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Alta Engenharia\02. Atividades\03. PATO\12. PATO BR 304 UL MA\02. SD\02. Planilha\"/>
    </mc:Choice>
  </mc:AlternateContent>
  <xr:revisionPtr revIDLastSave="0" documentId="8_{9B9B0C75-3E12-4375-BB5A-DD7835E7FF66}" xr6:coauthVersionLast="47" xr6:coauthVersionMax="47" xr10:uidLastSave="{00000000-0000-0000-0000-000000000000}"/>
  <bookViews>
    <workbookView xWindow="-120" yWindow="-120" windowWidth="19440" windowHeight="10440" tabRatio="891" firstSheet="22" activeTab="22" xr2:uid="{00000000-000D-0000-FFFF-FFFF00000000}"/>
  </bookViews>
  <sheets>
    <sheet name="C_SEG" sheetId="503" r:id="rId1"/>
    <sheet name="C_PISTA" sheetId="505" r:id="rId2"/>
    <sheet name="C_ACOST" sheetId="506" r:id="rId3"/>
    <sheet name="C_MF" sheetId="507" r:id="rId4"/>
    <sheet name="C_SJ" sheetId="508" r:id="rId5"/>
    <sheet name="C_DD" sheetId="510" r:id="rId6"/>
    <sheet name="C_EDA" sheetId="511" r:id="rId7"/>
    <sheet name="C_VL" sheetId="509" r:id="rId8"/>
    <sheet name="C_OAC" sheetId="512" r:id="rId9"/>
    <sheet name="C_CER" sheetId="514" state="hidden" r:id="rId10"/>
    <sheet name="C_BNJ" sheetId="831" state="hidden" r:id="rId11"/>
    <sheet name="C_GRA" sheetId="516" state="hidden" r:id="rId12"/>
    <sheet name="C_DEF" sheetId="517" state="hidden" r:id="rId13"/>
    <sheet name="C_SV" sheetId="518" state="hidden" r:id="rId14"/>
    <sheet name="C_SHML" sheetId="523" state="hidden" r:id="rId15"/>
    <sheet name="C_SHIP" sheetId="519" state="hidden" r:id="rId16"/>
    <sheet name="C_TAC" sheetId="520" state="hidden" r:id="rId17"/>
    <sheet name="C_DSM" sheetId="521" state="hidden" r:id="rId18"/>
    <sheet name="C_FPA" sheetId="522" state="hidden" r:id="rId19"/>
    <sheet name="C_OAE" sheetId="513" r:id="rId20"/>
    <sheet name="C_ROC" sheetId="515" r:id="rId21"/>
    <sheet name="RI" sheetId="159" r:id="rId22"/>
    <sheet name="BDI" sheetId="525" r:id="rId23"/>
    <sheet name="DMT's" sheetId="531" r:id="rId24"/>
    <sheet name="DMT Pond Consev" sheetId="420" r:id="rId25"/>
    <sheet name="DMT Pond DSM" sheetId="419" r:id="rId26"/>
    <sheet name="OM" sheetId="667" r:id="rId27"/>
    <sheet name="Mapa" sheetId="670" r:id="rId28"/>
    <sheet name="PP" sheetId="683" r:id="rId29"/>
    <sheet name="XNE" sheetId="648" r:id="rId30"/>
    <sheet name="C_ABC dados" sheetId="771" state="hidden" r:id="rId31"/>
    <sheet name="Cronograma" sheetId="128" r:id="rId32"/>
    <sheet name="PServ_Quant" sheetId="526" r:id="rId33"/>
    <sheet name="PO" sheetId="528" r:id="rId34"/>
    <sheet name="POF" sheetId="647" r:id="rId35"/>
    <sheet name="COMP" sheetId="732" r:id="rId36"/>
    <sheet name="PNE" sheetId="529" r:id="rId37"/>
    <sheet name="MC- DH" sheetId="325" state="hidden" r:id="rId38"/>
    <sheet name="QNT_DES" sheetId="649" r:id="rId39"/>
    <sheet name="CPU_DES" sheetId="326" r:id="rId40"/>
    <sheet name="PDist_Grup" sheetId="527" r:id="rId41"/>
    <sheet name="C_ABC" sheetId="650" r:id="rId42"/>
    <sheet name="1.1.1" sheetId="146" r:id="rId43"/>
    <sheet name="1.1.2" sheetId="532" r:id="rId44"/>
    <sheet name="1.1.3" sheetId="533" r:id="rId45"/>
    <sheet name="1.1.4" sheetId="534" r:id="rId46"/>
    <sheet name="1.1.5" sheetId="542" r:id="rId47"/>
    <sheet name="1.2.1" sheetId="543" r:id="rId48"/>
    <sheet name="1.2.2" sheetId="684" r:id="rId49"/>
    <sheet name="1.2.3" sheetId="545" r:id="rId50"/>
    <sheet name="1.2.4" sheetId="840" r:id="rId51"/>
    <sheet name="1.2.5" sheetId="546" r:id="rId52"/>
    <sheet name="1.3.1" sheetId="547" r:id="rId53"/>
    <sheet name="1.3.2" sheetId="548" r:id="rId54"/>
    <sheet name="1.3.3" sheetId="549" r:id="rId55"/>
    <sheet name="1.3.4" sheetId="550" r:id="rId56"/>
    <sheet name="1.3.5" sheetId="551" r:id="rId57"/>
    <sheet name="1.3.6" sheetId="552" r:id="rId58"/>
    <sheet name="1.3.7" sheetId="553" r:id="rId59"/>
    <sheet name="1.3.8" sheetId="554" r:id="rId60"/>
    <sheet name="1.4.1" sheetId="559" r:id="rId61"/>
    <sheet name="1.4.2" sheetId="685" r:id="rId62"/>
    <sheet name="1.4.3" sheetId="686" r:id="rId63"/>
    <sheet name="1.4.4" sheetId="687" r:id="rId64"/>
    <sheet name="2.1.1" sheetId="560" r:id="rId65"/>
    <sheet name="2.2.1" sheetId="561" r:id="rId66"/>
    <sheet name="2.2.2" sheetId="564" r:id="rId67"/>
    <sheet name="2.2.3" sheetId="566" r:id="rId68"/>
    <sheet name="2.2.4" sheetId="567" r:id="rId69"/>
    <sheet name="2.2.5" sheetId="568" r:id="rId70"/>
    <sheet name="2.3.1" sheetId="569" r:id="rId71"/>
    <sheet name="2.3.2" sheetId="571" r:id="rId72"/>
    <sheet name="2.3.3" sheetId="570" r:id="rId73"/>
    <sheet name="2.3.4" sheetId="572" r:id="rId74"/>
    <sheet name="2.4.1" sheetId="574" r:id="rId75"/>
    <sheet name="2.5.1" sheetId="289" r:id="rId76"/>
    <sheet name="2.5.2" sheetId="575" r:id="rId77"/>
    <sheet name="2.5.3" sheetId="576" r:id="rId78"/>
    <sheet name="2.5.4" sheetId="577" r:id="rId79"/>
    <sheet name="2.5.5" sheetId="578" r:id="rId80"/>
    <sheet name="2.5.6" sheetId="290" r:id="rId81"/>
    <sheet name="2.5.7" sheetId="580" r:id="rId82"/>
    <sheet name="2.5.8" sheetId="581" r:id="rId83"/>
    <sheet name="2.5.9" sheetId="582" r:id="rId84"/>
    <sheet name="2.5.10" sheetId="579" r:id="rId85"/>
    <sheet name="3.1.1" sheetId="583" r:id="rId86"/>
    <sheet name="3.1.2" sheetId="584" r:id="rId87"/>
    <sheet name="3.1.3" sheetId="585" r:id="rId88"/>
    <sheet name="3.1.4" sheetId="586" r:id="rId89"/>
    <sheet name="3.1.5" sheetId="587" r:id="rId90"/>
    <sheet name="3.1.6" sheetId="588" r:id="rId91"/>
    <sheet name="3.1.7" sheetId="594" r:id="rId92"/>
    <sheet name="3.1.8" sheetId="595" r:id="rId93"/>
    <sheet name="3.1.9" sheetId="596" r:id="rId94"/>
    <sheet name="3.1.10" sheetId="597" r:id="rId95"/>
    <sheet name="3.1.11" sheetId="598" r:id="rId96"/>
    <sheet name="3.1.12" sheetId="599" r:id="rId97"/>
    <sheet name="3.1.13" sheetId="600" r:id="rId98"/>
    <sheet name="3.1.14" sheetId="601" r:id="rId99"/>
    <sheet name="3.1.15" sheetId="536" r:id="rId100"/>
    <sheet name="3.1.16" sheetId="537" r:id="rId101"/>
    <sheet name="3.1.17" sheetId="538" r:id="rId102"/>
    <sheet name="3.1.18" sheetId="539" r:id="rId103"/>
    <sheet name="3.1.19" sheetId="540" r:id="rId104"/>
    <sheet name="3.1.20" sheetId="541" r:id="rId105"/>
    <sheet name="3.1.21" sheetId="716" r:id="rId106"/>
    <sheet name="3.1.22" sheetId="833" r:id="rId107"/>
    <sheet name="3.1.23" sheetId="834" r:id="rId108"/>
    <sheet name="3.1.24" sheetId="733" r:id="rId109"/>
    <sheet name="3.1.25" sheetId="841" r:id="rId110"/>
    <sheet name="3.1.26" sheetId="842" r:id="rId111"/>
    <sheet name="3.1.27" sheetId="843" r:id="rId112"/>
    <sheet name="3.1.28" sheetId="844" r:id="rId113"/>
    <sheet name="3.1.29" sheetId="845" r:id="rId114"/>
    <sheet name="3.1.30" sheetId="846" r:id="rId115"/>
    <sheet name="3.1.31" sheetId="847" r:id="rId116"/>
    <sheet name="3.1.32" sheetId="848" r:id="rId117"/>
    <sheet name="4.1" sheetId="602" r:id="rId118"/>
    <sheet name="4.2" sheetId="664" r:id="rId119"/>
    <sheet name="4.3" sheetId="665" r:id="rId120"/>
    <sheet name="4.4" sheetId="666" r:id="rId121"/>
    <sheet name="4.5" sheetId="717" r:id="rId122"/>
    <sheet name="4.6" sheetId="719" r:id="rId123"/>
    <sheet name="5.1" sheetId="603" r:id="rId124"/>
    <sheet name="5.2" sheetId="604" r:id="rId125"/>
    <sheet name="5.3" sheetId="605" r:id="rId126"/>
    <sheet name="5.4" sheetId="606" r:id="rId127"/>
    <sheet name="6.1" sheetId="634" r:id="rId128"/>
    <sheet name="6.2" sheetId="633" r:id="rId129"/>
    <sheet name="6.3" sheetId="835" r:id="rId130"/>
    <sheet name="6.4" sheetId="836" r:id="rId131"/>
    <sheet name="6.5" sheetId="849" r:id="rId132"/>
    <sheet name="7.1" sheetId="689" r:id="rId133"/>
    <sheet name="7.1.1" sheetId="282" r:id="rId134"/>
    <sheet name="7.1.2" sheetId="690" r:id="rId135"/>
    <sheet name="7.1.3" sheetId="691" r:id="rId136"/>
    <sheet name="7.1.4" sheetId="692" r:id="rId137"/>
    <sheet name="7.1.5" sheetId="693" r:id="rId138"/>
    <sheet name="7.1.6" sheetId="694" r:id="rId139"/>
    <sheet name="7.1.7" sheetId="695" r:id="rId140"/>
    <sheet name="7.1.8" sheetId="287" r:id="rId141"/>
    <sheet name="7.2.1" sheetId="639" r:id="rId142"/>
    <sheet name="8.1.1" sheetId="641" r:id="rId143"/>
    <sheet name="8.1.2" sheetId="642" r:id="rId144"/>
    <sheet name="8.1.3" sheetId="644" r:id="rId145"/>
    <sheet name="8.1.4" sheetId="645" r:id="rId146"/>
    <sheet name="8.1.5" sheetId="770" r:id="rId147"/>
    <sheet name="8.1.6" sheetId="769" r:id="rId148"/>
    <sheet name="9.1.1" sheetId="671" r:id="rId149"/>
    <sheet name="9.1.2" sheetId="674" r:id="rId150"/>
    <sheet name="9.1.3" sheetId="675" r:id="rId151"/>
    <sheet name="9.1.4" sheetId="676" r:id="rId152"/>
    <sheet name="9.1.5" sheetId="677" r:id="rId153"/>
    <sheet name="9.1.6" sheetId="779" r:id="rId154"/>
    <sheet name="9.2.1" sheetId="700" r:id="rId155"/>
    <sheet name="9.2.2" sheetId="731" r:id="rId156"/>
    <sheet name="9.3.1" sheetId="762" r:id="rId157"/>
    <sheet name="9.3.2" sheetId="763" r:id="rId158"/>
    <sheet name="9.3.3" sheetId="766" r:id="rId159"/>
    <sheet name="9.3.4" sheetId="764" r:id="rId160"/>
    <sheet name="9.3.5" sheetId="765" r:id="rId161"/>
    <sheet name="9.3.6" sheetId="767" r:id="rId162"/>
    <sheet name="10.1" sheetId="646" r:id="rId163"/>
    <sheet name="10.2" sheetId="196" r:id="rId164"/>
    <sheet name="10.3" sheetId="203" r:id="rId165"/>
    <sheet name="10.4" sheetId="205" r:id="rId166"/>
    <sheet name="CCAT MB" sheetId="216" r:id="rId167"/>
    <sheet name="CCAT ABPP" sheetId="305" r:id="rId168"/>
    <sheet name="PREÇO_RN_JUL_25" sheetId="202" r:id="rId169"/>
    <sheet name="RSE" sheetId="222" r:id="rId170"/>
    <sheet name="RSMO" sheetId="223" r:id="rId171"/>
    <sheet name="RSM" sheetId="224" r:id="rId172"/>
  </sheets>
  <definedNames>
    <definedName name="_____________OUT98" localSheetId="163" hidden="1">{#N/A,#N/A,TRUE,"Serviços"}</definedName>
    <definedName name="_____________OUT98" localSheetId="167" hidden="1">{#N/A,#N/A,TRUE,"Serviços"}</definedName>
    <definedName name="_____________OUT98" localSheetId="166" hidden="1">{#N/A,#N/A,TRUE,"Serviços"}</definedName>
    <definedName name="_____________OUT98" localSheetId="24" hidden="1">{#N/A,#N/A,TRUE,"Serviços"}</definedName>
    <definedName name="_____________OUT98" localSheetId="25" hidden="1">{#N/A,#N/A,TRUE,"Serviços"}</definedName>
    <definedName name="_____________OUT98" localSheetId="23" hidden="1">{#N/A,#N/A,TRUE,"Serviços"}</definedName>
    <definedName name="_____________OUT98" localSheetId="26" hidden="1">{#N/A,#N/A,TRUE,"Serviços"}</definedName>
    <definedName name="_____________OUT98" localSheetId="168" hidden="1">{#N/A,#N/A,TRUE,"Serviços"}</definedName>
    <definedName name="_____________OUT98" hidden="1">{#N/A,#N/A,TRUE,"Serviços"}</definedName>
    <definedName name="____________OUT98" localSheetId="163" hidden="1">{#N/A,#N/A,TRUE,"Serviços"}</definedName>
    <definedName name="____________OUT98" localSheetId="167" hidden="1">{#N/A,#N/A,TRUE,"Serviços"}</definedName>
    <definedName name="____________OUT98" localSheetId="166" hidden="1">{#N/A,#N/A,TRUE,"Serviços"}</definedName>
    <definedName name="____________OUT98" localSheetId="24" hidden="1">{#N/A,#N/A,TRUE,"Serviços"}</definedName>
    <definedName name="____________OUT98" localSheetId="25" hidden="1">{#N/A,#N/A,TRUE,"Serviços"}</definedName>
    <definedName name="____________OUT98" localSheetId="23" hidden="1">{#N/A,#N/A,TRUE,"Serviços"}</definedName>
    <definedName name="____________OUT98" localSheetId="26" hidden="1">{#N/A,#N/A,TRUE,"Serviços"}</definedName>
    <definedName name="____________OUT98" localSheetId="168" hidden="1">{#N/A,#N/A,TRUE,"Serviços"}</definedName>
    <definedName name="____________OUT98" hidden="1">{#N/A,#N/A,TRUE,"Serviços"}</definedName>
    <definedName name="___________OUT98" localSheetId="163" hidden="1">{#N/A,#N/A,TRUE,"Serviços"}</definedName>
    <definedName name="___________OUT98" localSheetId="167" hidden="1">{#N/A,#N/A,TRUE,"Serviços"}</definedName>
    <definedName name="___________OUT98" localSheetId="166" hidden="1">{#N/A,#N/A,TRUE,"Serviços"}</definedName>
    <definedName name="___________OUT98" localSheetId="24" hidden="1">{#N/A,#N/A,TRUE,"Serviços"}</definedName>
    <definedName name="___________OUT98" localSheetId="25" hidden="1">{#N/A,#N/A,TRUE,"Serviços"}</definedName>
    <definedName name="___________OUT98" localSheetId="23" hidden="1">{#N/A,#N/A,TRUE,"Serviços"}</definedName>
    <definedName name="___________OUT98" localSheetId="26" hidden="1">{#N/A,#N/A,TRUE,"Serviços"}</definedName>
    <definedName name="___________OUT98" localSheetId="168" hidden="1">{#N/A,#N/A,TRUE,"Serviços"}</definedName>
    <definedName name="___________OUT98" hidden="1">{#N/A,#N/A,TRUE,"Serviços"}</definedName>
    <definedName name="__________OUT98" localSheetId="163" hidden="1">{#N/A,#N/A,TRUE,"Serviços"}</definedName>
    <definedName name="__________OUT98" localSheetId="167" hidden="1">{#N/A,#N/A,TRUE,"Serviços"}</definedName>
    <definedName name="__________OUT98" localSheetId="166" hidden="1">{#N/A,#N/A,TRUE,"Serviços"}</definedName>
    <definedName name="__________OUT98" localSheetId="24" hidden="1">{#N/A,#N/A,TRUE,"Serviços"}</definedName>
    <definedName name="__________OUT98" localSheetId="25" hidden="1">{#N/A,#N/A,TRUE,"Serviços"}</definedName>
    <definedName name="__________OUT98" localSheetId="23" hidden="1">{#N/A,#N/A,TRUE,"Serviços"}</definedName>
    <definedName name="__________OUT98" localSheetId="26" hidden="1">{#N/A,#N/A,TRUE,"Serviços"}</definedName>
    <definedName name="__________OUT98" localSheetId="168" hidden="1">{#N/A,#N/A,TRUE,"Serviços"}</definedName>
    <definedName name="__________OUT98" hidden="1">{#N/A,#N/A,TRUE,"Serviços"}</definedName>
    <definedName name="_________OUT98" localSheetId="163" hidden="1">{#N/A,#N/A,TRUE,"Serviços"}</definedName>
    <definedName name="_________OUT98" localSheetId="167" hidden="1">{#N/A,#N/A,TRUE,"Serviços"}</definedName>
    <definedName name="_________OUT98" localSheetId="166" hidden="1">{#N/A,#N/A,TRUE,"Serviços"}</definedName>
    <definedName name="_________OUT98" localSheetId="24" hidden="1">{#N/A,#N/A,TRUE,"Serviços"}</definedName>
    <definedName name="_________OUT98" localSheetId="25" hidden="1">{#N/A,#N/A,TRUE,"Serviços"}</definedName>
    <definedName name="_________OUT98" localSheetId="23" hidden="1">{#N/A,#N/A,TRUE,"Serviços"}</definedName>
    <definedName name="_________OUT98" localSheetId="26" hidden="1">{#N/A,#N/A,TRUE,"Serviços"}</definedName>
    <definedName name="_________OUT98" localSheetId="168" hidden="1">{#N/A,#N/A,TRUE,"Serviços"}</definedName>
    <definedName name="_________OUT98" hidden="1">{#N/A,#N/A,TRUE,"Serviços"}</definedName>
    <definedName name="________OUT98" localSheetId="163" hidden="1">{#N/A,#N/A,TRUE,"Serviços"}</definedName>
    <definedName name="________OUT98" localSheetId="167" hidden="1">{#N/A,#N/A,TRUE,"Serviços"}</definedName>
    <definedName name="________OUT98" localSheetId="166" hidden="1">{#N/A,#N/A,TRUE,"Serviços"}</definedName>
    <definedName name="________OUT98" localSheetId="24" hidden="1">{#N/A,#N/A,TRUE,"Serviços"}</definedName>
    <definedName name="________OUT98" localSheetId="25" hidden="1">{#N/A,#N/A,TRUE,"Serviços"}</definedName>
    <definedName name="________OUT98" localSheetId="23" hidden="1">{#N/A,#N/A,TRUE,"Serviços"}</definedName>
    <definedName name="________OUT98" localSheetId="26" hidden="1">{#N/A,#N/A,TRUE,"Serviços"}</definedName>
    <definedName name="________OUT98" localSheetId="168" hidden="1">{#N/A,#N/A,TRUE,"Serviços"}</definedName>
    <definedName name="________OUT98" hidden="1">{#N/A,#N/A,TRUE,"Serviços"}</definedName>
    <definedName name="_______OUT98" localSheetId="163" hidden="1">{#N/A,#N/A,TRUE,"Serviços"}</definedName>
    <definedName name="_______OUT98" localSheetId="167" hidden="1">{#N/A,#N/A,TRUE,"Serviços"}</definedName>
    <definedName name="_______OUT98" localSheetId="166" hidden="1">{#N/A,#N/A,TRUE,"Serviços"}</definedName>
    <definedName name="_______OUT98" localSheetId="24" hidden="1">{#N/A,#N/A,TRUE,"Serviços"}</definedName>
    <definedName name="_______OUT98" localSheetId="25" hidden="1">{#N/A,#N/A,TRUE,"Serviços"}</definedName>
    <definedName name="_______OUT98" localSheetId="23" hidden="1">{#N/A,#N/A,TRUE,"Serviços"}</definedName>
    <definedName name="_______OUT98" localSheetId="26" hidden="1">{#N/A,#N/A,TRUE,"Serviços"}</definedName>
    <definedName name="_______OUT98" localSheetId="168" hidden="1">{#N/A,#N/A,TRUE,"Serviços"}</definedName>
    <definedName name="_______OUT98" hidden="1">{#N/A,#N/A,TRUE,"Serviços"}</definedName>
    <definedName name="______OUT98" localSheetId="163" hidden="1">{#N/A,#N/A,TRUE,"Serviços"}</definedName>
    <definedName name="______OUT98" localSheetId="167" hidden="1">{#N/A,#N/A,TRUE,"Serviços"}</definedName>
    <definedName name="______OUT98" localSheetId="166" hidden="1">{#N/A,#N/A,TRUE,"Serviços"}</definedName>
    <definedName name="______OUT98" localSheetId="24" hidden="1">{#N/A,#N/A,TRUE,"Serviços"}</definedName>
    <definedName name="______OUT98" localSheetId="25" hidden="1">{#N/A,#N/A,TRUE,"Serviços"}</definedName>
    <definedName name="______OUT98" localSheetId="23" hidden="1">{#N/A,#N/A,TRUE,"Serviços"}</definedName>
    <definedName name="______OUT98" localSheetId="26" hidden="1">{#N/A,#N/A,TRUE,"Serviços"}</definedName>
    <definedName name="______OUT98" localSheetId="168" hidden="1">{#N/A,#N/A,TRUE,"Serviços"}</definedName>
    <definedName name="______OUT98" hidden="1">{#N/A,#N/A,TRUE,"Serviços"}</definedName>
    <definedName name="_____OUT98" localSheetId="163" hidden="1">{#N/A,#N/A,TRUE,"Serviços"}</definedName>
    <definedName name="_____OUT98" localSheetId="167" hidden="1">{#N/A,#N/A,TRUE,"Serviços"}</definedName>
    <definedName name="_____OUT98" localSheetId="166" hidden="1">{#N/A,#N/A,TRUE,"Serviços"}</definedName>
    <definedName name="_____OUT98" localSheetId="24" hidden="1">{#N/A,#N/A,TRUE,"Serviços"}</definedName>
    <definedName name="_____OUT98" localSheetId="25" hidden="1">{#N/A,#N/A,TRUE,"Serviços"}</definedName>
    <definedName name="_____OUT98" localSheetId="23" hidden="1">{#N/A,#N/A,TRUE,"Serviços"}</definedName>
    <definedName name="_____OUT98" localSheetId="26" hidden="1">{#N/A,#N/A,TRUE,"Serviços"}</definedName>
    <definedName name="_____OUT98" localSheetId="168" hidden="1">{#N/A,#N/A,TRUE,"Serviços"}</definedName>
    <definedName name="_____OUT98" hidden="1">{#N/A,#N/A,TRUE,"Serviços"}</definedName>
    <definedName name="____OUT98" localSheetId="163" hidden="1">{#N/A,#N/A,TRUE,"Serviços"}</definedName>
    <definedName name="____OUT98" localSheetId="167" hidden="1">{#N/A,#N/A,TRUE,"Serviços"}</definedName>
    <definedName name="____OUT98" localSheetId="166" hidden="1">{#N/A,#N/A,TRUE,"Serviços"}</definedName>
    <definedName name="____OUT98" localSheetId="24" hidden="1">{#N/A,#N/A,TRUE,"Serviços"}</definedName>
    <definedName name="____OUT98" localSheetId="25" hidden="1">{#N/A,#N/A,TRUE,"Serviços"}</definedName>
    <definedName name="____OUT98" localSheetId="23" hidden="1">{#N/A,#N/A,TRUE,"Serviços"}</definedName>
    <definedName name="____OUT98" localSheetId="26" hidden="1">{#N/A,#N/A,TRUE,"Serviços"}</definedName>
    <definedName name="____OUT98" localSheetId="168" hidden="1">{#N/A,#N/A,TRUE,"Serviços"}</definedName>
    <definedName name="____OUT98" hidden="1">{#N/A,#N/A,TRUE,"Serviços"}</definedName>
    <definedName name="___OUT98" localSheetId="163" hidden="1">{#N/A,#N/A,TRUE,"Serviços"}</definedName>
    <definedName name="___OUT98" localSheetId="167" hidden="1">{#N/A,#N/A,TRUE,"Serviços"}</definedName>
    <definedName name="___OUT98" localSheetId="166" hidden="1">{#N/A,#N/A,TRUE,"Serviços"}</definedName>
    <definedName name="___OUT98" localSheetId="24" hidden="1">{#N/A,#N/A,TRUE,"Serviços"}</definedName>
    <definedName name="___OUT98" localSheetId="25" hidden="1">{#N/A,#N/A,TRUE,"Serviços"}</definedName>
    <definedName name="___OUT98" localSheetId="23" hidden="1">{#N/A,#N/A,TRUE,"Serviços"}</definedName>
    <definedName name="___OUT98" localSheetId="26" hidden="1">{#N/A,#N/A,TRUE,"Serviços"}</definedName>
    <definedName name="___OUT98" localSheetId="168" hidden="1">{#N/A,#N/A,TRUE,"Serviços"}</definedName>
    <definedName name="___OUT98" hidden="1">{#N/A,#N/A,TRUE,"Serviços"}</definedName>
    <definedName name="__OUT98" localSheetId="163" hidden="1">{#N/A,#N/A,TRUE,"Serviços"}</definedName>
    <definedName name="__OUT98" localSheetId="167" hidden="1">{#N/A,#N/A,TRUE,"Serviços"}</definedName>
    <definedName name="__OUT98" localSheetId="166" hidden="1">{#N/A,#N/A,TRUE,"Serviços"}</definedName>
    <definedName name="__OUT98" localSheetId="24" hidden="1">{#N/A,#N/A,TRUE,"Serviços"}</definedName>
    <definedName name="__OUT98" localSheetId="25" hidden="1">{#N/A,#N/A,TRUE,"Serviços"}</definedName>
    <definedName name="__OUT98" localSheetId="23" hidden="1">{#N/A,#N/A,TRUE,"Serviços"}</definedName>
    <definedName name="__OUT98" localSheetId="26" hidden="1">{#N/A,#N/A,TRUE,"Serviços"}</definedName>
    <definedName name="__OUT98" localSheetId="168" hidden="1">{#N/A,#N/A,TRUE,"Serviços"}</definedName>
    <definedName name="__OUT98" hidden="1">{#N/A,#N/A,TRUE,"Serviços"}</definedName>
    <definedName name="_FilterDatabase" localSheetId="165" hidden="1">'10.4'!$A$13:$J$28</definedName>
    <definedName name="_FilterDatabase" localSheetId="168" hidden="1">PREÇO_RN_JUL_25!$A$6:$B$180</definedName>
    <definedName name="_xlnm._FilterDatabase" localSheetId="42" hidden="1">'1.1.1'!$A$16:$M$37</definedName>
    <definedName name="_xlnm._FilterDatabase" localSheetId="43" hidden="1">'1.1.2'!$A$16:$M$38</definedName>
    <definedName name="_xlnm._FilterDatabase" localSheetId="44" hidden="1">'1.1.3'!$A$16:$M$38</definedName>
    <definedName name="_xlnm._FilterDatabase" localSheetId="45" hidden="1">'1.1.4'!$A$16:$M$38</definedName>
    <definedName name="_xlnm._FilterDatabase" localSheetId="46" hidden="1">'1.1.5'!$A$16:$M$38</definedName>
    <definedName name="_xlnm._FilterDatabase" localSheetId="47" hidden="1">'1.2.1'!$A$17:$J$43</definedName>
    <definedName name="_xlnm._FilterDatabase" localSheetId="48" hidden="1">'1.2.2'!$A$16:$M$24</definedName>
    <definedName name="_xlnm._FilterDatabase" localSheetId="49" hidden="1">'1.2.3'!$A$16:$M$38</definedName>
    <definedName name="_xlnm._FilterDatabase" localSheetId="50" hidden="1">'1.2.4'!$A$17:$J$43</definedName>
    <definedName name="_xlnm._FilterDatabase" localSheetId="51" hidden="1">'1.2.5'!$A$16:$M$38</definedName>
    <definedName name="_xlnm._FilterDatabase" localSheetId="52" hidden="1">'1.3.1'!$A$16:$M$36</definedName>
    <definedName name="_xlnm._FilterDatabase" localSheetId="53" hidden="1">'1.3.2'!$A$16:$M$38</definedName>
    <definedName name="_xlnm._FilterDatabase" localSheetId="54" hidden="1">'1.3.3'!$A$16:$M$40</definedName>
    <definedName name="_xlnm._FilterDatabase" localSheetId="55" hidden="1">'1.3.4'!$A$16:$M$39</definedName>
    <definedName name="_xlnm._FilterDatabase" localSheetId="56" hidden="1">'1.3.5'!$A$16:$M$39</definedName>
    <definedName name="_xlnm._FilterDatabase" localSheetId="57" hidden="1">'1.3.6'!$A$16:$M$40</definedName>
    <definedName name="_xlnm._FilterDatabase" localSheetId="58" hidden="1">'1.3.7'!$A$16:$M$41</definedName>
    <definedName name="_xlnm._FilterDatabase" localSheetId="59" hidden="1">'1.3.8'!$A$16:$M$41</definedName>
    <definedName name="_xlnm._FilterDatabase" localSheetId="60" hidden="1">'1.4.1'!$C$17:$E$21</definedName>
    <definedName name="_xlnm._FilterDatabase" localSheetId="61" hidden="1">'1.4.2'!$C$17:$E$21</definedName>
    <definedName name="_xlnm._FilterDatabase" localSheetId="62" hidden="1">'1.4.3'!$C$17:$E$21</definedName>
    <definedName name="_xlnm._FilterDatabase" localSheetId="63" hidden="1">'1.4.4'!$C$17:$E$21</definedName>
    <definedName name="_xlnm._FilterDatabase" localSheetId="162" hidden="1">'10.1'!$E$16:$H$23</definedName>
    <definedName name="_xlnm._FilterDatabase" localSheetId="165" hidden="1">'10.4'!$A$15:$J$51</definedName>
    <definedName name="_xlnm._FilterDatabase" localSheetId="64" hidden="1">'2.1.1'!#REF!</definedName>
    <definedName name="_xlnm._FilterDatabase" localSheetId="65" hidden="1">'2.2.1'!$A$17:$J$17</definedName>
    <definedName name="_xlnm._FilterDatabase" localSheetId="66" hidden="1">'2.2.2'!$A$16:$M$114</definedName>
    <definedName name="_xlnm._FilterDatabase" localSheetId="67" hidden="1">'2.2.3'!$A$16:$M$38</definedName>
    <definedName name="_xlnm._FilterDatabase" localSheetId="68" hidden="1">'2.2.4'!$A$16:$M$38</definedName>
    <definedName name="_xlnm._FilterDatabase" localSheetId="69" hidden="1">'2.2.5'!$A$16:$M$38</definedName>
    <definedName name="_xlnm._FilterDatabase" localSheetId="70" hidden="1">'2.3.1'!$A$16:$M$150</definedName>
    <definedName name="_xlnm._FilterDatabase" localSheetId="71" hidden="1">'2.3.2'!$A$16:$M$38</definedName>
    <definedName name="_xlnm._FilterDatabase" localSheetId="72" hidden="1">'2.3.3'!$A$16:$M$150</definedName>
    <definedName name="_xlnm._FilterDatabase" localSheetId="73" hidden="1">'2.3.4'!$A$16:$M$38</definedName>
    <definedName name="_xlnm._FilterDatabase" localSheetId="74" hidden="1">'2.4.1'!$A$17:$J$32</definedName>
    <definedName name="_xlnm._FilterDatabase" localSheetId="75" hidden="1">'2.5.1'!$F$20:$I$26</definedName>
    <definedName name="_xlnm._FilterDatabase" localSheetId="84" hidden="1">'2.5.10'!$F$20:$I$26</definedName>
    <definedName name="_xlnm._FilterDatabase" localSheetId="76" hidden="1">'2.5.2'!$F$20:$I$26</definedName>
    <definedName name="_xlnm._FilterDatabase" localSheetId="77" hidden="1">'2.5.3'!$F$20:$I$26</definedName>
    <definedName name="_xlnm._FilterDatabase" localSheetId="78" hidden="1">'2.5.4'!$F$20:$I$26</definedName>
    <definedName name="_xlnm._FilterDatabase" localSheetId="79" hidden="1">'2.5.5'!$F$20:$I$26</definedName>
    <definedName name="_xlnm._FilterDatabase" localSheetId="80" hidden="1">'2.5.6'!$F$20:$I$26</definedName>
    <definedName name="_xlnm._FilterDatabase" localSheetId="81" hidden="1">'2.5.7'!$F$20:$I$26</definedName>
    <definedName name="_xlnm._FilterDatabase" localSheetId="82" hidden="1">'2.5.8'!$F$20:$I$26</definedName>
    <definedName name="_xlnm._FilterDatabase" localSheetId="83" hidden="1">'2.5.9'!$F$20:$I$26</definedName>
    <definedName name="_xlnm._FilterDatabase" localSheetId="85" hidden="1">'3.1.1'!$A$16:$M$38</definedName>
    <definedName name="_xlnm._FilterDatabase" localSheetId="94" hidden="1">'3.1.10'!$A$16:$M$38</definedName>
    <definedName name="_xlnm._FilterDatabase" localSheetId="95" hidden="1">'3.1.11'!$A$16:$M$40</definedName>
    <definedName name="_xlnm._FilterDatabase" localSheetId="96" hidden="1">'3.1.12'!$A$16:$M$38</definedName>
    <definedName name="_xlnm._FilterDatabase" localSheetId="97" hidden="1">'3.1.13'!$A$16:$M$38</definedName>
    <definedName name="_xlnm._FilterDatabase" localSheetId="98" hidden="1">'3.1.14'!$A$16:$M$38</definedName>
    <definedName name="_xlnm._FilterDatabase" localSheetId="99" hidden="1">'3.1.15'!$A$16:$M$40</definedName>
    <definedName name="_xlnm._FilterDatabase" localSheetId="100" hidden="1">'3.1.16'!$A$16:$M$40</definedName>
    <definedName name="_xlnm._FilterDatabase" localSheetId="101" hidden="1">'3.1.17'!$A$16:$M$40</definedName>
    <definedName name="_xlnm._FilterDatabase" localSheetId="102" hidden="1">'3.1.18'!$A$16:$M$40</definedName>
    <definedName name="_xlnm._FilterDatabase" localSheetId="103" hidden="1">'3.1.19'!$A$16:$M$40</definedName>
    <definedName name="_xlnm._FilterDatabase" localSheetId="86" hidden="1">'3.1.2'!$A$16:$M$38</definedName>
    <definedName name="_xlnm._FilterDatabase" localSheetId="104" hidden="1">'3.1.20'!$A$16:$M$40</definedName>
    <definedName name="_xlnm._FilterDatabase" localSheetId="105" hidden="1">'3.1.21'!$A$16:$M$24</definedName>
    <definedName name="_xlnm._FilterDatabase" localSheetId="106" hidden="1">'3.1.22'!$A$16:$M$38</definedName>
    <definedName name="_xlnm._FilterDatabase" localSheetId="107" hidden="1">'3.1.23'!$A$16:$M$38</definedName>
    <definedName name="_xlnm._FilterDatabase" localSheetId="108" hidden="1">'3.1.24'!$A$16:$M$38</definedName>
    <definedName name="_xlnm._FilterDatabase" localSheetId="109" hidden="1">'3.1.25'!$A$16:$M$38</definedName>
    <definedName name="_xlnm._FilterDatabase" localSheetId="110" hidden="1">'3.1.26'!$A$16:$M$38</definedName>
    <definedName name="_xlnm._FilterDatabase" localSheetId="111" hidden="1">'3.1.27'!$A$16:$M$38</definedName>
    <definedName name="_xlnm._FilterDatabase" localSheetId="112" hidden="1">'3.1.28'!$A$16:$M$38</definedName>
    <definedName name="_xlnm._FilterDatabase" localSheetId="113" hidden="1">'3.1.29'!$A$16:$M$38</definedName>
    <definedName name="_xlnm._FilterDatabase" localSheetId="87" hidden="1">'3.1.3'!$A$16:$M$38</definedName>
    <definedName name="_xlnm._FilterDatabase" localSheetId="114" hidden="1">'3.1.30'!$A$16:$M$38</definedName>
    <definedName name="_xlnm._FilterDatabase" localSheetId="115" hidden="1">'3.1.31'!$A$16:$M$38</definedName>
    <definedName name="_xlnm._FilterDatabase" localSheetId="116" hidden="1">'3.1.32'!$A$16:$M$44</definedName>
    <definedName name="_xlnm._FilterDatabase" localSheetId="88" hidden="1">'3.1.4'!$A$16:$M$38</definedName>
    <definedName name="_xlnm._FilterDatabase" localSheetId="89" hidden="1">'3.1.5'!$A$16:$M$38</definedName>
    <definedName name="_xlnm._FilterDatabase" localSheetId="90" hidden="1">'3.1.6'!$A$16:$M$38</definedName>
    <definedName name="_xlnm._FilterDatabase" localSheetId="91" hidden="1">'3.1.7'!$A$16:$M$41</definedName>
    <definedName name="_xlnm._FilterDatabase" localSheetId="92" hidden="1">'3.1.8'!$A$16:$M$41</definedName>
    <definedName name="_xlnm._FilterDatabase" localSheetId="93" hidden="1">'3.1.9'!$A$16:$M$41</definedName>
    <definedName name="_xlnm._FilterDatabase" localSheetId="117" hidden="1">'4.1'!$A$16:$M$25</definedName>
    <definedName name="_xlnm._FilterDatabase" localSheetId="118" hidden="1">'4.2'!$A$16:$M$28</definedName>
    <definedName name="_xlnm._FilterDatabase" localSheetId="119" hidden="1">'4.3'!$A$16:$M$31</definedName>
    <definedName name="_xlnm._FilterDatabase" localSheetId="120" hidden="1">'4.4'!$A$16:$M$28</definedName>
    <definedName name="_xlnm._FilterDatabase" localSheetId="121" hidden="1">'4.5'!$A$16:$M$29</definedName>
    <definedName name="_xlnm._FilterDatabase" localSheetId="122" hidden="1">'4.6'!$A$16:$M$67</definedName>
    <definedName name="_xlnm._FilterDatabase" localSheetId="123" hidden="1">'5.1'!$A$16:$M$39</definedName>
    <definedName name="_xlnm._FilterDatabase" localSheetId="124" hidden="1">'5.2'!$A$16:$M$34</definedName>
    <definedName name="_xlnm._FilterDatabase" localSheetId="125" hidden="1">'5.3'!$A$16:$M$39</definedName>
    <definedName name="_xlnm._FilterDatabase" localSheetId="126" hidden="1">'5.4'!$A$16:$M$37</definedName>
    <definedName name="_xlnm._FilterDatabase" localSheetId="127" hidden="1">'6.1'!$A$16:$J$59</definedName>
    <definedName name="_xlnm._FilterDatabase" localSheetId="128" hidden="1">'6.2'!#REF!</definedName>
    <definedName name="_xlnm._FilterDatabase" localSheetId="129" hidden="1">'6.3'!#REF!</definedName>
    <definedName name="_xlnm._FilterDatabase" localSheetId="130" hidden="1">'6.4'!#REF!</definedName>
    <definedName name="_xlnm._FilterDatabase" localSheetId="131" hidden="1">'6.5'!#REF!</definedName>
    <definedName name="_xlnm._FilterDatabase" localSheetId="132" hidden="1">'7.1'!$A$17:$M$26</definedName>
    <definedName name="_xlnm._FilterDatabase" localSheetId="133" hidden="1">'7.1.1'!$E$16:$H$26</definedName>
    <definedName name="_xlnm._FilterDatabase" localSheetId="134" hidden="1">'7.1.2'!$E$16:$H$26</definedName>
    <definedName name="_xlnm._FilterDatabase" localSheetId="135" hidden="1">'7.1.3'!$E$16:$H$26</definedName>
    <definedName name="_xlnm._FilterDatabase" localSheetId="136" hidden="1">'7.1.4'!$E$16:$H$26</definedName>
    <definedName name="_xlnm._FilterDatabase" localSheetId="137" hidden="1">'7.1.5'!$E$16:$H$26</definedName>
    <definedName name="_xlnm._FilterDatabase" localSheetId="138" hidden="1">'7.1.6'!$E$16:$H$26</definedName>
    <definedName name="_xlnm._FilterDatabase" localSheetId="139" hidden="1">'7.1.7'!$E$16:$H$26</definedName>
    <definedName name="_xlnm._FilterDatabase" localSheetId="140" hidden="1">'7.1.8'!$E$16:$H$23</definedName>
    <definedName name="_xlnm._FilterDatabase" localSheetId="141" hidden="1">'7.2.1'!$C$17:$E$24</definedName>
    <definedName name="_xlnm._FilterDatabase" localSheetId="142" hidden="1">'8.1.1'!$F$20:$I$26</definedName>
    <definedName name="_xlnm._FilterDatabase" localSheetId="143" hidden="1">'8.1.2'!$F$20:$I$26</definedName>
    <definedName name="_xlnm._FilterDatabase" localSheetId="144" hidden="1">'8.1.3'!$F$20:$I$26</definedName>
    <definedName name="_xlnm._FilterDatabase" localSheetId="145" hidden="1">'8.1.4'!$F$20:$I$26</definedName>
    <definedName name="_xlnm._FilterDatabase" localSheetId="146" hidden="1">'8.1.5'!$F$20:$I$26</definedName>
    <definedName name="_xlnm._FilterDatabase" localSheetId="147" hidden="1">'8.1.6'!$F$20:$I$26</definedName>
    <definedName name="_xlnm._FilterDatabase" localSheetId="148" hidden="1">'9.1.1'!$E$16:$H$23</definedName>
    <definedName name="_xlnm._FilterDatabase" localSheetId="149" hidden="1">'9.1.2'!$E$16:$H$23</definedName>
    <definedName name="_xlnm._FilterDatabase" localSheetId="150" hidden="1">'9.1.3'!$E$16:$H$23</definedName>
    <definedName name="_xlnm._FilterDatabase" localSheetId="151" hidden="1">'9.1.4'!$E$16:$H$23</definedName>
    <definedName name="_xlnm._FilterDatabase" localSheetId="152" hidden="1">'9.1.5'!$E$16:$H$23</definedName>
    <definedName name="_xlnm._FilterDatabase" localSheetId="153" hidden="1">'9.1.6'!$E$16:$H$23</definedName>
    <definedName name="_xlnm._FilterDatabase" localSheetId="154" hidden="1">'9.2.1'!$A$16:$J$32</definedName>
    <definedName name="_xlnm._FilterDatabase" localSheetId="155" hidden="1">'9.2.2'!#REF!</definedName>
    <definedName name="_xlnm._FilterDatabase" localSheetId="156" hidden="1">'9.3.1'!$F$20:$I$26</definedName>
    <definedName name="_xlnm._FilterDatabase" localSheetId="157" hidden="1">'9.3.2'!$F$20:$I$26</definedName>
    <definedName name="_xlnm._FilterDatabase" localSheetId="158" hidden="1">'9.3.3'!$F$20:$I$26</definedName>
    <definedName name="_xlnm._FilterDatabase" localSheetId="159" hidden="1">'9.3.4'!$F$20:$I$26</definedName>
    <definedName name="_xlnm._FilterDatabase" localSheetId="160" hidden="1">'9.3.5'!$F$20:$I$26</definedName>
    <definedName name="_xlnm._FilterDatabase" localSheetId="161" hidden="1">'9.3.6'!$F$20:$I$26</definedName>
    <definedName name="_xlnm._FilterDatabase" localSheetId="41" hidden="1">C_ABC!$A$17:$J$118</definedName>
    <definedName name="_xlnm._FilterDatabase" localSheetId="30" hidden="1">'C_ABC dados'!$A$14:$J$15</definedName>
    <definedName name="_xlnm._FilterDatabase" localSheetId="10" hidden="1">C_BNJ!$I$10:$I$26</definedName>
    <definedName name="_xlnm._FilterDatabase" localSheetId="9" hidden="1">C_CER!$I$16:$K$30</definedName>
    <definedName name="_xlnm._FilterDatabase" localSheetId="5" hidden="1">C_DD!$A$19:$M$19</definedName>
    <definedName name="_xlnm._FilterDatabase" localSheetId="12" hidden="1">C_DEF!$I$19:$J$35</definedName>
    <definedName name="_xlnm._FilterDatabase" localSheetId="17" hidden="1">C_DSM!$I$17:$I$33</definedName>
    <definedName name="_xlnm._FilterDatabase" localSheetId="6" hidden="1">C_EDA!$A$19:$K$19</definedName>
    <definedName name="_xlnm._FilterDatabase" localSheetId="18" hidden="1">C_FPA!$I$18:$I$34</definedName>
    <definedName name="_xlnm._FilterDatabase" localSheetId="11" hidden="1">C_GRA!$I$12:$J$28</definedName>
    <definedName name="_xlnm._FilterDatabase" localSheetId="3" hidden="1">C_MF!$A$19:$R$633</definedName>
    <definedName name="_xlnm._FilterDatabase" localSheetId="8" hidden="1">C_OAC!$A$23:$Q$74</definedName>
    <definedName name="_xlnm._FilterDatabase" localSheetId="19" hidden="1">C_OAE!$A$25:$N$45</definedName>
    <definedName name="_xlnm._FilterDatabase" localSheetId="1" hidden="1">C_PISTA!$J$21:$L$37</definedName>
    <definedName name="_xlnm._FilterDatabase" localSheetId="20" hidden="1">C_ROC!$J$14:$M$16</definedName>
    <definedName name="_xlnm._FilterDatabase" localSheetId="15" hidden="1">C_SHIP!$F$14:$F$30</definedName>
    <definedName name="_xlnm._FilterDatabase" localSheetId="14" hidden="1">C_SHML!$I$32:$I$48</definedName>
    <definedName name="_xlnm._FilterDatabase" localSheetId="4" hidden="1">C_SJ!$L$16:$M$86</definedName>
    <definedName name="_xlnm._FilterDatabase" localSheetId="13" hidden="1">C_SV!$F$23:$G$39</definedName>
    <definedName name="_xlnm._FilterDatabase" localSheetId="16" hidden="1">C_TAC!$H$23:$I$39</definedName>
    <definedName name="_xlnm._FilterDatabase" localSheetId="7" hidden="1">C_VL!$A$17:$E$40</definedName>
    <definedName name="_xlnm._FilterDatabase" localSheetId="35" hidden="1">COMP!$A$14:$D$23</definedName>
    <definedName name="_xlnm._FilterDatabase" localSheetId="31" hidden="1">Cronograma!$AP$15:$AR$140</definedName>
    <definedName name="_xlnm._FilterDatabase" localSheetId="40" hidden="1">PDist_Grup!$A$13:$D$22</definedName>
    <definedName name="_xlnm._FilterDatabase" localSheetId="36" hidden="1">PNE!$A$14:$H$94</definedName>
    <definedName name="_xlnm._FilterDatabase" localSheetId="33" hidden="1">PO!$A$17:$G$165</definedName>
    <definedName name="_xlnm._FilterDatabase" localSheetId="34" hidden="1">POF!$A$16:$G$16</definedName>
    <definedName name="_xlnm._FilterDatabase" localSheetId="168" hidden="1">PREÇO_RN_JUL_25!$A$6:$E$1133</definedName>
    <definedName name="_xlnm._FilterDatabase" localSheetId="32" hidden="1">PServ_Quant!$A$14:$G$162</definedName>
    <definedName name="_xlnm._FilterDatabase" localSheetId="169" hidden="1">RSE!$A$2:$B$483</definedName>
    <definedName name="_xlnm._FilterDatabase" localSheetId="171" hidden="1">RSM!$A$2:$D$2</definedName>
    <definedName name="_xlnm._FilterDatabase" localSheetId="170" hidden="1">RSMO!$A$4:$D$104</definedName>
    <definedName name="_xlnm._FilterDatabase" localSheetId="29" hidden="1">XNE!$A$14:$E$93</definedName>
    <definedName name="_Order1" hidden="1">255</definedName>
    <definedName name="_OUT98" localSheetId="163" hidden="1">{#N/A,#N/A,TRUE,"Serviços"}</definedName>
    <definedName name="_OUT98" localSheetId="167" hidden="1">{#N/A,#N/A,TRUE,"Serviços"}</definedName>
    <definedName name="_OUT98" localSheetId="166" hidden="1">{#N/A,#N/A,TRUE,"Serviços"}</definedName>
    <definedName name="_OUT98" localSheetId="24" hidden="1">{#N/A,#N/A,TRUE,"Serviços"}</definedName>
    <definedName name="_OUT98" localSheetId="25" hidden="1">{#N/A,#N/A,TRUE,"Serviços"}</definedName>
    <definedName name="_OUT98" localSheetId="23" hidden="1">{#N/A,#N/A,TRUE,"Serviços"}</definedName>
    <definedName name="_OUT98" localSheetId="26" hidden="1">{#N/A,#N/A,TRUE,"Serviços"}</definedName>
    <definedName name="_OUT98" localSheetId="168" hidden="1">{#N/A,#N/A,TRUE,"Serviços"}</definedName>
    <definedName name="_OUT98" hidden="1">{#N/A,#N/A,TRUE,"Serviços"}</definedName>
    <definedName name="anscount" hidden="1">3</definedName>
    <definedName name="_xlnm.Print_Area" localSheetId="42">'1.1.1'!$A$1:$M$43</definedName>
    <definedName name="_xlnm.Print_Area" localSheetId="43">'1.1.2'!$A$1:$M$43</definedName>
    <definedName name="_xlnm.Print_Area" localSheetId="44">'1.1.3'!$A$1:$M$43</definedName>
    <definedName name="_xlnm.Print_Area" localSheetId="45">'1.1.4'!$A$1:$M$43</definedName>
    <definedName name="_xlnm.Print_Area" localSheetId="46">'1.1.5'!$A$1:$M$43</definedName>
    <definedName name="_xlnm.Print_Area" localSheetId="47">'1.2.1'!$A$1:$M$59</definedName>
    <definedName name="_xlnm.Print_Area" localSheetId="48">'1.2.2'!$A$1:$M$58</definedName>
    <definedName name="_xlnm.Print_Area" localSheetId="49">'1.2.3'!$A$1:$M$43</definedName>
    <definedName name="_xlnm.Print_Area" localSheetId="50">'1.2.4'!$A$1:$M$48</definedName>
    <definedName name="_xlnm.Print_Area" localSheetId="51">'1.2.5'!$A$1:$M$43</definedName>
    <definedName name="_xlnm.Print_Area" localSheetId="52">'1.3.1'!$A$1:$M$46</definedName>
    <definedName name="_xlnm.Print_Area" localSheetId="53">'1.3.2'!$A$1:$M$45</definedName>
    <definedName name="_xlnm.Print_Area" localSheetId="54">'1.3.3'!$A$1:$M$45</definedName>
    <definedName name="_xlnm.Print_Area" localSheetId="55">'1.3.4'!$A$1:$M$45</definedName>
    <definedName name="_xlnm.Print_Area" localSheetId="56">'1.3.5'!$A$1:$M$45</definedName>
    <definedName name="_xlnm.Print_Area" localSheetId="57">'1.3.6'!$A$1:$M$45</definedName>
    <definedName name="_xlnm.Print_Area" localSheetId="58">'1.3.7'!$A$1:$M$45</definedName>
    <definedName name="_xlnm.Print_Area" localSheetId="59">'1.3.8'!$A$1:$M$45</definedName>
    <definedName name="_xlnm.Print_Area" localSheetId="60">'1.4.1'!$A$1:$J$37</definedName>
    <definedName name="_xlnm.Print_Area" localSheetId="61">'1.4.2'!$A$1:$J$38</definedName>
    <definedName name="_xlnm.Print_Area" localSheetId="62">'1.4.3'!$A$1:$J$41</definedName>
    <definedName name="_xlnm.Print_Area" localSheetId="63">'1.4.4'!$A$1:$J$38</definedName>
    <definedName name="_xlnm.Print_Area" localSheetId="162">'10.1'!$A$1:$M$42</definedName>
    <definedName name="_xlnm.Print_Area" localSheetId="163">'10.2'!$A$1:$E$39</definedName>
    <definedName name="_xlnm.Print_Area" localSheetId="164">'10.3'!$A$1:$I$138</definedName>
    <definedName name="_xlnm.Print_Area" localSheetId="165">'10.4'!$A$1:$J$51</definedName>
    <definedName name="_xlnm.Print_Area" localSheetId="64">'2.1.1'!$A$1:$M$154</definedName>
    <definedName name="_xlnm.Print_Area" localSheetId="65">'2.2.1'!$A$1:$M$154</definedName>
    <definedName name="_xlnm.Print_Area" localSheetId="66">'2.2.2'!$A$1:$M$155</definedName>
    <definedName name="_xlnm.Print_Area" localSheetId="67">'2.2.3'!$A$1:$M$43</definedName>
    <definedName name="_xlnm.Print_Area" localSheetId="68">'2.2.4'!$A$1:$M$43</definedName>
    <definedName name="_xlnm.Print_Area" localSheetId="69">'2.2.5'!$A$1:$M$43</definedName>
    <definedName name="_xlnm.Print_Area" localSheetId="70">'2.3.1'!$A$1:$M$154</definedName>
    <definedName name="_xlnm.Print_Area" localSheetId="71">'2.3.2'!$A$1:$M$43</definedName>
    <definedName name="_xlnm.Print_Area" localSheetId="72">'2.3.3'!$A$1:$M$154</definedName>
    <definedName name="_xlnm.Print_Area" localSheetId="73">'2.3.4'!$A$1:$M$43</definedName>
    <definedName name="_xlnm.Print_Area" localSheetId="74">'2.4.1'!$A$1:$J$45</definedName>
    <definedName name="_xlnm.Print_Area" localSheetId="75">'2.5.1'!$A$1:$M$40</definedName>
    <definedName name="_xlnm.Print_Area" localSheetId="84">'2.5.10'!$A$1:$M$39</definedName>
    <definedName name="_xlnm.Print_Area" localSheetId="76">'2.5.2'!$A$1:$M$40</definedName>
    <definedName name="_xlnm.Print_Area" localSheetId="77">'2.5.3'!$A$1:$M$40</definedName>
    <definedName name="_xlnm.Print_Area" localSheetId="78">'2.5.4'!$A$1:$M$40</definedName>
    <definedName name="_xlnm.Print_Area" localSheetId="79">'2.5.5'!$A$1:$M$39</definedName>
    <definedName name="_xlnm.Print_Area" localSheetId="80">'2.5.6'!$A$1:$M$40</definedName>
    <definedName name="_xlnm.Print_Area" localSheetId="81">'2.5.7'!$A$1:$M$40</definedName>
    <definedName name="_xlnm.Print_Area" localSheetId="82">'2.5.8'!$A$1:$M$40</definedName>
    <definedName name="_xlnm.Print_Area" localSheetId="83">'2.5.9'!$A$1:$M$40</definedName>
    <definedName name="_xlnm.Print_Area" localSheetId="85">'3.1.1'!$A$1:$M$43</definedName>
    <definedName name="_xlnm.Print_Area" localSheetId="94">'3.1.10'!$A$1:$M$43</definedName>
    <definedName name="_xlnm.Print_Area" localSheetId="95">'3.1.11'!$A$1:$M$45</definedName>
    <definedName name="_xlnm.Print_Area" localSheetId="96">'3.1.12'!$A$1:$M$43</definedName>
    <definedName name="_xlnm.Print_Area" localSheetId="97">'3.1.13'!$A$1:$M$43</definedName>
    <definedName name="_xlnm.Print_Area" localSheetId="98">'3.1.14'!$A$1:$M$43</definedName>
    <definedName name="_xlnm.Print_Area" localSheetId="99">'3.1.15'!$A$1:$M$65</definedName>
    <definedName name="_xlnm.Print_Area" localSheetId="100">'3.1.16'!$A$1:$M$63</definedName>
    <definedName name="_xlnm.Print_Area" localSheetId="101">'3.1.17'!$A$1:$M$63</definedName>
    <definedName name="_xlnm.Print_Area" localSheetId="102">'3.1.18'!$A$1:$M$63</definedName>
    <definedName name="_xlnm.Print_Area" localSheetId="103">'3.1.19'!$A$1:$M$63</definedName>
    <definedName name="_xlnm.Print_Area" localSheetId="86">'3.1.2'!$A$1:$M$43</definedName>
    <definedName name="_xlnm.Print_Area" localSheetId="104">'3.1.20'!$A$1:$M$63</definedName>
    <definedName name="_xlnm.Print_Area" localSheetId="105">'3.1.21'!$A$1:$M$43</definedName>
    <definedName name="_xlnm.Print_Area" localSheetId="106">'3.1.22'!$A$1:$M$43</definedName>
    <definedName name="_xlnm.Print_Area" localSheetId="107">'3.1.23'!$A$1:$M$43</definedName>
    <definedName name="_xlnm.Print_Area" localSheetId="108">'3.1.24'!$A$1:$M$43</definedName>
    <definedName name="_xlnm.Print_Area" localSheetId="109">'3.1.25'!$A$1:$M$43</definedName>
    <definedName name="_xlnm.Print_Area" localSheetId="110">'3.1.26'!$A$1:$M$43</definedName>
    <definedName name="_xlnm.Print_Area" localSheetId="111">'3.1.27'!$A$1:$M$43</definedName>
    <definedName name="_xlnm.Print_Area" localSheetId="112">'3.1.28'!$A$1:$M$43</definedName>
    <definedName name="_xlnm.Print_Area" localSheetId="113">'3.1.29'!$A$1:$M$43</definedName>
    <definedName name="_xlnm.Print_Area" localSheetId="87">'3.1.3'!$A$1:$M$43</definedName>
    <definedName name="_xlnm.Print_Area" localSheetId="114">'3.1.30'!$A$1:$M$43</definedName>
    <definedName name="_xlnm.Print_Area" localSheetId="115">'3.1.31'!$A$1:$M$43</definedName>
    <definedName name="_xlnm.Print_Area" localSheetId="116">'3.1.32'!$A$1:$M$49</definedName>
    <definedName name="_xlnm.Print_Area" localSheetId="88">'3.1.4'!$A$1:$M$43</definedName>
    <definedName name="_xlnm.Print_Area" localSheetId="89">'3.1.5'!$A$1:$M$43</definedName>
    <definedName name="_xlnm.Print_Area" localSheetId="90">'3.1.6'!$A$1:$M$43</definedName>
    <definedName name="_xlnm.Print_Area" localSheetId="91">'3.1.7'!$A$1:$M$45</definedName>
    <definedName name="_xlnm.Print_Area" localSheetId="92">'3.1.8'!$A$1:$M$45</definedName>
    <definedName name="_xlnm.Print_Area" localSheetId="93">'3.1.9'!$A$1:$M$45</definedName>
    <definedName name="_xlnm.Print_Area" localSheetId="117">'4.1'!$A$1:$M$43</definedName>
    <definedName name="_xlnm.Print_Area" localSheetId="118">'4.2'!$A$1:$M$43</definedName>
    <definedName name="_xlnm.Print_Area" localSheetId="119">'4.3'!$A$1:$M$43</definedName>
    <definedName name="_xlnm.Print_Area" localSheetId="120">'4.4'!$A$1:$M$43</definedName>
    <definedName name="_xlnm.Print_Area" localSheetId="121">'4.5'!$A$1:$M$43</definedName>
    <definedName name="_xlnm.Print_Area" localSheetId="122">'4.6'!$A$1:$M$73</definedName>
    <definedName name="_xlnm.Print_Area" localSheetId="123">'5.1'!$A$1:$M$43</definedName>
    <definedName name="_xlnm.Print_Area" localSheetId="124">'5.2'!$A$1:$M$43</definedName>
    <definedName name="_xlnm.Print_Area" localSheetId="125">'5.3'!$A$1:$M$43</definedName>
    <definedName name="_xlnm.Print_Area" localSheetId="126">'5.4'!$A$1:$M$43</definedName>
    <definedName name="_xlnm.Print_Area" localSheetId="127">'6.1'!$A$1:$J$63</definedName>
    <definedName name="_xlnm.Print_Area" localSheetId="128">'6.2'!$A$1:$J$41</definedName>
    <definedName name="_xlnm.Print_Area" localSheetId="129">'6.3'!$A$1:$J$43</definedName>
    <definedName name="_xlnm.Print_Area" localSheetId="130">'6.4'!$A$1:$J$44</definedName>
    <definedName name="_xlnm.Print_Area" localSheetId="131">'6.5'!$A$1:$J$44</definedName>
    <definedName name="_xlnm.Print_Area" localSheetId="132">'7.1'!$A$1:$M$46</definedName>
    <definedName name="_xlnm.Print_Area" localSheetId="133">'7.1.1'!$A$1:$M$42</definedName>
    <definedName name="_xlnm.Print_Area" localSheetId="134">'7.1.2'!$A$1:$M$42</definedName>
    <definedName name="_xlnm.Print_Area" localSheetId="135">'7.1.3'!$A$1:$M$42</definedName>
    <definedName name="_xlnm.Print_Area" localSheetId="136">'7.1.4'!$A$1:$M$42</definedName>
    <definedName name="_xlnm.Print_Area" localSheetId="137">'7.1.5'!$A$1:$M$42</definedName>
    <definedName name="_xlnm.Print_Area" localSheetId="138">'7.1.6'!$A$1:$M$42</definedName>
    <definedName name="_xlnm.Print_Area" localSheetId="139">'7.1.7'!$A$1:$M$42</definedName>
    <definedName name="_xlnm.Print_Area" localSheetId="140">'7.1.8'!$A$1:$M$43</definedName>
    <definedName name="_xlnm.Print_Area" localSheetId="141">'7.2.1'!$A$1:$J$42</definedName>
    <definedName name="_xlnm.Print_Area" localSheetId="142">'8.1.1'!$A$1:$M$41</definedName>
    <definedName name="_xlnm.Print_Area" localSheetId="143">'8.1.2'!$A$1:$M$41</definedName>
    <definedName name="_xlnm.Print_Area" localSheetId="144">'8.1.3'!$A$1:$M$41</definedName>
    <definedName name="_xlnm.Print_Area" localSheetId="145">'8.1.4'!$A$1:$M$41</definedName>
    <definedName name="_xlnm.Print_Area" localSheetId="146">'8.1.5'!$A$1:$M$41</definedName>
    <definedName name="_xlnm.Print_Area" localSheetId="147">'8.1.6'!$A$1:$M$41</definedName>
    <definedName name="_xlnm.Print_Area" localSheetId="148">'9.1.1'!$A$1:$M$43</definedName>
    <definedName name="_xlnm.Print_Area" localSheetId="149">'9.1.2'!$A$1:$M$43</definedName>
    <definedName name="_xlnm.Print_Area" localSheetId="150">'9.1.3'!$A$1:$M$43</definedName>
    <definedName name="_xlnm.Print_Area" localSheetId="151">'9.1.4'!$A$1:$M$43</definedName>
    <definedName name="_xlnm.Print_Area" localSheetId="152">'9.1.5'!$A$1:$M$43</definedName>
    <definedName name="_xlnm.Print_Area" localSheetId="153">'9.1.6'!$A$1:$M$43</definedName>
    <definedName name="_xlnm.Print_Area" localSheetId="154">'9.2.1'!$A$1:$J$38</definedName>
    <definedName name="_xlnm.Print_Area" localSheetId="155">'9.2.2'!$A$1:$J$32</definedName>
    <definedName name="_xlnm.Print_Area" localSheetId="156">'9.3.1'!$A$1:$M$41</definedName>
    <definedName name="_xlnm.Print_Area" localSheetId="157">'9.3.2'!$A$1:$M$41</definedName>
    <definedName name="_xlnm.Print_Area" localSheetId="158">'9.3.3'!$A$1:$M$41</definedName>
    <definedName name="_xlnm.Print_Area" localSheetId="159">'9.3.4'!$A$1:$M$41</definedName>
    <definedName name="_xlnm.Print_Area" localSheetId="160">'9.3.5'!$A$1:$M$41</definedName>
    <definedName name="_xlnm.Print_Area" localSheetId="161">'9.3.6'!$A$1:$M$41</definedName>
    <definedName name="_xlnm.Print_Area" localSheetId="22">BDI!$A$1:$D$57</definedName>
    <definedName name="_xlnm.Print_Area" localSheetId="41">C_ABC!$A$1:$J$123</definedName>
    <definedName name="_xlnm.Print_Area" localSheetId="30">'C_ABC dados'!$A$1:$J$206</definedName>
    <definedName name="_xlnm.Print_Area" localSheetId="2">C_ACOST!$A$1:$O$42</definedName>
    <definedName name="_xlnm.Print_Area" localSheetId="9">C_CER!$A$1:$M$46</definedName>
    <definedName name="_xlnm.Print_Area" localSheetId="5">C_DD!$A$1:$M$1690</definedName>
    <definedName name="_xlnm.Print_Area" localSheetId="12">C_DEF!$A$1:$N$35</definedName>
    <definedName name="_xlnm.Print_Area" localSheetId="17">C_DSM!$A$1:$P$33</definedName>
    <definedName name="_xlnm.Print_Area" localSheetId="6">C_EDA!$A$1:$K$5110</definedName>
    <definedName name="_xlnm.Print_Area" localSheetId="18">C_FPA!$A$1:$P$34</definedName>
    <definedName name="_xlnm.Print_Area" localSheetId="11">C_GRA!$A$1:$N$28</definedName>
    <definedName name="_xlnm.Print_Area" localSheetId="3">C_MF!$A$1:$R$642</definedName>
    <definedName name="_xlnm.Print_Area" localSheetId="8">C_OAC!$A$1:$Q$74</definedName>
    <definedName name="_xlnm.Print_Area" localSheetId="19">C_OAE!$A$1:$P$49</definedName>
    <definedName name="_xlnm.Print_Area" localSheetId="1">C_PISTA!$A$1:$R$42</definedName>
    <definedName name="_xlnm.Print_Area" localSheetId="20">C_ROC!$A$1:$N$48</definedName>
    <definedName name="_xlnm.Print_Area" localSheetId="0">C_SEG!$A$1:$J$36</definedName>
    <definedName name="_xlnm.Print_Area" localSheetId="15">C_SHIP!$A$1:$J$30</definedName>
    <definedName name="_xlnm.Print_Area" localSheetId="14">C_SHML!$A$1:$O$48</definedName>
    <definedName name="_xlnm.Print_Area" localSheetId="4">C_SJ!$A$1:$R$86</definedName>
    <definedName name="_xlnm.Print_Area" localSheetId="13">C_SV!$A$1:$P$39</definedName>
    <definedName name="_xlnm.Print_Area" localSheetId="16">C_TAC!$A$1:$Q$39</definedName>
    <definedName name="_xlnm.Print_Area" localSheetId="7">C_VL!$A$1:$Q$41</definedName>
    <definedName name="_xlnm.Print_Area" localSheetId="167">'CCAT ABPP'!$A$1:$N$105</definedName>
    <definedName name="_xlnm.Print_Area" localSheetId="166">'CCAT MB'!$A$1:$O$187</definedName>
    <definedName name="_xlnm.Print_Area" localSheetId="35">COMP!$A$1:$D$25</definedName>
    <definedName name="_xlnm.Print_Area" localSheetId="39">CPU_DES!$A$1:$G$42</definedName>
    <definedName name="_xlnm.Print_Area" localSheetId="31">Cronograma!$A$1:$AP$140</definedName>
    <definedName name="_xlnm.Print_Area" localSheetId="24">'DMT Pond Consev'!$A$1:$J$210</definedName>
    <definedName name="_xlnm.Print_Area" localSheetId="25">'DMT Pond DSM'!$A$1:$J$55</definedName>
    <definedName name="_xlnm.Print_Area" localSheetId="23">'DMT''s'!$A$1:$K$45</definedName>
    <definedName name="_xlnm.Print_Area" localSheetId="27">Mapa!$A$1:$K$55</definedName>
    <definedName name="_xlnm.Print_Area" localSheetId="37">'MC- DH'!$A$1:$G$41</definedName>
    <definedName name="_xlnm.Print_Area" localSheetId="26">OM!$A$1:$CK$59</definedName>
    <definedName name="_xlnm.Print_Area" localSheetId="40">PDist_Grup!$A$1:$D$27</definedName>
    <definedName name="_xlnm.Print_Area" localSheetId="36">PNE!$A$1:$H$94</definedName>
    <definedName name="_xlnm.Print_Area" localSheetId="33">PO!$A$1:$G$165</definedName>
    <definedName name="_xlnm.Print_Area" localSheetId="34">POF!$A$1:$G$140</definedName>
    <definedName name="_xlnm.Print_Area" localSheetId="28">PP!$A$1:$BV$53</definedName>
    <definedName name="_xlnm.Print_Area" localSheetId="168">PREÇO_RN_JUL_25!$A$1:$E$1136</definedName>
    <definedName name="_xlnm.Print_Area" localSheetId="32">PServ_Quant!$A$1:$G$162</definedName>
    <definedName name="_xlnm.Print_Area" localSheetId="38">QNT_DES!$A$1:$E$39</definedName>
    <definedName name="_xlnm.Print_Area" localSheetId="21">RI!$A$1:$AM$63</definedName>
    <definedName name="_xlnm.Print_Area" localSheetId="169">RSE!$A$1:$D$543</definedName>
    <definedName name="_xlnm.Print_Area" localSheetId="171">RSM!$A$1:$D$1677</definedName>
    <definedName name="_xlnm.Print_Area" localSheetId="170">RSMO!$A$1:$E$113</definedName>
    <definedName name="_xlnm.Print_Area" localSheetId="29">XNE!$A$1:$E$93</definedName>
    <definedName name="Bloco" localSheetId="60" hidden="1">#REF!</definedName>
    <definedName name="Bloco" localSheetId="61" hidden="1">#REF!</definedName>
    <definedName name="Bloco" localSheetId="62" hidden="1">#REF!</definedName>
    <definedName name="Bloco" localSheetId="63" hidden="1">#REF!</definedName>
    <definedName name="Bloco" localSheetId="162" hidden="1">#REF!</definedName>
    <definedName name="Bloco" localSheetId="163" hidden="1">#REF!</definedName>
    <definedName name="Bloco" localSheetId="74" hidden="1">#REF!</definedName>
    <definedName name="Bloco" localSheetId="75" hidden="1">#REF!</definedName>
    <definedName name="Bloco" localSheetId="84" hidden="1">#REF!</definedName>
    <definedName name="Bloco" localSheetId="76" hidden="1">#REF!</definedName>
    <definedName name="Bloco" localSheetId="77" hidden="1">#REF!</definedName>
    <definedName name="Bloco" localSheetId="78" hidden="1">#REF!</definedName>
    <definedName name="Bloco" localSheetId="79" hidden="1">#REF!</definedName>
    <definedName name="Bloco" localSheetId="80" hidden="1">#REF!</definedName>
    <definedName name="Bloco" localSheetId="81" hidden="1">#REF!</definedName>
    <definedName name="Bloco" localSheetId="82" hidden="1">#REF!</definedName>
    <definedName name="Bloco" localSheetId="83" hidden="1">#REF!</definedName>
    <definedName name="Bloco" localSheetId="85" hidden="1">#REF!</definedName>
    <definedName name="Bloco" localSheetId="94" hidden="1">#REF!</definedName>
    <definedName name="Bloco" localSheetId="95" hidden="1">#REF!</definedName>
    <definedName name="Bloco" localSheetId="96" hidden="1">#REF!</definedName>
    <definedName name="Bloco" localSheetId="97" hidden="1">#REF!</definedName>
    <definedName name="Bloco" localSheetId="98" hidden="1">#REF!</definedName>
    <definedName name="Bloco" localSheetId="86" hidden="1">#REF!</definedName>
    <definedName name="Bloco" localSheetId="105" hidden="1">#REF!</definedName>
    <definedName name="Bloco" localSheetId="106" hidden="1">#REF!</definedName>
    <definedName name="Bloco" localSheetId="107" hidden="1">#REF!</definedName>
    <definedName name="Bloco" localSheetId="108" hidden="1">#REF!</definedName>
    <definedName name="Bloco" localSheetId="109" hidden="1">#REF!</definedName>
    <definedName name="Bloco" localSheetId="110" hidden="1">#REF!</definedName>
    <definedName name="Bloco" localSheetId="111" hidden="1">#REF!</definedName>
    <definedName name="Bloco" localSheetId="112" hidden="1">#REF!</definedName>
    <definedName name="Bloco" localSheetId="113" hidden="1">#REF!</definedName>
    <definedName name="Bloco" localSheetId="87" hidden="1">#REF!</definedName>
    <definedName name="Bloco" localSheetId="114" hidden="1">#REF!</definedName>
    <definedName name="Bloco" localSheetId="115" hidden="1">#REF!</definedName>
    <definedName name="Bloco" localSheetId="116" hidden="1">#REF!</definedName>
    <definedName name="Bloco" localSheetId="88" hidden="1">#REF!</definedName>
    <definedName name="Bloco" localSheetId="89" hidden="1">#REF!</definedName>
    <definedName name="Bloco" localSheetId="90" hidden="1">#REF!</definedName>
    <definedName name="Bloco" localSheetId="91" hidden="1">#REF!</definedName>
    <definedName name="Bloco" localSheetId="92" hidden="1">#REF!</definedName>
    <definedName name="Bloco" localSheetId="93" hidden="1">#REF!</definedName>
    <definedName name="Bloco" localSheetId="117" hidden="1">#REF!</definedName>
    <definedName name="Bloco" localSheetId="123" hidden="1">#REF!</definedName>
    <definedName name="Bloco" localSheetId="124" hidden="1">#REF!</definedName>
    <definedName name="Bloco" localSheetId="125" hidden="1">#REF!</definedName>
    <definedName name="Bloco" localSheetId="126" hidden="1">#REF!</definedName>
    <definedName name="Bloco" localSheetId="127" hidden="1">#REF!</definedName>
    <definedName name="Bloco" localSheetId="128" hidden="1">#REF!</definedName>
    <definedName name="Bloco" localSheetId="129" hidden="1">#REF!</definedName>
    <definedName name="Bloco" localSheetId="130" hidden="1">#REF!</definedName>
    <definedName name="Bloco" localSheetId="131" hidden="1">#REF!</definedName>
    <definedName name="Bloco" localSheetId="132" hidden="1">#REF!</definedName>
    <definedName name="Bloco" localSheetId="133" hidden="1">#REF!</definedName>
    <definedName name="Bloco" localSheetId="134" hidden="1">#REF!</definedName>
    <definedName name="Bloco" localSheetId="135" hidden="1">#REF!</definedName>
    <definedName name="Bloco" localSheetId="136" hidden="1">#REF!</definedName>
    <definedName name="Bloco" localSheetId="137" hidden="1">#REF!</definedName>
    <definedName name="Bloco" localSheetId="138" hidden="1">#REF!</definedName>
    <definedName name="Bloco" localSheetId="139" hidden="1">#REF!</definedName>
    <definedName name="Bloco" localSheetId="140" hidden="1">#REF!</definedName>
    <definedName name="Bloco" localSheetId="141" hidden="1">#REF!</definedName>
    <definedName name="Bloco" localSheetId="142" hidden="1">#REF!</definedName>
    <definedName name="Bloco" localSheetId="143" hidden="1">#REF!</definedName>
    <definedName name="Bloco" localSheetId="144" hidden="1">#REF!</definedName>
    <definedName name="Bloco" localSheetId="145" hidden="1">#REF!</definedName>
    <definedName name="Bloco" localSheetId="146" hidden="1">#REF!</definedName>
    <definedName name="Bloco" localSheetId="147" hidden="1">#REF!</definedName>
    <definedName name="Bloco" localSheetId="148" hidden="1">#REF!</definedName>
    <definedName name="Bloco" localSheetId="149" hidden="1">#REF!</definedName>
    <definedName name="Bloco" localSheetId="150" hidden="1">#REF!</definedName>
    <definedName name="Bloco" localSheetId="151" hidden="1">#REF!</definedName>
    <definedName name="Bloco" localSheetId="152" hidden="1">#REF!</definedName>
    <definedName name="Bloco" localSheetId="153" hidden="1">#REF!</definedName>
    <definedName name="Bloco" localSheetId="154" hidden="1">#REF!</definedName>
    <definedName name="Bloco" localSheetId="155" hidden="1">#REF!</definedName>
    <definedName name="Bloco" localSheetId="156" hidden="1">#REF!</definedName>
    <definedName name="Bloco" localSheetId="157" hidden="1">#REF!</definedName>
    <definedName name="Bloco" localSheetId="158" hidden="1">#REF!</definedName>
    <definedName name="Bloco" localSheetId="159" hidden="1">#REF!</definedName>
    <definedName name="Bloco" localSheetId="160" hidden="1">#REF!</definedName>
    <definedName name="Bloco" localSheetId="161" hidden="1">#REF!</definedName>
    <definedName name="Bloco" localSheetId="167" hidden="1">#REF!</definedName>
    <definedName name="Bloco" localSheetId="166" hidden="1">#REF!</definedName>
    <definedName name="Bloco" localSheetId="39" hidden="1">#REF!</definedName>
    <definedName name="Bloco" localSheetId="24" hidden="1">#REF!</definedName>
    <definedName name="Bloco" localSheetId="25" hidden="1">#REF!</definedName>
    <definedName name="Bloco" localSheetId="23" hidden="1">#REF!</definedName>
    <definedName name="Bloco" localSheetId="37" hidden="1">#REF!</definedName>
    <definedName name="Bloco" localSheetId="26" hidden="1">#REF!</definedName>
    <definedName name="Bloco" localSheetId="38" hidden="1">#REF!</definedName>
    <definedName name="Bloco" hidden="1">#REF!</definedName>
    <definedName name="Bloco2" localSheetId="60" hidden="1">#REF!</definedName>
    <definedName name="Bloco2" localSheetId="61" hidden="1">#REF!</definedName>
    <definedName name="Bloco2" localSheetId="62" hidden="1">#REF!</definedName>
    <definedName name="Bloco2" localSheetId="63" hidden="1">#REF!</definedName>
    <definedName name="Bloco2" localSheetId="162" hidden="1">#REF!</definedName>
    <definedName name="Bloco2" localSheetId="163" hidden="1">#REF!</definedName>
    <definedName name="Bloco2" localSheetId="74" hidden="1">#REF!</definedName>
    <definedName name="Bloco2" localSheetId="75" hidden="1">#REF!</definedName>
    <definedName name="Bloco2" localSheetId="84" hidden="1">#REF!</definedName>
    <definedName name="Bloco2" localSheetId="76" hidden="1">#REF!</definedName>
    <definedName name="Bloco2" localSheetId="77" hidden="1">#REF!</definedName>
    <definedName name="Bloco2" localSheetId="78" hidden="1">#REF!</definedName>
    <definedName name="Bloco2" localSheetId="79" hidden="1">#REF!</definedName>
    <definedName name="Bloco2" localSheetId="80" hidden="1">#REF!</definedName>
    <definedName name="Bloco2" localSheetId="81" hidden="1">#REF!</definedName>
    <definedName name="Bloco2" localSheetId="82" hidden="1">#REF!</definedName>
    <definedName name="Bloco2" localSheetId="83" hidden="1">#REF!</definedName>
    <definedName name="Bloco2" localSheetId="85" hidden="1">#REF!</definedName>
    <definedName name="Bloco2" localSheetId="94" hidden="1">#REF!</definedName>
    <definedName name="Bloco2" localSheetId="95" hidden="1">#REF!</definedName>
    <definedName name="Bloco2" localSheetId="96" hidden="1">#REF!</definedName>
    <definedName name="Bloco2" localSheetId="97" hidden="1">#REF!</definedName>
    <definedName name="Bloco2" localSheetId="98" hidden="1">#REF!</definedName>
    <definedName name="Bloco2" localSheetId="86" hidden="1">#REF!</definedName>
    <definedName name="Bloco2" localSheetId="105" hidden="1">#REF!</definedName>
    <definedName name="Bloco2" localSheetId="106" hidden="1">#REF!</definedName>
    <definedName name="Bloco2" localSheetId="107" hidden="1">#REF!</definedName>
    <definedName name="Bloco2" localSheetId="108" hidden="1">#REF!</definedName>
    <definedName name="Bloco2" localSheetId="109" hidden="1">#REF!</definedName>
    <definedName name="Bloco2" localSheetId="110" hidden="1">#REF!</definedName>
    <definedName name="Bloco2" localSheetId="111" hidden="1">#REF!</definedName>
    <definedName name="Bloco2" localSheetId="112" hidden="1">#REF!</definedName>
    <definedName name="Bloco2" localSheetId="113" hidden="1">#REF!</definedName>
    <definedName name="Bloco2" localSheetId="87" hidden="1">#REF!</definedName>
    <definedName name="Bloco2" localSheetId="114" hidden="1">#REF!</definedName>
    <definedName name="Bloco2" localSheetId="115" hidden="1">#REF!</definedName>
    <definedName name="Bloco2" localSheetId="116" hidden="1">#REF!</definedName>
    <definedName name="Bloco2" localSheetId="88" hidden="1">#REF!</definedName>
    <definedName name="Bloco2" localSheetId="89" hidden="1">#REF!</definedName>
    <definedName name="Bloco2" localSheetId="90" hidden="1">#REF!</definedName>
    <definedName name="Bloco2" localSheetId="91" hidden="1">#REF!</definedName>
    <definedName name="Bloco2" localSheetId="92" hidden="1">#REF!</definedName>
    <definedName name="Bloco2" localSheetId="93" hidden="1">#REF!</definedName>
    <definedName name="Bloco2" localSheetId="117" hidden="1">#REF!</definedName>
    <definedName name="Bloco2" localSheetId="123" hidden="1">#REF!</definedName>
    <definedName name="Bloco2" localSheetId="124" hidden="1">#REF!</definedName>
    <definedName name="Bloco2" localSheetId="125" hidden="1">#REF!</definedName>
    <definedName name="Bloco2" localSheetId="126" hidden="1">#REF!</definedName>
    <definedName name="Bloco2" localSheetId="127" hidden="1">#REF!</definedName>
    <definedName name="Bloco2" localSheetId="128" hidden="1">#REF!</definedName>
    <definedName name="Bloco2" localSheetId="129" hidden="1">#REF!</definedName>
    <definedName name="Bloco2" localSheetId="130" hidden="1">#REF!</definedName>
    <definedName name="Bloco2" localSheetId="131" hidden="1">#REF!</definedName>
    <definedName name="Bloco2" localSheetId="132" hidden="1">#REF!</definedName>
    <definedName name="Bloco2" localSheetId="133" hidden="1">#REF!</definedName>
    <definedName name="Bloco2" localSheetId="134" hidden="1">#REF!</definedName>
    <definedName name="Bloco2" localSheetId="135" hidden="1">#REF!</definedName>
    <definedName name="Bloco2" localSheetId="136" hidden="1">#REF!</definedName>
    <definedName name="Bloco2" localSheetId="137" hidden="1">#REF!</definedName>
    <definedName name="Bloco2" localSheetId="138" hidden="1">#REF!</definedName>
    <definedName name="Bloco2" localSheetId="139" hidden="1">#REF!</definedName>
    <definedName name="Bloco2" localSheetId="140" hidden="1">#REF!</definedName>
    <definedName name="Bloco2" localSheetId="141" hidden="1">#REF!</definedName>
    <definedName name="Bloco2" localSheetId="142" hidden="1">#REF!</definedName>
    <definedName name="Bloco2" localSheetId="143" hidden="1">#REF!</definedName>
    <definedName name="Bloco2" localSheetId="144" hidden="1">#REF!</definedName>
    <definedName name="Bloco2" localSheetId="145" hidden="1">#REF!</definedName>
    <definedName name="Bloco2" localSheetId="146" hidden="1">#REF!</definedName>
    <definedName name="Bloco2" localSheetId="147" hidden="1">#REF!</definedName>
    <definedName name="Bloco2" localSheetId="148" hidden="1">#REF!</definedName>
    <definedName name="Bloco2" localSheetId="149" hidden="1">#REF!</definedName>
    <definedName name="Bloco2" localSheetId="150" hidden="1">#REF!</definedName>
    <definedName name="Bloco2" localSheetId="151" hidden="1">#REF!</definedName>
    <definedName name="Bloco2" localSheetId="152" hidden="1">#REF!</definedName>
    <definedName name="Bloco2" localSheetId="153" hidden="1">#REF!</definedName>
    <definedName name="Bloco2" localSheetId="154" hidden="1">#REF!</definedName>
    <definedName name="Bloco2" localSheetId="155" hidden="1">#REF!</definedName>
    <definedName name="Bloco2" localSheetId="156" hidden="1">#REF!</definedName>
    <definedName name="Bloco2" localSheetId="157" hidden="1">#REF!</definedName>
    <definedName name="Bloco2" localSheetId="158" hidden="1">#REF!</definedName>
    <definedName name="Bloco2" localSheetId="159" hidden="1">#REF!</definedName>
    <definedName name="Bloco2" localSheetId="160" hidden="1">#REF!</definedName>
    <definedName name="Bloco2" localSheetId="161" hidden="1">#REF!</definedName>
    <definedName name="Bloco2" localSheetId="167" hidden="1">#REF!</definedName>
    <definedName name="Bloco2" localSheetId="166" hidden="1">#REF!</definedName>
    <definedName name="Bloco2" localSheetId="39" hidden="1">#REF!</definedName>
    <definedName name="Bloco2" localSheetId="24" hidden="1">#REF!</definedName>
    <definedName name="Bloco2" localSheetId="25" hidden="1">#REF!</definedName>
    <definedName name="Bloco2" localSheetId="23" hidden="1">#REF!</definedName>
    <definedName name="Bloco2" localSheetId="37" hidden="1">#REF!</definedName>
    <definedName name="Bloco2" localSheetId="26" hidden="1">#REF!</definedName>
    <definedName name="Bloco2" localSheetId="38" hidden="1">#REF!</definedName>
    <definedName name="Bloco2" hidden="1">#REF!</definedName>
    <definedName name="CadIns" localSheetId="60" hidden="1">#REF!</definedName>
    <definedName name="CadIns" localSheetId="61" hidden="1">#REF!</definedName>
    <definedName name="CadIns" localSheetId="62" hidden="1">#REF!</definedName>
    <definedName name="CadIns" localSheetId="63" hidden="1">#REF!</definedName>
    <definedName name="CadIns" localSheetId="162" hidden="1">#REF!</definedName>
    <definedName name="CadIns" localSheetId="163" hidden="1">#REF!</definedName>
    <definedName name="CadIns" localSheetId="74" hidden="1">#REF!</definedName>
    <definedName name="CadIns" localSheetId="75" hidden="1">#REF!</definedName>
    <definedName name="CadIns" localSheetId="84" hidden="1">#REF!</definedName>
    <definedName name="CadIns" localSheetId="76" hidden="1">#REF!</definedName>
    <definedName name="CadIns" localSheetId="77" hidden="1">#REF!</definedName>
    <definedName name="CadIns" localSheetId="78" hidden="1">#REF!</definedName>
    <definedName name="CadIns" localSheetId="79" hidden="1">#REF!</definedName>
    <definedName name="CadIns" localSheetId="80" hidden="1">#REF!</definedName>
    <definedName name="CadIns" localSheetId="81" hidden="1">#REF!</definedName>
    <definedName name="CadIns" localSheetId="82" hidden="1">#REF!</definedName>
    <definedName name="CadIns" localSheetId="83" hidden="1">#REF!</definedName>
    <definedName name="CadIns" localSheetId="85" hidden="1">#REF!</definedName>
    <definedName name="CadIns" localSheetId="94" hidden="1">#REF!</definedName>
    <definedName name="CadIns" localSheetId="95" hidden="1">#REF!</definedName>
    <definedName name="CadIns" localSheetId="96" hidden="1">#REF!</definedName>
    <definedName name="CadIns" localSheetId="97" hidden="1">#REF!</definedName>
    <definedName name="CadIns" localSheetId="98" hidden="1">#REF!</definedName>
    <definedName name="CadIns" localSheetId="86" hidden="1">#REF!</definedName>
    <definedName name="CadIns" localSheetId="105" hidden="1">#REF!</definedName>
    <definedName name="CadIns" localSheetId="106" hidden="1">#REF!</definedName>
    <definedName name="CadIns" localSheetId="107" hidden="1">#REF!</definedName>
    <definedName name="CadIns" localSheetId="108" hidden="1">#REF!</definedName>
    <definedName name="CadIns" localSheetId="109" hidden="1">#REF!</definedName>
    <definedName name="CadIns" localSheetId="110" hidden="1">#REF!</definedName>
    <definedName name="CadIns" localSheetId="111" hidden="1">#REF!</definedName>
    <definedName name="CadIns" localSheetId="112" hidden="1">#REF!</definedName>
    <definedName name="CadIns" localSheetId="113" hidden="1">#REF!</definedName>
    <definedName name="CadIns" localSheetId="87" hidden="1">#REF!</definedName>
    <definedName name="CadIns" localSheetId="114" hidden="1">#REF!</definedName>
    <definedName name="CadIns" localSheetId="115" hidden="1">#REF!</definedName>
    <definedName name="CadIns" localSheetId="116" hidden="1">#REF!</definedName>
    <definedName name="CadIns" localSheetId="88" hidden="1">#REF!</definedName>
    <definedName name="CadIns" localSheetId="89" hidden="1">#REF!</definedName>
    <definedName name="CadIns" localSheetId="90" hidden="1">#REF!</definedName>
    <definedName name="CadIns" localSheetId="91" hidden="1">#REF!</definedName>
    <definedName name="CadIns" localSheetId="92" hidden="1">#REF!</definedName>
    <definedName name="CadIns" localSheetId="93" hidden="1">#REF!</definedName>
    <definedName name="CadIns" localSheetId="117" hidden="1">#REF!</definedName>
    <definedName name="CadIns" localSheetId="123" hidden="1">#REF!</definedName>
    <definedName name="CadIns" localSheetId="124" hidden="1">#REF!</definedName>
    <definedName name="CadIns" localSheetId="125" hidden="1">#REF!</definedName>
    <definedName name="CadIns" localSheetId="126" hidden="1">#REF!</definedName>
    <definedName name="CadIns" localSheetId="127" hidden="1">#REF!</definedName>
    <definedName name="CadIns" localSheetId="128" hidden="1">#REF!</definedName>
    <definedName name="CadIns" localSheetId="129" hidden="1">#REF!</definedName>
    <definedName name="CadIns" localSheetId="130" hidden="1">#REF!</definedName>
    <definedName name="CadIns" localSheetId="131" hidden="1">#REF!</definedName>
    <definedName name="CadIns" localSheetId="132" hidden="1">#REF!</definedName>
    <definedName name="CadIns" localSheetId="133" hidden="1">#REF!</definedName>
    <definedName name="CadIns" localSheetId="134" hidden="1">#REF!</definedName>
    <definedName name="CadIns" localSheetId="135" hidden="1">#REF!</definedName>
    <definedName name="CadIns" localSheetId="136" hidden="1">#REF!</definedName>
    <definedName name="CadIns" localSheetId="137" hidden="1">#REF!</definedName>
    <definedName name="CadIns" localSheetId="138" hidden="1">#REF!</definedName>
    <definedName name="CadIns" localSheetId="139" hidden="1">#REF!</definedName>
    <definedName name="CadIns" localSheetId="140" hidden="1">#REF!</definedName>
    <definedName name="CadIns" localSheetId="141" hidden="1">#REF!</definedName>
    <definedName name="CadIns" localSheetId="142" hidden="1">#REF!</definedName>
    <definedName name="CadIns" localSheetId="143" hidden="1">#REF!</definedName>
    <definedName name="CadIns" localSheetId="144" hidden="1">#REF!</definedName>
    <definedName name="CadIns" localSheetId="145" hidden="1">#REF!</definedName>
    <definedName name="CadIns" localSheetId="146" hidden="1">#REF!</definedName>
    <definedName name="CadIns" localSheetId="147" hidden="1">#REF!</definedName>
    <definedName name="CadIns" localSheetId="148" hidden="1">#REF!</definedName>
    <definedName name="CadIns" localSheetId="149" hidden="1">#REF!</definedName>
    <definedName name="CadIns" localSheetId="150" hidden="1">#REF!</definedName>
    <definedName name="CadIns" localSheetId="151" hidden="1">#REF!</definedName>
    <definedName name="CadIns" localSheetId="152" hidden="1">#REF!</definedName>
    <definedName name="CadIns" localSheetId="153" hidden="1">#REF!</definedName>
    <definedName name="CadIns" localSheetId="154" hidden="1">#REF!</definedName>
    <definedName name="CadIns" localSheetId="155" hidden="1">#REF!</definedName>
    <definedName name="CadIns" localSheetId="156" hidden="1">#REF!</definedName>
    <definedName name="CadIns" localSheetId="157" hidden="1">#REF!</definedName>
    <definedName name="CadIns" localSheetId="158" hidden="1">#REF!</definedName>
    <definedName name="CadIns" localSheetId="159" hidden="1">#REF!</definedName>
    <definedName name="CadIns" localSheetId="160" hidden="1">#REF!</definedName>
    <definedName name="CadIns" localSheetId="161" hidden="1">#REF!</definedName>
    <definedName name="CadIns" localSheetId="167" hidden="1">#REF!</definedName>
    <definedName name="CadIns" localSheetId="166" hidden="1">#REF!</definedName>
    <definedName name="CadIns" localSheetId="39" hidden="1">#REF!</definedName>
    <definedName name="CadIns" localSheetId="24" hidden="1">#REF!</definedName>
    <definedName name="CadIns" localSheetId="25" hidden="1">#REF!</definedName>
    <definedName name="CadIns" localSheetId="23" hidden="1">#REF!</definedName>
    <definedName name="CadIns" localSheetId="37" hidden="1">#REF!</definedName>
    <definedName name="CadIns" localSheetId="26" hidden="1">#REF!</definedName>
    <definedName name="CadIns" localSheetId="38" hidden="1">#REF!</definedName>
    <definedName name="CadIns" hidden="1">#REF!</definedName>
    <definedName name="CadSrv" localSheetId="60" hidden="1">#REF!</definedName>
    <definedName name="CadSrv" localSheetId="61" hidden="1">#REF!</definedName>
    <definedName name="CadSrv" localSheetId="62" hidden="1">#REF!</definedName>
    <definedName name="CadSrv" localSheetId="63" hidden="1">#REF!</definedName>
    <definedName name="CadSrv" localSheetId="162" hidden="1">#REF!</definedName>
    <definedName name="CadSrv" localSheetId="163" hidden="1">#REF!</definedName>
    <definedName name="CadSrv" localSheetId="74" hidden="1">#REF!</definedName>
    <definedName name="CadSrv" localSheetId="75" hidden="1">#REF!</definedName>
    <definedName name="CadSrv" localSheetId="84" hidden="1">#REF!</definedName>
    <definedName name="CadSrv" localSheetId="76" hidden="1">#REF!</definedName>
    <definedName name="CadSrv" localSheetId="77" hidden="1">#REF!</definedName>
    <definedName name="CadSrv" localSheetId="78" hidden="1">#REF!</definedName>
    <definedName name="CadSrv" localSheetId="79" hidden="1">#REF!</definedName>
    <definedName name="CadSrv" localSheetId="80" hidden="1">#REF!</definedName>
    <definedName name="CadSrv" localSheetId="81" hidden="1">#REF!</definedName>
    <definedName name="CadSrv" localSheetId="82" hidden="1">#REF!</definedName>
    <definedName name="CadSrv" localSheetId="83" hidden="1">#REF!</definedName>
    <definedName name="CadSrv" localSheetId="85" hidden="1">#REF!</definedName>
    <definedName name="CadSrv" localSheetId="94" hidden="1">#REF!</definedName>
    <definedName name="CadSrv" localSheetId="95" hidden="1">#REF!</definedName>
    <definedName name="CadSrv" localSheetId="96" hidden="1">#REF!</definedName>
    <definedName name="CadSrv" localSheetId="97" hidden="1">#REF!</definedName>
    <definedName name="CadSrv" localSheetId="98" hidden="1">#REF!</definedName>
    <definedName name="CadSrv" localSheetId="86" hidden="1">#REF!</definedName>
    <definedName name="CadSrv" localSheetId="105" hidden="1">#REF!</definedName>
    <definedName name="CadSrv" localSheetId="106" hidden="1">#REF!</definedName>
    <definedName name="CadSrv" localSheetId="107" hidden="1">#REF!</definedName>
    <definedName name="CadSrv" localSheetId="108" hidden="1">#REF!</definedName>
    <definedName name="CadSrv" localSheetId="109" hidden="1">#REF!</definedName>
    <definedName name="CadSrv" localSheetId="110" hidden="1">#REF!</definedName>
    <definedName name="CadSrv" localSheetId="111" hidden="1">#REF!</definedName>
    <definedName name="CadSrv" localSheetId="112" hidden="1">#REF!</definedName>
    <definedName name="CadSrv" localSheetId="113" hidden="1">#REF!</definedName>
    <definedName name="CadSrv" localSheetId="87" hidden="1">#REF!</definedName>
    <definedName name="CadSrv" localSheetId="114" hidden="1">#REF!</definedName>
    <definedName name="CadSrv" localSheetId="115" hidden="1">#REF!</definedName>
    <definedName name="CadSrv" localSheetId="116" hidden="1">#REF!</definedName>
    <definedName name="CadSrv" localSheetId="88" hidden="1">#REF!</definedName>
    <definedName name="CadSrv" localSheetId="89" hidden="1">#REF!</definedName>
    <definedName name="CadSrv" localSheetId="90" hidden="1">#REF!</definedName>
    <definedName name="CadSrv" localSheetId="91" hidden="1">#REF!</definedName>
    <definedName name="CadSrv" localSheetId="92" hidden="1">#REF!</definedName>
    <definedName name="CadSrv" localSheetId="93" hidden="1">#REF!</definedName>
    <definedName name="CadSrv" localSheetId="117" hidden="1">#REF!</definedName>
    <definedName name="CadSrv" localSheetId="123" hidden="1">#REF!</definedName>
    <definedName name="CadSrv" localSheetId="124" hidden="1">#REF!</definedName>
    <definedName name="CadSrv" localSheetId="125" hidden="1">#REF!</definedName>
    <definedName name="CadSrv" localSheetId="126" hidden="1">#REF!</definedName>
    <definedName name="CadSrv" localSheetId="127" hidden="1">#REF!</definedName>
    <definedName name="CadSrv" localSheetId="128" hidden="1">#REF!</definedName>
    <definedName name="CadSrv" localSheetId="129" hidden="1">#REF!</definedName>
    <definedName name="CadSrv" localSheetId="130" hidden="1">#REF!</definedName>
    <definedName name="CadSrv" localSheetId="131" hidden="1">#REF!</definedName>
    <definedName name="CadSrv" localSheetId="132" hidden="1">#REF!</definedName>
    <definedName name="CadSrv" localSheetId="133" hidden="1">#REF!</definedName>
    <definedName name="CadSrv" localSheetId="134" hidden="1">#REF!</definedName>
    <definedName name="CadSrv" localSheetId="135" hidden="1">#REF!</definedName>
    <definedName name="CadSrv" localSheetId="136" hidden="1">#REF!</definedName>
    <definedName name="CadSrv" localSheetId="137" hidden="1">#REF!</definedName>
    <definedName name="CadSrv" localSheetId="138" hidden="1">#REF!</definedName>
    <definedName name="CadSrv" localSheetId="139" hidden="1">#REF!</definedName>
    <definedName name="CadSrv" localSheetId="140" hidden="1">#REF!</definedName>
    <definedName name="CadSrv" localSheetId="141" hidden="1">#REF!</definedName>
    <definedName name="CadSrv" localSheetId="142" hidden="1">#REF!</definedName>
    <definedName name="CadSrv" localSheetId="143" hidden="1">#REF!</definedName>
    <definedName name="CadSrv" localSheetId="144" hidden="1">#REF!</definedName>
    <definedName name="CadSrv" localSheetId="145" hidden="1">#REF!</definedName>
    <definedName name="CadSrv" localSheetId="146" hidden="1">#REF!</definedName>
    <definedName name="CadSrv" localSheetId="147" hidden="1">#REF!</definedName>
    <definedName name="CadSrv" localSheetId="148" hidden="1">#REF!</definedName>
    <definedName name="CadSrv" localSheetId="149" hidden="1">#REF!</definedName>
    <definedName name="CadSrv" localSheetId="150" hidden="1">#REF!</definedName>
    <definedName name="CadSrv" localSheetId="151" hidden="1">#REF!</definedName>
    <definedName name="CadSrv" localSheetId="152" hidden="1">#REF!</definedName>
    <definedName name="CadSrv" localSheetId="153" hidden="1">#REF!</definedName>
    <definedName name="CadSrv" localSheetId="154" hidden="1">#REF!</definedName>
    <definedName name="CadSrv" localSheetId="155" hidden="1">#REF!</definedName>
    <definedName name="CadSrv" localSheetId="156" hidden="1">#REF!</definedName>
    <definedName name="CadSrv" localSheetId="157" hidden="1">#REF!</definedName>
    <definedName name="CadSrv" localSheetId="158" hidden="1">#REF!</definedName>
    <definedName name="CadSrv" localSheetId="159" hidden="1">#REF!</definedName>
    <definedName name="CadSrv" localSheetId="160" hidden="1">#REF!</definedName>
    <definedName name="CadSrv" localSheetId="161" hidden="1">#REF!</definedName>
    <definedName name="CadSrv" localSheetId="167" hidden="1">#REF!</definedName>
    <definedName name="CadSrv" localSheetId="166" hidden="1">#REF!</definedName>
    <definedName name="CadSrv" localSheetId="39" hidden="1">#REF!</definedName>
    <definedName name="CadSrv" localSheetId="24" hidden="1">#REF!</definedName>
    <definedName name="CadSrv" localSheetId="25" hidden="1">#REF!</definedName>
    <definedName name="CadSrv" localSheetId="23" hidden="1">#REF!</definedName>
    <definedName name="CadSrv" localSheetId="37" hidden="1">#REF!</definedName>
    <definedName name="CadSrv" localSheetId="26" hidden="1">#REF!</definedName>
    <definedName name="CadSrv" localSheetId="38" hidden="1">#REF!</definedName>
    <definedName name="CadSrv" hidden="1">#REF!</definedName>
    <definedName name="CAPA" localSheetId="163" hidden="1">{#N/A,#N/A,TRUE,"Serviços"}</definedName>
    <definedName name="CAPA" localSheetId="167" hidden="1">{#N/A,#N/A,TRUE,"Serviços"}</definedName>
    <definedName name="CAPA" localSheetId="166" hidden="1">{#N/A,#N/A,TRUE,"Serviços"}</definedName>
    <definedName name="CAPA" localSheetId="24" hidden="1">{#N/A,#N/A,TRUE,"Serviços"}</definedName>
    <definedName name="CAPA" localSheetId="25" hidden="1">{#N/A,#N/A,TRUE,"Serviços"}</definedName>
    <definedName name="CAPA" localSheetId="23" hidden="1">{#N/A,#N/A,TRUE,"Serviços"}</definedName>
    <definedName name="CAPA" localSheetId="26" hidden="1">{#N/A,#N/A,TRUE,"Serviços"}</definedName>
    <definedName name="CAPA" localSheetId="168" hidden="1">{#N/A,#N/A,TRUE,"Serviços"}</definedName>
    <definedName name="CAPA" hidden="1">{#N/A,#N/A,TRUE,"Serviços"}</definedName>
    <definedName name="capa1" localSheetId="163" hidden="1">{#N/A,#N/A,TRUE,"Serviços"}</definedName>
    <definedName name="capa1" localSheetId="167" hidden="1">{#N/A,#N/A,TRUE,"Serviços"}</definedName>
    <definedName name="capa1" localSheetId="166" hidden="1">{#N/A,#N/A,TRUE,"Serviços"}</definedName>
    <definedName name="capa1" localSheetId="24" hidden="1">{#N/A,#N/A,TRUE,"Serviços"}</definedName>
    <definedName name="capa1" localSheetId="25" hidden="1">{#N/A,#N/A,TRUE,"Serviços"}</definedName>
    <definedName name="capa1" localSheetId="23" hidden="1">{#N/A,#N/A,TRUE,"Serviços"}</definedName>
    <definedName name="capa1" localSheetId="26" hidden="1">{#N/A,#N/A,TRUE,"Serviços"}</definedName>
    <definedName name="capa1" localSheetId="168" hidden="1">{#N/A,#N/A,TRUE,"Serviços"}</definedName>
    <definedName name="capa1" hidden="1">{#N/A,#N/A,TRUE,"Serviços"}</definedName>
    <definedName name="capa2" localSheetId="163" hidden="1">{#N/A,#N/A,TRUE,"Serviços"}</definedName>
    <definedName name="capa2" localSheetId="167" hidden="1">{#N/A,#N/A,TRUE,"Serviços"}</definedName>
    <definedName name="capa2" localSheetId="166" hidden="1">{#N/A,#N/A,TRUE,"Serviços"}</definedName>
    <definedName name="capa2" localSheetId="24" hidden="1">{#N/A,#N/A,TRUE,"Serviços"}</definedName>
    <definedName name="capa2" localSheetId="25" hidden="1">{#N/A,#N/A,TRUE,"Serviços"}</definedName>
    <definedName name="capa2" localSheetId="23" hidden="1">{#N/A,#N/A,TRUE,"Serviços"}</definedName>
    <definedName name="capa2" localSheetId="26" hidden="1">{#N/A,#N/A,TRUE,"Serviços"}</definedName>
    <definedName name="capa2" localSheetId="168" hidden="1">{#N/A,#N/A,TRUE,"Serviços"}</definedName>
    <definedName name="capa2" hidden="1">{#N/A,#N/A,TRUE,"Serviços"}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60" hidden="1">#REF!</definedName>
    <definedName name="Chave" localSheetId="61" hidden="1">#REF!</definedName>
    <definedName name="Chave" localSheetId="62" hidden="1">#REF!</definedName>
    <definedName name="Chave" localSheetId="63" hidden="1">#REF!</definedName>
    <definedName name="Chave" localSheetId="162" hidden="1">#REF!</definedName>
    <definedName name="Chave" localSheetId="163" hidden="1">#REF!</definedName>
    <definedName name="Chave" localSheetId="74" hidden="1">#REF!</definedName>
    <definedName name="Chave" localSheetId="75" hidden="1">#REF!</definedName>
    <definedName name="Chave" localSheetId="84" hidden="1">#REF!</definedName>
    <definedName name="Chave" localSheetId="76" hidden="1">#REF!</definedName>
    <definedName name="Chave" localSheetId="77" hidden="1">#REF!</definedName>
    <definedName name="Chave" localSheetId="78" hidden="1">#REF!</definedName>
    <definedName name="Chave" localSheetId="79" hidden="1">#REF!</definedName>
    <definedName name="Chave" localSheetId="80" hidden="1">#REF!</definedName>
    <definedName name="Chave" localSheetId="81" hidden="1">#REF!</definedName>
    <definedName name="Chave" localSheetId="82" hidden="1">#REF!</definedName>
    <definedName name="Chave" localSheetId="83" hidden="1">#REF!</definedName>
    <definedName name="Chave" localSheetId="85" hidden="1">#REF!</definedName>
    <definedName name="Chave" localSheetId="94" hidden="1">#REF!</definedName>
    <definedName name="Chave" localSheetId="95" hidden="1">#REF!</definedName>
    <definedName name="Chave" localSheetId="96" hidden="1">#REF!</definedName>
    <definedName name="Chave" localSheetId="97" hidden="1">#REF!</definedName>
    <definedName name="Chave" localSheetId="98" hidden="1">#REF!</definedName>
    <definedName name="Chave" localSheetId="86" hidden="1">#REF!</definedName>
    <definedName name="Chave" localSheetId="105" hidden="1">#REF!</definedName>
    <definedName name="Chave" localSheetId="106" hidden="1">#REF!</definedName>
    <definedName name="Chave" localSheetId="107" hidden="1">#REF!</definedName>
    <definedName name="Chave" localSheetId="108" hidden="1">#REF!</definedName>
    <definedName name="Chave" localSheetId="109" hidden="1">#REF!</definedName>
    <definedName name="Chave" localSheetId="110" hidden="1">#REF!</definedName>
    <definedName name="Chave" localSheetId="111" hidden="1">#REF!</definedName>
    <definedName name="Chave" localSheetId="112" hidden="1">#REF!</definedName>
    <definedName name="Chave" localSheetId="113" hidden="1">#REF!</definedName>
    <definedName name="Chave" localSheetId="87" hidden="1">#REF!</definedName>
    <definedName name="Chave" localSheetId="114" hidden="1">#REF!</definedName>
    <definedName name="Chave" localSheetId="115" hidden="1">#REF!</definedName>
    <definedName name="Chave" localSheetId="116" hidden="1">#REF!</definedName>
    <definedName name="Chave" localSheetId="88" hidden="1">#REF!</definedName>
    <definedName name="Chave" localSheetId="89" hidden="1">#REF!</definedName>
    <definedName name="Chave" localSheetId="90" hidden="1">#REF!</definedName>
    <definedName name="Chave" localSheetId="91" hidden="1">#REF!</definedName>
    <definedName name="Chave" localSheetId="92" hidden="1">#REF!</definedName>
    <definedName name="Chave" localSheetId="93" hidden="1">#REF!</definedName>
    <definedName name="Chave" localSheetId="117" hidden="1">#REF!</definedName>
    <definedName name="Chave" localSheetId="123" hidden="1">#REF!</definedName>
    <definedName name="Chave" localSheetId="124" hidden="1">#REF!</definedName>
    <definedName name="Chave" localSheetId="125" hidden="1">#REF!</definedName>
    <definedName name="Chave" localSheetId="126" hidden="1">#REF!</definedName>
    <definedName name="Chave" localSheetId="127" hidden="1">#REF!</definedName>
    <definedName name="Chave" localSheetId="128" hidden="1">#REF!</definedName>
    <definedName name="Chave" localSheetId="129" hidden="1">#REF!</definedName>
    <definedName name="Chave" localSheetId="130" hidden="1">#REF!</definedName>
    <definedName name="Chave" localSheetId="131" hidden="1">#REF!</definedName>
    <definedName name="Chave" localSheetId="132" hidden="1">#REF!</definedName>
    <definedName name="Chave" localSheetId="133" hidden="1">#REF!</definedName>
    <definedName name="Chave" localSheetId="134" hidden="1">#REF!</definedName>
    <definedName name="Chave" localSheetId="135" hidden="1">#REF!</definedName>
    <definedName name="Chave" localSheetId="136" hidden="1">#REF!</definedName>
    <definedName name="Chave" localSheetId="137" hidden="1">#REF!</definedName>
    <definedName name="Chave" localSheetId="138" hidden="1">#REF!</definedName>
    <definedName name="Chave" localSheetId="139" hidden="1">#REF!</definedName>
    <definedName name="Chave" localSheetId="140" hidden="1">#REF!</definedName>
    <definedName name="Chave" localSheetId="141" hidden="1">#REF!</definedName>
    <definedName name="Chave" localSheetId="142" hidden="1">#REF!</definedName>
    <definedName name="Chave" localSheetId="143" hidden="1">#REF!</definedName>
    <definedName name="Chave" localSheetId="144" hidden="1">#REF!</definedName>
    <definedName name="Chave" localSheetId="145" hidden="1">#REF!</definedName>
    <definedName name="Chave" localSheetId="146" hidden="1">#REF!</definedName>
    <definedName name="Chave" localSheetId="147" hidden="1">#REF!</definedName>
    <definedName name="Chave" localSheetId="148" hidden="1">#REF!</definedName>
    <definedName name="Chave" localSheetId="149" hidden="1">#REF!</definedName>
    <definedName name="Chave" localSheetId="150" hidden="1">#REF!</definedName>
    <definedName name="Chave" localSheetId="151" hidden="1">#REF!</definedName>
    <definedName name="Chave" localSheetId="152" hidden="1">#REF!</definedName>
    <definedName name="Chave" localSheetId="153" hidden="1">#REF!</definedName>
    <definedName name="Chave" localSheetId="154" hidden="1">#REF!</definedName>
    <definedName name="Chave" localSheetId="155" hidden="1">#REF!</definedName>
    <definedName name="Chave" localSheetId="156" hidden="1">#REF!</definedName>
    <definedName name="Chave" localSheetId="157" hidden="1">#REF!</definedName>
    <definedName name="Chave" localSheetId="158" hidden="1">#REF!</definedName>
    <definedName name="Chave" localSheetId="159" hidden="1">#REF!</definedName>
    <definedName name="Chave" localSheetId="160" hidden="1">#REF!</definedName>
    <definedName name="Chave" localSheetId="161" hidden="1">#REF!</definedName>
    <definedName name="Chave" localSheetId="167" hidden="1">#REF!</definedName>
    <definedName name="Chave" localSheetId="166" hidden="1">#REF!</definedName>
    <definedName name="Chave" localSheetId="39" hidden="1">#REF!</definedName>
    <definedName name="Chave" localSheetId="24" hidden="1">#REF!</definedName>
    <definedName name="Chave" localSheetId="25" hidden="1">#REF!</definedName>
    <definedName name="Chave" localSheetId="23" hidden="1">#REF!</definedName>
    <definedName name="Chave" localSheetId="37" hidden="1">#REF!</definedName>
    <definedName name="Chave" localSheetId="26" hidden="1">#REF!</definedName>
    <definedName name="Chave" localSheetId="38" hidden="1">#REF!</definedName>
    <definedName name="Chave" hidden="1">#REF!</definedName>
    <definedName name="Chave1" localSheetId="60" hidden="1">#REF!</definedName>
    <definedName name="Chave1" localSheetId="61" hidden="1">#REF!</definedName>
    <definedName name="Chave1" localSheetId="62" hidden="1">#REF!</definedName>
    <definedName name="Chave1" localSheetId="63" hidden="1">#REF!</definedName>
    <definedName name="Chave1" localSheetId="162" hidden="1">#REF!</definedName>
    <definedName name="Chave1" localSheetId="163" hidden="1">#REF!</definedName>
    <definedName name="Chave1" localSheetId="74" hidden="1">#REF!</definedName>
    <definedName name="Chave1" localSheetId="75" hidden="1">#REF!</definedName>
    <definedName name="Chave1" localSheetId="84" hidden="1">#REF!</definedName>
    <definedName name="Chave1" localSheetId="76" hidden="1">#REF!</definedName>
    <definedName name="Chave1" localSheetId="77" hidden="1">#REF!</definedName>
    <definedName name="Chave1" localSheetId="78" hidden="1">#REF!</definedName>
    <definedName name="Chave1" localSheetId="79" hidden="1">#REF!</definedName>
    <definedName name="Chave1" localSheetId="80" hidden="1">#REF!</definedName>
    <definedName name="Chave1" localSheetId="81" hidden="1">#REF!</definedName>
    <definedName name="Chave1" localSheetId="82" hidden="1">#REF!</definedName>
    <definedName name="Chave1" localSheetId="83" hidden="1">#REF!</definedName>
    <definedName name="Chave1" localSheetId="85" hidden="1">#REF!</definedName>
    <definedName name="Chave1" localSheetId="94" hidden="1">#REF!</definedName>
    <definedName name="Chave1" localSheetId="95" hidden="1">#REF!</definedName>
    <definedName name="Chave1" localSheetId="96" hidden="1">#REF!</definedName>
    <definedName name="Chave1" localSheetId="97" hidden="1">#REF!</definedName>
    <definedName name="Chave1" localSheetId="98" hidden="1">#REF!</definedName>
    <definedName name="Chave1" localSheetId="86" hidden="1">#REF!</definedName>
    <definedName name="Chave1" localSheetId="105" hidden="1">#REF!</definedName>
    <definedName name="Chave1" localSheetId="106" hidden="1">#REF!</definedName>
    <definedName name="Chave1" localSheetId="107" hidden="1">#REF!</definedName>
    <definedName name="Chave1" localSheetId="108" hidden="1">#REF!</definedName>
    <definedName name="Chave1" localSheetId="109" hidden="1">#REF!</definedName>
    <definedName name="Chave1" localSheetId="110" hidden="1">#REF!</definedName>
    <definedName name="Chave1" localSheetId="111" hidden="1">#REF!</definedName>
    <definedName name="Chave1" localSheetId="112" hidden="1">#REF!</definedName>
    <definedName name="Chave1" localSheetId="113" hidden="1">#REF!</definedName>
    <definedName name="Chave1" localSheetId="87" hidden="1">#REF!</definedName>
    <definedName name="Chave1" localSheetId="114" hidden="1">#REF!</definedName>
    <definedName name="Chave1" localSheetId="115" hidden="1">#REF!</definedName>
    <definedName name="Chave1" localSheetId="116" hidden="1">#REF!</definedName>
    <definedName name="Chave1" localSheetId="88" hidden="1">#REF!</definedName>
    <definedName name="Chave1" localSheetId="89" hidden="1">#REF!</definedName>
    <definedName name="Chave1" localSheetId="90" hidden="1">#REF!</definedName>
    <definedName name="Chave1" localSheetId="91" hidden="1">#REF!</definedName>
    <definedName name="Chave1" localSheetId="92" hidden="1">#REF!</definedName>
    <definedName name="Chave1" localSheetId="93" hidden="1">#REF!</definedName>
    <definedName name="Chave1" localSheetId="117" hidden="1">#REF!</definedName>
    <definedName name="Chave1" localSheetId="123" hidden="1">#REF!</definedName>
    <definedName name="Chave1" localSheetId="124" hidden="1">#REF!</definedName>
    <definedName name="Chave1" localSheetId="125" hidden="1">#REF!</definedName>
    <definedName name="Chave1" localSheetId="126" hidden="1">#REF!</definedName>
    <definedName name="Chave1" localSheetId="127" hidden="1">#REF!</definedName>
    <definedName name="Chave1" localSheetId="128" hidden="1">#REF!</definedName>
    <definedName name="Chave1" localSheetId="129" hidden="1">#REF!</definedName>
    <definedName name="Chave1" localSheetId="130" hidden="1">#REF!</definedName>
    <definedName name="Chave1" localSheetId="131" hidden="1">#REF!</definedName>
    <definedName name="Chave1" localSheetId="132" hidden="1">#REF!</definedName>
    <definedName name="Chave1" localSheetId="133" hidden="1">#REF!</definedName>
    <definedName name="Chave1" localSheetId="134" hidden="1">#REF!</definedName>
    <definedName name="Chave1" localSheetId="135" hidden="1">#REF!</definedName>
    <definedName name="Chave1" localSheetId="136" hidden="1">#REF!</definedName>
    <definedName name="Chave1" localSheetId="137" hidden="1">#REF!</definedName>
    <definedName name="Chave1" localSheetId="138" hidden="1">#REF!</definedName>
    <definedName name="Chave1" localSheetId="139" hidden="1">#REF!</definedName>
    <definedName name="Chave1" localSheetId="140" hidden="1">#REF!</definedName>
    <definedName name="Chave1" localSheetId="141" hidden="1">#REF!</definedName>
    <definedName name="Chave1" localSheetId="142" hidden="1">#REF!</definedName>
    <definedName name="Chave1" localSheetId="143" hidden="1">#REF!</definedName>
    <definedName name="Chave1" localSheetId="144" hidden="1">#REF!</definedName>
    <definedName name="Chave1" localSheetId="145" hidden="1">#REF!</definedName>
    <definedName name="Chave1" localSheetId="146" hidden="1">#REF!</definedName>
    <definedName name="Chave1" localSheetId="147" hidden="1">#REF!</definedName>
    <definedName name="Chave1" localSheetId="148" hidden="1">#REF!</definedName>
    <definedName name="Chave1" localSheetId="149" hidden="1">#REF!</definedName>
    <definedName name="Chave1" localSheetId="150" hidden="1">#REF!</definedName>
    <definedName name="Chave1" localSheetId="151" hidden="1">#REF!</definedName>
    <definedName name="Chave1" localSheetId="152" hidden="1">#REF!</definedName>
    <definedName name="Chave1" localSheetId="153" hidden="1">#REF!</definedName>
    <definedName name="Chave1" localSheetId="154" hidden="1">#REF!</definedName>
    <definedName name="Chave1" localSheetId="155" hidden="1">#REF!</definedName>
    <definedName name="Chave1" localSheetId="156" hidden="1">#REF!</definedName>
    <definedName name="Chave1" localSheetId="157" hidden="1">#REF!</definedName>
    <definedName name="Chave1" localSheetId="158" hidden="1">#REF!</definedName>
    <definedName name="Chave1" localSheetId="159" hidden="1">#REF!</definedName>
    <definedName name="Chave1" localSheetId="160" hidden="1">#REF!</definedName>
    <definedName name="Chave1" localSheetId="161" hidden="1">#REF!</definedName>
    <definedName name="Chave1" localSheetId="167" hidden="1">#REF!</definedName>
    <definedName name="Chave1" localSheetId="166" hidden="1">#REF!</definedName>
    <definedName name="Chave1" localSheetId="39" hidden="1">#REF!</definedName>
    <definedName name="Chave1" localSheetId="24" hidden="1">#REF!</definedName>
    <definedName name="Chave1" localSheetId="25" hidden="1">#REF!</definedName>
    <definedName name="Chave1" localSheetId="23" hidden="1">#REF!</definedName>
    <definedName name="Chave1" localSheetId="37" hidden="1">#REF!</definedName>
    <definedName name="Chave1" localSheetId="26" hidden="1">#REF!</definedName>
    <definedName name="Chave1" localSheetId="38" hidden="1">#REF!</definedName>
    <definedName name="Chave1" hidden="1">#REF!</definedName>
    <definedName name="Clas" localSheetId="60" hidden="1">MAX(LEN(#REF!))</definedName>
    <definedName name="Clas" localSheetId="61" hidden="1">MAX(LEN(#REF!))</definedName>
    <definedName name="Clas" localSheetId="62" hidden="1">MAX(LEN(#REF!))</definedName>
    <definedName name="Clas" localSheetId="63" hidden="1">MAX(LEN(#REF!))</definedName>
    <definedName name="Clas" localSheetId="162" hidden="1">MAX(LEN(#REF!))</definedName>
    <definedName name="Clas" localSheetId="163" hidden="1">MAX(LEN(#REF!))</definedName>
    <definedName name="Clas" localSheetId="74" hidden="1">MAX(LEN(#REF!))</definedName>
    <definedName name="Clas" localSheetId="75" hidden="1">MAX(LEN(#REF!))</definedName>
    <definedName name="Clas" localSheetId="84" hidden="1">MAX(LEN(#REF!))</definedName>
    <definedName name="Clas" localSheetId="76" hidden="1">MAX(LEN(#REF!))</definedName>
    <definedName name="Clas" localSheetId="77" hidden="1">MAX(LEN(#REF!))</definedName>
    <definedName name="Clas" localSheetId="78" hidden="1">MAX(LEN(#REF!))</definedName>
    <definedName name="Clas" localSheetId="79" hidden="1">MAX(LEN(#REF!))</definedName>
    <definedName name="Clas" localSheetId="80" hidden="1">MAX(LEN(#REF!))</definedName>
    <definedName name="Clas" localSheetId="81" hidden="1">MAX(LEN(#REF!))</definedName>
    <definedName name="Clas" localSheetId="82" hidden="1">MAX(LEN(#REF!))</definedName>
    <definedName name="Clas" localSheetId="83" hidden="1">MAX(LEN(#REF!))</definedName>
    <definedName name="Clas" localSheetId="85" hidden="1">MAX(LEN(#REF!))</definedName>
    <definedName name="Clas" localSheetId="94" hidden="1">MAX(LEN(#REF!))</definedName>
    <definedName name="Clas" localSheetId="95" hidden="1">MAX(LEN(#REF!))</definedName>
    <definedName name="Clas" localSheetId="96" hidden="1">MAX(LEN(#REF!))</definedName>
    <definedName name="Clas" localSheetId="97" hidden="1">MAX(LEN(#REF!))</definedName>
    <definedName name="Clas" localSheetId="98" hidden="1">MAX(LEN(#REF!))</definedName>
    <definedName name="Clas" localSheetId="86" hidden="1">MAX(LEN(#REF!))</definedName>
    <definedName name="Clas" localSheetId="105" hidden="1">MAX(LEN(#REF!))</definedName>
    <definedName name="Clas" localSheetId="106" hidden="1">MAX(LEN(#REF!))</definedName>
    <definedName name="Clas" localSheetId="107" hidden="1">MAX(LEN(#REF!))</definedName>
    <definedName name="Clas" localSheetId="108" hidden="1">MAX(LEN(#REF!))</definedName>
    <definedName name="Clas" localSheetId="109" hidden="1">MAX(LEN(#REF!))</definedName>
    <definedName name="Clas" localSheetId="110" hidden="1">MAX(LEN(#REF!))</definedName>
    <definedName name="Clas" localSheetId="111" hidden="1">MAX(LEN(#REF!))</definedName>
    <definedName name="Clas" localSheetId="112" hidden="1">MAX(LEN(#REF!))</definedName>
    <definedName name="Clas" localSheetId="113" hidden="1">MAX(LEN(#REF!))</definedName>
    <definedName name="Clas" localSheetId="87" hidden="1">MAX(LEN(#REF!))</definedName>
    <definedName name="Clas" localSheetId="114" hidden="1">MAX(LEN(#REF!))</definedName>
    <definedName name="Clas" localSheetId="115" hidden="1">MAX(LEN(#REF!))</definedName>
    <definedName name="Clas" localSheetId="116" hidden="1">MAX(LEN(#REF!))</definedName>
    <definedName name="Clas" localSheetId="88" hidden="1">MAX(LEN(#REF!))</definedName>
    <definedName name="Clas" localSheetId="89" hidden="1">MAX(LEN(#REF!))</definedName>
    <definedName name="Clas" localSheetId="90" hidden="1">MAX(LEN(#REF!))</definedName>
    <definedName name="Clas" localSheetId="91" hidden="1">MAX(LEN(#REF!))</definedName>
    <definedName name="Clas" localSheetId="92" hidden="1">MAX(LEN(#REF!))</definedName>
    <definedName name="Clas" localSheetId="93" hidden="1">MAX(LEN(#REF!))</definedName>
    <definedName name="Clas" localSheetId="117" hidden="1">MAX(LEN(#REF!))</definedName>
    <definedName name="Clas" localSheetId="123" hidden="1">MAX(LEN(#REF!))</definedName>
    <definedName name="Clas" localSheetId="124" hidden="1">MAX(LEN(#REF!))</definedName>
    <definedName name="Clas" localSheetId="125" hidden="1">MAX(LEN(#REF!))</definedName>
    <definedName name="Clas" localSheetId="126" hidden="1">MAX(LEN(#REF!))</definedName>
    <definedName name="Clas" localSheetId="127" hidden="1">MAX(LEN(#REF!))</definedName>
    <definedName name="Clas" localSheetId="128" hidden="1">MAX(LEN(#REF!))</definedName>
    <definedName name="Clas" localSheetId="129" hidden="1">MAX(LEN(#REF!))</definedName>
    <definedName name="Clas" localSheetId="130" hidden="1">MAX(LEN(#REF!))</definedName>
    <definedName name="Clas" localSheetId="131" hidden="1">MAX(LEN(#REF!))</definedName>
    <definedName name="Clas" localSheetId="132" hidden="1">MAX(LEN(#REF!))</definedName>
    <definedName name="Clas" localSheetId="133" hidden="1">MAX(LEN(#REF!))</definedName>
    <definedName name="Clas" localSheetId="134" hidden="1">MAX(LEN(#REF!))</definedName>
    <definedName name="Clas" localSheetId="135" hidden="1">MAX(LEN(#REF!))</definedName>
    <definedName name="Clas" localSheetId="136" hidden="1">MAX(LEN(#REF!))</definedName>
    <definedName name="Clas" localSheetId="137" hidden="1">MAX(LEN(#REF!))</definedName>
    <definedName name="Clas" localSheetId="138" hidden="1">MAX(LEN(#REF!))</definedName>
    <definedName name="Clas" localSheetId="139" hidden="1">MAX(LEN(#REF!))</definedName>
    <definedName name="Clas" localSheetId="140" hidden="1">MAX(LEN(#REF!))</definedName>
    <definedName name="Clas" localSheetId="141" hidden="1">MAX(LEN(#REF!))</definedName>
    <definedName name="Clas" localSheetId="142" hidden="1">MAX(LEN(#REF!))</definedName>
    <definedName name="Clas" localSheetId="143" hidden="1">MAX(LEN(#REF!))</definedName>
    <definedName name="Clas" localSheetId="144" hidden="1">MAX(LEN(#REF!))</definedName>
    <definedName name="Clas" localSheetId="145" hidden="1">MAX(LEN(#REF!))</definedName>
    <definedName name="Clas" localSheetId="146" hidden="1">MAX(LEN(#REF!))</definedName>
    <definedName name="Clas" localSheetId="147" hidden="1">MAX(LEN(#REF!))</definedName>
    <definedName name="Clas" localSheetId="148" hidden="1">MAX(LEN(#REF!))</definedName>
    <definedName name="Clas" localSheetId="149" hidden="1">MAX(LEN(#REF!))</definedName>
    <definedName name="Clas" localSheetId="150" hidden="1">MAX(LEN(#REF!))</definedName>
    <definedName name="Clas" localSheetId="151" hidden="1">MAX(LEN(#REF!))</definedName>
    <definedName name="Clas" localSheetId="152" hidden="1">MAX(LEN(#REF!))</definedName>
    <definedName name="Clas" localSheetId="153" hidden="1">MAX(LEN(#REF!))</definedName>
    <definedName name="Clas" localSheetId="154" hidden="1">MAX(LEN(#REF!))</definedName>
    <definedName name="Clas" localSheetId="155" hidden="1">MAX(LEN(#REF!))</definedName>
    <definedName name="Clas" localSheetId="156" hidden="1">MAX(LEN(#REF!))</definedName>
    <definedName name="Clas" localSheetId="157" hidden="1">MAX(LEN(#REF!))</definedName>
    <definedName name="Clas" localSheetId="158" hidden="1">MAX(LEN(#REF!))</definedName>
    <definedName name="Clas" localSheetId="159" hidden="1">MAX(LEN(#REF!))</definedName>
    <definedName name="Clas" localSheetId="160" hidden="1">MAX(LEN(#REF!))</definedName>
    <definedName name="Clas" localSheetId="161" hidden="1">MAX(LEN(#REF!))</definedName>
    <definedName name="Clas" localSheetId="167" hidden="1">MAX(LEN(#REF!))</definedName>
    <definedName name="Clas" localSheetId="166" hidden="1">MAX(LEN(#REF!))</definedName>
    <definedName name="Clas" localSheetId="39" hidden="1">MAX(LEN(#REF!))</definedName>
    <definedName name="Clas" localSheetId="24" hidden="1">MAX(LEN(#REF!))</definedName>
    <definedName name="Clas" localSheetId="25" hidden="1">MAX(LEN(#REF!))</definedName>
    <definedName name="Clas" localSheetId="23" hidden="1">MAX(LEN(#REF!))</definedName>
    <definedName name="Clas" localSheetId="37" hidden="1">MAX(LEN(#REF!))</definedName>
    <definedName name="Clas" localSheetId="26" hidden="1">MAX(LEN(#REF!))</definedName>
    <definedName name="Clas" localSheetId="38" hidden="1">MAX(LEN(#REF!))</definedName>
    <definedName name="Clas" hidden="1">MAX(LEN(#REF!))</definedName>
    <definedName name="Cliente" hidden="1">""</definedName>
    <definedName name="Cls" hidden="1">#N/A</definedName>
    <definedName name="Cod" localSheetId="60" hidden="1">#REF!</definedName>
    <definedName name="Cod" localSheetId="61" hidden="1">#REF!</definedName>
    <definedName name="Cod" localSheetId="62" hidden="1">#REF!</definedName>
    <definedName name="Cod" localSheetId="63" hidden="1">#REF!</definedName>
    <definedName name="Cod" localSheetId="162" hidden="1">#REF!</definedName>
    <definedName name="Cod" localSheetId="163" hidden="1">#REF!</definedName>
    <definedName name="Cod" localSheetId="74" hidden="1">#REF!</definedName>
    <definedName name="Cod" localSheetId="75" hidden="1">#REF!</definedName>
    <definedName name="Cod" localSheetId="84" hidden="1">#REF!</definedName>
    <definedName name="Cod" localSheetId="76" hidden="1">#REF!</definedName>
    <definedName name="Cod" localSheetId="77" hidden="1">#REF!</definedName>
    <definedName name="Cod" localSheetId="78" hidden="1">#REF!</definedName>
    <definedName name="Cod" localSheetId="79" hidden="1">#REF!</definedName>
    <definedName name="Cod" localSheetId="80" hidden="1">#REF!</definedName>
    <definedName name="Cod" localSheetId="81" hidden="1">#REF!</definedName>
    <definedName name="Cod" localSheetId="82" hidden="1">#REF!</definedName>
    <definedName name="Cod" localSheetId="83" hidden="1">#REF!</definedName>
    <definedName name="Cod" localSheetId="85" hidden="1">#REF!</definedName>
    <definedName name="Cod" localSheetId="94" hidden="1">#REF!</definedName>
    <definedName name="Cod" localSheetId="95" hidden="1">#REF!</definedName>
    <definedName name="Cod" localSheetId="96" hidden="1">#REF!</definedName>
    <definedName name="Cod" localSheetId="97" hidden="1">#REF!</definedName>
    <definedName name="Cod" localSheetId="98" hidden="1">#REF!</definedName>
    <definedName name="Cod" localSheetId="86" hidden="1">#REF!</definedName>
    <definedName name="Cod" localSheetId="105" hidden="1">#REF!</definedName>
    <definedName name="Cod" localSheetId="106" hidden="1">#REF!</definedName>
    <definedName name="Cod" localSheetId="107" hidden="1">#REF!</definedName>
    <definedName name="Cod" localSheetId="108" hidden="1">#REF!</definedName>
    <definedName name="Cod" localSheetId="109" hidden="1">#REF!</definedName>
    <definedName name="Cod" localSheetId="110" hidden="1">#REF!</definedName>
    <definedName name="Cod" localSheetId="111" hidden="1">#REF!</definedName>
    <definedName name="Cod" localSheetId="112" hidden="1">#REF!</definedName>
    <definedName name="Cod" localSheetId="113" hidden="1">#REF!</definedName>
    <definedName name="Cod" localSheetId="87" hidden="1">#REF!</definedName>
    <definedName name="Cod" localSheetId="114" hidden="1">#REF!</definedName>
    <definedName name="Cod" localSheetId="115" hidden="1">#REF!</definedName>
    <definedName name="Cod" localSheetId="116" hidden="1">#REF!</definedName>
    <definedName name="Cod" localSheetId="88" hidden="1">#REF!</definedName>
    <definedName name="Cod" localSheetId="89" hidden="1">#REF!</definedName>
    <definedName name="Cod" localSheetId="90" hidden="1">#REF!</definedName>
    <definedName name="Cod" localSheetId="91" hidden="1">#REF!</definedName>
    <definedName name="Cod" localSheetId="92" hidden="1">#REF!</definedName>
    <definedName name="Cod" localSheetId="93" hidden="1">#REF!</definedName>
    <definedName name="Cod" localSheetId="117" hidden="1">#REF!</definedName>
    <definedName name="Cod" localSheetId="123" hidden="1">#REF!</definedName>
    <definedName name="Cod" localSheetId="124" hidden="1">#REF!</definedName>
    <definedName name="Cod" localSheetId="125" hidden="1">#REF!</definedName>
    <definedName name="Cod" localSheetId="126" hidden="1">#REF!</definedName>
    <definedName name="Cod" localSheetId="127" hidden="1">#REF!</definedName>
    <definedName name="Cod" localSheetId="128" hidden="1">#REF!</definedName>
    <definedName name="Cod" localSheetId="129" hidden="1">#REF!</definedName>
    <definedName name="Cod" localSheetId="130" hidden="1">#REF!</definedName>
    <definedName name="Cod" localSheetId="131" hidden="1">#REF!</definedName>
    <definedName name="Cod" localSheetId="132" hidden="1">#REF!</definedName>
    <definedName name="Cod" localSheetId="133" hidden="1">#REF!</definedName>
    <definedName name="Cod" localSheetId="134" hidden="1">#REF!</definedName>
    <definedName name="Cod" localSheetId="135" hidden="1">#REF!</definedName>
    <definedName name="Cod" localSheetId="136" hidden="1">#REF!</definedName>
    <definedName name="Cod" localSheetId="137" hidden="1">#REF!</definedName>
    <definedName name="Cod" localSheetId="138" hidden="1">#REF!</definedName>
    <definedName name="Cod" localSheetId="139" hidden="1">#REF!</definedName>
    <definedName name="Cod" localSheetId="140" hidden="1">#REF!</definedName>
    <definedName name="Cod" localSheetId="141" hidden="1">#REF!</definedName>
    <definedName name="Cod" localSheetId="142" hidden="1">#REF!</definedName>
    <definedName name="Cod" localSheetId="143" hidden="1">#REF!</definedName>
    <definedName name="Cod" localSheetId="144" hidden="1">#REF!</definedName>
    <definedName name="Cod" localSheetId="145" hidden="1">#REF!</definedName>
    <definedName name="Cod" localSheetId="146" hidden="1">#REF!</definedName>
    <definedName name="Cod" localSheetId="147" hidden="1">#REF!</definedName>
    <definedName name="Cod" localSheetId="148" hidden="1">#REF!</definedName>
    <definedName name="Cod" localSheetId="149" hidden="1">#REF!</definedName>
    <definedName name="Cod" localSheetId="150" hidden="1">#REF!</definedName>
    <definedName name="Cod" localSheetId="151" hidden="1">#REF!</definedName>
    <definedName name="Cod" localSheetId="152" hidden="1">#REF!</definedName>
    <definedName name="Cod" localSheetId="153" hidden="1">#REF!</definedName>
    <definedName name="Cod" localSheetId="154" hidden="1">#REF!</definedName>
    <definedName name="Cod" localSheetId="155" hidden="1">#REF!</definedName>
    <definedName name="Cod" localSheetId="156" hidden="1">#REF!</definedName>
    <definedName name="Cod" localSheetId="157" hidden="1">#REF!</definedName>
    <definedName name="Cod" localSheetId="158" hidden="1">#REF!</definedName>
    <definedName name="Cod" localSheetId="159" hidden="1">#REF!</definedName>
    <definedName name="Cod" localSheetId="160" hidden="1">#REF!</definedName>
    <definedName name="Cod" localSheetId="161" hidden="1">#REF!</definedName>
    <definedName name="Cod" localSheetId="167" hidden="1">#REF!</definedName>
    <definedName name="Cod" localSheetId="166" hidden="1">#REF!</definedName>
    <definedName name="Cod" localSheetId="39" hidden="1">#REF!</definedName>
    <definedName name="Cod" localSheetId="24" hidden="1">#REF!</definedName>
    <definedName name="Cod" localSheetId="25" hidden="1">#REF!</definedName>
    <definedName name="Cod" localSheetId="23" hidden="1">#REF!</definedName>
    <definedName name="Cod" localSheetId="37" hidden="1">#REF!</definedName>
    <definedName name="Cod" localSheetId="26" hidden="1">#REF!</definedName>
    <definedName name="Cod" localSheetId="38" hidden="1">#REF!</definedName>
    <definedName name="Cod" hidden="1">#REF!</definedName>
    <definedName name="Codigo" localSheetId="60" hidden="1">#REF!</definedName>
    <definedName name="Codigo" localSheetId="61" hidden="1">#REF!</definedName>
    <definedName name="Codigo" localSheetId="62" hidden="1">#REF!</definedName>
    <definedName name="Codigo" localSheetId="63" hidden="1">#REF!</definedName>
    <definedName name="Codigo" localSheetId="162" hidden="1">#REF!</definedName>
    <definedName name="Codigo" localSheetId="163" hidden="1">#REF!</definedName>
    <definedName name="Codigo" localSheetId="74" hidden="1">#REF!</definedName>
    <definedName name="Codigo" localSheetId="75" hidden="1">#REF!</definedName>
    <definedName name="Codigo" localSheetId="84" hidden="1">#REF!</definedName>
    <definedName name="Codigo" localSheetId="76" hidden="1">#REF!</definedName>
    <definedName name="Codigo" localSheetId="77" hidden="1">#REF!</definedName>
    <definedName name="Codigo" localSheetId="78" hidden="1">#REF!</definedName>
    <definedName name="Codigo" localSheetId="79" hidden="1">#REF!</definedName>
    <definedName name="Codigo" localSheetId="80" hidden="1">#REF!</definedName>
    <definedName name="Codigo" localSheetId="81" hidden="1">#REF!</definedName>
    <definedName name="Codigo" localSheetId="82" hidden="1">#REF!</definedName>
    <definedName name="Codigo" localSheetId="83" hidden="1">#REF!</definedName>
    <definedName name="Codigo" localSheetId="85" hidden="1">#REF!</definedName>
    <definedName name="Codigo" localSheetId="94" hidden="1">#REF!</definedName>
    <definedName name="Codigo" localSheetId="95" hidden="1">#REF!</definedName>
    <definedName name="Codigo" localSheetId="96" hidden="1">#REF!</definedName>
    <definedName name="Codigo" localSheetId="97" hidden="1">#REF!</definedName>
    <definedName name="Codigo" localSheetId="98" hidden="1">#REF!</definedName>
    <definedName name="Codigo" localSheetId="86" hidden="1">#REF!</definedName>
    <definedName name="Codigo" localSheetId="105" hidden="1">#REF!</definedName>
    <definedName name="Codigo" localSheetId="106" hidden="1">#REF!</definedName>
    <definedName name="Codigo" localSheetId="107" hidden="1">#REF!</definedName>
    <definedName name="Codigo" localSheetId="108" hidden="1">#REF!</definedName>
    <definedName name="Codigo" localSheetId="109" hidden="1">#REF!</definedName>
    <definedName name="Codigo" localSheetId="110" hidden="1">#REF!</definedName>
    <definedName name="Codigo" localSheetId="111" hidden="1">#REF!</definedName>
    <definedName name="Codigo" localSheetId="112" hidden="1">#REF!</definedName>
    <definedName name="Codigo" localSheetId="113" hidden="1">#REF!</definedName>
    <definedName name="Codigo" localSheetId="87" hidden="1">#REF!</definedName>
    <definedName name="Codigo" localSheetId="114" hidden="1">#REF!</definedName>
    <definedName name="Codigo" localSheetId="115" hidden="1">#REF!</definedName>
    <definedName name="Codigo" localSheetId="116" hidden="1">#REF!</definedName>
    <definedName name="Codigo" localSheetId="88" hidden="1">#REF!</definedName>
    <definedName name="Codigo" localSheetId="89" hidden="1">#REF!</definedName>
    <definedName name="Codigo" localSheetId="90" hidden="1">#REF!</definedName>
    <definedName name="Codigo" localSheetId="91" hidden="1">#REF!</definedName>
    <definedName name="Codigo" localSheetId="92" hidden="1">#REF!</definedName>
    <definedName name="Codigo" localSheetId="93" hidden="1">#REF!</definedName>
    <definedName name="Codigo" localSheetId="117" hidden="1">#REF!</definedName>
    <definedName name="Codigo" localSheetId="123" hidden="1">#REF!</definedName>
    <definedName name="Codigo" localSheetId="124" hidden="1">#REF!</definedName>
    <definedName name="Codigo" localSheetId="125" hidden="1">#REF!</definedName>
    <definedName name="Codigo" localSheetId="126" hidden="1">#REF!</definedName>
    <definedName name="Codigo" localSheetId="127" hidden="1">#REF!</definedName>
    <definedName name="Codigo" localSheetId="128" hidden="1">#REF!</definedName>
    <definedName name="Codigo" localSheetId="129" hidden="1">#REF!</definedName>
    <definedName name="Codigo" localSheetId="130" hidden="1">#REF!</definedName>
    <definedName name="Codigo" localSheetId="131" hidden="1">#REF!</definedName>
    <definedName name="Codigo" localSheetId="132" hidden="1">#REF!</definedName>
    <definedName name="Codigo" localSheetId="133" hidden="1">#REF!</definedName>
    <definedName name="Codigo" localSheetId="134" hidden="1">#REF!</definedName>
    <definedName name="Codigo" localSheetId="135" hidden="1">#REF!</definedName>
    <definedName name="Codigo" localSheetId="136" hidden="1">#REF!</definedName>
    <definedName name="Codigo" localSheetId="137" hidden="1">#REF!</definedName>
    <definedName name="Codigo" localSheetId="138" hidden="1">#REF!</definedName>
    <definedName name="Codigo" localSheetId="139" hidden="1">#REF!</definedName>
    <definedName name="Codigo" localSheetId="140" hidden="1">#REF!</definedName>
    <definedName name="Codigo" localSheetId="141" hidden="1">#REF!</definedName>
    <definedName name="Codigo" localSheetId="142" hidden="1">#REF!</definedName>
    <definedName name="Codigo" localSheetId="143" hidden="1">#REF!</definedName>
    <definedName name="Codigo" localSheetId="144" hidden="1">#REF!</definedName>
    <definedName name="Codigo" localSheetId="145" hidden="1">#REF!</definedName>
    <definedName name="Codigo" localSheetId="146" hidden="1">#REF!</definedName>
    <definedName name="Codigo" localSheetId="147" hidden="1">#REF!</definedName>
    <definedName name="Codigo" localSheetId="148" hidden="1">#REF!</definedName>
    <definedName name="Codigo" localSheetId="149" hidden="1">#REF!</definedName>
    <definedName name="Codigo" localSheetId="150" hidden="1">#REF!</definedName>
    <definedName name="Codigo" localSheetId="151" hidden="1">#REF!</definedName>
    <definedName name="Codigo" localSheetId="152" hidden="1">#REF!</definedName>
    <definedName name="Codigo" localSheetId="153" hidden="1">#REF!</definedName>
    <definedName name="Codigo" localSheetId="154" hidden="1">#REF!</definedName>
    <definedName name="Codigo" localSheetId="155" hidden="1">#REF!</definedName>
    <definedName name="Codigo" localSheetId="156" hidden="1">#REF!</definedName>
    <definedName name="Codigo" localSheetId="157" hidden="1">#REF!</definedName>
    <definedName name="Codigo" localSheetId="158" hidden="1">#REF!</definedName>
    <definedName name="Codigo" localSheetId="159" hidden="1">#REF!</definedName>
    <definedName name="Codigo" localSheetId="160" hidden="1">#REF!</definedName>
    <definedName name="Codigo" localSheetId="161" hidden="1">#REF!</definedName>
    <definedName name="Codigo" localSheetId="167" hidden="1">#REF!</definedName>
    <definedName name="Codigo" localSheetId="166" hidden="1">#REF!</definedName>
    <definedName name="Codigo" localSheetId="39" hidden="1">#REF!</definedName>
    <definedName name="Codigo" localSheetId="24" hidden="1">#REF!</definedName>
    <definedName name="Codigo" localSheetId="25" hidden="1">#REF!</definedName>
    <definedName name="Codigo" localSheetId="23" hidden="1">#REF!</definedName>
    <definedName name="Codigo" localSheetId="37" hidden="1">#REF!</definedName>
    <definedName name="Codigo" localSheetId="26" hidden="1">#REF!</definedName>
    <definedName name="Codigo" localSheetId="38" hidden="1">#REF!</definedName>
    <definedName name="Codigo" hidden="1">#REF!</definedName>
    <definedName name="Coluna" localSheetId="60" hidden="1">#REF!</definedName>
    <definedName name="Coluna" localSheetId="61" hidden="1">#REF!</definedName>
    <definedName name="Coluna" localSheetId="62" hidden="1">#REF!</definedName>
    <definedName name="Coluna" localSheetId="63" hidden="1">#REF!</definedName>
    <definedName name="Coluna" localSheetId="162" hidden="1">#REF!</definedName>
    <definedName name="Coluna" localSheetId="163" hidden="1">#REF!</definedName>
    <definedName name="Coluna" localSheetId="74" hidden="1">#REF!</definedName>
    <definedName name="Coluna" localSheetId="75" hidden="1">#REF!</definedName>
    <definedName name="Coluna" localSheetId="84" hidden="1">#REF!</definedName>
    <definedName name="Coluna" localSheetId="76" hidden="1">#REF!</definedName>
    <definedName name="Coluna" localSheetId="77" hidden="1">#REF!</definedName>
    <definedName name="Coluna" localSheetId="78" hidden="1">#REF!</definedName>
    <definedName name="Coluna" localSheetId="79" hidden="1">#REF!</definedName>
    <definedName name="Coluna" localSheetId="80" hidden="1">#REF!</definedName>
    <definedName name="Coluna" localSheetId="81" hidden="1">#REF!</definedName>
    <definedName name="Coluna" localSheetId="82" hidden="1">#REF!</definedName>
    <definedName name="Coluna" localSheetId="83" hidden="1">#REF!</definedName>
    <definedName name="Coluna" localSheetId="85" hidden="1">#REF!</definedName>
    <definedName name="Coluna" localSheetId="94" hidden="1">#REF!</definedName>
    <definedName name="Coluna" localSheetId="95" hidden="1">#REF!</definedName>
    <definedName name="Coluna" localSheetId="96" hidden="1">#REF!</definedName>
    <definedName name="Coluna" localSheetId="97" hidden="1">#REF!</definedName>
    <definedName name="Coluna" localSheetId="98" hidden="1">#REF!</definedName>
    <definedName name="Coluna" localSheetId="86" hidden="1">#REF!</definedName>
    <definedName name="Coluna" localSheetId="105" hidden="1">#REF!</definedName>
    <definedName name="Coluna" localSheetId="106" hidden="1">#REF!</definedName>
    <definedName name="Coluna" localSheetId="107" hidden="1">#REF!</definedName>
    <definedName name="Coluna" localSheetId="108" hidden="1">#REF!</definedName>
    <definedName name="Coluna" localSheetId="109" hidden="1">#REF!</definedName>
    <definedName name="Coluna" localSheetId="110" hidden="1">#REF!</definedName>
    <definedName name="Coluna" localSheetId="111" hidden="1">#REF!</definedName>
    <definedName name="Coluna" localSheetId="112" hidden="1">#REF!</definedName>
    <definedName name="Coluna" localSheetId="113" hidden="1">#REF!</definedName>
    <definedName name="Coluna" localSheetId="87" hidden="1">#REF!</definedName>
    <definedName name="Coluna" localSheetId="114" hidden="1">#REF!</definedName>
    <definedName name="Coluna" localSheetId="115" hidden="1">#REF!</definedName>
    <definedName name="Coluna" localSheetId="116" hidden="1">#REF!</definedName>
    <definedName name="Coluna" localSheetId="88" hidden="1">#REF!</definedName>
    <definedName name="Coluna" localSheetId="89" hidden="1">#REF!</definedName>
    <definedName name="Coluna" localSheetId="90" hidden="1">#REF!</definedName>
    <definedName name="Coluna" localSheetId="91" hidden="1">#REF!</definedName>
    <definedName name="Coluna" localSheetId="92" hidden="1">#REF!</definedName>
    <definedName name="Coluna" localSheetId="93" hidden="1">#REF!</definedName>
    <definedName name="Coluna" localSheetId="117" hidden="1">#REF!</definedName>
    <definedName name="Coluna" localSheetId="123" hidden="1">#REF!</definedName>
    <definedName name="Coluna" localSheetId="124" hidden="1">#REF!</definedName>
    <definedName name="Coluna" localSheetId="125" hidden="1">#REF!</definedName>
    <definedName name="Coluna" localSheetId="126" hidden="1">#REF!</definedName>
    <definedName name="Coluna" localSheetId="127" hidden="1">#REF!</definedName>
    <definedName name="Coluna" localSheetId="128" hidden="1">#REF!</definedName>
    <definedName name="Coluna" localSheetId="129" hidden="1">#REF!</definedName>
    <definedName name="Coluna" localSheetId="130" hidden="1">#REF!</definedName>
    <definedName name="Coluna" localSheetId="131" hidden="1">#REF!</definedName>
    <definedName name="Coluna" localSheetId="132" hidden="1">#REF!</definedName>
    <definedName name="Coluna" localSheetId="133" hidden="1">#REF!</definedName>
    <definedName name="Coluna" localSheetId="134" hidden="1">#REF!</definedName>
    <definedName name="Coluna" localSheetId="135" hidden="1">#REF!</definedName>
    <definedName name="Coluna" localSheetId="136" hidden="1">#REF!</definedName>
    <definedName name="Coluna" localSheetId="137" hidden="1">#REF!</definedName>
    <definedName name="Coluna" localSheetId="138" hidden="1">#REF!</definedName>
    <definedName name="Coluna" localSheetId="139" hidden="1">#REF!</definedName>
    <definedName name="Coluna" localSheetId="140" hidden="1">#REF!</definedName>
    <definedName name="Coluna" localSheetId="141" hidden="1">#REF!</definedName>
    <definedName name="Coluna" localSheetId="142" hidden="1">#REF!</definedName>
    <definedName name="Coluna" localSheetId="143" hidden="1">#REF!</definedName>
    <definedName name="Coluna" localSheetId="144" hidden="1">#REF!</definedName>
    <definedName name="Coluna" localSheetId="145" hidden="1">#REF!</definedName>
    <definedName name="Coluna" localSheetId="146" hidden="1">#REF!</definedName>
    <definedName name="Coluna" localSheetId="147" hidden="1">#REF!</definedName>
    <definedName name="Coluna" localSheetId="148" hidden="1">#REF!</definedName>
    <definedName name="Coluna" localSheetId="149" hidden="1">#REF!</definedName>
    <definedName name="Coluna" localSheetId="150" hidden="1">#REF!</definedName>
    <definedName name="Coluna" localSheetId="151" hidden="1">#REF!</definedName>
    <definedName name="Coluna" localSheetId="152" hidden="1">#REF!</definedName>
    <definedName name="Coluna" localSheetId="153" hidden="1">#REF!</definedName>
    <definedName name="Coluna" localSheetId="154" hidden="1">#REF!</definedName>
    <definedName name="Coluna" localSheetId="155" hidden="1">#REF!</definedName>
    <definedName name="Coluna" localSheetId="156" hidden="1">#REF!</definedName>
    <definedName name="Coluna" localSheetId="157" hidden="1">#REF!</definedName>
    <definedName name="Coluna" localSheetId="158" hidden="1">#REF!</definedName>
    <definedName name="Coluna" localSheetId="159" hidden="1">#REF!</definedName>
    <definedName name="Coluna" localSheetId="160" hidden="1">#REF!</definedName>
    <definedName name="Coluna" localSheetId="161" hidden="1">#REF!</definedName>
    <definedName name="Coluna" localSheetId="167" hidden="1">#REF!</definedName>
    <definedName name="Coluna" localSheetId="166" hidden="1">#REF!</definedName>
    <definedName name="Coluna" localSheetId="39" hidden="1">#REF!</definedName>
    <definedName name="Coluna" localSheetId="24" hidden="1">#REF!</definedName>
    <definedName name="Coluna" localSheetId="25" hidden="1">#REF!</definedName>
    <definedName name="Coluna" localSheetId="23" hidden="1">#REF!</definedName>
    <definedName name="Coluna" localSheetId="37" hidden="1">#REF!</definedName>
    <definedName name="Coluna" localSheetId="26" hidden="1">#REF!</definedName>
    <definedName name="Coluna" localSheetId="38" hidden="1">#REF!</definedName>
    <definedName name="Coluna" hidden="1">#REF!</definedName>
    <definedName name="Comp" localSheetId="60" hidden="1">#REF!</definedName>
    <definedName name="Comp" localSheetId="61" hidden="1">#REF!</definedName>
    <definedName name="Comp" localSheetId="62" hidden="1">#REF!</definedName>
    <definedName name="Comp" localSheetId="63" hidden="1">#REF!</definedName>
    <definedName name="Comp" localSheetId="162" hidden="1">#REF!</definedName>
    <definedName name="Comp" localSheetId="163" hidden="1">#REF!</definedName>
    <definedName name="Comp" localSheetId="74" hidden="1">#REF!</definedName>
    <definedName name="Comp" localSheetId="75" hidden="1">#REF!</definedName>
    <definedName name="Comp" localSheetId="84" hidden="1">#REF!</definedName>
    <definedName name="Comp" localSheetId="76" hidden="1">#REF!</definedName>
    <definedName name="Comp" localSheetId="77" hidden="1">#REF!</definedName>
    <definedName name="Comp" localSheetId="78" hidden="1">#REF!</definedName>
    <definedName name="Comp" localSheetId="79" hidden="1">#REF!</definedName>
    <definedName name="Comp" localSheetId="80" hidden="1">#REF!</definedName>
    <definedName name="Comp" localSheetId="81" hidden="1">#REF!</definedName>
    <definedName name="Comp" localSheetId="82" hidden="1">#REF!</definedName>
    <definedName name="Comp" localSheetId="83" hidden="1">#REF!</definedName>
    <definedName name="Comp" localSheetId="85" hidden="1">#REF!</definedName>
    <definedName name="Comp" localSheetId="94" hidden="1">#REF!</definedName>
    <definedName name="Comp" localSheetId="95" hidden="1">#REF!</definedName>
    <definedName name="Comp" localSheetId="96" hidden="1">#REF!</definedName>
    <definedName name="Comp" localSheetId="97" hidden="1">#REF!</definedName>
    <definedName name="Comp" localSheetId="98" hidden="1">#REF!</definedName>
    <definedName name="Comp" localSheetId="86" hidden="1">#REF!</definedName>
    <definedName name="Comp" localSheetId="105" hidden="1">#REF!</definedName>
    <definedName name="Comp" localSheetId="106" hidden="1">#REF!</definedName>
    <definedName name="Comp" localSheetId="107" hidden="1">#REF!</definedName>
    <definedName name="Comp" localSheetId="108" hidden="1">#REF!</definedName>
    <definedName name="Comp" localSheetId="109" hidden="1">#REF!</definedName>
    <definedName name="Comp" localSheetId="110" hidden="1">#REF!</definedName>
    <definedName name="Comp" localSheetId="111" hidden="1">#REF!</definedName>
    <definedName name="Comp" localSheetId="112" hidden="1">#REF!</definedName>
    <definedName name="Comp" localSheetId="113" hidden="1">#REF!</definedName>
    <definedName name="Comp" localSheetId="87" hidden="1">#REF!</definedName>
    <definedName name="Comp" localSheetId="114" hidden="1">#REF!</definedName>
    <definedName name="Comp" localSheetId="115" hidden="1">#REF!</definedName>
    <definedName name="Comp" localSheetId="116" hidden="1">#REF!</definedName>
    <definedName name="Comp" localSheetId="88" hidden="1">#REF!</definedName>
    <definedName name="Comp" localSheetId="89" hidden="1">#REF!</definedName>
    <definedName name="Comp" localSheetId="90" hidden="1">#REF!</definedName>
    <definedName name="Comp" localSheetId="91" hidden="1">#REF!</definedName>
    <definedName name="Comp" localSheetId="92" hidden="1">#REF!</definedName>
    <definedName name="Comp" localSheetId="93" hidden="1">#REF!</definedName>
    <definedName name="Comp" localSheetId="117" hidden="1">#REF!</definedName>
    <definedName name="Comp" localSheetId="123" hidden="1">#REF!</definedName>
    <definedName name="Comp" localSheetId="124" hidden="1">#REF!</definedName>
    <definedName name="Comp" localSheetId="125" hidden="1">#REF!</definedName>
    <definedName name="Comp" localSheetId="126" hidden="1">#REF!</definedName>
    <definedName name="Comp" localSheetId="127" hidden="1">#REF!</definedName>
    <definedName name="Comp" localSheetId="128" hidden="1">#REF!</definedName>
    <definedName name="Comp" localSheetId="129" hidden="1">#REF!</definedName>
    <definedName name="Comp" localSheetId="130" hidden="1">#REF!</definedName>
    <definedName name="Comp" localSheetId="131" hidden="1">#REF!</definedName>
    <definedName name="Comp" localSheetId="132" hidden="1">#REF!</definedName>
    <definedName name="Comp" localSheetId="133" hidden="1">#REF!</definedName>
    <definedName name="Comp" localSheetId="134" hidden="1">#REF!</definedName>
    <definedName name="Comp" localSheetId="135" hidden="1">#REF!</definedName>
    <definedName name="Comp" localSheetId="136" hidden="1">#REF!</definedName>
    <definedName name="Comp" localSheetId="137" hidden="1">#REF!</definedName>
    <definedName name="Comp" localSheetId="138" hidden="1">#REF!</definedName>
    <definedName name="Comp" localSheetId="139" hidden="1">#REF!</definedName>
    <definedName name="Comp" localSheetId="140" hidden="1">#REF!</definedName>
    <definedName name="Comp" localSheetId="141" hidden="1">#REF!</definedName>
    <definedName name="Comp" localSheetId="142" hidden="1">#REF!</definedName>
    <definedName name="Comp" localSheetId="143" hidden="1">#REF!</definedName>
    <definedName name="Comp" localSheetId="144" hidden="1">#REF!</definedName>
    <definedName name="Comp" localSheetId="145" hidden="1">#REF!</definedName>
    <definedName name="Comp" localSheetId="146" hidden="1">#REF!</definedName>
    <definedName name="Comp" localSheetId="147" hidden="1">#REF!</definedName>
    <definedName name="Comp" localSheetId="148" hidden="1">#REF!</definedName>
    <definedName name="Comp" localSheetId="149" hidden="1">#REF!</definedName>
    <definedName name="Comp" localSheetId="150" hidden="1">#REF!</definedName>
    <definedName name="Comp" localSheetId="151" hidden="1">#REF!</definedName>
    <definedName name="Comp" localSheetId="152" hidden="1">#REF!</definedName>
    <definedName name="Comp" localSheetId="153" hidden="1">#REF!</definedName>
    <definedName name="Comp" localSheetId="154" hidden="1">#REF!</definedName>
    <definedName name="Comp" localSheetId="155" hidden="1">#REF!</definedName>
    <definedName name="Comp" localSheetId="156" hidden="1">#REF!</definedName>
    <definedName name="Comp" localSheetId="157" hidden="1">#REF!</definedName>
    <definedName name="Comp" localSheetId="158" hidden="1">#REF!</definedName>
    <definedName name="Comp" localSheetId="159" hidden="1">#REF!</definedName>
    <definedName name="Comp" localSheetId="160" hidden="1">#REF!</definedName>
    <definedName name="Comp" localSheetId="161" hidden="1">#REF!</definedName>
    <definedName name="Comp" localSheetId="167" hidden="1">#REF!</definedName>
    <definedName name="Comp" localSheetId="166" hidden="1">#REF!</definedName>
    <definedName name="Comp" localSheetId="39" hidden="1">#REF!</definedName>
    <definedName name="Comp" localSheetId="24" hidden="1">#REF!</definedName>
    <definedName name="Comp" localSheetId="25" hidden="1">#REF!</definedName>
    <definedName name="Comp" localSheetId="23" hidden="1">#REF!</definedName>
    <definedName name="Comp" localSheetId="37" hidden="1">#REF!</definedName>
    <definedName name="Comp" localSheetId="26" hidden="1">#REF!</definedName>
    <definedName name="Comp" localSheetId="38" hidden="1">#REF!</definedName>
    <definedName name="Comp" hidden="1">#REF!</definedName>
    <definedName name="CpuAux" localSheetId="60" hidden="1">#REF!</definedName>
    <definedName name="CpuAux" localSheetId="61" hidden="1">#REF!</definedName>
    <definedName name="CpuAux" localSheetId="62" hidden="1">#REF!</definedName>
    <definedName name="CpuAux" localSheetId="63" hidden="1">#REF!</definedName>
    <definedName name="CpuAux" localSheetId="162" hidden="1">#REF!</definedName>
    <definedName name="CpuAux" localSheetId="163" hidden="1">#REF!</definedName>
    <definedName name="CpuAux" localSheetId="74" hidden="1">#REF!</definedName>
    <definedName name="CpuAux" localSheetId="75" hidden="1">#REF!</definedName>
    <definedName name="CpuAux" localSheetId="84" hidden="1">#REF!</definedName>
    <definedName name="CpuAux" localSheetId="76" hidden="1">#REF!</definedName>
    <definedName name="CpuAux" localSheetId="77" hidden="1">#REF!</definedName>
    <definedName name="CpuAux" localSheetId="78" hidden="1">#REF!</definedName>
    <definedName name="CpuAux" localSheetId="79" hidden="1">#REF!</definedName>
    <definedName name="CpuAux" localSheetId="80" hidden="1">#REF!</definedName>
    <definedName name="CpuAux" localSheetId="81" hidden="1">#REF!</definedName>
    <definedName name="CpuAux" localSheetId="82" hidden="1">#REF!</definedName>
    <definedName name="CpuAux" localSheetId="83" hidden="1">#REF!</definedName>
    <definedName name="CpuAux" localSheetId="85" hidden="1">#REF!</definedName>
    <definedName name="CpuAux" localSheetId="94" hidden="1">#REF!</definedName>
    <definedName name="CpuAux" localSheetId="95" hidden="1">#REF!</definedName>
    <definedName name="CpuAux" localSheetId="96" hidden="1">#REF!</definedName>
    <definedName name="CpuAux" localSheetId="97" hidden="1">#REF!</definedName>
    <definedName name="CpuAux" localSheetId="98" hidden="1">#REF!</definedName>
    <definedName name="CpuAux" localSheetId="86" hidden="1">#REF!</definedName>
    <definedName name="CpuAux" localSheetId="105" hidden="1">#REF!</definedName>
    <definedName name="CpuAux" localSheetId="106" hidden="1">#REF!</definedName>
    <definedName name="CpuAux" localSheetId="107" hidden="1">#REF!</definedName>
    <definedName name="CpuAux" localSheetId="108" hidden="1">#REF!</definedName>
    <definedName name="CpuAux" localSheetId="109" hidden="1">#REF!</definedName>
    <definedName name="CpuAux" localSheetId="110" hidden="1">#REF!</definedName>
    <definedName name="CpuAux" localSheetId="111" hidden="1">#REF!</definedName>
    <definedName name="CpuAux" localSheetId="112" hidden="1">#REF!</definedName>
    <definedName name="CpuAux" localSheetId="113" hidden="1">#REF!</definedName>
    <definedName name="CpuAux" localSheetId="87" hidden="1">#REF!</definedName>
    <definedName name="CpuAux" localSheetId="114" hidden="1">#REF!</definedName>
    <definedName name="CpuAux" localSheetId="115" hidden="1">#REF!</definedName>
    <definedName name="CpuAux" localSheetId="116" hidden="1">#REF!</definedName>
    <definedName name="CpuAux" localSheetId="88" hidden="1">#REF!</definedName>
    <definedName name="CpuAux" localSheetId="89" hidden="1">#REF!</definedName>
    <definedName name="CpuAux" localSheetId="90" hidden="1">#REF!</definedName>
    <definedName name="CpuAux" localSheetId="91" hidden="1">#REF!</definedName>
    <definedName name="CpuAux" localSheetId="92" hidden="1">#REF!</definedName>
    <definedName name="CpuAux" localSheetId="93" hidden="1">#REF!</definedName>
    <definedName name="CpuAux" localSheetId="117" hidden="1">#REF!</definedName>
    <definedName name="CpuAux" localSheetId="123" hidden="1">#REF!</definedName>
    <definedName name="CpuAux" localSheetId="124" hidden="1">#REF!</definedName>
    <definedName name="CpuAux" localSheetId="125" hidden="1">#REF!</definedName>
    <definedName name="CpuAux" localSheetId="126" hidden="1">#REF!</definedName>
    <definedName name="CpuAux" localSheetId="127" hidden="1">#REF!</definedName>
    <definedName name="CpuAux" localSheetId="128" hidden="1">#REF!</definedName>
    <definedName name="CpuAux" localSheetId="129" hidden="1">#REF!</definedName>
    <definedName name="CpuAux" localSheetId="130" hidden="1">#REF!</definedName>
    <definedName name="CpuAux" localSheetId="131" hidden="1">#REF!</definedName>
    <definedName name="CpuAux" localSheetId="132" hidden="1">#REF!</definedName>
    <definedName name="CpuAux" localSheetId="133" hidden="1">#REF!</definedName>
    <definedName name="CpuAux" localSheetId="134" hidden="1">#REF!</definedName>
    <definedName name="CpuAux" localSheetId="135" hidden="1">#REF!</definedName>
    <definedName name="CpuAux" localSheetId="136" hidden="1">#REF!</definedName>
    <definedName name="CpuAux" localSheetId="137" hidden="1">#REF!</definedName>
    <definedName name="CpuAux" localSheetId="138" hidden="1">#REF!</definedName>
    <definedName name="CpuAux" localSheetId="139" hidden="1">#REF!</definedName>
    <definedName name="CpuAux" localSheetId="140" hidden="1">#REF!</definedName>
    <definedName name="CpuAux" localSheetId="141" hidden="1">#REF!</definedName>
    <definedName name="CpuAux" localSheetId="142" hidden="1">#REF!</definedName>
    <definedName name="CpuAux" localSheetId="143" hidden="1">#REF!</definedName>
    <definedName name="CpuAux" localSheetId="144" hidden="1">#REF!</definedName>
    <definedName name="CpuAux" localSheetId="145" hidden="1">#REF!</definedName>
    <definedName name="CpuAux" localSheetId="146" hidden="1">#REF!</definedName>
    <definedName name="CpuAux" localSheetId="147" hidden="1">#REF!</definedName>
    <definedName name="CpuAux" localSheetId="148" hidden="1">#REF!</definedName>
    <definedName name="CpuAux" localSheetId="149" hidden="1">#REF!</definedName>
    <definedName name="CpuAux" localSheetId="150" hidden="1">#REF!</definedName>
    <definedName name="CpuAux" localSheetId="151" hidden="1">#REF!</definedName>
    <definedName name="CpuAux" localSheetId="152" hidden="1">#REF!</definedName>
    <definedName name="CpuAux" localSheetId="153" hidden="1">#REF!</definedName>
    <definedName name="CpuAux" localSheetId="154" hidden="1">#REF!</definedName>
    <definedName name="CpuAux" localSheetId="155" hidden="1">#REF!</definedName>
    <definedName name="CpuAux" localSheetId="156" hidden="1">#REF!</definedName>
    <definedName name="CpuAux" localSheetId="157" hidden="1">#REF!</definedName>
    <definedName name="CpuAux" localSheetId="158" hidden="1">#REF!</definedName>
    <definedName name="CpuAux" localSheetId="159" hidden="1">#REF!</definedName>
    <definedName name="CpuAux" localSheetId="160" hidden="1">#REF!</definedName>
    <definedName name="CpuAux" localSheetId="161" hidden="1">#REF!</definedName>
    <definedName name="CpuAux" localSheetId="167" hidden="1">#REF!</definedName>
    <definedName name="CpuAux" localSheetId="166" hidden="1">#REF!</definedName>
    <definedName name="CpuAux" localSheetId="39" hidden="1">#REF!</definedName>
    <definedName name="CpuAux" localSheetId="24" hidden="1">#REF!</definedName>
    <definedName name="CpuAux" localSheetId="25" hidden="1">#REF!</definedName>
    <definedName name="CpuAux" localSheetId="23" hidden="1">#REF!</definedName>
    <definedName name="CpuAux" localSheetId="37" hidden="1">#REF!</definedName>
    <definedName name="CpuAux" localSheetId="26" hidden="1">#REF!</definedName>
    <definedName name="CpuAux" localSheetId="38" hidden="1">#REF!</definedName>
    <definedName name="CpuAux" hidden="1">#REF!</definedName>
    <definedName name="CPUs" localSheetId="60" hidden="1">#REF!</definedName>
    <definedName name="CPUs" localSheetId="61" hidden="1">#REF!</definedName>
    <definedName name="CPUs" localSheetId="62" hidden="1">#REF!</definedName>
    <definedName name="CPUs" localSheetId="63" hidden="1">#REF!</definedName>
    <definedName name="CPUs" localSheetId="162" hidden="1">#REF!</definedName>
    <definedName name="CPUs" localSheetId="163" hidden="1">#REF!</definedName>
    <definedName name="CPUs" localSheetId="74" hidden="1">#REF!</definedName>
    <definedName name="CPUs" localSheetId="75" hidden="1">#REF!</definedName>
    <definedName name="CPUs" localSheetId="84" hidden="1">#REF!</definedName>
    <definedName name="CPUs" localSheetId="76" hidden="1">#REF!</definedName>
    <definedName name="CPUs" localSheetId="77" hidden="1">#REF!</definedName>
    <definedName name="CPUs" localSheetId="78" hidden="1">#REF!</definedName>
    <definedName name="CPUs" localSheetId="79" hidden="1">#REF!</definedName>
    <definedName name="CPUs" localSheetId="80" hidden="1">#REF!</definedName>
    <definedName name="CPUs" localSheetId="81" hidden="1">#REF!</definedName>
    <definedName name="CPUs" localSheetId="82" hidden="1">#REF!</definedName>
    <definedName name="CPUs" localSheetId="83" hidden="1">#REF!</definedName>
    <definedName name="CPUs" localSheetId="85" hidden="1">#REF!</definedName>
    <definedName name="CPUs" localSheetId="94" hidden="1">#REF!</definedName>
    <definedName name="CPUs" localSheetId="95" hidden="1">#REF!</definedName>
    <definedName name="CPUs" localSheetId="96" hidden="1">#REF!</definedName>
    <definedName name="CPUs" localSheetId="97" hidden="1">#REF!</definedName>
    <definedName name="CPUs" localSheetId="98" hidden="1">#REF!</definedName>
    <definedName name="CPUs" localSheetId="86" hidden="1">#REF!</definedName>
    <definedName name="CPUs" localSheetId="105" hidden="1">#REF!</definedName>
    <definedName name="CPUs" localSheetId="106" hidden="1">#REF!</definedName>
    <definedName name="CPUs" localSheetId="107" hidden="1">#REF!</definedName>
    <definedName name="CPUs" localSheetId="108" hidden="1">#REF!</definedName>
    <definedName name="CPUs" localSheetId="109" hidden="1">#REF!</definedName>
    <definedName name="CPUs" localSheetId="110" hidden="1">#REF!</definedName>
    <definedName name="CPUs" localSheetId="111" hidden="1">#REF!</definedName>
    <definedName name="CPUs" localSheetId="112" hidden="1">#REF!</definedName>
    <definedName name="CPUs" localSheetId="113" hidden="1">#REF!</definedName>
    <definedName name="CPUs" localSheetId="87" hidden="1">#REF!</definedName>
    <definedName name="CPUs" localSheetId="114" hidden="1">#REF!</definedName>
    <definedName name="CPUs" localSheetId="115" hidden="1">#REF!</definedName>
    <definedName name="CPUs" localSheetId="116" hidden="1">#REF!</definedName>
    <definedName name="CPUs" localSheetId="88" hidden="1">#REF!</definedName>
    <definedName name="CPUs" localSheetId="89" hidden="1">#REF!</definedName>
    <definedName name="CPUs" localSheetId="90" hidden="1">#REF!</definedName>
    <definedName name="CPUs" localSheetId="91" hidden="1">#REF!</definedName>
    <definedName name="CPUs" localSheetId="92" hidden="1">#REF!</definedName>
    <definedName name="CPUs" localSheetId="93" hidden="1">#REF!</definedName>
    <definedName name="CPUs" localSheetId="117" hidden="1">#REF!</definedName>
    <definedName name="CPUs" localSheetId="123" hidden="1">#REF!</definedName>
    <definedName name="CPUs" localSheetId="124" hidden="1">#REF!</definedName>
    <definedName name="CPUs" localSheetId="125" hidden="1">#REF!</definedName>
    <definedName name="CPUs" localSheetId="126" hidden="1">#REF!</definedName>
    <definedName name="CPUs" localSheetId="127" hidden="1">#REF!</definedName>
    <definedName name="CPUs" localSheetId="128" hidden="1">#REF!</definedName>
    <definedName name="CPUs" localSheetId="129" hidden="1">#REF!</definedName>
    <definedName name="CPUs" localSheetId="130" hidden="1">#REF!</definedName>
    <definedName name="CPUs" localSheetId="131" hidden="1">#REF!</definedName>
    <definedName name="CPUs" localSheetId="132" hidden="1">#REF!</definedName>
    <definedName name="CPUs" localSheetId="133" hidden="1">#REF!</definedName>
    <definedName name="CPUs" localSheetId="134" hidden="1">#REF!</definedName>
    <definedName name="CPUs" localSheetId="135" hidden="1">#REF!</definedName>
    <definedName name="CPUs" localSheetId="136" hidden="1">#REF!</definedName>
    <definedName name="CPUs" localSheetId="137" hidden="1">#REF!</definedName>
    <definedName name="CPUs" localSheetId="138" hidden="1">#REF!</definedName>
    <definedName name="CPUs" localSheetId="139" hidden="1">#REF!</definedName>
    <definedName name="CPUs" localSheetId="140" hidden="1">#REF!</definedName>
    <definedName name="CPUs" localSheetId="141" hidden="1">#REF!</definedName>
    <definedName name="CPUs" localSheetId="142" hidden="1">#REF!</definedName>
    <definedName name="CPUs" localSheetId="143" hidden="1">#REF!</definedName>
    <definedName name="CPUs" localSheetId="144" hidden="1">#REF!</definedName>
    <definedName name="CPUs" localSheetId="145" hidden="1">#REF!</definedName>
    <definedName name="CPUs" localSheetId="146" hidden="1">#REF!</definedName>
    <definedName name="CPUs" localSheetId="147" hidden="1">#REF!</definedName>
    <definedName name="CPUs" localSheetId="148" hidden="1">#REF!</definedName>
    <definedName name="CPUs" localSheetId="149" hidden="1">#REF!</definedName>
    <definedName name="CPUs" localSheetId="150" hidden="1">#REF!</definedName>
    <definedName name="CPUs" localSheetId="151" hidden="1">#REF!</definedName>
    <definedName name="CPUs" localSheetId="152" hidden="1">#REF!</definedName>
    <definedName name="CPUs" localSheetId="153" hidden="1">#REF!</definedName>
    <definedName name="CPUs" localSheetId="154" hidden="1">#REF!</definedName>
    <definedName name="CPUs" localSheetId="155" hidden="1">#REF!</definedName>
    <definedName name="CPUs" localSheetId="156" hidden="1">#REF!</definedName>
    <definedName name="CPUs" localSheetId="157" hidden="1">#REF!</definedName>
    <definedName name="CPUs" localSheetId="158" hidden="1">#REF!</definedName>
    <definedName name="CPUs" localSheetId="159" hidden="1">#REF!</definedName>
    <definedName name="CPUs" localSheetId="160" hidden="1">#REF!</definedName>
    <definedName name="CPUs" localSheetId="161" hidden="1">#REF!</definedName>
    <definedName name="CPUs" localSheetId="167" hidden="1">#REF!</definedName>
    <definedName name="CPUs" localSheetId="166" hidden="1">#REF!</definedName>
    <definedName name="CPUs" localSheetId="39" hidden="1">#REF!</definedName>
    <definedName name="CPUs" localSheetId="24" hidden="1">#REF!</definedName>
    <definedName name="CPUs" localSheetId="25" hidden="1">#REF!</definedName>
    <definedName name="CPUs" localSheetId="23" hidden="1">#REF!</definedName>
    <definedName name="CPUs" localSheetId="37" hidden="1">#REF!</definedName>
    <definedName name="CPUs" localSheetId="26" hidden="1">#REF!</definedName>
    <definedName name="CPUs" localSheetId="38" hidden="1">#REF!</definedName>
    <definedName name="CPUs" hidden="1">#REF!</definedName>
    <definedName name="CRIT" localSheetId="60" hidden="1">#REF!</definedName>
    <definedName name="CRIT" localSheetId="61" hidden="1">#REF!</definedName>
    <definedName name="CRIT" localSheetId="62" hidden="1">#REF!</definedName>
    <definedName name="CRIT" localSheetId="63" hidden="1">#REF!</definedName>
    <definedName name="CRIT" localSheetId="162" hidden="1">#REF!</definedName>
    <definedName name="CRIT" localSheetId="163" hidden="1">#REF!</definedName>
    <definedName name="CRIT" localSheetId="74" hidden="1">#REF!</definedName>
    <definedName name="CRIT" localSheetId="75" hidden="1">#REF!</definedName>
    <definedName name="CRIT" localSheetId="84" hidden="1">#REF!</definedName>
    <definedName name="CRIT" localSheetId="76" hidden="1">#REF!</definedName>
    <definedName name="CRIT" localSheetId="77" hidden="1">#REF!</definedName>
    <definedName name="CRIT" localSheetId="78" hidden="1">#REF!</definedName>
    <definedName name="CRIT" localSheetId="79" hidden="1">#REF!</definedName>
    <definedName name="CRIT" localSheetId="80" hidden="1">#REF!</definedName>
    <definedName name="CRIT" localSheetId="81" hidden="1">#REF!</definedName>
    <definedName name="CRIT" localSheetId="82" hidden="1">#REF!</definedName>
    <definedName name="CRIT" localSheetId="83" hidden="1">#REF!</definedName>
    <definedName name="CRIT" localSheetId="85" hidden="1">#REF!</definedName>
    <definedName name="CRIT" localSheetId="94" hidden="1">#REF!</definedName>
    <definedName name="CRIT" localSheetId="95" hidden="1">#REF!</definedName>
    <definedName name="CRIT" localSheetId="96" hidden="1">#REF!</definedName>
    <definedName name="CRIT" localSheetId="97" hidden="1">#REF!</definedName>
    <definedName name="CRIT" localSheetId="98" hidden="1">#REF!</definedName>
    <definedName name="CRIT" localSheetId="86" hidden="1">#REF!</definedName>
    <definedName name="CRIT" localSheetId="105" hidden="1">#REF!</definedName>
    <definedName name="CRIT" localSheetId="106" hidden="1">#REF!</definedName>
    <definedName name="CRIT" localSheetId="107" hidden="1">#REF!</definedName>
    <definedName name="CRIT" localSheetId="108" hidden="1">#REF!</definedName>
    <definedName name="CRIT" localSheetId="109" hidden="1">#REF!</definedName>
    <definedName name="CRIT" localSheetId="110" hidden="1">#REF!</definedName>
    <definedName name="CRIT" localSheetId="111" hidden="1">#REF!</definedName>
    <definedName name="CRIT" localSheetId="112" hidden="1">#REF!</definedName>
    <definedName name="CRIT" localSheetId="113" hidden="1">#REF!</definedName>
    <definedName name="CRIT" localSheetId="87" hidden="1">#REF!</definedName>
    <definedName name="CRIT" localSheetId="114" hidden="1">#REF!</definedName>
    <definedName name="CRIT" localSheetId="115" hidden="1">#REF!</definedName>
    <definedName name="CRIT" localSheetId="116" hidden="1">#REF!</definedName>
    <definedName name="CRIT" localSheetId="88" hidden="1">#REF!</definedName>
    <definedName name="CRIT" localSheetId="89" hidden="1">#REF!</definedName>
    <definedName name="CRIT" localSheetId="90" hidden="1">#REF!</definedName>
    <definedName name="CRIT" localSheetId="91" hidden="1">#REF!</definedName>
    <definedName name="CRIT" localSheetId="92" hidden="1">#REF!</definedName>
    <definedName name="CRIT" localSheetId="93" hidden="1">#REF!</definedName>
    <definedName name="CRIT" localSheetId="117" hidden="1">#REF!</definedName>
    <definedName name="CRIT" localSheetId="123" hidden="1">#REF!</definedName>
    <definedName name="CRIT" localSheetId="124" hidden="1">#REF!</definedName>
    <definedName name="CRIT" localSheetId="125" hidden="1">#REF!</definedName>
    <definedName name="CRIT" localSheetId="126" hidden="1">#REF!</definedName>
    <definedName name="CRIT" localSheetId="127" hidden="1">#REF!</definedName>
    <definedName name="CRIT" localSheetId="128" hidden="1">#REF!</definedName>
    <definedName name="CRIT" localSheetId="129" hidden="1">#REF!</definedName>
    <definedName name="CRIT" localSheetId="130" hidden="1">#REF!</definedName>
    <definedName name="CRIT" localSheetId="131" hidden="1">#REF!</definedName>
    <definedName name="CRIT" localSheetId="132" hidden="1">#REF!</definedName>
    <definedName name="CRIT" localSheetId="133" hidden="1">#REF!</definedName>
    <definedName name="CRIT" localSheetId="134" hidden="1">#REF!</definedName>
    <definedName name="CRIT" localSheetId="135" hidden="1">#REF!</definedName>
    <definedName name="CRIT" localSheetId="136" hidden="1">#REF!</definedName>
    <definedName name="CRIT" localSheetId="137" hidden="1">#REF!</definedName>
    <definedName name="CRIT" localSheetId="138" hidden="1">#REF!</definedName>
    <definedName name="CRIT" localSheetId="139" hidden="1">#REF!</definedName>
    <definedName name="CRIT" localSheetId="140" hidden="1">#REF!</definedName>
    <definedName name="CRIT" localSheetId="141" hidden="1">#REF!</definedName>
    <definedName name="CRIT" localSheetId="142" hidden="1">#REF!</definedName>
    <definedName name="CRIT" localSheetId="143" hidden="1">#REF!</definedName>
    <definedName name="CRIT" localSheetId="144" hidden="1">#REF!</definedName>
    <definedName name="CRIT" localSheetId="145" hidden="1">#REF!</definedName>
    <definedName name="CRIT" localSheetId="146" hidden="1">#REF!</definedName>
    <definedName name="CRIT" localSheetId="147" hidden="1">#REF!</definedName>
    <definedName name="CRIT" localSheetId="148" hidden="1">#REF!</definedName>
    <definedName name="CRIT" localSheetId="149" hidden="1">#REF!</definedName>
    <definedName name="CRIT" localSheetId="150" hidden="1">#REF!</definedName>
    <definedName name="CRIT" localSheetId="151" hidden="1">#REF!</definedName>
    <definedName name="CRIT" localSheetId="152" hidden="1">#REF!</definedName>
    <definedName name="CRIT" localSheetId="153" hidden="1">#REF!</definedName>
    <definedName name="CRIT" localSheetId="154" hidden="1">#REF!</definedName>
    <definedName name="CRIT" localSheetId="155" hidden="1">#REF!</definedName>
    <definedName name="CRIT" localSheetId="156" hidden="1">#REF!</definedName>
    <definedName name="CRIT" localSheetId="157" hidden="1">#REF!</definedName>
    <definedName name="CRIT" localSheetId="158" hidden="1">#REF!</definedName>
    <definedName name="CRIT" localSheetId="159" hidden="1">#REF!</definedName>
    <definedName name="CRIT" localSheetId="160" hidden="1">#REF!</definedName>
    <definedName name="CRIT" localSheetId="161" hidden="1">#REF!</definedName>
    <definedName name="CRIT" localSheetId="167" hidden="1">#REF!</definedName>
    <definedName name="CRIT" localSheetId="166" hidden="1">#REF!</definedName>
    <definedName name="CRIT" localSheetId="39" hidden="1">#REF!</definedName>
    <definedName name="CRIT" localSheetId="24" hidden="1">#REF!</definedName>
    <definedName name="CRIT" localSheetId="25" hidden="1">#REF!</definedName>
    <definedName name="CRIT" localSheetId="23" hidden="1">#REF!</definedName>
    <definedName name="CRIT" localSheetId="37" hidden="1">#REF!</definedName>
    <definedName name="CRIT" localSheetId="26" hidden="1">#REF!</definedName>
    <definedName name="CRIT" localSheetId="38" hidden="1">#REF!</definedName>
    <definedName name="CRIT" hidden="1">#REF!</definedName>
    <definedName name="Criteria" localSheetId="60" hidden="1">#REF!</definedName>
    <definedName name="Criteria" localSheetId="61" hidden="1">#REF!</definedName>
    <definedName name="Criteria" localSheetId="62" hidden="1">#REF!</definedName>
    <definedName name="Criteria" localSheetId="63" hidden="1">#REF!</definedName>
    <definedName name="Criteria" localSheetId="162" hidden="1">#REF!</definedName>
    <definedName name="Criteria" localSheetId="163" hidden="1">#REF!</definedName>
    <definedName name="Criteria" localSheetId="74" hidden="1">#REF!</definedName>
    <definedName name="Criteria" localSheetId="75" hidden="1">#REF!</definedName>
    <definedName name="Criteria" localSheetId="84" hidden="1">#REF!</definedName>
    <definedName name="Criteria" localSheetId="76" hidden="1">#REF!</definedName>
    <definedName name="Criteria" localSheetId="77" hidden="1">#REF!</definedName>
    <definedName name="Criteria" localSheetId="78" hidden="1">#REF!</definedName>
    <definedName name="Criteria" localSheetId="79" hidden="1">#REF!</definedName>
    <definedName name="Criteria" localSheetId="80" hidden="1">#REF!</definedName>
    <definedName name="Criteria" localSheetId="81" hidden="1">#REF!</definedName>
    <definedName name="Criteria" localSheetId="82" hidden="1">#REF!</definedName>
    <definedName name="Criteria" localSheetId="83" hidden="1">#REF!</definedName>
    <definedName name="Criteria" localSheetId="85" hidden="1">#REF!</definedName>
    <definedName name="Criteria" localSheetId="94" hidden="1">#REF!</definedName>
    <definedName name="Criteria" localSheetId="95" hidden="1">#REF!</definedName>
    <definedName name="Criteria" localSheetId="96" hidden="1">#REF!</definedName>
    <definedName name="Criteria" localSheetId="97" hidden="1">#REF!</definedName>
    <definedName name="Criteria" localSheetId="98" hidden="1">#REF!</definedName>
    <definedName name="Criteria" localSheetId="86" hidden="1">#REF!</definedName>
    <definedName name="Criteria" localSheetId="105" hidden="1">#REF!</definedName>
    <definedName name="Criteria" localSheetId="106" hidden="1">#REF!</definedName>
    <definedName name="Criteria" localSheetId="107" hidden="1">#REF!</definedName>
    <definedName name="Criteria" localSheetId="108" hidden="1">#REF!</definedName>
    <definedName name="Criteria" localSheetId="109" hidden="1">#REF!</definedName>
    <definedName name="Criteria" localSheetId="110" hidden="1">#REF!</definedName>
    <definedName name="Criteria" localSheetId="111" hidden="1">#REF!</definedName>
    <definedName name="Criteria" localSheetId="112" hidden="1">#REF!</definedName>
    <definedName name="Criteria" localSheetId="113" hidden="1">#REF!</definedName>
    <definedName name="Criteria" localSheetId="87" hidden="1">#REF!</definedName>
    <definedName name="Criteria" localSheetId="114" hidden="1">#REF!</definedName>
    <definedName name="Criteria" localSheetId="115" hidden="1">#REF!</definedName>
    <definedName name="Criteria" localSheetId="116" hidden="1">#REF!</definedName>
    <definedName name="Criteria" localSheetId="88" hidden="1">#REF!</definedName>
    <definedName name="Criteria" localSheetId="89" hidden="1">#REF!</definedName>
    <definedName name="Criteria" localSheetId="90" hidden="1">#REF!</definedName>
    <definedName name="Criteria" localSheetId="91" hidden="1">#REF!</definedName>
    <definedName name="Criteria" localSheetId="92" hidden="1">#REF!</definedName>
    <definedName name="Criteria" localSheetId="93" hidden="1">#REF!</definedName>
    <definedName name="Criteria" localSheetId="117" hidden="1">#REF!</definedName>
    <definedName name="Criteria" localSheetId="123" hidden="1">#REF!</definedName>
    <definedName name="Criteria" localSheetId="124" hidden="1">#REF!</definedName>
    <definedName name="Criteria" localSheetId="125" hidden="1">#REF!</definedName>
    <definedName name="Criteria" localSheetId="126" hidden="1">#REF!</definedName>
    <definedName name="Criteria" localSheetId="127" hidden="1">#REF!</definedName>
    <definedName name="Criteria" localSheetId="128" hidden="1">#REF!</definedName>
    <definedName name="Criteria" localSheetId="129" hidden="1">#REF!</definedName>
    <definedName name="Criteria" localSheetId="130" hidden="1">#REF!</definedName>
    <definedName name="Criteria" localSheetId="131" hidden="1">#REF!</definedName>
    <definedName name="Criteria" localSheetId="132" hidden="1">#REF!</definedName>
    <definedName name="Criteria" localSheetId="133" hidden="1">#REF!</definedName>
    <definedName name="Criteria" localSheetId="134" hidden="1">#REF!</definedName>
    <definedName name="Criteria" localSheetId="135" hidden="1">#REF!</definedName>
    <definedName name="Criteria" localSheetId="136" hidden="1">#REF!</definedName>
    <definedName name="Criteria" localSheetId="137" hidden="1">#REF!</definedName>
    <definedName name="Criteria" localSheetId="138" hidden="1">#REF!</definedName>
    <definedName name="Criteria" localSheetId="139" hidden="1">#REF!</definedName>
    <definedName name="Criteria" localSheetId="140" hidden="1">#REF!</definedName>
    <definedName name="Criteria" localSheetId="141" hidden="1">#REF!</definedName>
    <definedName name="Criteria" localSheetId="142" hidden="1">#REF!</definedName>
    <definedName name="Criteria" localSheetId="143" hidden="1">#REF!</definedName>
    <definedName name="Criteria" localSheetId="144" hidden="1">#REF!</definedName>
    <definedName name="Criteria" localSheetId="145" hidden="1">#REF!</definedName>
    <definedName name="Criteria" localSheetId="146" hidden="1">#REF!</definedName>
    <definedName name="Criteria" localSheetId="147" hidden="1">#REF!</definedName>
    <definedName name="Criteria" localSheetId="148" hidden="1">#REF!</definedName>
    <definedName name="Criteria" localSheetId="149" hidden="1">#REF!</definedName>
    <definedName name="Criteria" localSheetId="150" hidden="1">#REF!</definedName>
    <definedName name="Criteria" localSheetId="151" hidden="1">#REF!</definedName>
    <definedName name="Criteria" localSheetId="152" hidden="1">#REF!</definedName>
    <definedName name="Criteria" localSheetId="153" hidden="1">#REF!</definedName>
    <definedName name="Criteria" localSheetId="154" hidden="1">#REF!</definedName>
    <definedName name="Criteria" localSheetId="155" hidden="1">#REF!</definedName>
    <definedName name="Criteria" localSheetId="156" hidden="1">#REF!</definedName>
    <definedName name="Criteria" localSheetId="157" hidden="1">#REF!</definedName>
    <definedName name="Criteria" localSheetId="158" hidden="1">#REF!</definedName>
    <definedName name="Criteria" localSheetId="159" hidden="1">#REF!</definedName>
    <definedName name="Criteria" localSheetId="160" hidden="1">#REF!</definedName>
    <definedName name="Criteria" localSheetId="161" hidden="1">#REF!</definedName>
    <definedName name="Criteria" localSheetId="167" hidden="1">#REF!</definedName>
    <definedName name="Criteria" localSheetId="39" hidden="1">#REF!</definedName>
    <definedName name="Criteria" localSheetId="23" hidden="1">#REF!</definedName>
    <definedName name="Criteria" localSheetId="37" hidden="1">#REF!</definedName>
    <definedName name="Criteria" localSheetId="26" hidden="1">#REF!</definedName>
    <definedName name="Criteria" localSheetId="38" hidden="1">#REF!</definedName>
    <definedName name="Criteria" hidden="1">#REF!</definedName>
    <definedName name="_xlnm.Criteria" localSheetId="60" hidden="1">#REF!</definedName>
    <definedName name="_xlnm.Criteria" localSheetId="61" hidden="1">#REF!</definedName>
    <definedName name="_xlnm.Criteria" localSheetId="62" hidden="1">#REF!</definedName>
    <definedName name="_xlnm.Criteria" localSheetId="63" hidden="1">#REF!</definedName>
    <definedName name="_xlnm.Criteria" localSheetId="162" hidden="1">#REF!</definedName>
    <definedName name="_xlnm.Criteria" localSheetId="74" hidden="1">#REF!</definedName>
    <definedName name="_xlnm.Criteria" localSheetId="75" hidden="1">#REF!</definedName>
    <definedName name="_xlnm.Criteria" localSheetId="84" hidden="1">#REF!</definedName>
    <definedName name="_xlnm.Criteria" localSheetId="76" hidden="1">#REF!</definedName>
    <definedName name="_xlnm.Criteria" localSheetId="77" hidden="1">#REF!</definedName>
    <definedName name="_xlnm.Criteria" localSheetId="78" hidden="1">#REF!</definedName>
    <definedName name="_xlnm.Criteria" localSheetId="79" hidden="1">#REF!</definedName>
    <definedName name="_xlnm.Criteria" localSheetId="80" hidden="1">#REF!</definedName>
    <definedName name="_xlnm.Criteria" localSheetId="81" hidden="1">#REF!</definedName>
    <definedName name="_xlnm.Criteria" localSheetId="82" hidden="1">#REF!</definedName>
    <definedName name="_xlnm.Criteria" localSheetId="83" hidden="1">#REF!</definedName>
    <definedName name="_xlnm.Criteria" localSheetId="85" hidden="1">#REF!</definedName>
    <definedName name="_xlnm.Criteria" localSheetId="94" hidden="1">#REF!</definedName>
    <definedName name="_xlnm.Criteria" localSheetId="95" hidden="1">#REF!</definedName>
    <definedName name="_xlnm.Criteria" localSheetId="96" hidden="1">#REF!</definedName>
    <definedName name="_xlnm.Criteria" localSheetId="97" hidden="1">#REF!</definedName>
    <definedName name="_xlnm.Criteria" localSheetId="98" hidden="1">#REF!</definedName>
    <definedName name="_xlnm.Criteria" localSheetId="86" hidden="1">#REF!</definedName>
    <definedName name="_xlnm.Criteria" localSheetId="105" hidden="1">#REF!</definedName>
    <definedName name="_xlnm.Criteria" localSheetId="106" hidden="1">#REF!</definedName>
    <definedName name="_xlnm.Criteria" localSheetId="107" hidden="1">#REF!</definedName>
    <definedName name="_xlnm.Criteria" localSheetId="108" hidden="1">#REF!</definedName>
    <definedName name="_xlnm.Criteria" localSheetId="109" hidden="1">#REF!</definedName>
    <definedName name="_xlnm.Criteria" localSheetId="110" hidden="1">#REF!</definedName>
    <definedName name="_xlnm.Criteria" localSheetId="111" hidden="1">#REF!</definedName>
    <definedName name="_xlnm.Criteria" localSheetId="112" hidden="1">#REF!</definedName>
    <definedName name="_xlnm.Criteria" localSheetId="113" hidden="1">#REF!</definedName>
    <definedName name="_xlnm.Criteria" localSheetId="87" hidden="1">#REF!</definedName>
    <definedName name="_xlnm.Criteria" localSheetId="114" hidden="1">#REF!</definedName>
    <definedName name="_xlnm.Criteria" localSheetId="115" hidden="1">#REF!</definedName>
    <definedName name="_xlnm.Criteria" localSheetId="116" hidden="1">#REF!</definedName>
    <definedName name="_xlnm.Criteria" localSheetId="88" hidden="1">#REF!</definedName>
    <definedName name="_xlnm.Criteria" localSheetId="89" hidden="1">#REF!</definedName>
    <definedName name="_xlnm.Criteria" localSheetId="90" hidden="1">#REF!</definedName>
    <definedName name="_xlnm.Criteria" localSheetId="91" hidden="1">#REF!</definedName>
    <definedName name="_xlnm.Criteria" localSheetId="92" hidden="1">#REF!</definedName>
    <definedName name="_xlnm.Criteria" localSheetId="93" hidden="1">#REF!</definedName>
    <definedName name="_xlnm.Criteria" localSheetId="117" hidden="1">#REF!</definedName>
    <definedName name="_xlnm.Criteria" localSheetId="123" hidden="1">#REF!</definedName>
    <definedName name="_xlnm.Criteria" localSheetId="124" hidden="1">#REF!</definedName>
    <definedName name="_xlnm.Criteria" localSheetId="125" hidden="1">#REF!</definedName>
    <definedName name="_xlnm.Criteria" localSheetId="126" hidden="1">#REF!</definedName>
    <definedName name="_xlnm.Criteria" localSheetId="127" hidden="1">#REF!</definedName>
    <definedName name="_xlnm.Criteria" localSheetId="128" hidden="1">#REF!</definedName>
    <definedName name="_xlnm.Criteria" localSheetId="129" hidden="1">#REF!</definedName>
    <definedName name="_xlnm.Criteria" localSheetId="130" hidden="1">#REF!</definedName>
    <definedName name="_xlnm.Criteria" localSheetId="131" hidden="1">#REF!</definedName>
    <definedName name="_xlnm.Criteria" localSheetId="132" hidden="1">#REF!</definedName>
    <definedName name="_xlnm.Criteria" localSheetId="133" hidden="1">#REF!</definedName>
    <definedName name="_xlnm.Criteria" localSheetId="134" hidden="1">#REF!</definedName>
    <definedName name="_xlnm.Criteria" localSheetId="135" hidden="1">#REF!</definedName>
    <definedName name="_xlnm.Criteria" localSheetId="136" hidden="1">#REF!</definedName>
    <definedName name="_xlnm.Criteria" localSheetId="137" hidden="1">#REF!</definedName>
    <definedName name="_xlnm.Criteria" localSheetId="138" hidden="1">#REF!</definedName>
    <definedName name="_xlnm.Criteria" localSheetId="139" hidden="1">#REF!</definedName>
    <definedName name="_xlnm.Criteria" localSheetId="140" hidden="1">#REF!</definedName>
    <definedName name="_xlnm.Criteria" localSheetId="141" hidden="1">#REF!</definedName>
    <definedName name="_xlnm.Criteria" localSheetId="142" hidden="1">#REF!</definedName>
    <definedName name="_xlnm.Criteria" localSheetId="143" hidden="1">#REF!</definedName>
    <definedName name="_xlnm.Criteria" localSheetId="144" hidden="1">#REF!</definedName>
    <definedName name="_xlnm.Criteria" localSheetId="145" hidden="1">#REF!</definedName>
    <definedName name="_xlnm.Criteria" localSheetId="146" hidden="1">#REF!</definedName>
    <definedName name="_xlnm.Criteria" localSheetId="147" hidden="1">#REF!</definedName>
    <definedName name="_xlnm.Criteria" localSheetId="148" hidden="1">#REF!</definedName>
    <definedName name="_xlnm.Criteria" localSheetId="149" hidden="1">#REF!</definedName>
    <definedName name="_xlnm.Criteria" localSheetId="150" hidden="1">#REF!</definedName>
    <definedName name="_xlnm.Criteria" localSheetId="151" hidden="1">#REF!</definedName>
    <definedName name="_xlnm.Criteria" localSheetId="152" hidden="1">#REF!</definedName>
    <definedName name="_xlnm.Criteria" localSheetId="153" hidden="1">#REF!</definedName>
    <definedName name="_xlnm.Criteria" localSheetId="154" hidden="1">#REF!</definedName>
    <definedName name="_xlnm.Criteria" localSheetId="155" hidden="1">#REF!</definedName>
    <definedName name="_xlnm.Criteria" localSheetId="156" hidden="1">#REF!</definedName>
    <definedName name="_xlnm.Criteria" localSheetId="157" hidden="1">#REF!</definedName>
    <definedName name="_xlnm.Criteria" localSheetId="158" hidden="1">#REF!</definedName>
    <definedName name="_xlnm.Criteria" localSheetId="159" hidden="1">#REF!</definedName>
    <definedName name="_xlnm.Criteria" localSheetId="160" hidden="1">#REF!</definedName>
    <definedName name="_xlnm.Criteria" localSheetId="161" hidden="1">#REF!</definedName>
    <definedName name="_xlnm.Criteria" localSheetId="167" hidden="1">#REF!</definedName>
    <definedName name="_xlnm.Criteria" localSheetId="39" hidden="1">#REF!</definedName>
    <definedName name="_xlnm.Criteria" localSheetId="24" hidden="1">#REF!</definedName>
    <definedName name="_xlnm.Criteria" localSheetId="25" hidden="1">#REF!</definedName>
    <definedName name="_xlnm.Criteria" localSheetId="23" hidden="1">#REF!</definedName>
    <definedName name="_xlnm.Criteria" localSheetId="37" hidden="1">#REF!</definedName>
    <definedName name="_xlnm.Criteria" localSheetId="26" hidden="1">#REF!</definedName>
    <definedName name="_xlnm.Criteria" localSheetId="38" hidden="1">#REF!</definedName>
    <definedName name="_xlnm.Criteria" hidden="1">#REF!</definedName>
    <definedName name="cu" localSheetId="163" hidden="1">{#N/A,#N/A,TRUE,"Serviços"}</definedName>
    <definedName name="cu" localSheetId="167" hidden="1">{#N/A,#N/A,TRUE,"Serviços"}</definedName>
    <definedName name="cu" localSheetId="166" hidden="1">{#N/A,#N/A,TRUE,"Serviços"}</definedName>
    <definedName name="cu" localSheetId="24" hidden="1">{#N/A,#N/A,TRUE,"Serviços"}</definedName>
    <definedName name="cu" localSheetId="25" hidden="1">{#N/A,#N/A,TRUE,"Serviços"}</definedName>
    <definedName name="cu" localSheetId="23" hidden="1">{#N/A,#N/A,TRUE,"Serviços"}</definedName>
    <definedName name="cu" localSheetId="26" hidden="1">{#N/A,#N/A,TRUE,"Serviços"}</definedName>
    <definedName name="cu" localSheetId="168" hidden="1">{#N/A,#N/A,TRUE,"Serviços"}</definedName>
    <definedName name="cu" hidden="1">{#N/A,#N/A,TRUE,"Serviços"}</definedName>
    <definedName name="CunEq" localSheetId="60" hidden="1">SUM(IF(#REF! =#REF!,(#REF!)*(#REF!="EQ")))</definedName>
    <definedName name="CunEq" localSheetId="61" hidden="1">SUM(IF(#REF! =#REF!,(#REF!)*(#REF!="EQ")))</definedName>
    <definedName name="CunEq" localSheetId="62" hidden="1">SUM(IF(#REF! =#REF!,(#REF!)*(#REF!="EQ")))</definedName>
    <definedName name="CunEq" localSheetId="63" hidden="1">SUM(IF(#REF! =#REF!,(#REF!)*(#REF!="EQ")))</definedName>
    <definedName name="CunEq" localSheetId="162" hidden="1">SUM(IF(#REF! =#REF!,(#REF!)*(#REF!="EQ")))</definedName>
    <definedName name="CunEq" localSheetId="163" hidden="1">SUM(IF(#REF! =#REF!,(#REF!)*(#REF!="EQ")))</definedName>
    <definedName name="CunEq" localSheetId="74" hidden="1">SUM(IF(#REF! =#REF!,(#REF!)*(#REF!="EQ")))</definedName>
    <definedName name="CunEq" localSheetId="75" hidden="1">SUM(IF(#REF! =#REF!,(#REF!)*(#REF!="EQ")))</definedName>
    <definedName name="CunEq" localSheetId="84" hidden="1">SUM(IF(#REF! =#REF!,(#REF!)*(#REF!="EQ")))</definedName>
    <definedName name="CunEq" localSheetId="76" hidden="1">SUM(IF(#REF! =#REF!,(#REF!)*(#REF!="EQ")))</definedName>
    <definedName name="CunEq" localSheetId="77" hidden="1">SUM(IF(#REF! =#REF!,(#REF!)*(#REF!="EQ")))</definedName>
    <definedName name="CunEq" localSheetId="78" hidden="1">SUM(IF(#REF! =#REF!,(#REF!)*(#REF!="EQ")))</definedName>
    <definedName name="CunEq" localSheetId="79" hidden="1">SUM(IF(#REF! =#REF!,(#REF!)*(#REF!="EQ")))</definedName>
    <definedName name="CunEq" localSheetId="80" hidden="1">SUM(IF(#REF! =#REF!,(#REF!)*(#REF!="EQ")))</definedName>
    <definedName name="CunEq" localSheetId="81" hidden="1">SUM(IF(#REF! =#REF!,(#REF!)*(#REF!="EQ")))</definedName>
    <definedName name="CunEq" localSheetId="82" hidden="1">SUM(IF(#REF! =#REF!,(#REF!)*(#REF!="EQ")))</definedName>
    <definedName name="CunEq" localSheetId="83" hidden="1">SUM(IF(#REF! =#REF!,(#REF!)*(#REF!="EQ")))</definedName>
    <definedName name="CunEq" localSheetId="85" hidden="1">SUM(IF(#REF! =#REF!,(#REF!)*(#REF!="EQ")))</definedName>
    <definedName name="CunEq" localSheetId="94" hidden="1">SUM(IF(#REF! =#REF!,(#REF!)*(#REF!="EQ")))</definedName>
    <definedName name="CunEq" localSheetId="95" hidden="1">SUM(IF(#REF! =#REF!,(#REF!)*(#REF!="EQ")))</definedName>
    <definedName name="CunEq" localSheetId="96" hidden="1">SUM(IF(#REF! =#REF!,(#REF!)*(#REF!="EQ")))</definedName>
    <definedName name="CunEq" localSheetId="97" hidden="1">SUM(IF(#REF! =#REF!,(#REF!)*(#REF!="EQ")))</definedName>
    <definedName name="CunEq" localSheetId="98" hidden="1">SUM(IF(#REF! =#REF!,(#REF!)*(#REF!="EQ")))</definedName>
    <definedName name="CunEq" localSheetId="86" hidden="1">SUM(IF(#REF! =#REF!,(#REF!)*(#REF!="EQ")))</definedName>
    <definedName name="CunEq" localSheetId="105" hidden="1">SUM(IF(#REF! =#REF!,(#REF!)*(#REF!="EQ")))</definedName>
    <definedName name="CunEq" localSheetId="106" hidden="1">SUM(IF(#REF! =#REF!,(#REF!)*(#REF!="EQ")))</definedName>
    <definedName name="CunEq" localSheetId="107" hidden="1">SUM(IF(#REF! =#REF!,(#REF!)*(#REF!="EQ")))</definedName>
    <definedName name="CunEq" localSheetId="108" hidden="1">SUM(IF(#REF! =#REF!,(#REF!)*(#REF!="EQ")))</definedName>
    <definedName name="CunEq" localSheetId="109" hidden="1">SUM(IF(#REF! =#REF!,(#REF!)*(#REF!="EQ")))</definedName>
    <definedName name="CunEq" localSheetId="110" hidden="1">SUM(IF(#REF! =#REF!,(#REF!)*(#REF!="EQ")))</definedName>
    <definedName name="CunEq" localSheetId="111" hidden="1">SUM(IF(#REF! =#REF!,(#REF!)*(#REF!="EQ")))</definedName>
    <definedName name="CunEq" localSheetId="112" hidden="1">SUM(IF(#REF! =#REF!,(#REF!)*(#REF!="EQ")))</definedName>
    <definedName name="CunEq" localSheetId="113" hidden="1">SUM(IF(#REF! =#REF!,(#REF!)*(#REF!="EQ")))</definedName>
    <definedName name="CunEq" localSheetId="87" hidden="1">SUM(IF(#REF! =#REF!,(#REF!)*(#REF!="EQ")))</definedName>
    <definedName name="CunEq" localSheetId="114" hidden="1">SUM(IF(#REF! =#REF!,(#REF!)*(#REF!="EQ")))</definedName>
    <definedName name="CunEq" localSheetId="115" hidden="1">SUM(IF(#REF! =#REF!,(#REF!)*(#REF!="EQ")))</definedName>
    <definedName name="CunEq" localSheetId="116" hidden="1">SUM(IF(#REF! =#REF!,(#REF!)*(#REF!="EQ")))</definedName>
    <definedName name="CunEq" localSheetId="88" hidden="1">SUM(IF(#REF! =#REF!,(#REF!)*(#REF!="EQ")))</definedName>
    <definedName name="CunEq" localSheetId="89" hidden="1">SUM(IF(#REF! =#REF!,(#REF!)*(#REF!="EQ")))</definedName>
    <definedName name="CunEq" localSheetId="90" hidden="1">SUM(IF(#REF! =#REF!,(#REF!)*(#REF!="EQ")))</definedName>
    <definedName name="CunEq" localSheetId="91" hidden="1">SUM(IF(#REF! =#REF!,(#REF!)*(#REF!="EQ")))</definedName>
    <definedName name="CunEq" localSheetId="92" hidden="1">SUM(IF(#REF! =#REF!,(#REF!)*(#REF!="EQ")))</definedName>
    <definedName name="CunEq" localSheetId="93" hidden="1">SUM(IF(#REF! =#REF!,(#REF!)*(#REF!="EQ")))</definedName>
    <definedName name="CunEq" localSheetId="117" hidden="1">SUM(IF(#REF! =#REF!,(#REF!)*(#REF!="EQ")))</definedName>
    <definedName name="CunEq" localSheetId="123" hidden="1">SUM(IF(#REF! =#REF!,(#REF!)*(#REF!="EQ")))</definedName>
    <definedName name="CunEq" localSheetId="124" hidden="1">SUM(IF(#REF! =#REF!,(#REF!)*(#REF!="EQ")))</definedName>
    <definedName name="CunEq" localSheetId="125" hidden="1">SUM(IF(#REF! =#REF!,(#REF!)*(#REF!="EQ")))</definedName>
    <definedName name="CunEq" localSheetId="126" hidden="1">SUM(IF(#REF! =#REF!,(#REF!)*(#REF!="EQ")))</definedName>
    <definedName name="CunEq" localSheetId="127" hidden="1">SUM(IF(#REF! =#REF!,(#REF!)*(#REF!="EQ")))</definedName>
    <definedName name="CunEq" localSheetId="128" hidden="1">SUM(IF(#REF! =#REF!,(#REF!)*(#REF!="EQ")))</definedName>
    <definedName name="CunEq" localSheetId="129" hidden="1">SUM(IF(#REF! =#REF!,(#REF!)*(#REF!="EQ")))</definedName>
    <definedName name="CunEq" localSheetId="130" hidden="1">SUM(IF(#REF! =#REF!,(#REF!)*(#REF!="EQ")))</definedName>
    <definedName name="CunEq" localSheetId="131" hidden="1">SUM(IF(#REF! =#REF!,(#REF!)*(#REF!="EQ")))</definedName>
    <definedName name="CunEq" localSheetId="132" hidden="1">SUM(IF(#REF! =#REF!,(#REF!)*(#REF!="EQ")))</definedName>
    <definedName name="CunEq" localSheetId="133" hidden="1">SUM(IF(#REF! =#REF!,(#REF!)*(#REF!="EQ")))</definedName>
    <definedName name="CunEq" localSheetId="134" hidden="1">SUM(IF(#REF! =#REF!,(#REF!)*(#REF!="EQ")))</definedName>
    <definedName name="CunEq" localSheetId="135" hidden="1">SUM(IF(#REF! =#REF!,(#REF!)*(#REF!="EQ")))</definedName>
    <definedName name="CunEq" localSheetId="136" hidden="1">SUM(IF(#REF! =#REF!,(#REF!)*(#REF!="EQ")))</definedName>
    <definedName name="CunEq" localSheetId="137" hidden="1">SUM(IF(#REF! =#REF!,(#REF!)*(#REF!="EQ")))</definedName>
    <definedName name="CunEq" localSheetId="138" hidden="1">SUM(IF(#REF! =#REF!,(#REF!)*(#REF!="EQ")))</definedName>
    <definedName name="CunEq" localSheetId="139" hidden="1">SUM(IF(#REF! =#REF!,(#REF!)*(#REF!="EQ")))</definedName>
    <definedName name="CunEq" localSheetId="140" hidden="1">SUM(IF(#REF! =#REF!,(#REF!)*(#REF!="EQ")))</definedName>
    <definedName name="CunEq" localSheetId="141" hidden="1">SUM(IF(#REF! =#REF!,(#REF!)*(#REF!="EQ")))</definedName>
    <definedName name="CunEq" localSheetId="142" hidden="1">SUM(IF(#REF! =#REF!,(#REF!)*(#REF!="EQ")))</definedName>
    <definedName name="CunEq" localSheetId="143" hidden="1">SUM(IF(#REF! =#REF!,(#REF!)*(#REF!="EQ")))</definedName>
    <definedName name="CunEq" localSheetId="144" hidden="1">SUM(IF(#REF! =#REF!,(#REF!)*(#REF!="EQ")))</definedName>
    <definedName name="CunEq" localSheetId="145" hidden="1">SUM(IF(#REF! =#REF!,(#REF!)*(#REF!="EQ")))</definedName>
    <definedName name="CunEq" localSheetId="146" hidden="1">SUM(IF(#REF! =#REF!,(#REF!)*(#REF!="EQ")))</definedName>
    <definedName name="CunEq" localSheetId="147" hidden="1">SUM(IF(#REF! =#REF!,(#REF!)*(#REF!="EQ")))</definedName>
    <definedName name="CunEq" localSheetId="148" hidden="1">SUM(IF(#REF! =#REF!,(#REF!)*(#REF!="EQ")))</definedName>
    <definedName name="CunEq" localSheetId="149" hidden="1">SUM(IF(#REF! =#REF!,(#REF!)*(#REF!="EQ")))</definedName>
    <definedName name="CunEq" localSheetId="150" hidden="1">SUM(IF(#REF! =#REF!,(#REF!)*(#REF!="EQ")))</definedName>
    <definedName name="CunEq" localSheetId="151" hidden="1">SUM(IF(#REF! =#REF!,(#REF!)*(#REF!="EQ")))</definedName>
    <definedName name="CunEq" localSheetId="152" hidden="1">SUM(IF(#REF! =#REF!,(#REF!)*(#REF!="EQ")))</definedName>
    <definedName name="CunEq" localSheetId="153" hidden="1">SUM(IF(#REF! =#REF!,(#REF!)*(#REF!="EQ")))</definedName>
    <definedName name="CunEq" localSheetId="154" hidden="1">SUM(IF(#REF! =#REF!,(#REF!)*(#REF!="EQ")))</definedName>
    <definedName name="CunEq" localSheetId="155" hidden="1">SUM(IF(#REF! =#REF!,(#REF!)*(#REF!="EQ")))</definedName>
    <definedName name="CunEq" localSheetId="156" hidden="1">SUM(IF(#REF! =#REF!,(#REF!)*(#REF!="EQ")))</definedName>
    <definedName name="CunEq" localSheetId="157" hidden="1">SUM(IF(#REF! =#REF!,(#REF!)*(#REF!="EQ")))</definedName>
    <definedName name="CunEq" localSheetId="158" hidden="1">SUM(IF(#REF! =#REF!,(#REF!)*(#REF!="EQ")))</definedName>
    <definedName name="CunEq" localSheetId="159" hidden="1">SUM(IF(#REF! =#REF!,(#REF!)*(#REF!="EQ")))</definedName>
    <definedName name="CunEq" localSheetId="160" hidden="1">SUM(IF(#REF! =#REF!,(#REF!)*(#REF!="EQ")))</definedName>
    <definedName name="CunEq" localSheetId="161" hidden="1">SUM(IF(#REF! =#REF!,(#REF!)*(#REF!="EQ")))</definedName>
    <definedName name="CunEq" localSheetId="167" hidden="1">SUM(IF(#REF! =#REF!,(#REF!)*(#REF!="EQ")))</definedName>
    <definedName name="CunEq" localSheetId="166" hidden="1">SUM(IF(#REF! =#REF!,(#REF!)*(#REF!="EQ")))</definedName>
    <definedName name="CunEq" localSheetId="39" hidden="1">SUM(IF(#REF! =#REF!,(#REF!)*(#REF!="EQ")))</definedName>
    <definedName name="CunEq" localSheetId="24" hidden="1">SUM(IF(#REF! =#REF!,(#REF!)*(#REF!="EQ")))</definedName>
    <definedName name="CunEq" localSheetId="25" hidden="1">SUM(IF(#REF! =#REF!,(#REF!)*(#REF!="EQ")))</definedName>
    <definedName name="CunEq" localSheetId="23" hidden="1">SUM(IF(#REF! =#REF!,(#REF!)*(#REF!="EQ")))</definedName>
    <definedName name="CunEq" localSheetId="37" hidden="1">SUM(IF(#REF! =#REF!,(#REF!)*(#REF!="EQ")))</definedName>
    <definedName name="CunEq" localSheetId="26" hidden="1">SUM(IF(#REF! =#REF!,(#REF!)*(#REF!="EQ")))</definedName>
    <definedName name="CunEq" localSheetId="168" hidden="1">SUM(IF(#REF! =#REF!,(#REF!)*(#REF!="EQ")))</definedName>
    <definedName name="CunEq" localSheetId="38" hidden="1">SUM(IF(#REF! =#REF!,(#REF!)*(#REF!="EQ")))</definedName>
    <definedName name="CunEq" hidden="1">SUM(IF(#REF! =#REF!,(#REF!)*(#REF!="EQ")))</definedName>
    <definedName name="CunMo" localSheetId="60" hidden="1">SUM(IF(#REF! =#REF!,(#REF!)*(#REF!="MO")))</definedName>
    <definedName name="CunMo" localSheetId="61" hidden="1">SUM(IF(#REF! =#REF!,(#REF!)*(#REF!="MO")))</definedName>
    <definedName name="CunMo" localSheetId="62" hidden="1">SUM(IF(#REF! =#REF!,(#REF!)*(#REF!="MO")))</definedName>
    <definedName name="CunMo" localSheetId="63" hidden="1">SUM(IF(#REF! =#REF!,(#REF!)*(#REF!="MO")))</definedName>
    <definedName name="CunMo" localSheetId="162" hidden="1">SUM(IF(#REF! =#REF!,(#REF!)*(#REF!="MO")))</definedName>
    <definedName name="CunMo" localSheetId="163" hidden="1">SUM(IF(#REF! =#REF!,(#REF!)*(#REF!="MO")))</definedName>
    <definedName name="CunMo" localSheetId="74" hidden="1">SUM(IF(#REF! =#REF!,(#REF!)*(#REF!="MO")))</definedName>
    <definedName name="CunMo" localSheetId="75" hidden="1">SUM(IF(#REF! =#REF!,(#REF!)*(#REF!="MO")))</definedName>
    <definedName name="CunMo" localSheetId="84" hidden="1">SUM(IF(#REF! =#REF!,(#REF!)*(#REF!="MO")))</definedName>
    <definedName name="CunMo" localSheetId="76" hidden="1">SUM(IF(#REF! =#REF!,(#REF!)*(#REF!="MO")))</definedName>
    <definedName name="CunMo" localSheetId="77" hidden="1">SUM(IF(#REF! =#REF!,(#REF!)*(#REF!="MO")))</definedName>
    <definedName name="CunMo" localSheetId="78" hidden="1">SUM(IF(#REF! =#REF!,(#REF!)*(#REF!="MO")))</definedName>
    <definedName name="CunMo" localSheetId="79" hidden="1">SUM(IF(#REF! =#REF!,(#REF!)*(#REF!="MO")))</definedName>
    <definedName name="CunMo" localSheetId="80" hidden="1">SUM(IF(#REF! =#REF!,(#REF!)*(#REF!="MO")))</definedName>
    <definedName name="CunMo" localSheetId="81" hidden="1">SUM(IF(#REF! =#REF!,(#REF!)*(#REF!="MO")))</definedName>
    <definedName name="CunMo" localSheetId="82" hidden="1">SUM(IF(#REF! =#REF!,(#REF!)*(#REF!="MO")))</definedName>
    <definedName name="CunMo" localSheetId="83" hidden="1">SUM(IF(#REF! =#REF!,(#REF!)*(#REF!="MO")))</definedName>
    <definedName name="CunMo" localSheetId="85" hidden="1">SUM(IF(#REF! =#REF!,(#REF!)*(#REF!="MO")))</definedName>
    <definedName name="CunMo" localSheetId="94" hidden="1">SUM(IF(#REF! =#REF!,(#REF!)*(#REF!="MO")))</definedName>
    <definedName name="CunMo" localSheetId="95" hidden="1">SUM(IF(#REF! =#REF!,(#REF!)*(#REF!="MO")))</definedName>
    <definedName name="CunMo" localSheetId="96" hidden="1">SUM(IF(#REF! =#REF!,(#REF!)*(#REF!="MO")))</definedName>
    <definedName name="CunMo" localSheetId="97" hidden="1">SUM(IF(#REF! =#REF!,(#REF!)*(#REF!="MO")))</definedName>
    <definedName name="CunMo" localSheetId="98" hidden="1">SUM(IF(#REF! =#REF!,(#REF!)*(#REF!="MO")))</definedName>
    <definedName name="CunMo" localSheetId="86" hidden="1">SUM(IF(#REF! =#REF!,(#REF!)*(#REF!="MO")))</definedName>
    <definedName name="CunMo" localSheetId="105" hidden="1">SUM(IF(#REF! =#REF!,(#REF!)*(#REF!="MO")))</definedName>
    <definedName name="CunMo" localSheetId="106" hidden="1">SUM(IF(#REF! =#REF!,(#REF!)*(#REF!="MO")))</definedName>
    <definedName name="CunMo" localSheetId="107" hidden="1">SUM(IF(#REF! =#REF!,(#REF!)*(#REF!="MO")))</definedName>
    <definedName name="CunMo" localSheetId="108" hidden="1">SUM(IF(#REF! =#REF!,(#REF!)*(#REF!="MO")))</definedName>
    <definedName name="CunMo" localSheetId="109" hidden="1">SUM(IF(#REF! =#REF!,(#REF!)*(#REF!="MO")))</definedName>
    <definedName name="CunMo" localSheetId="110" hidden="1">SUM(IF(#REF! =#REF!,(#REF!)*(#REF!="MO")))</definedName>
    <definedName name="CunMo" localSheetId="111" hidden="1">SUM(IF(#REF! =#REF!,(#REF!)*(#REF!="MO")))</definedName>
    <definedName name="CunMo" localSheetId="112" hidden="1">SUM(IF(#REF! =#REF!,(#REF!)*(#REF!="MO")))</definedName>
    <definedName name="CunMo" localSheetId="113" hidden="1">SUM(IF(#REF! =#REF!,(#REF!)*(#REF!="MO")))</definedName>
    <definedName name="CunMo" localSheetId="87" hidden="1">SUM(IF(#REF! =#REF!,(#REF!)*(#REF!="MO")))</definedName>
    <definedName name="CunMo" localSheetId="114" hidden="1">SUM(IF(#REF! =#REF!,(#REF!)*(#REF!="MO")))</definedName>
    <definedName name="CunMo" localSheetId="115" hidden="1">SUM(IF(#REF! =#REF!,(#REF!)*(#REF!="MO")))</definedName>
    <definedName name="CunMo" localSheetId="116" hidden="1">SUM(IF(#REF! =#REF!,(#REF!)*(#REF!="MO")))</definedName>
    <definedName name="CunMo" localSheetId="88" hidden="1">SUM(IF(#REF! =#REF!,(#REF!)*(#REF!="MO")))</definedName>
    <definedName name="CunMo" localSheetId="89" hidden="1">SUM(IF(#REF! =#REF!,(#REF!)*(#REF!="MO")))</definedName>
    <definedName name="CunMo" localSheetId="90" hidden="1">SUM(IF(#REF! =#REF!,(#REF!)*(#REF!="MO")))</definedName>
    <definedName name="CunMo" localSheetId="91" hidden="1">SUM(IF(#REF! =#REF!,(#REF!)*(#REF!="MO")))</definedName>
    <definedName name="CunMo" localSheetId="92" hidden="1">SUM(IF(#REF! =#REF!,(#REF!)*(#REF!="MO")))</definedName>
    <definedName name="CunMo" localSheetId="93" hidden="1">SUM(IF(#REF! =#REF!,(#REF!)*(#REF!="MO")))</definedName>
    <definedName name="CunMo" localSheetId="117" hidden="1">SUM(IF(#REF! =#REF!,(#REF!)*(#REF!="MO")))</definedName>
    <definedName name="CunMo" localSheetId="123" hidden="1">SUM(IF(#REF! =#REF!,(#REF!)*(#REF!="MO")))</definedName>
    <definedName name="CunMo" localSheetId="124" hidden="1">SUM(IF(#REF! =#REF!,(#REF!)*(#REF!="MO")))</definedName>
    <definedName name="CunMo" localSheetId="125" hidden="1">SUM(IF(#REF! =#REF!,(#REF!)*(#REF!="MO")))</definedName>
    <definedName name="CunMo" localSheetId="126" hidden="1">SUM(IF(#REF! =#REF!,(#REF!)*(#REF!="MO")))</definedName>
    <definedName name="CunMo" localSheetId="127" hidden="1">SUM(IF(#REF! =#REF!,(#REF!)*(#REF!="MO")))</definedName>
    <definedName name="CunMo" localSheetId="128" hidden="1">SUM(IF(#REF! =#REF!,(#REF!)*(#REF!="MO")))</definedName>
    <definedName name="CunMo" localSheetId="129" hidden="1">SUM(IF(#REF! =#REF!,(#REF!)*(#REF!="MO")))</definedName>
    <definedName name="CunMo" localSheetId="130" hidden="1">SUM(IF(#REF! =#REF!,(#REF!)*(#REF!="MO")))</definedName>
    <definedName name="CunMo" localSheetId="131" hidden="1">SUM(IF(#REF! =#REF!,(#REF!)*(#REF!="MO")))</definedName>
    <definedName name="CunMo" localSheetId="132" hidden="1">SUM(IF(#REF! =#REF!,(#REF!)*(#REF!="MO")))</definedName>
    <definedName name="CunMo" localSheetId="133" hidden="1">SUM(IF(#REF! =#REF!,(#REF!)*(#REF!="MO")))</definedName>
    <definedName name="CunMo" localSheetId="134" hidden="1">SUM(IF(#REF! =#REF!,(#REF!)*(#REF!="MO")))</definedName>
    <definedName name="CunMo" localSheetId="135" hidden="1">SUM(IF(#REF! =#REF!,(#REF!)*(#REF!="MO")))</definedName>
    <definedName name="CunMo" localSheetId="136" hidden="1">SUM(IF(#REF! =#REF!,(#REF!)*(#REF!="MO")))</definedName>
    <definedName name="CunMo" localSheetId="137" hidden="1">SUM(IF(#REF! =#REF!,(#REF!)*(#REF!="MO")))</definedName>
    <definedName name="CunMo" localSheetId="138" hidden="1">SUM(IF(#REF! =#REF!,(#REF!)*(#REF!="MO")))</definedName>
    <definedName name="CunMo" localSheetId="139" hidden="1">SUM(IF(#REF! =#REF!,(#REF!)*(#REF!="MO")))</definedName>
    <definedName name="CunMo" localSheetId="140" hidden="1">SUM(IF(#REF! =#REF!,(#REF!)*(#REF!="MO")))</definedName>
    <definedName name="CunMo" localSheetId="141" hidden="1">SUM(IF(#REF! =#REF!,(#REF!)*(#REF!="MO")))</definedName>
    <definedName name="CunMo" localSheetId="142" hidden="1">SUM(IF(#REF! =#REF!,(#REF!)*(#REF!="MO")))</definedName>
    <definedName name="CunMo" localSheetId="143" hidden="1">SUM(IF(#REF! =#REF!,(#REF!)*(#REF!="MO")))</definedName>
    <definedName name="CunMo" localSheetId="144" hidden="1">SUM(IF(#REF! =#REF!,(#REF!)*(#REF!="MO")))</definedName>
    <definedName name="CunMo" localSheetId="145" hidden="1">SUM(IF(#REF! =#REF!,(#REF!)*(#REF!="MO")))</definedName>
    <definedName name="CunMo" localSheetId="146" hidden="1">SUM(IF(#REF! =#REF!,(#REF!)*(#REF!="MO")))</definedName>
    <definedName name="CunMo" localSheetId="147" hidden="1">SUM(IF(#REF! =#REF!,(#REF!)*(#REF!="MO")))</definedName>
    <definedName name="CunMo" localSheetId="148" hidden="1">SUM(IF(#REF! =#REF!,(#REF!)*(#REF!="MO")))</definedName>
    <definedName name="CunMo" localSheetId="149" hidden="1">SUM(IF(#REF! =#REF!,(#REF!)*(#REF!="MO")))</definedName>
    <definedName name="CunMo" localSheetId="150" hidden="1">SUM(IF(#REF! =#REF!,(#REF!)*(#REF!="MO")))</definedName>
    <definedName name="CunMo" localSheetId="151" hidden="1">SUM(IF(#REF! =#REF!,(#REF!)*(#REF!="MO")))</definedName>
    <definedName name="CunMo" localSheetId="152" hidden="1">SUM(IF(#REF! =#REF!,(#REF!)*(#REF!="MO")))</definedName>
    <definedName name="CunMo" localSheetId="153" hidden="1">SUM(IF(#REF! =#REF!,(#REF!)*(#REF!="MO")))</definedName>
    <definedName name="CunMo" localSheetId="154" hidden="1">SUM(IF(#REF! =#REF!,(#REF!)*(#REF!="MO")))</definedName>
    <definedName name="CunMo" localSheetId="155" hidden="1">SUM(IF(#REF! =#REF!,(#REF!)*(#REF!="MO")))</definedName>
    <definedName name="CunMo" localSheetId="156" hidden="1">SUM(IF(#REF! =#REF!,(#REF!)*(#REF!="MO")))</definedName>
    <definedName name="CunMo" localSheetId="157" hidden="1">SUM(IF(#REF! =#REF!,(#REF!)*(#REF!="MO")))</definedName>
    <definedName name="CunMo" localSheetId="158" hidden="1">SUM(IF(#REF! =#REF!,(#REF!)*(#REF!="MO")))</definedName>
    <definedName name="CunMo" localSheetId="159" hidden="1">SUM(IF(#REF! =#REF!,(#REF!)*(#REF!="MO")))</definedName>
    <definedName name="CunMo" localSheetId="160" hidden="1">SUM(IF(#REF! =#REF!,(#REF!)*(#REF!="MO")))</definedName>
    <definedName name="CunMo" localSheetId="161" hidden="1">SUM(IF(#REF! =#REF!,(#REF!)*(#REF!="MO")))</definedName>
    <definedName name="CunMo" localSheetId="167" hidden="1">SUM(IF(#REF! =#REF!,(#REF!)*(#REF!="MO")))</definedName>
    <definedName name="CunMo" localSheetId="166" hidden="1">SUM(IF(#REF! =#REF!,(#REF!)*(#REF!="MO")))</definedName>
    <definedName name="CunMo" localSheetId="39" hidden="1">SUM(IF(#REF! =#REF!,(#REF!)*(#REF!="MO")))</definedName>
    <definedName name="CunMo" localSheetId="24" hidden="1">SUM(IF(#REF! =#REF!,(#REF!)*(#REF!="MO")))</definedName>
    <definedName name="CunMo" localSheetId="25" hidden="1">SUM(IF(#REF! =#REF!,(#REF!)*(#REF!="MO")))</definedName>
    <definedName name="CunMo" localSheetId="23" hidden="1">SUM(IF(#REF! =#REF!,(#REF!)*(#REF!="MO")))</definedName>
    <definedName name="CunMo" localSheetId="37" hidden="1">SUM(IF(#REF! =#REF!,(#REF!)*(#REF!="MO")))</definedName>
    <definedName name="CunMo" localSheetId="26" hidden="1">SUM(IF(#REF! =#REF!,(#REF!)*(#REF!="MO")))</definedName>
    <definedName name="CunMo" localSheetId="168" hidden="1">SUM(IF(#REF! =#REF!,(#REF!)*(#REF!="MO")))</definedName>
    <definedName name="CunMo" localSheetId="38" hidden="1">SUM(IF(#REF! =#REF!,(#REF!)*(#REF!="MO")))</definedName>
    <definedName name="CunMo" hidden="1">SUM(IF(#REF! =#REF!,(#REF!)*(#REF!="MO")))</definedName>
    <definedName name="CunMp" localSheetId="60" hidden="1">SUM(IF(#REF! =#REF!,(#REF!)*(#REF!="MP")))</definedName>
    <definedName name="CunMp" localSheetId="61" hidden="1">SUM(IF(#REF! =#REF!,(#REF!)*(#REF!="MP")))</definedName>
    <definedName name="CunMp" localSheetId="62" hidden="1">SUM(IF(#REF! =#REF!,(#REF!)*(#REF!="MP")))</definedName>
    <definedName name="CunMp" localSheetId="63" hidden="1">SUM(IF(#REF! =#REF!,(#REF!)*(#REF!="MP")))</definedName>
    <definedName name="CunMp" localSheetId="162" hidden="1">SUM(IF(#REF! =#REF!,(#REF!)*(#REF!="MP")))</definedName>
    <definedName name="CunMp" localSheetId="163" hidden="1">SUM(IF(#REF! =#REF!,(#REF!)*(#REF!="MP")))</definedName>
    <definedName name="CunMp" localSheetId="74" hidden="1">SUM(IF(#REF! =#REF!,(#REF!)*(#REF!="MP")))</definedName>
    <definedName name="CunMp" localSheetId="75" hidden="1">SUM(IF(#REF! =#REF!,(#REF!)*(#REF!="MP")))</definedName>
    <definedName name="CunMp" localSheetId="84" hidden="1">SUM(IF(#REF! =#REF!,(#REF!)*(#REF!="MP")))</definedName>
    <definedName name="CunMp" localSheetId="76" hidden="1">SUM(IF(#REF! =#REF!,(#REF!)*(#REF!="MP")))</definedName>
    <definedName name="CunMp" localSheetId="77" hidden="1">SUM(IF(#REF! =#REF!,(#REF!)*(#REF!="MP")))</definedName>
    <definedName name="CunMp" localSheetId="78" hidden="1">SUM(IF(#REF! =#REF!,(#REF!)*(#REF!="MP")))</definedName>
    <definedName name="CunMp" localSheetId="79" hidden="1">SUM(IF(#REF! =#REF!,(#REF!)*(#REF!="MP")))</definedName>
    <definedName name="CunMp" localSheetId="80" hidden="1">SUM(IF(#REF! =#REF!,(#REF!)*(#REF!="MP")))</definedName>
    <definedName name="CunMp" localSheetId="81" hidden="1">SUM(IF(#REF! =#REF!,(#REF!)*(#REF!="MP")))</definedName>
    <definedName name="CunMp" localSheetId="82" hidden="1">SUM(IF(#REF! =#REF!,(#REF!)*(#REF!="MP")))</definedName>
    <definedName name="CunMp" localSheetId="83" hidden="1">SUM(IF(#REF! =#REF!,(#REF!)*(#REF!="MP")))</definedName>
    <definedName name="CunMp" localSheetId="85" hidden="1">SUM(IF(#REF! =#REF!,(#REF!)*(#REF!="MP")))</definedName>
    <definedName name="CunMp" localSheetId="94" hidden="1">SUM(IF(#REF! =#REF!,(#REF!)*(#REF!="MP")))</definedName>
    <definedName name="CunMp" localSheetId="95" hidden="1">SUM(IF(#REF! =#REF!,(#REF!)*(#REF!="MP")))</definedName>
    <definedName name="CunMp" localSheetId="96" hidden="1">SUM(IF(#REF! =#REF!,(#REF!)*(#REF!="MP")))</definedName>
    <definedName name="CunMp" localSheetId="97" hidden="1">SUM(IF(#REF! =#REF!,(#REF!)*(#REF!="MP")))</definedName>
    <definedName name="CunMp" localSheetId="98" hidden="1">SUM(IF(#REF! =#REF!,(#REF!)*(#REF!="MP")))</definedName>
    <definedName name="CunMp" localSheetId="86" hidden="1">SUM(IF(#REF! =#REF!,(#REF!)*(#REF!="MP")))</definedName>
    <definedName name="CunMp" localSheetId="105" hidden="1">SUM(IF(#REF! =#REF!,(#REF!)*(#REF!="MP")))</definedName>
    <definedName name="CunMp" localSheetId="106" hidden="1">SUM(IF(#REF! =#REF!,(#REF!)*(#REF!="MP")))</definedName>
    <definedName name="CunMp" localSheetId="107" hidden="1">SUM(IF(#REF! =#REF!,(#REF!)*(#REF!="MP")))</definedName>
    <definedName name="CunMp" localSheetId="108" hidden="1">SUM(IF(#REF! =#REF!,(#REF!)*(#REF!="MP")))</definedName>
    <definedName name="CunMp" localSheetId="109" hidden="1">SUM(IF(#REF! =#REF!,(#REF!)*(#REF!="MP")))</definedName>
    <definedName name="CunMp" localSheetId="110" hidden="1">SUM(IF(#REF! =#REF!,(#REF!)*(#REF!="MP")))</definedName>
    <definedName name="CunMp" localSheetId="111" hidden="1">SUM(IF(#REF! =#REF!,(#REF!)*(#REF!="MP")))</definedName>
    <definedName name="CunMp" localSheetId="112" hidden="1">SUM(IF(#REF! =#REF!,(#REF!)*(#REF!="MP")))</definedName>
    <definedName name="CunMp" localSheetId="113" hidden="1">SUM(IF(#REF! =#REF!,(#REF!)*(#REF!="MP")))</definedName>
    <definedName name="CunMp" localSheetId="87" hidden="1">SUM(IF(#REF! =#REF!,(#REF!)*(#REF!="MP")))</definedName>
    <definedName name="CunMp" localSheetId="114" hidden="1">SUM(IF(#REF! =#REF!,(#REF!)*(#REF!="MP")))</definedName>
    <definedName name="CunMp" localSheetId="115" hidden="1">SUM(IF(#REF! =#REF!,(#REF!)*(#REF!="MP")))</definedName>
    <definedName name="CunMp" localSheetId="116" hidden="1">SUM(IF(#REF! =#REF!,(#REF!)*(#REF!="MP")))</definedName>
    <definedName name="CunMp" localSheetId="88" hidden="1">SUM(IF(#REF! =#REF!,(#REF!)*(#REF!="MP")))</definedName>
    <definedName name="CunMp" localSheetId="89" hidden="1">SUM(IF(#REF! =#REF!,(#REF!)*(#REF!="MP")))</definedName>
    <definedName name="CunMp" localSheetId="90" hidden="1">SUM(IF(#REF! =#REF!,(#REF!)*(#REF!="MP")))</definedName>
    <definedName name="CunMp" localSheetId="91" hidden="1">SUM(IF(#REF! =#REF!,(#REF!)*(#REF!="MP")))</definedName>
    <definedName name="CunMp" localSheetId="92" hidden="1">SUM(IF(#REF! =#REF!,(#REF!)*(#REF!="MP")))</definedName>
    <definedName name="CunMp" localSheetId="93" hidden="1">SUM(IF(#REF! =#REF!,(#REF!)*(#REF!="MP")))</definedName>
    <definedName name="CunMp" localSheetId="117" hidden="1">SUM(IF(#REF! =#REF!,(#REF!)*(#REF!="MP")))</definedName>
    <definedName name="CunMp" localSheetId="123" hidden="1">SUM(IF(#REF! =#REF!,(#REF!)*(#REF!="MP")))</definedName>
    <definedName name="CunMp" localSheetId="124" hidden="1">SUM(IF(#REF! =#REF!,(#REF!)*(#REF!="MP")))</definedName>
    <definedName name="CunMp" localSheetId="125" hidden="1">SUM(IF(#REF! =#REF!,(#REF!)*(#REF!="MP")))</definedName>
    <definedName name="CunMp" localSheetId="126" hidden="1">SUM(IF(#REF! =#REF!,(#REF!)*(#REF!="MP")))</definedName>
    <definedName name="CunMp" localSheetId="127" hidden="1">SUM(IF(#REF! =#REF!,(#REF!)*(#REF!="MP")))</definedName>
    <definedName name="CunMp" localSheetId="128" hidden="1">SUM(IF(#REF! =#REF!,(#REF!)*(#REF!="MP")))</definedName>
    <definedName name="CunMp" localSheetId="129" hidden="1">SUM(IF(#REF! =#REF!,(#REF!)*(#REF!="MP")))</definedName>
    <definedName name="CunMp" localSheetId="130" hidden="1">SUM(IF(#REF! =#REF!,(#REF!)*(#REF!="MP")))</definedName>
    <definedName name="CunMp" localSheetId="131" hidden="1">SUM(IF(#REF! =#REF!,(#REF!)*(#REF!="MP")))</definedName>
    <definedName name="CunMp" localSheetId="132" hidden="1">SUM(IF(#REF! =#REF!,(#REF!)*(#REF!="MP")))</definedName>
    <definedName name="CunMp" localSheetId="133" hidden="1">SUM(IF(#REF! =#REF!,(#REF!)*(#REF!="MP")))</definedName>
    <definedName name="CunMp" localSheetId="134" hidden="1">SUM(IF(#REF! =#REF!,(#REF!)*(#REF!="MP")))</definedName>
    <definedName name="CunMp" localSheetId="135" hidden="1">SUM(IF(#REF! =#REF!,(#REF!)*(#REF!="MP")))</definedName>
    <definedName name="CunMp" localSheetId="136" hidden="1">SUM(IF(#REF! =#REF!,(#REF!)*(#REF!="MP")))</definedName>
    <definedName name="CunMp" localSheetId="137" hidden="1">SUM(IF(#REF! =#REF!,(#REF!)*(#REF!="MP")))</definedName>
    <definedName name="CunMp" localSheetId="138" hidden="1">SUM(IF(#REF! =#REF!,(#REF!)*(#REF!="MP")))</definedName>
    <definedName name="CunMp" localSheetId="139" hidden="1">SUM(IF(#REF! =#REF!,(#REF!)*(#REF!="MP")))</definedName>
    <definedName name="CunMp" localSheetId="140" hidden="1">SUM(IF(#REF! =#REF!,(#REF!)*(#REF!="MP")))</definedName>
    <definedName name="CunMp" localSheetId="141" hidden="1">SUM(IF(#REF! =#REF!,(#REF!)*(#REF!="MP")))</definedName>
    <definedName name="CunMp" localSheetId="142" hidden="1">SUM(IF(#REF! =#REF!,(#REF!)*(#REF!="MP")))</definedName>
    <definedName name="CunMp" localSheetId="143" hidden="1">SUM(IF(#REF! =#REF!,(#REF!)*(#REF!="MP")))</definedName>
    <definedName name="CunMp" localSheetId="144" hidden="1">SUM(IF(#REF! =#REF!,(#REF!)*(#REF!="MP")))</definedName>
    <definedName name="CunMp" localSheetId="145" hidden="1">SUM(IF(#REF! =#REF!,(#REF!)*(#REF!="MP")))</definedName>
    <definedName name="CunMp" localSheetId="146" hidden="1">SUM(IF(#REF! =#REF!,(#REF!)*(#REF!="MP")))</definedName>
    <definedName name="CunMp" localSheetId="147" hidden="1">SUM(IF(#REF! =#REF!,(#REF!)*(#REF!="MP")))</definedName>
    <definedName name="CunMp" localSheetId="148" hidden="1">SUM(IF(#REF! =#REF!,(#REF!)*(#REF!="MP")))</definedName>
    <definedName name="CunMp" localSheetId="149" hidden="1">SUM(IF(#REF! =#REF!,(#REF!)*(#REF!="MP")))</definedName>
    <definedName name="CunMp" localSheetId="150" hidden="1">SUM(IF(#REF! =#REF!,(#REF!)*(#REF!="MP")))</definedName>
    <definedName name="CunMp" localSheetId="151" hidden="1">SUM(IF(#REF! =#REF!,(#REF!)*(#REF!="MP")))</definedName>
    <definedName name="CunMp" localSheetId="152" hidden="1">SUM(IF(#REF! =#REF!,(#REF!)*(#REF!="MP")))</definedName>
    <definedName name="CunMp" localSheetId="153" hidden="1">SUM(IF(#REF! =#REF!,(#REF!)*(#REF!="MP")))</definedName>
    <definedName name="CunMp" localSheetId="154" hidden="1">SUM(IF(#REF! =#REF!,(#REF!)*(#REF!="MP")))</definedName>
    <definedName name="CunMp" localSheetId="155" hidden="1">SUM(IF(#REF! =#REF!,(#REF!)*(#REF!="MP")))</definedName>
    <definedName name="CunMp" localSheetId="156" hidden="1">SUM(IF(#REF! =#REF!,(#REF!)*(#REF!="MP")))</definedName>
    <definedName name="CunMp" localSheetId="157" hidden="1">SUM(IF(#REF! =#REF!,(#REF!)*(#REF!="MP")))</definedName>
    <definedName name="CunMp" localSheetId="158" hidden="1">SUM(IF(#REF! =#REF!,(#REF!)*(#REF!="MP")))</definedName>
    <definedName name="CunMp" localSheetId="159" hidden="1">SUM(IF(#REF! =#REF!,(#REF!)*(#REF!="MP")))</definedName>
    <definedName name="CunMp" localSheetId="160" hidden="1">SUM(IF(#REF! =#REF!,(#REF!)*(#REF!="MP")))</definedName>
    <definedName name="CunMp" localSheetId="161" hidden="1">SUM(IF(#REF! =#REF!,(#REF!)*(#REF!="MP")))</definedName>
    <definedName name="CunMp" localSheetId="167" hidden="1">SUM(IF(#REF! =#REF!,(#REF!)*(#REF!="MP")))</definedName>
    <definedName name="CunMp" localSheetId="166" hidden="1">SUM(IF(#REF! =#REF!,(#REF!)*(#REF!="MP")))</definedName>
    <definedName name="CunMp" localSheetId="39" hidden="1">SUM(IF(#REF! =#REF!,(#REF!)*(#REF!="MP")))</definedName>
    <definedName name="CunMp" localSheetId="24" hidden="1">SUM(IF(#REF! =#REF!,(#REF!)*(#REF!="MP")))</definedName>
    <definedName name="CunMp" localSheetId="25" hidden="1">SUM(IF(#REF! =#REF!,(#REF!)*(#REF!="MP")))</definedName>
    <definedName name="CunMp" localSheetId="23" hidden="1">SUM(IF(#REF! =#REF!,(#REF!)*(#REF!="MP")))</definedName>
    <definedName name="CunMp" localSheetId="37" hidden="1">SUM(IF(#REF! =#REF!,(#REF!)*(#REF!="MP")))</definedName>
    <definedName name="CunMp" localSheetId="26" hidden="1">SUM(IF(#REF! =#REF!,(#REF!)*(#REF!="MP")))</definedName>
    <definedName name="CunMp" localSheetId="168" hidden="1">SUM(IF(#REF! =#REF!,(#REF!)*(#REF!="MP")))</definedName>
    <definedName name="CunMp" localSheetId="38" hidden="1">SUM(IF(#REF! =#REF!,(#REF!)*(#REF!="MP")))</definedName>
    <definedName name="CunMp" hidden="1">SUM(IF(#REF! =#REF!,(#REF!)*(#REF!="MP")))</definedName>
    <definedName name="Dados" localSheetId="60" hidden="1">#REF!</definedName>
    <definedName name="Dados" localSheetId="61" hidden="1">#REF!</definedName>
    <definedName name="Dados" localSheetId="62" hidden="1">#REF!</definedName>
    <definedName name="Dados" localSheetId="63" hidden="1">#REF!</definedName>
    <definedName name="Dados" localSheetId="162" hidden="1">#REF!</definedName>
    <definedName name="Dados" localSheetId="163" hidden="1">#REF!</definedName>
    <definedName name="Dados" localSheetId="74" hidden="1">#REF!</definedName>
    <definedName name="Dados" localSheetId="75" hidden="1">#REF!</definedName>
    <definedName name="Dados" localSheetId="84" hidden="1">#REF!</definedName>
    <definedName name="Dados" localSheetId="76" hidden="1">#REF!</definedName>
    <definedName name="Dados" localSheetId="77" hidden="1">#REF!</definedName>
    <definedName name="Dados" localSheetId="78" hidden="1">#REF!</definedName>
    <definedName name="Dados" localSheetId="79" hidden="1">#REF!</definedName>
    <definedName name="Dados" localSheetId="80" hidden="1">#REF!</definedName>
    <definedName name="Dados" localSheetId="81" hidden="1">#REF!</definedName>
    <definedName name="Dados" localSheetId="82" hidden="1">#REF!</definedName>
    <definedName name="Dados" localSheetId="83" hidden="1">#REF!</definedName>
    <definedName name="Dados" localSheetId="85" hidden="1">#REF!</definedName>
    <definedName name="Dados" localSheetId="94" hidden="1">#REF!</definedName>
    <definedName name="Dados" localSheetId="95" hidden="1">#REF!</definedName>
    <definedName name="Dados" localSheetId="96" hidden="1">#REF!</definedName>
    <definedName name="Dados" localSheetId="97" hidden="1">#REF!</definedName>
    <definedName name="Dados" localSheetId="98" hidden="1">#REF!</definedName>
    <definedName name="Dados" localSheetId="86" hidden="1">#REF!</definedName>
    <definedName name="Dados" localSheetId="105" hidden="1">#REF!</definedName>
    <definedName name="Dados" localSheetId="106" hidden="1">#REF!</definedName>
    <definedName name="Dados" localSheetId="107" hidden="1">#REF!</definedName>
    <definedName name="Dados" localSheetId="108" hidden="1">#REF!</definedName>
    <definedName name="Dados" localSheetId="109" hidden="1">#REF!</definedName>
    <definedName name="Dados" localSheetId="110" hidden="1">#REF!</definedName>
    <definedName name="Dados" localSheetId="111" hidden="1">#REF!</definedName>
    <definedName name="Dados" localSheetId="112" hidden="1">#REF!</definedName>
    <definedName name="Dados" localSheetId="113" hidden="1">#REF!</definedName>
    <definedName name="Dados" localSheetId="87" hidden="1">#REF!</definedName>
    <definedName name="Dados" localSheetId="114" hidden="1">#REF!</definedName>
    <definedName name="Dados" localSheetId="115" hidden="1">#REF!</definedName>
    <definedName name="Dados" localSheetId="116" hidden="1">#REF!</definedName>
    <definedName name="Dados" localSheetId="88" hidden="1">#REF!</definedName>
    <definedName name="Dados" localSheetId="89" hidden="1">#REF!</definedName>
    <definedName name="Dados" localSheetId="90" hidden="1">#REF!</definedName>
    <definedName name="Dados" localSheetId="91" hidden="1">#REF!</definedName>
    <definedName name="Dados" localSheetId="92" hidden="1">#REF!</definedName>
    <definedName name="Dados" localSheetId="93" hidden="1">#REF!</definedName>
    <definedName name="Dados" localSheetId="117" hidden="1">#REF!</definedName>
    <definedName name="Dados" localSheetId="123" hidden="1">#REF!</definedName>
    <definedName name="Dados" localSheetId="124" hidden="1">#REF!</definedName>
    <definedName name="Dados" localSheetId="125" hidden="1">#REF!</definedName>
    <definedName name="Dados" localSheetId="126" hidden="1">#REF!</definedName>
    <definedName name="Dados" localSheetId="127" hidden="1">#REF!</definedName>
    <definedName name="Dados" localSheetId="128" hidden="1">#REF!</definedName>
    <definedName name="Dados" localSheetId="129" hidden="1">#REF!</definedName>
    <definedName name="Dados" localSheetId="130" hidden="1">#REF!</definedName>
    <definedName name="Dados" localSheetId="131" hidden="1">#REF!</definedName>
    <definedName name="Dados" localSheetId="132" hidden="1">#REF!</definedName>
    <definedName name="Dados" localSheetId="133" hidden="1">#REF!</definedName>
    <definedName name="Dados" localSheetId="134" hidden="1">#REF!</definedName>
    <definedName name="Dados" localSheetId="135" hidden="1">#REF!</definedName>
    <definedName name="Dados" localSheetId="136" hidden="1">#REF!</definedName>
    <definedName name="Dados" localSheetId="137" hidden="1">#REF!</definedName>
    <definedName name="Dados" localSheetId="138" hidden="1">#REF!</definedName>
    <definedName name="Dados" localSheetId="139" hidden="1">#REF!</definedName>
    <definedName name="Dados" localSheetId="140" hidden="1">#REF!</definedName>
    <definedName name="Dados" localSheetId="141" hidden="1">#REF!</definedName>
    <definedName name="Dados" localSheetId="142" hidden="1">#REF!</definedName>
    <definedName name="Dados" localSheetId="143" hidden="1">#REF!</definedName>
    <definedName name="Dados" localSheetId="144" hidden="1">#REF!</definedName>
    <definedName name="Dados" localSheetId="145" hidden="1">#REF!</definedName>
    <definedName name="Dados" localSheetId="146" hidden="1">#REF!</definedName>
    <definedName name="Dados" localSheetId="147" hidden="1">#REF!</definedName>
    <definedName name="Dados" localSheetId="148" hidden="1">#REF!</definedName>
    <definedName name="Dados" localSheetId="149" hidden="1">#REF!</definedName>
    <definedName name="Dados" localSheetId="150" hidden="1">#REF!</definedName>
    <definedName name="Dados" localSheetId="151" hidden="1">#REF!</definedName>
    <definedName name="Dados" localSheetId="152" hidden="1">#REF!</definedName>
    <definedName name="Dados" localSheetId="153" hidden="1">#REF!</definedName>
    <definedName name="Dados" localSheetId="154" hidden="1">#REF!</definedName>
    <definedName name="Dados" localSheetId="155" hidden="1">#REF!</definedName>
    <definedName name="Dados" localSheetId="156" hidden="1">#REF!</definedName>
    <definedName name="Dados" localSheetId="157" hidden="1">#REF!</definedName>
    <definedName name="Dados" localSheetId="158" hidden="1">#REF!</definedName>
    <definedName name="Dados" localSheetId="159" hidden="1">#REF!</definedName>
    <definedName name="Dados" localSheetId="160" hidden="1">#REF!</definedName>
    <definedName name="Dados" localSheetId="161" hidden="1">#REF!</definedName>
    <definedName name="Dados" localSheetId="167" hidden="1">#REF!</definedName>
    <definedName name="Dados" localSheetId="166" hidden="1">#REF!</definedName>
    <definedName name="Dados" localSheetId="39" hidden="1">#REF!</definedName>
    <definedName name="Dados" localSheetId="24" hidden="1">#REF!</definedName>
    <definedName name="Dados" localSheetId="25" hidden="1">#REF!</definedName>
    <definedName name="Dados" localSheetId="23" hidden="1">#REF!</definedName>
    <definedName name="Dados" localSheetId="37" hidden="1">#REF!</definedName>
    <definedName name="Dados" localSheetId="26" hidden="1">#REF!</definedName>
    <definedName name="Dados" localSheetId="38" hidden="1">#REF!</definedName>
    <definedName name="Dados" hidden="1">#REF!</definedName>
    <definedName name="DAER1" localSheetId="163" hidden="1">{#N/A,#N/A,TRUE,"Serviços"}</definedName>
    <definedName name="DAER1" localSheetId="167" hidden="1">{#N/A,#N/A,TRUE,"Serviços"}</definedName>
    <definedName name="DAER1" localSheetId="166" hidden="1">{#N/A,#N/A,TRUE,"Serviços"}</definedName>
    <definedName name="DAER1" localSheetId="24" hidden="1">{#N/A,#N/A,TRUE,"Serviços"}</definedName>
    <definedName name="DAER1" localSheetId="25" hidden="1">{#N/A,#N/A,TRUE,"Serviços"}</definedName>
    <definedName name="DAER1" localSheetId="23" hidden="1">{#N/A,#N/A,TRUE,"Serviços"}</definedName>
    <definedName name="DAER1" localSheetId="26" hidden="1">{#N/A,#N/A,TRUE,"Serviços"}</definedName>
    <definedName name="DAER1" localSheetId="168" hidden="1">{#N/A,#N/A,TRUE,"Serviços"}</definedName>
    <definedName name="DAER1" hidden="1">{#N/A,#N/A,TRUE,"Serviços"}</definedName>
    <definedName name="DescAux" hidden="1">#N/A</definedName>
    <definedName name="EmpAux" hidden="1">""</definedName>
    <definedName name="EQ" localSheetId="60" hidden="1">#REF!</definedName>
    <definedName name="EQ" localSheetId="61" hidden="1">#REF!</definedName>
    <definedName name="EQ" localSheetId="62" hidden="1">#REF!</definedName>
    <definedName name="EQ" localSheetId="63" hidden="1">#REF!</definedName>
    <definedName name="EQ" localSheetId="162" hidden="1">#REF!</definedName>
    <definedName name="EQ" localSheetId="163" hidden="1">#REF!</definedName>
    <definedName name="EQ" localSheetId="74" hidden="1">#REF!</definedName>
    <definedName name="EQ" localSheetId="75" hidden="1">#REF!</definedName>
    <definedName name="EQ" localSheetId="84" hidden="1">#REF!</definedName>
    <definedName name="EQ" localSheetId="76" hidden="1">#REF!</definedName>
    <definedName name="EQ" localSheetId="77" hidden="1">#REF!</definedName>
    <definedName name="EQ" localSheetId="78" hidden="1">#REF!</definedName>
    <definedName name="EQ" localSheetId="79" hidden="1">#REF!</definedName>
    <definedName name="EQ" localSheetId="80" hidden="1">#REF!</definedName>
    <definedName name="EQ" localSheetId="81" hidden="1">#REF!</definedName>
    <definedName name="EQ" localSheetId="82" hidden="1">#REF!</definedName>
    <definedName name="EQ" localSheetId="83" hidden="1">#REF!</definedName>
    <definedName name="EQ" localSheetId="85" hidden="1">#REF!</definedName>
    <definedName name="EQ" localSheetId="94" hidden="1">#REF!</definedName>
    <definedName name="EQ" localSheetId="95" hidden="1">#REF!</definedName>
    <definedName name="EQ" localSheetId="96" hidden="1">#REF!</definedName>
    <definedName name="EQ" localSheetId="97" hidden="1">#REF!</definedName>
    <definedName name="EQ" localSheetId="98" hidden="1">#REF!</definedName>
    <definedName name="EQ" localSheetId="86" hidden="1">#REF!</definedName>
    <definedName name="EQ" localSheetId="105" hidden="1">#REF!</definedName>
    <definedName name="EQ" localSheetId="106" hidden="1">#REF!</definedName>
    <definedName name="EQ" localSheetId="107" hidden="1">#REF!</definedName>
    <definedName name="EQ" localSheetId="108" hidden="1">#REF!</definedName>
    <definedName name="EQ" localSheetId="109" hidden="1">#REF!</definedName>
    <definedName name="EQ" localSheetId="110" hidden="1">#REF!</definedName>
    <definedName name="EQ" localSheetId="111" hidden="1">#REF!</definedName>
    <definedName name="EQ" localSheetId="112" hidden="1">#REF!</definedName>
    <definedName name="EQ" localSheetId="113" hidden="1">#REF!</definedName>
    <definedName name="EQ" localSheetId="87" hidden="1">#REF!</definedName>
    <definedName name="EQ" localSheetId="114" hidden="1">#REF!</definedName>
    <definedName name="EQ" localSheetId="115" hidden="1">#REF!</definedName>
    <definedName name="EQ" localSheetId="116" hidden="1">#REF!</definedName>
    <definedName name="EQ" localSheetId="88" hidden="1">#REF!</definedName>
    <definedName name="EQ" localSheetId="89" hidden="1">#REF!</definedName>
    <definedName name="EQ" localSheetId="90" hidden="1">#REF!</definedName>
    <definedName name="EQ" localSheetId="91" hidden="1">#REF!</definedName>
    <definedName name="EQ" localSheetId="92" hidden="1">#REF!</definedName>
    <definedName name="EQ" localSheetId="93" hidden="1">#REF!</definedName>
    <definedName name="EQ" localSheetId="117" hidden="1">#REF!</definedName>
    <definedName name="EQ" localSheetId="123" hidden="1">#REF!</definedName>
    <definedName name="EQ" localSheetId="124" hidden="1">#REF!</definedName>
    <definedName name="EQ" localSheetId="125" hidden="1">#REF!</definedName>
    <definedName name="EQ" localSheetId="126" hidden="1">#REF!</definedName>
    <definedName name="EQ" localSheetId="127" hidden="1">#REF!</definedName>
    <definedName name="EQ" localSheetId="128" hidden="1">#REF!</definedName>
    <definedName name="EQ" localSheetId="129" hidden="1">#REF!</definedName>
    <definedName name="EQ" localSheetId="130" hidden="1">#REF!</definedName>
    <definedName name="EQ" localSheetId="131" hidden="1">#REF!</definedName>
    <definedName name="EQ" localSheetId="132" hidden="1">#REF!</definedName>
    <definedName name="EQ" localSheetId="133" hidden="1">#REF!</definedName>
    <definedName name="EQ" localSheetId="134" hidden="1">#REF!</definedName>
    <definedName name="EQ" localSheetId="135" hidden="1">#REF!</definedName>
    <definedName name="EQ" localSheetId="136" hidden="1">#REF!</definedName>
    <definedName name="EQ" localSheetId="137" hidden="1">#REF!</definedName>
    <definedName name="EQ" localSheetId="138" hidden="1">#REF!</definedName>
    <definedName name="EQ" localSheetId="139" hidden="1">#REF!</definedName>
    <definedName name="EQ" localSheetId="140" hidden="1">#REF!</definedName>
    <definedName name="EQ" localSheetId="141" hidden="1">#REF!</definedName>
    <definedName name="EQ" localSheetId="142" hidden="1">#REF!</definedName>
    <definedName name="EQ" localSheetId="143" hidden="1">#REF!</definedName>
    <definedName name="EQ" localSheetId="144" hidden="1">#REF!</definedName>
    <definedName name="EQ" localSheetId="145" hidden="1">#REF!</definedName>
    <definedName name="EQ" localSheetId="146" hidden="1">#REF!</definedName>
    <definedName name="EQ" localSheetId="147" hidden="1">#REF!</definedName>
    <definedName name="EQ" localSheetId="148" hidden="1">#REF!</definedName>
    <definedName name="EQ" localSheetId="149" hidden="1">#REF!</definedName>
    <definedName name="EQ" localSheetId="150" hidden="1">#REF!</definedName>
    <definedName name="EQ" localSheetId="151" hidden="1">#REF!</definedName>
    <definedName name="EQ" localSheetId="152" hidden="1">#REF!</definedName>
    <definedName name="EQ" localSheetId="153" hidden="1">#REF!</definedName>
    <definedName name="EQ" localSheetId="154" hidden="1">#REF!</definedName>
    <definedName name="EQ" localSheetId="155" hidden="1">#REF!</definedName>
    <definedName name="EQ" localSheetId="156" hidden="1">#REF!</definedName>
    <definedName name="EQ" localSheetId="157" hidden="1">#REF!</definedName>
    <definedName name="EQ" localSheetId="158" hidden="1">#REF!</definedName>
    <definedName name="EQ" localSheetId="159" hidden="1">#REF!</definedName>
    <definedName name="EQ" localSheetId="160" hidden="1">#REF!</definedName>
    <definedName name="EQ" localSheetId="161" hidden="1">#REF!</definedName>
    <definedName name="EQ" localSheetId="167" hidden="1">#REF!</definedName>
    <definedName name="EQ" localSheetId="166" hidden="1">#REF!</definedName>
    <definedName name="EQ" localSheetId="39" hidden="1">#REF!</definedName>
    <definedName name="EQ" localSheetId="24" hidden="1">#REF!</definedName>
    <definedName name="EQ" localSheetId="25" hidden="1">#REF!</definedName>
    <definedName name="EQ" localSheetId="23" hidden="1">#REF!</definedName>
    <definedName name="EQ" localSheetId="37" hidden="1">#REF!</definedName>
    <definedName name="EQ" localSheetId="26" hidden="1">#REF!</definedName>
    <definedName name="EQ" localSheetId="38" hidden="1">#REF!</definedName>
    <definedName name="EQ" hidden="1">#REF!</definedName>
    <definedName name="FATURAS2002" localSheetId="163" hidden="1">{#N/A,#N/A,TRUE,"Serviços"}</definedName>
    <definedName name="FATURAS2002" localSheetId="167" hidden="1">{#N/A,#N/A,TRUE,"Serviços"}</definedName>
    <definedName name="FATURAS2002" localSheetId="166" hidden="1">{#N/A,#N/A,TRUE,"Serviços"}</definedName>
    <definedName name="FATURAS2002" localSheetId="24" hidden="1">{#N/A,#N/A,TRUE,"Serviços"}</definedName>
    <definedName name="FATURAS2002" localSheetId="25" hidden="1">{#N/A,#N/A,TRUE,"Serviços"}</definedName>
    <definedName name="FATURAS2002" localSheetId="23" hidden="1">{#N/A,#N/A,TRUE,"Serviços"}</definedName>
    <definedName name="FATURAS2002" localSheetId="26" hidden="1">{#N/A,#N/A,TRUE,"Serviços"}</definedName>
    <definedName name="FATURAS2002" localSheetId="168" hidden="1">{#N/A,#N/A,TRUE,"Serviços"}</definedName>
    <definedName name="FATURAS2002" hidden="1">{#N/A,#N/A,TRUE,"Serviços"}</definedName>
    <definedName name="FOLHA01" localSheetId="163" hidden="1">{#N/A,#N/A,TRUE,"Serviços"}</definedName>
    <definedName name="FOLHA01" localSheetId="167" hidden="1">{#N/A,#N/A,TRUE,"Serviços"}</definedName>
    <definedName name="FOLHA01" localSheetId="166" hidden="1">{#N/A,#N/A,TRUE,"Serviços"}</definedName>
    <definedName name="FOLHA01" localSheetId="24" hidden="1">{#N/A,#N/A,TRUE,"Serviços"}</definedName>
    <definedName name="FOLHA01" localSheetId="25" hidden="1">{#N/A,#N/A,TRUE,"Serviços"}</definedName>
    <definedName name="FOLHA01" localSheetId="23" hidden="1">{#N/A,#N/A,TRUE,"Serviços"}</definedName>
    <definedName name="FOLHA01" localSheetId="26" hidden="1">{#N/A,#N/A,TRUE,"Serviços"}</definedName>
    <definedName name="FOLHA01" localSheetId="168" hidden="1">{#N/A,#N/A,TRUE,"Serviços"}</definedName>
    <definedName name="FOLHA01" hidden="1">{#N/A,#N/A,TRUE,"Serviços"}</definedName>
    <definedName name="folha1" localSheetId="163" hidden="1">{#N/A,#N/A,TRUE,"Serviços"}</definedName>
    <definedName name="folha1" localSheetId="167" hidden="1">{#N/A,#N/A,TRUE,"Serviços"}</definedName>
    <definedName name="folha1" localSheetId="166" hidden="1">{#N/A,#N/A,TRUE,"Serviços"}</definedName>
    <definedName name="folha1" localSheetId="24" hidden="1">{#N/A,#N/A,TRUE,"Serviços"}</definedName>
    <definedName name="folha1" localSheetId="25" hidden="1">{#N/A,#N/A,TRUE,"Serviços"}</definedName>
    <definedName name="folha1" localSheetId="23" hidden="1">{#N/A,#N/A,TRUE,"Serviços"}</definedName>
    <definedName name="folha1" localSheetId="26" hidden="1">{#N/A,#N/A,TRUE,"Serviços"}</definedName>
    <definedName name="folha1" localSheetId="168" hidden="1">{#N/A,#N/A,TRUE,"Serviços"}</definedName>
    <definedName name="folha1" hidden="1">{#N/A,#N/A,TRUE,"Serviços"}</definedName>
    <definedName name="gtryfj" localSheetId="163" hidden="1">{#N/A,#N/A,TRUE,"Serviços"}</definedName>
    <definedName name="gtryfj" localSheetId="167" hidden="1">{#N/A,#N/A,TRUE,"Serviços"}</definedName>
    <definedName name="gtryfj" localSheetId="166" hidden="1">{#N/A,#N/A,TRUE,"Serviços"}</definedName>
    <definedName name="gtryfj" localSheetId="24" hidden="1">{#N/A,#N/A,TRUE,"Serviços"}</definedName>
    <definedName name="gtryfj" localSheetId="25" hidden="1">{#N/A,#N/A,TRUE,"Serviços"}</definedName>
    <definedName name="gtryfj" localSheetId="23" hidden="1">{#N/A,#N/A,TRUE,"Serviços"}</definedName>
    <definedName name="gtryfj" localSheetId="26" hidden="1">{#N/A,#N/A,TRUE,"Serviços"}</definedName>
    <definedName name="gtryfj" localSheetId="168" hidden="1">{#N/A,#N/A,TRUE,"Serviços"}</definedName>
    <definedName name="gtryfj" hidden="1">{#N/A,#N/A,TRUE,"Serviços"}</definedName>
    <definedName name="Insumos" localSheetId="60" hidden="1">#REF!</definedName>
    <definedName name="Insumos" localSheetId="61" hidden="1">#REF!</definedName>
    <definedName name="Insumos" localSheetId="62" hidden="1">#REF!</definedName>
    <definedName name="Insumos" localSheetId="63" hidden="1">#REF!</definedName>
    <definedName name="Insumos" localSheetId="162" hidden="1">#REF!</definedName>
    <definedName name="Insumos" localSheetId="163" hidden="1">#REF!</definedName>
    <definedName name="Insumos" localSheetId="74" hidden="1">#REF!</definedName>
    <definedName name="Insumos" localSheetId="75" hidden="1">#REF!</definedName>
    <definedName name="Insumos" localSheetId="84" hidden="1">#REF!</definedName>
    <definedName name="Insumos" localSheetId="76" hidden="1">#REF!</definedName>
    <definedName name="Insumos" localSheetId="77" hidden="1">#REF!</definedName>
    <definedName name="Insumos" localSheetId="78" hidden="1">#REF!</definedName>
    <definedName name="Insumos" localSheetId="79" hidden="1">#REF!</definedName>
    <definedName name="Insumos" localSheetId="80" hidden="1">#REF!</definedName>
    <definedName name="Insumos" localSheetId="81" hidden="1">#REF!</definedName>
    <definedName name="Insumos" localSheetId="82" hidden="1">#REF!</definedName>
    <definedName name="Insumos" localSheetId="83" hidden="1">#REF!</definedName>
    <definedName name="Insumos" localSheetId="85" hidden="1">#REF!</definedName>
    <definedName name="Insumos" localSheetId="94" hidden="1">#REF!</definedName>
    <definedName name="Insumos" localSheetId="95" hidden="1">#REF!</definedName>
    <definedName name="Insumos" localSheetId="96" hidden="1">#REF!</definedName>
    <definedName name="Insumos" localSheetId="97" hidden="1">#REF!</definedName>
    <definedName name="Insumos" localSheetId="98" hidden="1">#REF!</definedName>
    <definedName name="Insumos" localSheetId="86" hidden="1">#REF!</definedName>
    <definedName name="Insumos" localSheetId="105" hidden="1">#REF!</definedName>
    <definedName name="Insumos" localSheetId="106" hidden="1">#REF!</definedName>
    <definedName name="Insumos" localSheetId="107" hidden="1">#REF!</definedName>
    <definedName name="Insumos" localSheetId="108" hidden="1">#REF!</definedName>
    <definedName name="Insumos" localSheetId="109" hidden="1">#REF!</definedName>
    <definedName name="Insumos" localSheetId="110" hidden="1">#REF!</definedName>
    <definedName name="Insumos" localSheetId="111" hidden="1">#REF!</definedName>
    <definedName name="Insumos" localSheetId="112" hidden="1">#REF!</definedName>
    <definedName name="Insumos" localSheetId="113" hidden="1">#REF!</definedName>
    <definedName name="Insumos" localSheetId="87" hidden="1">#REF!</definedName>
    <definedName name="Insumos" localSheetId="114" hidden="1">#REF!</definedName>
    <definedName name="Insumos" localSheetId="115" hidden="1">#REF!</definedName>
    <definedName name="Insumos" localSheetId="116" hidden="1">#REF!</definedName>
    <definedName name="Insumos" localSheetId="88" hidden="1">#REF!</definedName>
    <definedName name="Insumos" localSheetId="89" hidden="1">#REF!</definedName>
    <definedName name="Insumos" localSheetId="90" hidden="1">#REF!</definedName>
    <definedName name="Insumos" localSheetId="91" hidden="1">#REF!</definedName>
    <definedName name="Insumos" localSheetId="92" hidden="1">#REF!</definedName>
    <definedName name="Insumos" localSheetId="93" hidden="1">#REF!</definedName>
    <definedName name="Insumos" localSheetId="117" hidden="1">#REF!</definedName>
    <definedName name="Insumos" localSheetId="123" hidden="1">#REF!</definedName>
    <definedName name="Insumos" localSheetId="124" hidden="1">#REF!</definedName>
    <definedName name="Insumos" localSheetId="125" hidden="1">#REF!</definedName>
    <definedName name="Insumos" localSheetId="126" hidden="1">#REF!</definedName>
    <definedName name="Insumos" localSheetId="127" hidden="1">#REF!</definedName>
    <definedName name="Insumos" localSheetId="128" hidden="1">#REF!</definedName>
    <definedName name="Insumos" localSheetId="129" hidden="1">#REF!</definedName>
    <definedName name="Insumos" localSheetId="130" hidden="1">#REF!</definedName>
    <definedName name="Insumos" localSheetId="131" hidden="1">#REF!</definedName>
    <definedName name="Insumos" localSheetId="132" hidden="1">#REF!</definedName>
    <definedName name="Insumos" localSheetId="133" hidden="1">#REF!</definedName>
    <definedName name="Insumos" localSheetId="134" hidden="1">#REF!</definedName>
    <definedName name="Insumos" localSheetId="135" hidden="1">#REF!</definedName>
    <definedName name="Insumos" localSheetId="136" hidden="1">#REF!</definedName>
    <definedName name="Insumos" localSheetId="137" hidden="1">#REF!</definedName>
    <definedName name="Insumos" localSheetId="138" hidden="1">#REF!</definedName>
    <definedName name="Insumos" localSheetId="139" hidden="1">#REF!</definedName>
    <definedName name="Insumos" localSheetId="140" hidden="1">#REF!</definedName>
    <definedName name="Insumos" localSheetId="141" hidden="1">#REF!</definedName>
    <definedName name="Insumos" localSheetId="142" hidden="1">#REF!</definedName>
    <definedName name="Insumos" localSheetId="143" hidden="1">#REF!</definedName>
    <definedName name="Insumos" localSheetId="144" hidden="1">#REF!</definedName>
    <definedName name="Insumos" localSheetId="145" hidden="1">#REF!</definedName>
    <definedName name="Insumos" localSheetId="146" hidden="1">#REF!</definedName>
    <definedName name="Insumos" localSheetId="147" hidden="1">#REF!</definedName>
    <definedName name="Insumos" localSheetId="148" hidden="1">#REF!</definedName>
    <definedName name="Insumos" localSheetId="149" hidden="1">#REF!</definedName>
    <definedName name="Insumos" localSheetId="150" hidden="1">#REF!</definedName>
    <definedName name="Insumos" localSheetId="151" hidden="1">#REF!</definedName>
    <definedName name="Insumos" localSheetId="152" hidden="1">#REF!</definedName>
    <definedName name="Insumos" localSheetId="153" hidden="1">#REF!</definedName>
    <definedName name="Insumos" localSheetId="154" hidden="1">#REF!</definedName>
    <definedName name="Insumos" localSheetId="155" hidden="1">#REF!</definedName>
    <definedName name="Insumos" localSheetId="156" hidden="1">#REF!</definedName>
    <definedName name="Insumos" localSheetId="157" hidden="1">#REF!</definedName>
    <definedName name="Insumos" localSheetId="158" hidden="1">#REF!</definedName>
    <definedName name="Insumos" localSheetId="159" hidden="1">#REF!</definedName>
    <definedName name="Insumos" localSheetId="160" hidden="1">#REF!</definedName>
    <definedName name="Insumos" localSheetId="161" hidden="1">#REF!</definedName>
    <definedName name="Insumos" localSheetId="167" hidden="1">#REF!</definedName>
    <definedName name="Insumos" localSheetId="166" hidden="1">#REF!</definedName>
    <definedName name="Insumos" localSheetId="39" hidden="1">#REF!</definedName>
    <definedName name="Insumos" localSheetId="24" hidden="1">#REF!</definedName>
    <definedName name="Insumos" localSheetId="25" hidden="1">#REF!</definedName>
    <definedName name="Insumos" localSheetId="23" hidden="1">#REF!</definedName>
    <definedName name="Insumos" localSheetId="37" hidden="1">#REF!</definedName>
    <definedName name="Insumos" localSheetId="26" hidden="1">#REF!</definedName>
    <definedName name="Insumos" localSheetId="38" hidden="1">#REF!</definedName>
    <definedName name="Insumos" hidden="1">#REF!</definedName>
    <definedName name="Itens" localSheetId="60" hidden="1">#REF!</definedName>
    <definedName name="Itens" localSheetId="61" hidden="1">#REF!</definedName>
    <definedName name="Itens" localSheetId="62" hidden="1">#REF!</definedName>
    <definedName name="Itens" localSheetId="63" hidden="1">#REF!</definedName>
    <definedName name="Itens" localSheetId="162" hidden="1">#REF!</definedName>
    <definedName name="Itens" localSheetId="163" hidden="1">#REF!</definedName>
    <definedName name="Itens" localSheetId="74" hidden="1">#REF!</definedName>
    <definedName name="Itens" localSheetId="75" hidden="1">#REF!</definedName>
    <definedName name="Itens" localSheetId="84" hidden="1">#REF!</definedName>
    <definedName name="Itens" localSheetId="76" hidden="1">#REF!</definedName>
    <definedName name="Itens" localSheetId="77" hidden="1">#REF!</definedName>
    <definedName name="Itens" localSheetId="78" hidden="1">#REF!</definedName>
    <definedName name="Itens" localSheetId="79" hidden="1">#REF!</definedName>
    <definedName name="Itens" localSheetId="80" hidden="1">#REF!</definedName>
    <definedName name="Itens" localSheetId="81" hidden="1">#REF!</definedName>
    <definedName name="Itens" localSheetId="82" hidden="1">#REF!</definedName>
    <definedName name="Itens" localSheetId="83" hidden="1">#REF!</definedName>
    <definedName name="Itens" localSheetId="85" hidden="1">#REF!</definedName>
    <definedName name="Itens" localSheetId="94" hidden="1">#REF!</definedName>
    <definedName name="Itens" localSheetId="95" hidden="1">#REF!</definedName>
    <definedName name="Itens" localSheetId="96" hidden="1">#REF!</definedName>
    <definedName name="Itens" localSheetId="97" hidden="1">#REF!</definedName>
    <definedName name="Itens" localSheetId="98" hidden="1">#REF!</definedName>
    <definedName name="Itens" localSheetId="86" hidden="1">#REF!</definedName>
    <definedName name="Itens" localSheetId="105" hidden="1">#REF!</definedName>
    <definedName name="Itens" localSheetId="106" hidden="1">#REF!</definedName>
    <definedName name="Itens" localSheetId="107" hidden="1">#REF!</definedName>
    <definedName name="Itens" localSheetId="108" hidden="1">#REF!</definedName>
    <definedName name="Itens" localSheetId="109" hidden="1">#REF!</definedName>
    <definedName name="Itens" localSheetId="110" hidden="1">#REF!</definedName>
    <definedName name="Itens" localSheetId="111" hidden="1">#REF!</definedName>
    <definedName name="Itens" localSheetId="112" hidden="1">#REF!</definedName>
    <definedName name="Itens" localSheetId="113" hidden="1">#REF!</definedName>
    <definedName name="Itens" localSheetId="87" hidden="1">#REF!</definedName>
    <definedName name="Itens" localSheetId="114" hidden="1">#REF!</definedName>
    <definedName name="Itens" localSheetId="115" hidden="1">#REF!</definedName>
    <definedName name="Itens" localSheetId="116" hidden="1">#REF!</definedName>
    <definedName name="Itens" localSheetId="88" hidden="1">#REF!</definedName>
    <definedName name="Itens" localSheetId="89" hidden="1">#REF!</definedName>
    <definedName name="Itens" localSheetId="90" hidden="1">#REF!</definedName>
    <definedName name="Itens" localSheetId="91" hidden="1">#REF!</definedName>
    <definedName name="Itens" localSheetId="92" hidden="1">#REF!</definedName>
    <definedName name="Itens" localSheetId="93" hidden="1">#REF!</definedName>
    <definedName name="Itens" localSheetId="117" hidden="1">#REF!</definedName>
    <definedName name="Itens" localSheetId="123" hidden="1">#REF!</definedName>
    <definedName name="Itens" localSheetId="124" hidden="1">#REF!</definedName>
    <definedName name="Itens" localSheetId="125" hidden="1">#REF!</definedName>
    <definedName name="Itens" localSheetId="126" hidden="1">#REF!</definedName>
    <definedName name="Itens" localSheetId="127" hidden="1">#REF!</definedName>
    <definedName name="Itens" localSheetId="128" hidden="1">#REF!</definedName>
    <definedName name="Itens" localSheetId="129" hidden="1">#REF!</definedName>
    <definedName name="Itens" localSheetId="130" hidden="1">#REF!</definedName>
    <definedName name="Itens" localSheetId="131" hidden="1">#REF!</definedName>
    <definedName name="Itens" localSheetId="132" hidden="1">#REF!</definedName>
    <definedName name="Itens" localSheetId="133" hidden="1">#REF!</definedName>
    <definedName name="Itens" localSheetId="134" hidden="1">#REF!</definedName>
    <definedName name="Itens" localSheetId="135" hidden="1">#REF!</definedName>
    <definedName name="Itens" localSheetId="136" hidden="1">#REF!</definedName>
    <definedName name="Itens" localSheetId="137" hidden="1">#REF!</definedName>
    <definedName name="Itens" localSheetId="138" hidden="1">#REF!</definedName>
    <definedName name="Itens" localSheetId="139" hidden="1">#REF!</definedName>
    <definedName name="Itens" localSheetId="140" hidden="1">#REF!</definedName>
    <definedName name="Itens" localSheetId="141" hidden="1">#REF!</definedName>
    <definedName name="Itens" localSheetId="142" hidden="1">#REF!</definedName>
    <definedName name="Itens" localSheetId="143" hidden="1">#REF!</definedName>
    <definedName name="Itens" localSheetId="144" hidden="1">#REF!</definedName>
    <definedName name="Itens" localSheetId="145" hidden="1">#REF!</definedName>
    <definedName name="Itens" localSheetId="146" hidden="1">#REF!</definedName>
    <definedName name="Itens" localSheetId="147" hidden="1">#REF!</definedName>
    <definedName name="Itens" localSheetId="148" hidden="1">#REF!</definedName>
    <definedName name="Itens" localSheetId="149" hidden="1">#REF!</definedName>
    <definedName name="Itens" localSheetId="150" hidden="1">#REF!</definedName>
    <definedName name="Itens" localSheetId="151" hidden="1">#REF!</definedName>
    <definedName name="Itens" localSheetId="152" hidden="1">#REF!</definedName>
    <definedName name="Itens" localSheetId="153" hidden="1">#REF!</definedName>
    <definedName name="Itens" localSheetId="154" hidden="1">#REF!</definedName>
    <definedName name="Itens" localSheetId="155" hidden="1">#REF!</definedName>
    <definedName name="Itens" localSheetId="156" hidden="1">#REF!</definedName>
    <definedName name="Itens" localSheetId="157" hidden="1">#REF!</definedName>
    <definedName name="Itens" localSheetId="158" hidden="1">#REF!</definedName>
    <definedName name="Itens" localSheetId="159" hidden="1">#REF!</definedName>
    <definedName name="Itens" localSheetId="160" hidden="1">#REF!</definedName>
    <definedName name="Itens" localSheetId="161" hidden="1">#REF!</definedName>
    <definedName name="Itens" localSheetId="167" hidden="1">#REF!</definedName>
    <definedName name="Itens" localSheetId="166" hidden="1">#REF!</definedName>
    <definedName name="Itens" localSheetId="39" hidden="1">#REF!</definedName>
    <definedName name="Itens" localSheetId="24" hidden="1">#REF!</definedName>
    <definedName name="Itens" localSheetId="25" hidden="1">#REF!</definedName>
    <definedName name="Itens" localSheetId="23" hidden="1">#REF!</definedName>
    <definedName name="Itens" localSheetId="37" hidden="1">#REF!</definedName>
    <definedName name="Itens" localSheetId="26" hidden="1">#REF!</definedName>
    <definedName name="Itens" localSheetId="38" hidden="1">#REF!</definedName>
    <definedName name="Itens" hidden="1">#REF!</definedName>
    <definedName name="JANEIRO2003" localSheetId="163" hidden="1">{#N/A,#N/A,TRUE,"Serviços"}</definedName>
    <definedName name="JANEIRO2003" localSheetId="167" hidden="1">{#N/A,#N/A,TRUE,"Serviços"}</definedName>
    <definedName name="JANEIRO2003" localSheetId="166" hidden="1">{#N/A,#N/A,TRUE,"Serviços"}</definedName>
    <definedName name="JANEIRO2003" localSheetId="24" hidden="1">{#N/A,#N/A,TRUE,"Serviços"}</definedName>
    <definedName name="JANEIRO2003" localSheetId="25" hidden="1">{#N/A,#N/A,TRUE,"Serviços"}</definedName>
    <definedName name="JANEIRO2003" localSheetId="23" hidden="1">{#N/A,#N/A,TRUE,"Serviços"}</definedName>
    <definedName name="JANEIRO2003" localSheetId="26" hidden="1">{#N/A,#N/A,TRUE,"Serviços"}</definedName>
    <definedName name="JANEIRO2003" localSheetId="168" hidden="1">{#N/A,#N/A,TRUE,"Serviços"}</definedName>
    <definedName name="JANEIRO2003" hidden="1">{#N/A,#N/A,TRUE,"Serviços"}</definedName>
    <definedName name="Local" hidden="1">""</definedName>
    <definedName name="Max" localSheetId="60" hidden="1">COUNTIF(#REF!,"&lt;&gt;0")+3</definedName>
    <definedName name="Max" localSheetId="61" hidden="1">COUNTIF(#REF!,"&lt;&gt;0")+3</definedName>
    <definedName name="Max" localSheetId="62" hidden="1">COUNTIF(#REF!,"&lt;&gt;0")+3</definedName>
    <definedName name="Max" localSheetId="63" hidden="1">COUNTIF(#REF!,"&lt;&gt;0")+3</definedName>
    <definedName name="Max" localSheetId="162" hidden="1">COUNTIF(#REF!,"&lt;&gt;0")+3</definedName>
    <definedName name="Max" localSheetId="163" hidden="1">COUNTIF(#REF!,"&lt;&gt;0")+3</definedName>
    <definedName name="Max" localSheetId="74" hidden="1">COUNTIF(#REF!,"&lt;&gt;0")+3</definedName>
    <definedName name="Max" localSheetId="75" hidden="1">COUNTIF(#REF!,"&lt;&gt;0")+3</definedName>
    <definedName name="Max" localSheetId="84" hidden="1">COUNTIF(#REF!,"&lt;&gt;0")+3</definedName>
    <definedName name="Max" localSheetId="76" hidden="1">COUNTIF(#REF!,"&lt;&gt;0")+3</definedName>
    <definedName name="Max" localSheetId="77" hidden="1">COUNTIF(#REF!,"&lt;&gt;0")+3</definedName>
    <definedName name="Max" localSheetId="78" hidden="1">COUNTIF(#REF!,"&lt;&gt;0")+3</definedName>
    <definedName name="Max" localSheetId="79" hidden="1">COUNTIF(#REF!,"&lt;&gt;0")+3</definedName>
    <definedName name="Max" localSheetId="80" hidden="1">COUNTIF(#REF!,"&lt;&gt;0")+3</definedName>
    <definedName name="Max" localSheetId="81" hidden="1">COUNTIF(#REF!,"&lt;&gt;0")+3</definedName>
    <definedName name="Max" localSheetId="82" hidden="1">COUNTIF(#REF!,"&lt;&gt;0")+3</definedName>
    <definedName name="Max" localSheetId="83" hidden="1">COUNTIF(#REF!,"&lt;&gt;0")+3</definedName>
    <definedName name="Max" localSheetId="85" hidden="1">COUNTIF(#REF!,"&lt;&gt;0")+3</definedName>
    <definedName name="Max" localSheetId="94" hidden="1">COUNTIF(#REF!,"&lt;&gt;0")+3</definedName>
    <definedName name="Max" localSheetId="95" hidden="1">COUNTIF(#REF!,"&lt;&gt;0")+3</definedName>
    <definedName name="Max" localSheetId="96" hidden="1">COUNTIF(#REF!,"&lt;&gt;0")+3</definedName>
    <definedName name="Max" localSheetId="97" hidden="1">COUNTIF(#REF!,"&lt;&gt;0")+3</definedName>
    <definedName name="Max" localSheetId="98" hidden="1">COUNTIF(#REF!,"&lt;&gt;0")+3</definedName>
    <definedName name="Max" localSheetId="86" hidden="1">COUNTIF(#REF!,"&lt;&gt;0")+3</definedName>
    <definedName name="Max" localSheetId="105" hidden="1">COUNTIF(#REF!,"&lt;&gt;0")+3</definedName>
    <definedName name="Max" localSheetId="106" hidden="1">COUNTIF(#REF!,"&lt;&gt;0")+3</definedName>
    <definedName name="Max" localSheetId="107" hidden="1">COUNTIF(#REF!,"&lt;&gt;0")+3</definedName>
    <definedName name="Max" localSheetId="108" hidden="1">COUNTIF(#REF!,"&lt;&gt;0")+3</definedName>
    <definedName name="Max" localSheetId="109" hidden="1">COUNTIF(#REF!,"&lt;&gt;0")+3</definedName>
    <definedName name="Max" localSheetId="110" hidden="1">COUNTIF(#REF!,"&lt;&gt;0")+3</definedName>
    <definedName name="Max" localSheetId="111" hidden="1">COUNTIF(#REF!,"&lt;&gt;0")+3</definedName>
    <definedName name="Max" localSheetId="112" hidden="1">COUNTIF(#REF!,"&lt;&gt;0")+3</definedName>
    <definedName name="Max" localSheetId="113" hidden="1">COUNTIF(#REF!,"&lt;&gt;0")+3</definedName>
    <definedName name="Max" localSheetId="87" hidden="1">COUNTIF(#REF!,"&lt;&gt;0")+3</definedName>
    <definedName name="Max" localSheetId="114" hidden="1">COUNTIF(#REF!,"&lt;&gt;0")+3</definedName>
    <definedName name="Max" localSheetId="115" hidden="1">COUNTIF(#REF!,"&lt;&gt;0")+3</definedName>
    <definedName name="Max" localSheetId="116" hidden="1">COUNTIF(#REF!,"&lt;&gt;0")+3</definedName>
    <definedName name="Max" localSheetId="88" hidden="1">COUNTIF(#REF!,"&lt;&gt;0")+3</definedName>
    <definedName name="Max" localSheetId="89" hidden="1">COUNTIF(#REF!,"&lt;&gt;0")+3</definedName>
    <definedName name="Max" localSheetId="90" hidden="1">COUNTIF(#REF!,"&lt;&gt;0")+3</definedName>
    <definedName name="Max" localSheetId="91" hidden="1">COUNTIF(#REF!,"&lt;&gt;0")+3</definedName>
    <definedName name="Max" localSheetId="92" hidden="1">COUNTIF(#REF!,"&lt;&gt;0")+3</definedName>
    <definedName name="Max" localSheetId="93" hidden="1">COUNTIF(#REF!,"&lt;&gt;0")+3</definedName>
    <definedName name="Max" localSheetId="117" hidden="1">COUNTIF(#REF!,"&lt;&gt;0")+3</definedName>
    <definedName name="Max" localSheetId="123" hidden="1">COUNTIF(#REF!,"&lt;&gt;0")+3</definedName>
    <definedName name="Max" localSheetId="124" hidden="1">COUNTIF(#REF!,"&lt;&gt;0")+3</definedName>
    <definedName name="Max" localSheetId="125" hidden="1">COUNTIF(#REF!,"&lt;&gt;0")+3</definedName>
    <definedName name="Max" localSheetId="126" hidden="1">COUNTIF(#REF!,"&lt;&gt;0")+3</definedName>
    <definedName name="Max" localSheetId="127" hidden="1">COUNTIF(#REF!,"&lt;&gt;0")+3</definedName>
    <definedName name="Max" localSheetId="128" hidden="1">COUNTIF(#REF!,"&lt;&gt;0")+3</definedName>
    <definedName name="Max" localSheetId="129" hidden="1">COUNTIF(#REF!,"&lt;&gt;0")+3</definedName>
    <definedName name="Max" localSheetId="130" hidden="1">COUNTIF(#REF!,"&lt;&gt;0")+3</definedName>
    <definedName name="Max" localSheetId="131" hidden="1">COUNTIF(#REF!,"&lt;&gt;0")+3</definedName>
    <definedName name="Max" localSheetId="132" hidden="1">COUNTIF(#REF!,"&lt;&gt;0")+3</definedName>
    <definedName name="Max" localSheetId="133" hidden="1">COUNTIF(#REF!,"&lt;&gt;0")+3</definedName>
    <definedName name="Max" localSheetId="134" hidden="1">COUNTIF(#REF!,"&lt;&gt;0")+3</definedName>
    <definedName name="Max" localSheetId="135" hidden="1">COUNTIF(#REF!,"&lt;&gt;0")+3</definedName>
    <definedName name="Max" localSheetId="136" hidden="1">COUNTIF(#REF!,"&lt;&gt;0")+3</definedName>
    <definedName name="Max" localSheetId="137" hidden="1">COUNTIF(#REF!,"&lt;&gt;0")+3</definedName>
    <definedName name="Max" localSheetId="138" hidden="1">COUNTIF(#REF!,"&lt;&gt;0")+3</definedName>
    <definedName name="Max" localSheetId="139" hidden="1">COUNTIF(#REF!,"&lt;&gt;0")+3</definedName>
    <definedName name="Max" localSheetId="140" hidden="1">COUNTIF(#REF!,"&lt;&gt;0")+3</definedName>
    <definedName name="Max" localSheetId="141" hidden="1">COUNTIF(#REF!,"&lt;&gt;0")+3</definedName>
    <definedName name="Max" localSheetId="142" hidden="1">COUNTIF(#REF!,"&lt;&gt;0")+3</definedName>
    <definedName name="Max" localSheetId="143" hidden="1">COUNTIF(#REF!,"&lt;&gt;0")+3</definedName>
    <definedName name="Max" localSheetId="144" hidden="1">COUNTIF(#REF!,"&lt;&gt;0")+3</definedName>
    <definedName name="Max" localSheetId="145" hidden="1">COUNTIF(#REF!,"&lt;&gt;0")+3</definedName>
    <definedName name="Max" localSheetId="146" hidden="1">COUNTIF(#REF!,"&lt;&gt;0")+3</definedName>
    <definedName name="Max" localSheetId="147" hidden="1">COUNTIF(#REF!,"&lt;&gt;0")+3</definedName>
    <definedName name="Max" localSheetId="148" hidden="1">COUNTIF(#REF!,"&lt;&gt;0")+3</definedName>
    <definedName name="Max" localSheetId="149" hidden="1">COUNTIF(#REF!,"&lt;&gt;0")+3</definedName>
    <definedName name="Max" localSheetId="150" hidden="1">COUNTIF(#REF!,"&lt;&gt;0")+3</definedName>
    <definedName name="Max" localSheetId="151" hidden="1">COUNTIF(#REF!,"&lt;&gt;0")+3</definedName>
    <definedName name="Max" localSheetId="152" hidden="1">COUNTIF(#REF!,"&lt;&gt;0")+3</definedName>
    <definedName name="Max" localSheetId="153" hidden="1">COUNTIF(#REF!,"&lt;&gt;0")+3</definedName>
    <definedName name="Max" localSheetId="154" hidden="1">COUNTIF(#REF!,"&lt;&gt;0")+3</definedName>
    <definedName name="Max" localSheetId="155" hidden="1">COUNTIF(#REF!,"&lt;&gt;0")+3</definedName>
    <definedName name="Max" localSheetId="156" hidden="1">COUNTIF(#REF!,"&lt;&gt;0")+3</definedName>
    <definedName name="Max" localSheetId="157" hidden="1">COUNTIF(#REF!,"&lt;&gt;0")+3</definedName>
    <definedName name="Max" localSheetId="158" hidden="1">COUNTIF(#REF!,"&lt;&gt;0")+3</definedName>
    <definedName name="Max" localSheetId="159" hidden="1">COUNTIF(#REF!,"&lt;&gt;0")+3</definedName>
    <definedName name="Max" localSheetId="160" hidden="1">COUNTIF(#REF!,"&lt;&gt;0")+3</definedName>
    <definedName name="Max" localSheetId="161" hidden="1">COUNTIF(#REF!,"&lt;&gt;0")+3</definedName>
    <definedName name="Max" localSheetId="167" hidden="1">COUNTIF(#REF!,"&lt;&gt;0")+3</definedName>
    <definedName name="Max" localSheetId="39" hidden="1">COUNTIF(#REF!,"&lt;&gt;0")+3</definedName>
    <definedName name="Max" localSheetId="24" hidden="1">COUNTIF(#REF!,"&lt;&gt;0")+3</definedName>
    <definedName name="Max" localSheetId="25" hidden="1">COUNTIF(#REF!,"&lt;&gt;0")+3</definedName>
    <definedName name="Max" localSheetId="37" hidden="1">COUNTIF(#REF!,"&lt;&gt;0")+3</definedName>
    <definedName name="Max" localSheetId="38" hidden="1">COUNTIF(#REF!,"&lt;&gt;0")+3</definedName>
    <definedName name="Max" hidden="1">COUNTIF(#REF!,"&lt;&gt;0")+3</definedName>
    <definedName name="MO" localSheetId="60" hidden="1">#REF!</definedName>
    <definedName name="MO" localSheetId="61" hidden="1">#REF!</definedName>
    <definedName name="MO" localSheetId="62" hidden="1">#REF!</definedName>
    <definedName name="MO" localSheetId="63" hidden="1">#REF!</definedName>
    <definedName name="MO" localSheetId="162" hidden="1">#REF!</definedName>
    <definedName name="MO" localSheetId="163" hidden="1">#REF!</definedName>
    <definedName name="MO" localSheetId="74" hidden="1">#REF!</definedName>
    <definedName name="MO" localSheetId="75" hidden="1">#REF!</definedName>
    <definedName name="MO" localSheetId="84" hidden="1">#REF!</definedName>
    <definedName name="MO" localSheetId="76" hidden="1">#REF!</definedName>
    <definedName name="MO" localSheetId="77" hidden="1">#REF!</definedName>
    <definedName name="MO" localSheetId="78" hidden="1">#REF!</definedName>
    <definedName name="MO" localSheetId="79" hidden="1">#REF!</definedName>
    <definedName name="MO" localSheetId="80" hidden="1">#REF!</definedName>
    <definedName name="MO" localSheetId="81" hidden="1">#REF!</definedName>
    <definedName name="MO" localSheetId="82" hidden="1">#REF!</definedName>
    <definedName name="MO" localSheetId="83" hidden="1">#REF!</definedName>
    <definedName name="MO" localSheetId="85" hidden="1">#REF!</definedName>
    <definedName name="MO" localSheetId="94" hidden="1">#REF!</definedName>
    <definedName name="MO" localSheetId="95" hidden="1">#REF!</definedName>
    <definedName name="MO" localSheetId="96" hidden="1">#REF!</definedName>
    <definedName name="MO" localSheetId="97" hidden="1">#REF!</definedName>
    <definedName name="MO" localSheetId="98" hidden="1">#REF!</definedName>
    <definedName name="MO" localSheetId="86" hidden="1">#REF!</definedName>
    <definedName name="MO" localSheetId="105" hidden="1">#REF!</definedName>
    <definedName name="MO" localSheetId="106" hidden="1">#REF!</definedName>
    <definedName name="MO" localSheetId="107" hidden="1">#REF!</definedName>
    <definedName name="MO" localSheetId="108" hidden="1">#REF!</definedName>
    <definedName name="MO" localSheetId="109" hidden="1">#REF!</definedName>
    <definedName name="MO" localSheetId="110" hidden="1">#REF!</definedName>
    <definedName name="MO" localSheetId="111" hidden="1">#REF!</definedName>
    <definedName name="MO" localSheetId="112" hidden="1">#REF!</definedName>
    <definedName name="MO" localSheetId="113" hidden="1">#REF!</definedName>
    <definedName name="MO" localSheetId="87" hidden="1">#REF!</definedName>
    <definedName name="MO" localSheetId="114" hidden="1">#REF!</definedName>
    <definedName name="MO" localSheetId="115" hidden="1">#REF!</definedName>
    <definedName name="MO" localSheetId="116" hidden="1">#REF!</definedName>
    <definedName name="MO" localSheetId="88" hidden="1">#REF!</definedName>
    <definedName name="MO" localSheetId="89" hidden="1">#REF!</definedName>
    <definedName name="MO" localSheetId="90" hidden="1">#REF!</definedName>
    <definedName name="MO" localSheetId="91" hidden="1">#REF!</definedName>
    <definedName name="MO" localSheetId="92" hidden="1">#REF!</definedName>
    <definedName name="MO" localSheetId="93" hidden="1">#REF!</definedName>
    <definedName name="MO" localSheetId="117" hidden="1">#REF!</definedName>
    <definedName name="MO" localSheetId="123" hidden="1">#REF!</definedName>
    <definedName name="MO" localSheetId="124" hidden="1">#REF!</definedName>
    <definedName name="MO" localSheetId="125" hidden="1">#REF!</definedName>
    <definedName name="MO" localSheetId="126" hidden="1">#REF!</definedName>
    <definedName name="MO" localSheetId="127" hidden="1">#REF!</definedName>
    <definedName name="MO" localSheetId="128" hidden="1">#REF!</definedName>
    <definedName name="MO" localSheetId="129" hidden="1">#REF!</definedName>
    <definedName name="MO" localSheetId="130" hidden="1">#REF!</definedName>
    <definedName name="MO" localSheetId="131" hidden="1">#REF!</definedName>
    <definedName name="MO" localSheetId="132" hidden="1">#REF!</definedName>
    <definedName name="MO" localSheetId="133" hidden="1">#REF!</definedName>
    <definedName name="MO" localSheetId="134" hidden="1">#REF!</definedName>
    <definedName name="MO" localSheetId="135" hidden="1">#REF!</definedName>
    <definedName name="MO" localSheetId="136" hidden="1">#REF!</definedName>
    <definedName name="MO" localSheetId="137" hidden="1">#REF!</definedName>
    <definedName name="MO" localSheetId="138" hidden="1">#REF!</definedName>
    <definedName name="MO" localSheetId="139" hidden="1">#REF!</definedName>
    <definedName name="MO" localSheetId="140" hidden="1">#REF!</definedName>
    <definedName name="MO" localSheetId="141" hidden="1">#REF!</definedName>
    <definedName name="MO" localSheetId="142" hidden="1">#REF!</definedName>
    <definedName name="MO" localSheetId="143" hidden="1">#REF!</definedName>
    <definedName name="MO" localSheetId="144" hidden="1">#REF!</definedName>
    <definedName name="MO" localSheetId="145" hidden="1">#REF!</definedName>
    <definedName name="MO" localSheetId="146" hidden="1">#REF!</definedName>
    <definedName name="MO" localSheetId="147" hidden="1">#REF!</definedName>
    <definedName name="MO" localSheetId="148" hidden="1">#REF!</definedName>
    <definedName name="MO" localSheetId="149" hidden="1">#REF!</definedName>
    <definedName name="MO" localSheetId="150" hidden="1">#REF!</definedName>
    <definedName name="MO" localSheetId="151" hidden="1">#REF!</definedName>
    <definedName name="MO" localSheetId="152" hidden="1">#REF!</definedName>
    <definedName name="MO" localSheetId="153" hidden="1">#REF!</definedName>
    <definedName name="MO" localSheetId="154" hidden="1">#REF!</definedName>
    <definedName name="MO" localSheetId="155" hidden="1">#REF!</definedName>
    <definedName name="MO" localSheetId="156" hidden="1">#REF!</definedName>
    <definedName name="MO" localSheetId="157" hidden="1">#REF!</definedName>
    <definedName name="MO" localSheetId="158" hidden="1">#REF!</definedName>
    <definedName name="MO" localSheetId="159" hidden="1">#REF!</definedName>
    <definedName name="MO" localSheetId="160" hidden="1">#REF!</definedName>
    <definedName name="MO" localSheetId="161" hidden="1">#REF!</definedName>
    <definedName name="MO" localSheetId="167" hidden="1">#REF!</definedName>
    <definedName name="MO" localSheetId="166" hidden="1">#REF!</definedName>
    <definedName name="MO" localSheetId="39" hidden="1">#REF!</definedName>
    <definedName name="MO" localSheetId="24" hidden="1">#REF!</definedName>
    <definedName name="MO" localSheetId="25" hidden="1">#REF!</definedName>
    <definedName name="MO" localSheetId="23" hidden="1">#REF!</definedName>
    <definedName name="MO" localSheetId="37" hidden="1">#REF!</definedName>
    <definedName name="MO" localSheetId="26" hidden="1">#REF!</definedName>
    <definedName name="MO" localSheetId="38" hidden="1">#REF!</definedName>
    <definedName name="MO" hidden="1">#REF!</definedName>
    <definedName name="Modelo" localSheetId="60" hidden="1">#REF!</definedName>
    <definedName name="Modelo" localSheetId="61" hidden="1">#REF!</definedName>
    <definedName name="Modelo" localSheetId="62" hidden="1">#REF!</definedName>
    <definedName name="Modelo" localSheetId="63" hidden="1">#REF!</definedName>
    <definedName name="Modelo" localSheetId="162" hidden="1">#REF!</definedName>
    <definedName name="Modelo" localSheetId="163" hidden="1">#REF!</definedName>
    <definedName name="Modelo" localSheetId="74" hidden="1">#REF!</definedName>
    <definedName name="Modelo" localSheetId="75" hidden="1">#REF!</definedName>
    <definedName name="Modelo" localSheetId="84" hidden="1">#REF!</definedName>
    <definedName name="Modelo" localSheetId="76" hidden="1">#REF!</definedName>
    <definedName name="Modelo" localSheetId="77" hidden="1">#REF!</definedName>
    <definedName name="Modelo" localSheetId="78" hidden="1">#REF!</definedName>
    <definedName name="Modelo" localSheetId="79" hidden="1">#REF!</definedName>
    <definedName name="Modelo" localSheetId="80" hidden="1">#REF!</definedName>
    <definedName name="Modelo" localSheetId="81" hidden="1">#REF!</definedName>
    <definedName name="Modelo" localSheetId="82" hidden="1">#REF!</definedName>
    <definedName name="Modelo" localSheetId="83" hidden="1">#REF!</definedName>
    <definedName name="Modelo" localSheetId="85" hidden="1">#REF!</definedName>
    <definedName name="Modelo" localSheetId="94" hidden="1">#REF!</definedName>
    <definedName name="Modelo" localSheetId="95" hidden="1">#REF!</definedName>
    <definedName name="Modelo" localSheetId="96" hidden="1">#REF!</definedName>
    <definedName name="Modelo" localSheetId="97" hidden="1">#REF!</definedName>
    <definedName name="Modelo" localSheetId="98" hidden="1">#REF!</definedName>
    <definedName name="Modelo" localSheetId="86" hidden="1">#REF!</definedName>
    <definedName name="Modelo" localSheetId="105" hidden="1">#REF!</definedName>
    <definedName name="Modelo" localSheetId="106" hidden="1">#REF!</definedName>
    <definedName name="Modelo" localSheetId="107" hidden="1">#REF!</definedName>
    <definedName name="Modelo" localSheetId="108" hidden="1">#REF!</definedName>
    <definedName name="Modelo" localSheetId="109" hidden="1">#REF!</definedName>
    <definedName name="Modelo" localSheetId="110" hidden="1">#REF!</definedName>
    <definedName name="Modelo" localSheetId="111" hidden="1">#REF!</definedName>
    <definedName name="Modelo" localSheetId="112" hidden="1">#REF!</definedName>
    <definedName name="Modelo" localSheetId="113" hidden="1">#REF!</definedName>
    <definedName name="Modelo" localSheetId="87" hidden="1">#REF!</definedName>
    <definedName name="Modelo" localSheetId="114" hidden="1">#REF!</definedName>
    <definedName name="Modelo" localSheetId="115" hidden="1">#REF!</definedName>
    <definedName name="Modelo" localSheetId="116" hidden="1">#REF!</definedName>
    <definedName name="Modelo" localSheetId="88" hidden="1">#REF!</definedName>
    <definedName name="Modelo" localSheetId="89" hidden="1">#REF!</definedName>
    <definedName name="Modelo" localSheetId="90" hidden="1">#REF!</definedName>
    <definedName name="Modelo" localSheetId="91" hidden="1">#REF!</definedName>
    <definedName name="Modelo" localSheetId="92" hidden="1">#REF!</definedName>
    <definedName name="Modelo" localSheetId="93" hidden="1">#REF!</definedName>
    <definedName name="Modelo" localSheetId="117" hidden="1">#REF!</definedName>
    <definedName name="Modelo" localSheetId="123" hidden="1">#REF!</definedName>
    <definedName name="Modelo" localSheetId="124" hidden="1">#REF!</definedName>
    <definedName name="Modelo" localSheetId="125" hidden="1">#REF!</definedName>
    <definedName name="Modelo" localSheetId="126" hidden="1">#REF!</definedName>
    <definedName name="Modelo" localSheetId="127" hidden="1">#REF!</definedName>
    <definedName name="Modelo" localSheetId="128" hidden="1">#REF!</definedName>
    <definedName name="Modelo" localSheetId="129" hidden="1">#REF!</definedName>
    <definedName name="Modelo" localSheetId="130" hidden="1">#REF!</definedName>
    <definedName name="Modelo" localSheetId="131" hidden="1">#REF!</definedName>
    <definedName name="Modelo" localSheetId="132" hidden="1">#REF!</definedName>
    <definedName name="Modelo" localSheetId="133" hidden="1">#REF!</definedName>
    <definedName name="Modelo" localSheetId="134" hidden="1">#REF!</definedName>
    <definedName name="Modelo" localSheetId="135" hidden="1">#REF!</definedName>
    <definedName name="Modelo" localSheetId="136" hidden="1">#REF!</definedName>
    <definedName name="Modelo" localSheetId="137" hidden="1">#REF!</definedName>
    <definedName name="Modelo" localSheetId="138" hidden="1">#REF!</definedName>
    <definedName name="Modelo" localSheetId="139" hidden="1">#REF!</definedName>
    <definedName name="Modelo" localSheetId="140" hidden="1">#REF!</definedName>
    <definedName name="Modelo" localSheetId="141" hidden="1">#REF!</definedName>
    <definedName name="Modelo" localSheetId="142" hidden="1">#REF!</definedName>
    <definedName name="Modelo" localSheetId="143" hidden="1">#REF!</definedName>
    <definedName name="Modelo" localSheetId="144" hidden="1">#REF!</definedName>
    <definedName name="Modelo" localSheetId="145" hidden="1">#REF!</definedName>
    <definedName name="Modelo" localSheetId="146" hidden="1">#REF!</definedName>
    <definedName name="Modelo" localSheetId="147" hidden="1">#REF!</definedName>
    <definedName name="Modelo" localSheetId="148" hidden="1">#REF!</definedName>
    <definedName name="Modelo" localSheetId="149" hidden="1">#REF!</definedName>
    <definedName name="Modelo" localSheetId="150" hidden="1">#REF!</definedName>
    <definedName name="Modelo" localSheetId="151" hidden="1">#REF!</definedName>
    <definedName name="Modelo" localSheetId="152" hidden="1">#REF!</definedName>
    <definedName name="Modelo" localSheetId="153" hidden="1">#REF!</definedName>
    <definedName name="Modelo" localSheetId="154" hidden="1">#REF!</definedName>
    <definedName name="Modelo" localSheetId="155" hidden="1">#REF!</definedName>
    <definedName name="Modelo" localSheetId="156" hidden="1">#REF!</definedName>
    <definedName name="Modelo" localSheetId="157" hidden="1">#REF!</definedName>
    <definedName name="Modelo" localSheetId="158" hidden="1">#REF!</definedName>
    <definedName name="Modelo" localSheetId="159" hidden="1">#REF!</definedName>
    <definedName name="Modelo" localSheetId="160" hidden="1">#REF!</definedName>
    <definedName name="Modelo" localSheetId="161" hidden="1">#REF!</definedName>
    <definedName name="Modelo" localSheetId="167" hidden="1">#REF!</definedName>
    <definedName name="Modelo" localSheetId="166" hidden="1">#REF!</definedName>
    <definedName name="Modelo" localSheetId="39" hidden="1">#REF!</definedName>
    <definedName name="Modelo" localSheetId="24" hidden="1">#REF!</definedName>
    <definedName name="Modelo" localSheetId="25" hidden="1">#REF!</definedName>
    <definedName name="Modelo" localSheetId="23" hidden="1">#REF!</definedName>
    <definedName name="Modelo" localSheetId="37" hidden="1">#REF!</definedName>
    <definedName name="Modelo" localSheetId="26" hidden="1">#REF!</definedName>
    <definedName name="Modelo" localSheetId="38" hidden="1">#REF!</definedName>
    <definedName name="Modelo" hidden="1">#REF!</definedName>
    <definedName name="MP" localSheetId="60" hidden="1">#REF!</definedName>
    <definedName name="MP" localSheetId="61" hidden="1">#REF!</definedName>
    <definedName name="MP" localSheetId="62" hidden="1">#REF!</definedName>
    <definedName name="MP" localSheetId="63" hidden="1">#REF!</definedName>
    <definedName name="MP" localSheetId="162" hidden="1">#REF!</definedName>
    <definedName name="MP" localSheetId="163" hidden="1">#REF!</definedName>
    <definedName name="MP" localSheetId="74" hidden="1">#REF!</definedName>
    <definedName name="MP" localSheetId="75" hidden="1">#REF!</definedName>
    <definedName name="MP" localSheetId="84" hidden="1">#REF!</definedName>
    <definedName name="MP" localSheetId="76" hidden="1">#REF!</definedName>
    <definedName name="MP" localSheetId="77" hidden="1">#REF!</definedName>
    <definedName name="MP" localSheetId="78" hidden="1">#REF!</definedName>
    <definedName name="MP" localSheetId="79" hidden="1">#REF!</definedName>
    <definedName name="MP" localSheetId="80" hidden="1">#REF!</definedName>
    <definedName name="MP" localSheetId="81" hidden="1">#REF!</definedName>
    <definedName name="MP" localSheetId="82" hidden="1">#REF!</definedName>
    <definedName name="MP" localSheetId="83" hidden="1">#REF!</definedName>
    <definedName name="MP" localSheetId="85" hidden="1">#REF!</definedName>
    <definedName name="MP" localSheetId="94" hidden="1">#REF!</definedName>
    <definedName name="MP" localSheetId="95" hidden="1">#REF!</definedName>
    <definedName name="MP" localSheetId="96" hidden="1">#REF!</definedName>
    <definedName name="MP" localSheetId="97" hidden="1">#REF!</definedName>
    <definedName name="MP" localSheetId="98" hidden="1">#REF!</definedName>
    <definedName name="MP" localSheetId="86" hidden="1">#REF!</definedName>
    <definedName name="MP" localSheetId="105" hidden="1">#REF!</definedName>
    <definedName name="MP" localSheetId="106" hidden="1">#REF!</definedName>
    <definedName name="MP" localSheetId="107" hidden="1">#REF!</definedName>
    <definedName name="MP" localSheetId="108" hidden="1">#REF!</definedName>
    <definedName name="MP" localSheetId="109" hidden="1">#REF!</definedName>
    <definedName name="MP" localSheetId="110" hidden="1">#REF!</definedName>
    <definedName name="MP" localSheetId="111" hidden="1">#REF!</definedName>
    <definedName name="MP" localSheetId="112" hidden="1">#REF!</definedName>
    <definedName name="MP" localSheetId="113" hidden="1">#REF!</definedName>
    <definedName name="MP" localSheetId="87" hidden="1">#REF!</definedName>
    <definedName name="MP" localSheetId="114" hidden="1">#REF!</definedName>
    <definedName name="MP" localSheetId="115" hidden="1">#REF!</definedName>
    <definedName name="MP" localSheetId="116" hidden="1">#REF!</definedName>
    <definedName name="MP" localSheetId="88" hidden="1">#REF!</definedName>
    <definedName name="MP" localSheetId="89" hidden="1">#REF!</definedName>
    <definedName name="MP" localSheetId="90" hidden="1">#REF!</definedName>
    <definedName name="MP" localSheetId="91" hidden="1">#REF!</definedName>
    <definedName name="MP" localSheetId="92" hidden="1">#REF!</definedName>
    <definedName name="MP" localSheetId="93" hidden="1">#REF!</definedName>
    <definedName name="MP" localSheetId="117" hidden="1">#REF!</definedName>
    <definedName name="MP" localSheetId="123" hidden="1">#REF!</definedName>
    <definedName name="MP" localSheetId="124" hidden="1">#REF!</definedName>
    <definedName name="MP" localSheetId="125" hidden="1">#REF!</definedName>
    <definedName name="MP" localSheetId="126" hidden="1">#REF!</definedName>
    <definedName name="MP" localSheetId="127" hidden="1">#REF!</definedName>
    <definedName name="MP" localSheetId="128" hidden="1">#REF!</definedName>
    <definedName name="MP" localSheetId="129" hidden="1">#REF!</definedName>
    <definedName name="MP" localSheetId="130" hidden="1">#REF!</definedName>
    <definedName name="MP" localSheetId="131" hidden="1">#REF!</definedName>
    <definedName name="MP" localSheetId="132" hidden="1">#REF!</definedName>
    <definedName name="MP" localSheetId="133" hidden="1">#REF!</definedName>
    <definedName name="MP" localSheetId="134" hidden="1">#REF!</definedName>
    <definedName name="MP" localSheetId="135" hidden="1">#REF!</definedName>
    <definedName name="MP" localSheetId="136" hidden="1">#REF!</definedName>
    <definedName name="MP" localSheetId="137" hidden="1">#REF!</definedName>
    <definedName name="MP" localSheetId="138" hidden="1">#REF!</definedName>
    <definedName name="MP" localSheetId="139" hidden="1">#REF!</definedName>
    <definedName name="MP" localSheetId="140" hidden="1">#REF!</definedName>
    <definedName name="MP" localSheetId="141" hidden="1">#REF!</definedName>
    <definedName name="MP" localSheetId="142" hidden="1">#REF!</definedName>
    <definedName name="MP" localSheetId="143" hidden="1">#REF!</definedName>
    <definedName name="MP" localSheetId="144" hidden="1">#REF!</definedName>
    <definedName name="MP" localSheetId="145" hidden="1">#REF!</definedName>
    <definedName name="MP" localSheetId="146" hidden="1">#REF!</definedName>
    <definedName name="MP" localSheetId="147" hidden="1">#REF!</definedName>
    <definedName name="MP" localSheetId="148" hidden="1">#REF!</definedName>
    <definedName name="MP" localSheetId="149" hidden="1">#REF!</definedName>
    <definedName name="MP" localSheetId="150" hidden="1">#REF!</definedName>
    <definedName name="MP" localSheetId="151" hidden="1">#REF!</definedName>
    <definedName name="MP" localSheetId="152" hidden="1">#REF!</definedName>
    <definedName name="MP" localSheetId="153" hidden="1">#REF!</definedName>
    <definedName name="MP" localSheetId="154" hidden="1">#REF!</definedName>
    <definedName name="MP" localSheetId="155" hidden="1">#REF!</definedName>
    <definedName name="MP" localSheetId="156" hidden="1">#REF!</definedName>
    <definedName name="MP" localSheetId="157" hidden="1">#REF!</definedName>
    <definedName name="MP" localSheetId="158" hidden="1">#REF!</definedName>
    <definedName name="MP" localSheetId="159" hidden="1">#REF!</definedName>
    <definedName name="MP" localSheetId="160" hidden="1">#REF!</definedName>
    <definedName name="MP" localSheetId="161" hidden="1">#REF!</definedName>
    <definedName name="MP" localSheetId="167" hidden="1">#REF!</definedName>
    <definedName name="MP" localSheetId="166" hidden="1">#REF!</definedName>
    <definedName name="MP" localSheetId="39" hidden="1">#REF!</definedName>
    <definedName name="MP" localSheetId="24" hidden="1">#REF!</definedName>
    <definedName name="MP" localSheetId="25" hidden="1">#REF!</definedName>
    <definedName name="MP" localSheetId="23" hidden="1">#REF!</definedName>
    <definedName name="MP" localSheetId="37" hidden="1">#REF!</definedName>
    <definedName name="MP" localSheetId="26" hidden="1">#REF!</definedName>
    <definedName name="MP" localSheetId="38" hidden="1">#REF!</definedName>
    <definedName name="MP" hidden="1">#REF!</definedName>
    <definedName name="NLEq" hidden="1">4</definedName>
    <definedName name="NLMo" hidden="1">6</definedName>
    <definedName name="NLMp" hidden="1">5</definedName>
    <definedName name="NLTr" hidden="1">3</definedName>
    <definedName name="Obra" hidden="1">""</definedName>
    <definedName name="OnOff" hidden="1">"ON"</definedName>
    <definedName name="orçamrest" localSheetId="163" hidden="1">{#N/A,#N/A,TRUE,"Serviços"}</definedName>
    <definedName name="orçamrest" localSheetId="167" hidden="1">{#N/A,#N/A,TRUE,"Serviços"}</definedName>
    <definedName name="orçamrest" localSheetId="166" hidden="1">{#N/A,#N/A,TRUE,"Serviços"}</definedName>
    <definedName name="orçamrest" localSheetId="24" hidden="1">{#N/A,#N/A,TRUE,"Serviços"}</definedName>
    <definedName name="orçamrest" localSheetId="25" hidden="1">{#N/A,#N/A,TRUE,"Serviços"}</definedName>
    <definedName name="orçamrest" localSheetId="23" hidden="1">{#N/A,#N/A,TRUE,"Serviços"}</definedName>
    <definedName name="orçamrest" localSheetId="26" hidden="1">{#N/A,#N/A,TRUE,"Serviços"}</definedName>
    <definedName name="orçamrest" localSheetId="168" hidden="1">{#N/A,#N/A,TRUE,"Serviços"}</definedName>
    <definedName name="orçamrest" hidden="1">{#N/A,#N/A,TRUE,"Serviços"}</definedName>
    <definedName name="Ordem" localSheetId="60" hidden="1">#REF!</definedName>
    <definedName name="Ordem" localSheetId="61" hidden="1">#REF!</definedName>
    <definedName name="Ordem" localSheetId="62" hidden="1">#REF!</definedName>
    <definedName name="Ordem" localSheetId="63" hidden="1">#REF!</definedName>
    <definedName name="Ordem" localSheetId="162" hidden="1">#REF!</definedName>
    <definedName name="Ordem" localSheetId="163" hidden="1">#REF!</definedName>
    <definedName name="Ordem" localSheetId="74" hidden="1">#REF!</definedName>
    <definedName name="Ordem" localSheetId="75" hidden="1">#REF!</definedName>
    <definedName name="Ordem" localSheetId="84" hidden="1">#REF!</definedName>
    <definedName name="Ordem" localSheetId="76" hidden="1">#REF!</definedName>
    <definedName name="Ordem" localSheetId="77" hidden="1">#REF!</definedName>
    <definedName name="Ordem" localSheetId="78" hidden="1">#REF!</definedName>
    <definedName name="Ordem" localSheetId="79" hidden="1">#REF!</definedName>
    <definedName name="Ordem" localSheetId="80" hidden="1">#REF!</definedName>
    <definedName name="Ordem" localSheetId="81" hidden="1">#REF!</definedName>
    <definedName name="Ordem" localSheetId="82" hidden="1">#REF!</definedName>
    <definedName name="Ordem" localSheetId="83" hidden="1">#REF!</definedName>
    <definedName name="Ordem" localSheetId="85" hidden="1">#REF!</definedName>
    <definedName name="Ordem" localSheetId="94" hidden="1">#REF!</definedName>
    <definedName name="Ordem" localSheetId="95" hidden="1">#REF!</definedName>
    <definedName name="Ordem" localSheetId="96" hidden="1">#REF!</definedName>
    <definedName name="Ordem" localSheetId="97" hidden="1">#REF!</definedName>
    <definedName name="Ordem" localSheetId="98" hidden="1">#REF!</definedName>
    <definedName name="Ordem" localSheetId="86" hidden="1">#REF!</definedName>
    <definedName name="Ordem" localSheetId="105" hidden="1">#REF!</definedName>
    <definedName name="Ordem" localSheetId="106" hidden="1">#REF!</definedName>
    <definedName name="Ordem" localSheetId="107" hidden="1">#REF!</definedName>
    <definedName name="Ordem" localSheetId="108" hidden="1">#REF!</definedName>
    <definedName name="Ordem" localSheetId="109" hidden="1">#REF!</definedName>
    <definedName name="Ordem" localSheetId="110" hidden="1">#REF!</definedName>
    <definedName name="Ordem" localSheetId="111" hidden="1">#REF!</definedName>
    <definedName name="Ordem" localSheetId="112" hidden="1">#REF!</definedName>
    <definedName name="Ordem" localSheetId="113" hidden="1">#REF!</definedName>
    <definedName name="Ordem" localSheetId="87" hidden="1">#REF!</definedName>
    <definedName name="Ordem" localSheetId="114" hidden="1">#REF!</definedName>
    <definedName name="Ordem" localSheetId="115" hidden="1">#REF!</definedName>
    <definedName name="Ordem" localSheetId="116" hidden="1">#REF!</definedName>
    <definedName name="Ordem" localSheetId="88" hidden="1">#REF!</definedName>
    <definedName name="Ordem" localSheetId="89" hidden="1">#REF!</definedName>
    <definedName name="Ordem" localSheetId="90" hidden="1">#REF!</definedName>
    <definedName name="Ordem" localSheetId="91" hidden="1">#REF!</definedName>
    <definedName name="Ordem" localSheetId="92" hidden="1">#REF!</definedName>
    <definedName name="Ordem" localSheetId="93" hidden="1">#REF!</definedName>
    <definedName name="Ordem" localSheetId="117" hidden="1">#REF!</definedName>
    <definedName name="Ordem" localSheetId="123" hidden="1">#REF!</definedName>
    <definedName name="Ordem" localSheetId="124" hidden="1">#REF!</definedName>
    <definedName name="Ordem" localSheetId="125" hidden="1">#REF!</definedName>
    <definedName name="Ordem" localSheetId="126" hidden="1">#REF!</definedName>
    <definedName name="Ordem" localSheetId="127" hidden="1">#REF!</definedName>
    <definedName name="Ordem" localSheetId="128" hidden="1">#REF!</definedName>
    <definedName name="Ordem" localSheetId="129" hidden="1">#REF!</definedName>
    <definedName name="Ordem" localSheetId="130" hidden="1">#REF!</definedName>
    <definedName name="Ordem" localSheetId="131" hidden="1">#REF!</definedName>
    <definedName name="Ordem" localSheetId="132" hidden="1">#REF!</definedName>
    <definedName name="Ordem" localSheetId="133" hidden="1">#REF!</definedName>
    <definedName name="Ordem" localSheetId="134" hidden="1">#REF!</definedName>
    <definedName name="Ordem" localSheetId="135" hidden="1">#REF!</definedName>
    <definedName name="Ordem" localSheetId="136" hidden="1">#REF!</definedName>
    <definedName name="Ordem" localSheetId="137" hidden="1">#REF!</definedName>
    <definedName name="Ordem" localSheetId="138" hidden="1">#REF!</definedName>
    <definedName name="Ordem" localSheetId="139" hidden="1">#REF!</definedName>
    <definedName name="Ordem" localSheetId="140" hidden="1">#REF!</definedName>
    <definedName name="Ordem" localSheetId="141" hidden="1">#REF!</definedName>
    <definedName name="Ordem" localSheetId="142" hidden="1">#REF!</definedName>
    <definedName name="Ordem" localSheetId="143" hidden="1">#REF!</definedName>
    <definedName name="Ordem" localSheetId="144" hidden="1">#REF!</definedName>
    <definedName name="Ordem" localSheetId="145" hidden="1">#REF!</definedName>
    <definedName name="Ordem" localSheetId="146" hidden="1">#REF!</definedName>
    <definedName name="Ordem" localSheetId="147" hidden="1">#REF!</definedName>
    <definedName name="Ordem" localSheetId="148" hidden="1">#REF!</definedName>
    <definedName name="Ordem" localSheetId="149" hidden="1">#REF!</definedName>
    <definedName name="Ordem" localSheetId="150" hidden="1">#REF!</definedName>
    <definedName name="Ordem" localSheetId="151" hidden="1">#REF!</definedName>
    <definedName name="Ordem" localSheetId="152" hidden="1">#REF!</definedName>
    <definedName name="Ordem" localSheetId="153" hidden="1">#REF!</definedName>
    <definedName name="Ordem" localSheetId="154" hidden="1">#REF!</definedName>
    <definedName name="Ordem" localSheetId="155" hidden="1">#REF!</definedName>
    <definedName name="Ordem" localSheetId="156" hidden="1">#REF!</definedName>
    <definedName name="Ordem" localSheetId="157" hidden="1">#REF!</definedName>
    <definedName name="Ordem" localSheetId="158" hidden="1">#REF!</definedName>
    <definedName name="Ordem" localSheetId="159" hidden="1">#REF!</definedName>
    <definedName name="Ordem" localSheetId="160" hidden="1">#REF!</definedName>
    <definedName name="Ordem" localSheetId="161" hidden="1">#REF!</definedName>
    <definedName name="Ordem" localSheetId="167" hidden="1">#REF!</definedName>
    <definedName name="Ordem" localSheetId="166" hidden="1">#REF!</definedName>
    <definedName name="Ordem" localSheetId="39" hidden="1">#REF!</definedName>
    <definedName name="Ordem" localSheetId="24" hidden="1">#REF!</definedName>
    <definedName name="Ordem" localSheetId="25" hidden="1">#REF!</definedName>
    <definedName name="Ordem" localSheetId="23" hidden="1">#REF!</definedName>
    <definedName name="Ordem" localSheetId="37" hidden="1">#REF!</definedName>
    <definedName name="Ordem" localSheetId="26" hidden="1">#REF!</definedName>
    <definedName name="Ordem" localSheetId="38" hidden="1">#REF!</definedName>
    <definedName name="Ordem" hidden="1">#REF!</definedName>
    <definedName name="Origem" localSheetId="60" hidden="1">#REF!</definedName>
    <definedName name="Origem" localSheetId="61" hidden="1">#REF!</definedName>
    <definedName name="Origem" localSheetId="62" hidden="1">#REF!</definedName>
    <definedName name="Origem" localSheetId="63" hidden="1">#REF!</definedName>
    <definedName name="Origem" localSheetId="162" hidden="1">#REF!</definedName>
    <definedName name="Origem" localSheetId="163" hidden="1">#REF!</definedName>
    <definedName name="Origem" localSheetId="74" hidden="1">#REF!</definedName>
    <definedName name="Origem" localSheetId="75" hidden="1">#REF!</definedName>
    <definedName name="Origem" localSheetId="84" hidden="1">#REF!</definedName>
    <definedName name="Origem" localSheetId="76" hidden="1">#REF!</definedName>
    <definedName name="Origem" localSheetId="77" hidden="1">#REF!</definedName>
    <definedName name="Origem" localSheetId="78" hidden="1">#REF!</definedName>
    <definedName name="Origem" localSheetId="79" hidden="1">#REF!</definedName>
    <definedName name="Origem" localSheetId="80" hidden="1">#REF!</definedName>
    <definedName name="Origem" localSheetId="81" hidden="1">#REF!</definedName>
    <definedName name="Origem" localSheetId="82" hidden="1">#REF!</definedName>
    <definedName name="Origem" localSheetId="83" hidden="1">#REF!</definedName>
    <definedName name="Origem" localSheetId="85" hidden="1">#REF!</definedName>
    <definedName name="Origem" localSheetId="94" hidden="1">#REF!</definedName>
    <definedName name="Origem" localSheetId="95" hidden="1">#REF!</definedName>
    <definedName name="Origem" localSheetId="96" hidden="1">#REF!</definedName>
    <definedName name="Origem" localSheetId="97" hidden="1">#REF!</definedName>
    <definedName name="Origem" localSheetId="98" hidden="1">#REF!</definedName>
    <definedName name="Origem" localSheetId="86" hidden="1">#REF!</definedName>
    <definedName name="Origem" localSheetId="105" hidden="1">#REF!</definedName>
    <definedName name="Origem" localSheetId="106" hidden="1">#REF!</definedName>
    <definedName name="Origem" localSheetId="107" hidden="1">#REF!</definedName>
    <definedName name="Origem" localSheetId="108" hidden="1">#REF!</definedName>
    <definedName name="Origem" localSheetId="109" hidden="1">#REF!</definedName>
    <definedName name="Origem" localSheetId="110" hidden="1">#REF!</definedName>
    <definedName name="Origem" localSheetId="111" hidden="1">#REF!</definedName>
    <definedName name="Origem" localSheetId="112" hidden="1">#REF!</definedName>
    <definedName name="Origem" localSheetId="113" hidden="1">#REF!</definedName>
    <definedName name="Origem" localSheetId="87" hidden="1">#REF!</definedName>
    <definedName name="Origem" localSheetId="114" hidden="1">#REF!</definedName>
    <definedName name="Origem" localSheetId="115" hidden="1">#REF!</definedName>
    <definedName name="Origem" localSheetId="116" hidden="1">#REF!</definedName>
    <definedName name="Origem" localSheetId="88" hidden="1">#REF!</definedName>
    <definedName name="Origem" localSheetId="89" hidden="1">#REF!</definedName>
    <definedName name="Origem" localSheetId="90" hidden="1">#REF!</definedName>
    <definedName name="Origem" localSheetId="91" hidden="1">#REF!</definedName>
    <definedName name="Origem" localSheetId="92" hidden="1">#REF!</definedName>
    <definedName name="Origem" localSheetId="93" hidden="1">#REF!</definedName>
    <definedName name="Origem" localSheetId="117" hidden="1">#REF!</definedName>
    <definedName name="Origem" localSheetId="123" hidden="1">#REF!</definedName>
    <definedName name="Origem" localSheetId="124" hidden="1">#REF!</definedName>
    <definedName name="Origem" localSheetId="125" hidden="1">#REF!</definedName>
    <definedName name="Origem" localSheetId="126" hidden="1">#REF!</definedName>
    <definedName name="Origem" localSheetId="127" hidden="1">#REF!</definedName>
    <definedName name="Origem" localSheetId="128" hidden="1">#REF!</definedName>
    <definedName name="Origem" localSheetId="129" hidden="1">#REF!</definedName>
    <definedName name="Origem" localSheetId="130" hidden="1">#REF!</definedName>
    <definedName name="Origem" localSheetId="131" hidden="1">#REF!</definedName>
    <definedName name="Origem" localSheetId="132" hidden="1">#REF!</definedName>
    <definedName name="Origem" localSheetId="133" hidden="1">#REF!</definedName>
    <definedName name="Origem" localSheetId="134" hidden="1">#REF!</definedName>
    <definedName name="Origem" localSheetId="135" hidden="1">#REF!</definedName>
    <definedName name="Origem" localSheetId="136" hidden="1">#REF!</definedName>
    <definedName name="Origem" localSheetId="137" hidden="1">#REF!</definedName>
    <definedName name="Origem" localSheetId="138" hidden="1">#REF!</definedName>
    <definedName name="Origem" localSheetId="139" hidden="1">#REF!</definedName>
    <definedName name="Origem" localSheetId="140" hidden="1">#REF!</definedName>
    <definedName name="Origem" localSheetId="141" hidden="1">#REF!</definedName>
    <definedName name="Origem" localSheetId="142" hidden="1">#REF!</definedName>
    <definedName name="Origem" localSheetId="143" hidden="1">#REF!</definedName>
    <definedName name="Origem" localSheetId="144" hidden="1">#REF!</definedName>
    <definedName name="Origem" localSheetId="145" hidden="1">#REF!</definedName>
    <definedName name="Origem" localSheetId="146" hidden="1">#REF!</definedName>
    <definedName name="Origem" localSheetId="147" hidden="1">#REF!</definedName>
    <definedName name="Origem" localSheetId="148" hidden="1">#REF!</definedName>
    <definedName name="Origem" localSheetId="149" hidden="1">#REF!</definedName>
    <definedName name="Origem" localSheetId="150" hidden="1">#REF!</definedName>
    <definedName name="Origem" localSheetId="151" hidden="1">#REF!</definedName>
    <definedName name="Origem" localSheetId="152" hidden="1">#REF!</definedName>
    <definedName name="Origem" localSheetId="153" hidden="1">#REF!</definedName>
    <definedName name="Origem" localSheetId="154" hidden="1">#REF!</definedName>
    <definedName name="Origem" localSheetId="155" hidden="1">#REF!</definedName>
    <definedName name="Origem" localSheetId="156" hidden="1">#REF!</definedName>
    <definedName name="Origem" localSheetId="157" hidden="1">#REF!</definedName>
    <definedName name="Origem" localSheetId="158" hidden="1">#REF!</definedName>
    <definedName name="Origem" localSheetId="159" hidden="1">#REF!</definedName>
    <definedName name="Origem" localSheetId="160" hidden="1">#REF!</definedName>
    <definedName name="Origem" localSheetId="161" hidden="1">#REF!</definedName>
    <definedName name="Origem" localSheetId="167" hidden="1">#REF!</definedName>
    <definedName name="Origem" localSheetId="166" hidden="1">#REF!</definedName>
    <definedName name="Origem" localSheetId="39" hidden="1">#REF!</definedName>
    <definedName name="Origem" localSheetId="24" hidden="1">#REF!</definedName>
    <definedName name="Origem" localSheetId="25" hidden="1">#REF!</definedName>
    <definedName name="Origem" localSheetId="23" hidden="1">#REF!</definedName>
    <definedName name="Origem" localSheetId="37" hidden="1">#REF!</definedName>
    <definedName name="Origem" localSheetId="26" hidden="1">#REF!</definedName>
    <definedName name="Origem" localSheetId="38" hidden="1">#REF!</definedName>
    <definedName name="Origem" hidden="1">#REF!</definedName>
    <definedName name="Plan1" localSheetId="60" hidden="1">#REF!</definedName>
    <definedName name="Plan1" localSheetId="61" hidden="1">#REF!</definedName>
    <definedName name="Plan1" localSheetId="62" hidden="1">#REF!</definedName>
    <definedName name="Plan1" localSheetId="63" hidden="1">#REF!</definedName>
    <definedName name="Plan1" localSheetId="162" hidden="1">#REF!</definedName>
    <definedName name="Plan1" localSheetId="163" hidden="1">#REF!</definedName>
    <definedName name="Plan1" localSheetId="74" hidden="1">#REF!</definedName>
    <definedName name="Plan1" localSheetId="75" hidden="1">#REF!</definedName>
    <definedName name="Plan1" localSheetId="84" hidden="1">#REF!</definedName>
    <definedName name="Plan1" localSheetId="76" hidden="1">#REF!</definedName>
    <definedName name="Plan1" localSheetId="77" hidden="1">#REF!</definedName>
    <definedName name="Plan1" localSheetId="78" hidden="1">#REF!</definedName>
    <definedName name="Plan1" localSheetId="79" hidden="1">#REF!</definedName>
    <definedName name="Plan1" localSheetId="80" hidden="1">#REF!</definedName>
    <definedName name="Plan1" localSheetId="81" hidden="1">#REF!</definedName>
    <definedName name="Plan1" localSheetId="82" hidden="1">#REF!</definedName>
    <definedName name="Plan1" localSheetId="83" hidden="1">#REF!</definedName>
    <definedName name="Plan1" localSheetId="85" hidden="1">#REF!</definedName>
    <definedName name="Plan1" localSheetId="94" hidden="1">#REF!</definedName>
    <definedName name="Plan1" localSheetId="95" hidden="1">#REF!</definedName>
    <definedName name="Plan1" localSheetId="96" hidden="1">#REF!</definedName>
    <definedName name="Plan1" localSheetId="97" hidden="1">#REF!</definedName>
    <definedName name="Plan1" localSheetId="98" hidden="1">#REF!</definedName>
    <definedName name="Plan1" localSheetId="86" hidden="1">#REF!</definedName>
    <definedName name="Plan1" localSheetId="105" hidden="1">#REF!</definedName>
    <definedName name="Plan1" localSheetId="106" hidden="1">#REF!</definedName>
    <definedName name="Plan1" localSheetId="107" hidden="1">#REF!</definedName>
    <definedName name="Plan1" localSheetId="108" hidden="1">#REF!</definedName>
    <definedName name="Plan1" localSheetId="109" hidden="1">#REF!</definedName>
    <definedName name="Plan1" localSheetId="110" hidden="1">#REF!</definedName>
    <definedName name="Plan1" localSheetId="111" hidden="1">#REF!</definedName>
    <definedName name="Plan1" localSheetId="112" hidden="1">#REF!</definedName>
    <definedName name="Plan1" localSheetId="113" hidden="1">#REF!</definedName>
    <definedName name="Plan1" localSheetId="87" hidden="1">#REF!</definedName>
    <definedName name="Plan1" localSheetId="114" hidden="1">#REF!</definedName>
    <definedName name="Plan1" localSheetId="115" hidden="1">#REF!</definedName>
    <definedName name="Plan1" localSheetId="116" hidden="1">#REF!</definedName>
    <definedName name="Plan1" localSheetId="88" hidden="1">#REF!</definedName>
    <definedName name="Plan1" localSheetId="89" hidden="1">#REF!</definedName>
    <definedName name="Plan1" localSheetId="90" hidden="1">#REF!</definedName>
    <definedName name="Plan1" localSheetId="91" hidden="1">#REF!</definedName>
    <definedName name="Plan1" localSheetId="92" hidden="1">#REF!</definedName>
    <definedName name="Plan1" localSheetId="93" hidden="1">#REF!</definedName>
    <definedName name="Plan1" localSheetId="117" hidden="1">#REF!</definedName>
    <definedName name="Plan1" localSheetId="123" hidden="1">#REF!</definedName>
    <definedName name="Plan1" localSheetId="124" hidden="1">#REF!</definedName>
    <definedName name="Plan1" localSheetId="125" hidden="1">#REF!</definedName>
    <definedName name="Plan1" localSheetId="126" hidden="1">#REF!</definedName>
    <definedName name="Plan1" localSheetId="127" hidden="1">#REF!</definedName>
    <definedName name="Plan1" localSheetId="128" hidden="1">#REF!</definedName>
    <definedName name="Plan1" localSheetId="129" hidden="1">#REF!</definedName>
    <definedName name="Plan1" localSheetId="130" hidden="1">#REF!</definedName>
    <definedName name="Plan1" localSheetId="131" hidden="1">#REF!</definedName>
    <definedName name="Plan1" localSheetId="132" hidden="1">#REF!</definedName>
    <definedName name="Plan1" localSheetId="133" hidden="1">#REF!</definedName>
    <definedName name="Plan1" localSheetId="134" hidden="1">#REF!</definedName>
    <definedName name="Plan1" localSheetId="135" hidden="1">#REF!</definedName>
    <definedName name="Plan1" localSheetId="136" hidden="1">#REF!</definedName>
    <definedName name="Plan1" localSheetId="137" hidden="1">#REF!</definedName>
    <definedName name="Plan1" localSheetId="138" hidden="1">#REF!</definedName>
    <definedName name="Plan1" localSheetId="139" hidden="1">#REF!</definedName>
    <definedName name="Plan1" localSheetId="140" hidden="1">#REF!</definedName>
    <definedName name="Plan1" localSheetId="141" hidden="1">#REF!</definedName>
    <definedName name="Plan1" localSheetId="142" hidden="1">#REF!</definedName>
    <definedName name="Plan1" localSheetId="143" hidden="1">#REF!</definedName>
    <definedName name="Plan1" localSheetId="144" hidden="1">#REF!</definedName>
    <definedName name="Plan1" localSheetId="145" hidden="1">#REF!</definedName>
    <definedName name="Plan1" localSheetId="146" hidden="1">#REF!</definedName>
    <definedName name="Plan1" localSheetId="147" hidden="1">#REF!</definedName>
    <definedName name="Plan1" localSheetId="148" hidden="1">#REF!</definedName>
    <definedName name="Plan1" localSheetId="149" hidden="1">#REF!</definedName>
    <definedName name="Plan1" localSheetId="150" hidden="1">#REF!</definedName>
    <definedName name="Plan1" localSheetId="151" hidden="1">#REF!</definedName>
    <definedName name="Plan1" localSheetId="152" hidden="1">#REF!</definedName>
    <definedName name="Plan1" localSheetId="153" hidden="1">#REF!</definedName>
    <definedName name="Plan1" localSheetId="154" hidden="1">#REF!</definedName>
    <definedName name="Plan1" localSheetId="155" hidden="1">#REF!</definedName>
    <definedName name="Plan1" localSheetId="156" hidden="1">#REF!</definedName>
    <definedName name="Plan1" localSheetId="157" hidden="1">#REF!</definedName>
    <definedName name="Plan1" localSheetId="158" hidden="1">#REF!</definedName>
    <definedName name="Plan1" localSheetId="159" hidden="1">#REF!</definedName>
    <definedName name="Plan1" localSheetId="160" hidden="1">#REF!</definedName>
    <definedName name="Plan1" localSheetId="161" hidden="1">#REF!</definedName>
    <definedName name="Plan1" localSheetId="167" hidden="1">#REF!</definedName>
    <definedName name="Plan1" localSheetId="166" hidden="1">#REF!</definedName>
    <definedName name="Plan1" localSheetId="39" hidden="1">#REF!</definedName>
    <definedName name="Plan1" localSheetId="24" hidden="1">#REF!</definedName>
    <definedName name="Plan1" localSheetId="25" hidden="1">#REF!</definedName>
    <definedName name="Plan1" localSheetId="23" hidden="1">#REF!</definedName>
    <definedName name="Plan1" localSheetId="37" hidden="1">#REF!</definedName>
    <definedName name="Plan1" localSheetId="26" hidden="1">#REF!</definedName>
    <definedName name="Plan1" localSheetId="38" hidden="1">#REF!</definedName>
    <definedName name="Plan1" hidden="1">#REF!</definedName>
    <definedName name="Posição" localSheetId="60" hidden="1">#REF!</definedName>
    <definedName name="Posição" localSheetId="61" hidden="1">#REF!</definedName>
    <definedName name="Posição" localSheetId="62" hidden="1">#REF!</definedName>
    <definedName name="Posição" localSheetId="63" hidden="1">#REF!</definedName>
    <definedName name="Posição" localSheetId="162" hidden="1">#REF!</definedName>
    <definedName name="Posição" localSheetId="163" hidden="1">#REF!</definedName>
    <definedName name="Posição" localSheetId="74" hidden="1">#REF!</definedName>
    <definedName name="Posição" localSheetId="75" hidden="1">#REF!</definedName>
    <definedName name="Posição" localSheetId="84" hidden="1">#REF!</definedName>
    <definedName name="Posição" localSheetId="76" hidden="1">#REF!</definedName>
    <definedName name="Posição" localSheetId="77" hidden="1">#REF!</definedName>
    <definedName name="Posição" localSheetId="78" hidden="1">#REF!</definedName>
    <definedName name="Posição" localSheetId="79" hidden="1">#REF!</definedName>
    <definedName name="Posição" localSheetId="80" hidden="1">#REF!</definedName>
    <definedName name="Posição" localSheetId="81" hidden="1">#REF!</definedName>
    <definedName name="Posição" localSheetId="82" hidden="1">#REF!</definedName>
    <definedName name="Posição" localSheetId="83" hidden="1">#REF!</definedName>
    <definedName name="Posição" localSheetId="85" hidden="1">#REF!</definedName>
    <definedName name="Posição" localSheetId="94" hidden="1">#REF!</definedName>
    <definedName name="Posição" localSheetId="95" hidden="1">#REF!</definedName>
    <definedName name="Posição" localSheetId="96" hidden="1">#REF!</definedName>
    <definedName name="Posição" localSheetId="97" hidden="1">#REF!</definedName>
    <definedName name="Posição" localSheetId="98" hidden="1">#REF!</definedName>
    <definedName name="Posição" localSheetId="86" hidden="1">#REF!</definedName>
    <definedName name="Posição" localSheetId="105" hidden="1">#REF!</definedName>
    <definedName name="Posição" localSheetId="106" hidden="1">#REF!</definedName>
    <definedName name="Posição" localSheetId="107" hidden="1">#REF!</definedName>
    <definedName name="Posição" localSheetId="108" hidden="1">#REF!</definedName>
    <definedName name="Posição" localSheetId="109" hidden="1">#REF!</definedName>
    <definedName name="Posição" localSheetId="110" hidden="1">#REF!</definedName>
    <definedName name="Posição" localSheetId="111" hidden="1">#REF!</definedName>
    <definedName name="Posição" localSheetId="112" hidden="1">#REF!</definedName>
    <definedName name="Posição" localSheetId="113" hidden="1">#REF!</definedName>
    <definedName name="Posição" localSheetId="87" hidden="1">#REF!</definedName>
    <definedName name="Posição" localSheetId="114" hidden="1">#REF!</definedName>
    <definedName name="Posição" localSheetId="115" hidden="1">#REF!</definedName>
    <definedName name="Posição" localSheetId="116" hidden="1">#REF!</definedName>
    <definedName name="Posição" localSheetId="88" hidden="1">#REF!</definedName>
    <definedName name="Posição" localSheetId="89" hidden="1">#REF!</definedName>
    <definedName name="Posição" localSheetId="90" hidden="1">#REF!</definedName>
    <definedName name="Posição" localSheetId="91" hidden="1">#REF!</definedName>
    <definedName name="Posição" localSheetId="92" hidden="1">#REF!</definedName>
    <definedName name="Posição" localSheetId="93" hidden="1">#REF!</definedName>
    <definedName name="Posição" localSheetId="117" hidden="1">#REF!</definedName>
    <definedName name="Posição" localSheetId="123" hidden="1">#REF!</definedName>
    <definedName name="Posição" localSheetId="124" hidden="1">#REF!</definedName>
    <definedName name="Posição" localSheetId="125" hidden="1">#REF!</definedName>
    <definedName name="Posição" localSheetId="126" hidden="1">#REF!</definedName>
    <definedName name="Posição" localSheetId="127" hidden="1">#REF!</definedName>
    <definedName name="Posição" localSheetId="128" hidden="1">#REF!</definedName>
    <definedName name="Posição" localSheetId="129" hidden="1">#REF!</definedName>
    <definedName name="Posição" localSheetId="130" hidden="1">#REF!</definedName>
    <definedName name="Posição" localSheetId="131" hidden="1">#REF!</definedName>
    <definedName name="Posição" localSheetId="132" hidden="1">#REF!</definedName>
    <definedName name="Posição" localSheetId="133" hidden="1">#REF!</definedName>
    <definedName name="Posição" localSheetId="134" hidden="1">#REF!</definedName>
    <definedName name="Posição" localSheetId="135" hidden="1">#REF!</definedName>
    <definedName name="Posição" localSheetId="136" hidden="1">#REF!</definedName>
    <definedName name="Posição" localSheetId="137" hidden="1">#REF!</definedName>
    <definedName name="Posição" localSheetId="138" hidden="1">#REF!</definedName>
    <definedName name="Posição" localSheetId="139" hidden="1">#REF!</definedName>
    <definedName name="Posição" localSheetId="140" hidden="1">#REF!</definedName>
    <definedName name="Posição" localSheetId="141" hidden="1">#REF!</definedName>
    <definedName name="Posição" localSheetId="142" hidden="1">#REF!</definedName>
    <definedName name="Posição" localSheetId="143" hidden="1">#REF!</definedName>
    <definedName name="Posição" localSheetId="144" hidden="1">#REF!</definedName>
    <definedName name="Posição" localSheetId="145" hidden="1">#REF!</definedName>
    <definedName name="Posição" localSheetId="146" hidden="1">#REF!</definedName>
    <definedName name="Posição" localSheetId="147" hidden="1">#REF!</definedName>
    <definedName name="Posição" localSheetId="148" hidden="1">#REF!</definedName>
    <definedName name="Posição" localSheetId="149" hidden="1">#REF!</definedName>
    <definedName name="Posição" localSheetId="150" hidden="1">#REF!</definedName>
    <definedName name="Posição" localSheetId="151" hidden="1">#REF!</definedName>
    <definedName name="Posição" localSheetId="152" hidden="1">#REF!</definedName>
    <definedName name="Posição" localSheetId="153" hidden="1">#REF!</definedName>
    <definedName name="Posição" localSheetId="154" hidden="1">#REF!</definedName>
    <definedName name="Posição" localSheetId="155" hidden="1">#REF!</definedName>
    <definedName name="Posição" localSheetId="156" hidden="1">#REF!</definedName>
    <definedName name="Posição" localSheetId="157" hidden="1">#REF!</definedName>
    <definedName name="Posição" localSheetId="158" hidden="1">#REF!</definedName>
    <definedName name="Posição" localSheetId="159" hidden="1">#REF!</definedName>
    <definedName name="Posição" localSheetId="160" hidden="1">#REF!</definedName>
    <definedName name="Posição" localSheetId="161" hidden="1">#REF!</definedName>
    <definedName name="Posição" localSheetId="167" hidden="1">#REF!</definedName>
    <definedName name="Posição" localSheetId="166" hidden="1">#REF!</definedName>
    <definedName name="Posição" localSheetId="39" hidden="1">#REF!</definedName>
    <definedName name="Posição" localSheetId="24" hidden="1">#REF!</definedName>
    <definedName name="Posição" localSheetId="25" hidden="1">#REF!</definedName>
    <definedName name="Posição" localSheetId="23" hidden="1">#REF!</definedName>
    <definedName name="Posição" localSheetId="37" hidden="1">#REF!</definedName>
    <definedName name="Posição" localSheetId="26" hidden="1">#REF!</definedName>
    <definedName name="Posição" localSheetId="38" hidden="1">#REF!</definedName>
    <definedName name="Posição" hidden="1">#REF!</definedName>
    <definedName name="Prd" hidden="1">#N/A</definedName>
    <definedName name="PrdAux" hidden="1">#N/A</definedName>
    <definedName name="PROD_1" localSheetId="163" hidden="1">{#N/A,#N/A,TRUE,"Serviços"}</definedName>
    <definedName name="PROD_1" localSheetId="167" hidden="1">{#N/A,#N/A,TRUE,"Serviços"}</definedName>
    <definedName name="PROD_1" localSheetId="166" hidden="1">{#N/A,#N/A,TRUE,"Serviços"}</definedName>
    <definedName name="PROD_1" localSheetId="24" hidden="1">{#N/A,#N/A,TRUE,"Serviços"}</definedName>
    <definedName name="PROD_1" localSheetId="25" hidden="1">{#N/A,#N/A,TRUE,"Serviços"}</definedName>
    <definedName name="PROD_1" localSheetId="23" hidden="1">{#N/A,#N/A,TRUE,"Serviços"}</definedName>
    <definedName name="PROD_1" localSheetId="26" hidden="1">{#N/A,#N/A,TRUE,"Serviços"}</definedName>
    <definedName name="PROD_1" localSheetId="168" hidden="1">{#N/A,#N/A,TRUE,"Serviços"}</definedName>
    <definedName name="PROD_1" hidden="1">{#N/A,#N/A,TRUE,"Serviços"}</definedName>
    <definedName name="QD" localSheetId="60" hidden="1">#REF!</definedName>
    <definedName name="QD" localSheetId="61" hidden="1">#REF!</definedName>
    <definedName name="QD" localSheetId="62" hidden="1">#REF!</definedName>
    <definedName name="QD" localSheetId="63" hidden="1">#REF!</definedName>
    <definedName name="QD" localSheetId="162" hidden="1">#REF!</definedName>
    <definedName name="QD" localSheetId="163" hidden="1">#REF!</definedName>
    <definedName name="QD" localSheetId="74" hidden="1">#REF!</definedName>
    <definedName name="QD" localSheetId="75" hidden="1">#REF!</definedName>
    <definedName name="QD" localSheetId="84" hidden="1">#REF!</definedName>
    <definedName name="QD" localSheetId="76" hidden="1">#REF!</definedName>
    <definedName name="QD" localSheetId="77" hidden="1">#REF!</definedName>
    <definedName name="QD" localSheetId="78" hidden="1">#REF!</definedName>
    <definedName name="QD" localSheetId="79" hidden="1">#REF!</definedName>
    <definedName name="QD" localSheetId="80" hidden="1">#REF!</definedName>
    <definedName name="QD" localSheetId="81" hidden="1">#REF!</definedName>
    <definedName name="QD" localSheetId="82" hidden="1">#REF!</definedName>
    <definedName name="QD" localSheetId="83" hidden="1">#REF!</definedName>
    <definedName name="QD" localSheetId="85" hidden="1">#REF!</definedName>
    <definedName name="QD" localSheetId="94" hidden="1">#REF!</definedName>
    <definedName name="QD" localSheetId="95" hidden="1">#REF!</definedName>
    <definedName name="QD" localSheetId="96" hidden="1">#REF!</definedName>
    <definedName name="QD" localSheetId="97" hidden="1">#REF!</definedName>
    <definedName name="QD" localSheetId="98" hidden="1">#REF!</definedName>
    <definedName name="QD" localSheetId="86" hidden="1">#REF!</definedName>
    <definedName name="QD" localSheetId="105" hidden="1">#REF!</definedName>
    <definedName name="QD" localSheetId="106" hidden="1">#REF!</definedName>
    <definedName name="QD" localSheetId="107" hidden="1">#REF!</definedName>
    <definedName name="QD" localSheetId="108" hidden="1">#REF!</definedName>
    <definedName name="QD" localSheetId="109" hidden="1">#REF!</definedName>
    <definedName name="QD" localSheetId="110" hidden="1">#REF!</definedName>
    <definedName name="QD" localSheetId="111" hidden="1">#REF!</definedName>
    <definedName name="QD" localSheetId="112" hidden="1">#REF!</definedName>
    <definedName name="QD" localSheetId="113" hidden="1">#REF!</definedName>
    <definedName name="QD" localSheetId="87" hidden="1">#REF!</definedName>
    <definedName name="QD" localSheetId="114" hidden="1">#REF!</definedName>
    <definedName name="QD" localSheetId="115" hidden="1">#REF!</definedName>
    <definedName name="QD" localSheetId="116" hidden="1">#REF!</definedName>
    <definedName name="QD" localSheetId="88" hidden="1">#REF!</definedName>
    <definedName name="QD" localSheetId="89" hidden="1">#REF!</definedName>
    <definedName name="QD" localSheetId="90" hidden="1">#REF!</definedName>
    <definedName name="QD" localSheetId="91" hidden="1">#REF!</definedName>
    <definedName name="QD" localSheetId="92" hidden="1">#REF!</definedName>
    <definedName name="QD" localSheetId="93" hidden="1">#REF!</definedName>
    <definedName name="QD" localSheetId="117" hidden="1">#REF!</definedName>
    <definedName name="QD" localSheetId="123" hidden="1">#REF!</definedName>
    <definedName name="QD" localSheetId="124" hidden="1">#REF!</definedName>
    <definedName name="QD" localSheetId="125" hidden="1">#REF!</definedName>
    <definedName name="QD" localSheetId="126" hidden="1">#REF!</definedName>
    <definedName name="QD" localSheetId="127" hidden="1">#REF!</definedName>
    <definedName name="QD" localSheetId="128" hidden="1">#REF!</definedName>
    <definedName name="QD" localSheetId="129" hidden="1">#REF!</definedName>
    <definedName name="QD" localSheetId="130" hidden="1">#REF!</definedName>
    <definedName name="QD" localSheetId="131" hidden="1">#REF!</definedName>
    <definedName name="QD" localSheetId="132" hidden="1">#REF!</definedName>
    <definedName name="QD" localSheetId="133" hidden="1">#REF!</definedName>
    <definedName name="QD" localSheetId="134" hidden="1">#REF!</definedName>
    <definedName name="QD" localSheetId="135" hidden="1">#REF!</definedName>
    <definedName name="QD" localSheetId="136" hidden="1">#REF!</definedName>
    <definedName name="QD" localSheetId="137" hidden="1">#REF!</definedName>
    <definedName name="QD" localSheetId="138" hidden="1">#REF!</definedName>
    <definedName name="QD" localSheetId="139" hidden="1">#REF!</definedName>
    <definedName name="QD" localSheetId="140" hidden="1">#REF!</definedName>
    <definedName name="QD" localSheetId="141" hidden="1">#REF!</definedName>
    <definedName name="QD" localSheetId="142" hidden="1">#REF!</definedName>
    <definedName name="QD" localSheetId="143" hidden="1">#REF!</definedName>
    <definedName name="QD" localSheetId="144" hidden="1">#REF!</definedName>
    <definedName name="QD" localSheetId="145" hidden="1">#REF!</definedName>
    <definedName name="QD" localSheetId="146" hidden="1">#REF!</definedName>
    <definedName name="QD" localSheetId="147" hidden="1">#REF!</definedName>
    <definedName name="QD" localSheetId="148" hidden="1">#REF!</definedName>
    <definedName name="QD" localSheetId="149" hidden="1">#REF!</definedName>
    <definedName name="QD" localSheetId="150" hidden="1">#REF!</definedName>
    <definedName name="QD" localSheetId="151" hidden="1">#REF!</definedName>
    <definedName name="QD" localSheetId="152" hidden="1">#REF!</definedName>
    <definedName name="QD" localSheetId="153" hidden="1">#REF!</definedName>
    <definedName name="QD" localSheetId="154" hidden="1">#REF!</definedName>
    <definedName name="QD" localSheetId="155" hidden="1">#REF!</definedName>
    <definedName name="QD" localSheetId="156" hidden="1">#REF!</definedName>
    <definedName name="QD" localSheetId="157" hidden="1">#REF!</definedName>
    <definedName name="QD" localSheetId="158" hidden="1">#REF!</definedName>
    <definedName name="QD" localSheetId="159" hidden="1">#REF!</definedName>
    <definedName name="QD" localSheetId="160" hidden="1">#REF!</definedName>
    <definedName name="QD" localSheetId="161" hidden="1">#REF!</definedName>
    <definedName name="QD" localSheetId="167" hidden="1">#REF!</definedName>
    <definedName name="QD" localSheetId="166" hidden="1">#REF!</definedName>
    <definedName name="QD" localSheetId="39" hidden="1">#REF!</definedName>
    <definedName name="QD" localSheetId="24" hidden="1">#REF!</definedName>
    <definedName name="QD" localSheetId="25" hidden="1">#REF!</definedName>
    <definedName name="QD" localSheetId="23" hidden="1">#REF!</definedName>
    <definedName name="QD" localSheetId="37" hidden="1">#REF!</definedName>
    <definedName name="QD" localSheetId="26" hidden="1">#REF!</definedName>
    <definedName name="QD" localSheetId="38" hidden="1">#REF!</definedName>
    <definedName name="QD" hidden="1">#REF!</definedName>
    <definedName name="QTD" localSheetId="60" hidden="1">#REF!</definedName>
    <definedName name="QTD" localSheetId="61" hidden="1">#REF!</definedName>
    <definedName name="QTD" localSheetId="62" hidden="1">#REF!</definedName>
    <definedName name="QTD" localSheetId="63" hidden="1">#REF!</definedName>
    <definedName name="QTD" localSheetId="162" hidden="1">#REF!</definedName>
    <definedName name="QTD" localSheetId="163" hidden="1">#REF!</definedName>
    <definedName name="QTD" localSheetId="74" hidden="1">#REF!</definedName>
    <definedName name="QTD" localSheetId="75" hidden="1">#REF!</definedName>
    <definedName name="QTD" localSheetId="84" hidden="1">#REF!</definedName>
    <definedName name="QTD" localSheetId="76" hidden="1">#REF!</definedName>
    <definedName name="QTD" localSheetId="77" hidden="1">#REF!</definedName>
    <definedName name="QTD" localSheetId="78" hidden="1">#REF!</definedName>
    <definedName name="QTD" localSheetId="79" hidden="1">#REF!</definedName>
    <definedName name="QTD" localSheetId="80" hidden="1">#REF!</definedName>
    <definedName name="QTD" localSheetId="81" hidden="1">#REF!</definedName>
    <definedName name="QTD" localSheetId="82" hidden="1">#REF!</definedName>
    <definedName name="QTD" localSheetId="83" hidden="1">#REF!</definedName>
    <definedName name="QTD" localSheetId="85" hidden="1">#REF!</definedName>
    <definedName name="QTD" localSheetId="94" hidden="1">#REF!</definedName>
    <definedName name="QTD" localSheetId="95" hidden="1">#REF!</definedName>
    <definedName name="QTD" localSheetId="96" hidden="1">#REF!</definedName>
    <definedName name="QTD" localSheetId="97" hidden="1">#REF!</definedName>
    <definedName name="QTD" localSheetId="98" hidden="1">#REF!</definedName>
    <definedName name="QTD" localSheetId="86" hidden="1">#REF!</definedName>
    <definedName name="QTD" localSheetId="105" hidden="1">#REF!</definedName>
    <definedName name="QTD" localSheetId="106" hidden="1">#REF!</definedName>
    <definedName name="QTD" localSheetId="107" hidden="1">#REF!</definedName>
    <definedName name="QTD" localSheetId="108" hidden="1">#REF!</definedName>
    <definedName name="QTD" localSheetId="109" hidden="1">#REF!</definedName>
    <definedName name="QTD" localSheetId="110" hidden="1">#REF!</definedName>
    <definedName name="QTD" localSheetId="111" hidden="1">#REF!</definedName>
    <definedName name="QTD" localSheetId="112" hidden="1">#REF!</definedName>
    <definedName name="QTD" localSheetId="113" hidden="1">#REF!</definedName>
    <definedName name="QTD" localSheetId="87" hidden="1">#REF!</definedName>
    <definedName name="QTD" localSheetId="114" hidden="1">#REF!</definedName>
    <definedName name="QTD" localSheetId="115" hidden="1">#REF!</definedName>
    <definedName name="QTD" localSheetId="116" hidden="1">#REF!</definedName>
    <definedName name="QTD" localSheetId="88" hidden="1">#REF!</definedName>
    <definedName name="QTD" localSheetId="89" hidden="1">#REF!</definedName>
    <definedName name="QTD" localSheetId="90" hidden="1">#REF!</definedName>
    <definedName name="QTD" localSheetId="91" hidden="1">#REF!</definedName>
    <definedName name="QTD" localSheetId="92" hidden="1">#REF!</definedName>
    <definedName name="QTD" localSheetId="93" hidden="1">#REF!</definedName>
    <definedName name="QTD" localSheetId="117" hidden="1">#REF!</definedName>
    <definedName name="QTD" localSheetId="123" hidden="1">#REF!</definedName>
    <definedName name="QTD" localSheetId="124" hidden="1">#REF!</definedName>
    <definedName name="QTD" localSheetId="125" hidden="1">#REF!</definedName>
    <definedName name="QTD" localSheetId="126" hidden="1">#REF!</definedName>
    <definedName name="QTD" localSheetId="127" hidden="1">#REF!</definedName>
    <definedName name="QTD" localSheetId="128" hidden="1">#REF!</definedName>
    <definedName name="QTD" localSheetId="129" hidden="1">#REF!</definedName>
    <definedName name="QTD" localSheetId="130" hidden="1">#REF!</definedName>
    <definedName name="QTD" localSheetId="131" hidden="1">#REF!</definedName>
    <definedName name="QTD" localSheetId="132" hidden="1">#REF!</definedName>
    <definedName name="QTD" localSheetId="133" hidden="1">#REF!</definedName>
    <definedName name="QTD" localSheetId="134" hidden="1">#REF!</definedName>
    <definedName name="QTD" localSheetId="135" hidden="1">#REF!</definedName>
    <definedName name="QTD" localSheetId="136" hidden="1">#REF!</definedName>
    <definedName name="QTD" localSheetId="137" hidden="1">#REF!</definedName>
    <definedName name="QTD" localSheetId="138" hidden="1">#REF!</definedName>
    <definedName name="QTD" localSheetId="139" hidden="1">#REF!</definedName>
    <definedName name="QTD" localSheetId="140" hidden="1">#REF!</definedName>
    <definedName name="QTD" localSheetId="141" hidden="1">#REF!</definedName>
    <definedName name="QTD" localSheetId="142" hidden="1">#REF!</definedName>
    <definedName name="QTD" localSheetId="143" hidden="1">#REF!</definedName>
    <definedName name="QTD" localSheetId="144" hidden="1">#REF!</definedName>
    <definedName name="QTD" localSheetId="145" hidden="1">#REF!</definedName>
    <definedName name="QTD" localSheetId="146" hidden="1">#REF!</definedName>
    <definedName name="QTD" localSheetId="147" hidden="1">#REF!</definedName>
    <definedName name="QTD" localSheetId="148" hidden="1">#REF!</definedName>
    <definedName name="QTD" localSheetId="149" hidden="1">#REF!</definedName>
    <definedName name="QTD" localSheetId="150" hidden="1">#REF!</definedName>
    <definedName name="QTD" localSheetId="151" hidden="1">#REF!</definedName>
    <definedName name="QTD" localSheetId="152" hidden="1">#REF!</definedName>
    <definedName name="QTD" localSheetId="153" hidden="1">#REF!</definedName>
    <definedName name="QTD" localSheetId="154" hidden="1">#REF!</definedName>
    <definedName name="QTD" localSheetId="155" hidden="1">#REF!</definedName>
    <definedName name="QTD" localSheetId="156" hidden="1">#REF!</definedName>
    <definedName name="QTD" localSheetId="157" hidden="1">#REF!</definedName>
    <definedName name="QTD" localSheetId="158" hidden="1">#REF!</definedName>
    <definedName name="QTD" localSheetId="159" hidden="1">#REF!</definedName>
    <definedName name="QTD" localSheetId="160" hidden="1">#REF!</definedName>
    <definedName name="QTD" localSheetId="161" hidden="1">#REF!</definedName>
    <definedName name="QTD" localSheetId="167" hidden="1">#REF!</definedName>
    <definedName name="QTD" localSheetId="166" hidden="1">#REF!</definedName>
    <definedName name="QTD" localSheetId="39" hidden="1">#REF!</definedName>
    <definedName name="QTD" localSheetId="24" hidden="1">#REF!</definedName>
    <definedName name="QTD" localSheetId="25" hidden="1">#REF!</definedName>
    <definedName name="QTD" localSheetId="23" hidden="1">#REF!</definedName>
    <definedName name="QTD" localSheetId="37" hidden="1">#REF!</definedName>
    <definedName name="QTD" localSheetId="26" hidden="1">#REF!</definedName>
    <definedName name="QTD" localSheetId="38" hidden="1">#REF!</definedName>
    <definedName name="QTD" hidden="1">#REF!</definedName>
    <definedName name="QtEq" localSheetId="60" hidden="1">#REF!</definedName>
    <definedName name="QtEq" localSheetId="61" hidden="1">#REF!</definedName>
    <definedName name="QtEq" localSheetId="62" hidden="1">#REF!</definedName>
    <definedName name="QtEq" localSheetId="63" hidden="1">#REF!</definedName>
    <definedName name="QtEq" localSheetId="162" hidden="1">#REF!</definedName>
    <definedName name="QtEq" localSheetId="163" hidden="1">#REF!</definedName>
    <definedName name="QtEq" localSheetId="74" hidden="1">#REF!</definedName>
    <definedName name="QtEq" localSheetId="75" hidden="1">#REF!</definedName>
    <definedName name="QtEq" localSheetId="84" hidden="1">#REF!</definedName>
    <definedName name="QtEq" localSheetId="76" hidden="1">#REF!</definedName>
    <definedName name="QtEq" localSheetId="77" hidden="1">#REF!</definedName>
    <definedName name="QtEq" localSheetId="78" hidden="1">#REF!</definedName>
    <definedName name="QtEq" localSheetId="79" hidden="1">#REF!</definedName>
    <definedName name="QtEq" localSheetId="80" hidden="1">#REF!</definedName>
    <definedName name="QtEq" localSheetId="81" hidden="1">#REF!</definedName>
    <definedName name="QtEq" localSheetId="82" hidden="1">#REF!</definedName>
    <definedName name="QtEq" localSheetId="83" hidden="1">#REF!</definedName>
    <definedName name="QtEq" localSheetId="85" hidden="1">#REF!</definedName>
    <definedName name="QtEq" localSheetId="94" hidden="1">#REF!</definedName>
    <definedName name="QtEq" localSheetId="95" hidden="1">#REF!</definedName>
    <definedName name="QtEq" localSheetId="96" hidden="1">#REF!</definedName>
    <definedName name="QtEq" localSheetId="97" hidden="1">#REF!</definedName>
    <definedName name="QtEq" localSheetId="98" hidden="1">#REF!</definedName>
    <definedName name="QtEq" localSheetId="86" hidden="1">#REF!</definedName>
    <definedName name="QtEq" localSheetId="105" hidden="1">#REF!</definedName>
    <definedName name="QtEq" localSheetId="106" hidden="1">#REF!</definedName>
    <definedName name="QtEq" localSheetId="107" hidden="1">#REF!</definedName>
    <definedName name="QtEq" localSheetId="108" hidden="1">#REF!</definedName>
    <definedName name="QtEq" localSheetId="109" hidden="1">#REF!</definedName>
    <definedName name="QtEq" localSheetId="110" hidden="1">#REF!</definedName>
    <definedName name="QtEq" localSheetId="111" hidden="1">#REF!</definedName>
    <definedName name="QtEq" localSheetId="112" hidden="1">#REF!</definedName>
    <definedName name="QtEq" localSheetId="113" hidden="1">#REF!</definedName>
    <definedName name="QtEq" localSheetId="87" hidden="1">#REF!</definedName>
    <definedName name="QtEq" localSheetId="114" hidden="1">#REF!</definedName>
    <definedName name="QtEq" localSheetId="115" hidden="1">#REF!</definedName>
    <definedName name="QtEq" localSheetId="116" hidden="1">#REF!</definedName>
    <definedName name="QtEq" localSheetId="88" hidden="1">#REF!</definedName>
    <definedName name="QtEq" localSheetId="89" hidden="1">#REF!</definedName>
    <definedName name="QtEq" localSheetId="90" hidden="1">#REF!</definedName>
    <definedName name="QtEq" localSheetId="91" hidden="1">#REF!</definedName>
    <definedName name="QtEq" localSheetId="92" hidden="1">#REF!</definedName>
    <definedName name="QtEq" localSheetId="93" hidden="1">#REF!</definedName>
    <definedName name="QtEq" localSheetId="117" hidden="1">#REF!</definedName>
    <definedName name="QtEq" localSheetId="123" hidden="1">#REF!</definedName>
    <definedName name="QtEq" localSheetId="124" hidden="1">#REF!</definedName>
    <definedName name="QtEq" localSheetId="125" hidden="1">#REF!</definedName>
    <definedName name="QtEq" localSheetId="126" hidden="1">#REF!</definedName>
    <definedName name="QtEq" localSheetId="127" hidden="1">#REF!</definedName>
    <definedName name="QtEq" localSheetId="128" hidden="1">#REF!</definedName>
    <definedName name="QtEq" localSheetId="129" hidden="1">#REF!</definedName>
    <definedName name="QtEq" localSheetId="130" hidden="1">#REF!</definedName>
    <definedName name="QtEq" localSheetId="131" hidden="1">#REF!</definedName>
    <definedName name="QtEq" localSheetId="132" hidden="1">#REF!</definedName>
    <definedName name="QtEq" localSheetId="133" hidden="1">#REF!</definedName>
    <definedName name="QtEq" localSheetId="134" hidden="1">#REF!</definedName>
    <definedName name="QtEq" localSheetId="135" hidden="1">#REF!</definedName>
    <definedName name="QtEq" localSheetId="136" hidden="1">#REF!</definedName>
    <definedName name="QtEq" localSheetId="137" hidden="1">#REF!</definedName>
    <definedName name="QtEq" localSheetId="138" hidden="1">#REF!</definedName>
    <definedName name="QtEq" localSheetId="139" hidden="1">#REF!</definedName>
    <definedName name="QtEq" localSheetId="140" hidden="1">#REF!</definedName>
    <definedName name="QtEq" localSheetId="141" hidden="1">#REF!</definedName>
    <definedName name="QtEq" localSheetId="142" hidden="1">#REF!</definedName>
    <definedName name="QtEq" localSheetId="143" hidden="1">#REF!</definedName>
    <definedName name="QtEq" localSheetId="144" hidden="1">#REF!</definedName>
    <definedName name="QtEq" localSheetId="145" hidden="1">#REF!</definedName>
    <definedName name="QtEq" localSheetId="146" hidden="1">#REF!</definedName>
    <definedName name="QtEq" localSheetId="147" hidden="1">#REF!</definedName>
    <definedName name="QtEq" localSheetId="148" hidden="1">#REF!</definedName>
    <definedName name="QtEq" localSheetId="149" hidden="1">#REF!</definedName>
    <definedName name="QtEq" localSheetId="150" hidden="1">#REF!</definedName>
    <definedName name="QtEq" localSheetId="151" hidden="1">#REF!</definedName>
    <definedName name="QtEq" localSheetId="152" hidden="1">#REF!</definedName>
    <definedName name="QtEq" localSheetId="153" hidden="1">#REF!</definedName>
    <definedName name="QtEq" localSheetId="154" hidden="1">#REF!</definedName>
    <definedName name="QtEq" localSheetId="155" hidden="1">#REF!</definedName>
    <definedName name="QtEq" localSheetId="156" hidden="1">#REF!</definedName>
    <definedName name="QtEq" localSheetId="157" hidden="1">#REF!</definedName>
    <definedName name="QtEq" localSheetId="158" hidden="1">#REF!</definedName>
    <definedName name="QtEq" localSheetId="159" hidden="1">#REF!</definedName>
    <definedName name="QtEq" localSheetId="160" hidden="1">#REF!</definedName>
    <definedName name="QtEq" localSheetId="161" hidden="1">#REF!</definedName>
    <definedName name="QtEq" localSheetId="167" hidden="1">#REF!</definedName>
    <definedName name="QtEq" localSheetId="166" hidden="1">#REF!</definedName>
    <definedName name="QtEq" localSheetId="39" hidden="1">#REF!</definedName>
    <definedName name="QtEq" localSheetId="24" hidden="1">#REF!</definedName>
    <definedName name="QtEq" localSheetId="25" hidden="1">#REF!</definedName>
    <definedName name="QtEq" localSheetId="23" hidden="1">#REF!</definedName>
    <definedName name="QtEq" localSheetId="37" hidden="1">#REF!</definedName>
    <definedName name="QtEq" localSheetId="26" hidden="1">#REF!</definedName>
    <definedName name="QtEq" localSheetId="38" hidden="1">#REF!</definedName>
    <definedName name="QtEq" hidden="1">#REF!</definedName>
    <definedName name="QtMo" localSheetId="60" hidden="1">#REF!</definedName>
    <definedName name="QtMo" localSheetId="61" hidden="1">#REF!</definedName>
    <definedName name="QtMo" localSheetId="62" hidden="1">#REF!</definedName>
    <definedName name="QtMo" localSheetId="63" hidden="1">#REF!</definedName>
    <definedName name="QtMo" localSheetId="162" hidden="1">#REF!</definedName>
    <definedName name="QtMo" localSheetId="163" hidden="1">#REF!</definedName>
    <definedName name="QtMo" localSheetId="74" hidden="1">#REF!</definedName>
    <definedName name="QtMo" localSheetId="75" hidden="1">#REF!</definedName>
    <definedName name="QtMo" localSheetId="84" hidden="1">#REF!</definedName>
    <definedName name="QtMo" localSheetId="76" hidden="1">#REF!</definedName>
    <definedName name="QtMo" localSheetId="77" hidden="1">#REF!</definedName>
    <definedName name="QtMo" localSheetId="78" hidden="1">#REF!</definedName>
    <definedName name="QtMo" localSheetId="79" hidden="1">#REF!</definedName>
    <definedName name="QtMo" localSheetId="80" hidden="1">#REF!</definedName>
    <definedName name="QtMo" localSheetId="81" hidden="1">#REF!</definedName>
    <definedName name="QtMo" localSheetId="82" hidden="1">#REF!</definedName>
    <definedName name="QtMo" localSheetId="83" hidden="1">#REF!</definedName>
    <definedName name="QtMo" localSheetId="85" hidden="1">#REF!</definedName>
    <definedName name="QtMo" localSheetId="94" hidden="1">#REF!</definedName>
    <definedName name="QtMo" localSheetId="95" hidden="1">#REF!</definedName>
    <definedName name="QtMo" localSheetId="96" hidden="1">#REF!</definedName>
    <definedName name="QtMo" localSheetId="97" hidden="1">#REF!</definedName>
    <definedName name="QtMo" localSheetId="98" hidden="1">#REF!</definedName>
    <definedName name="QtMo" localSheetId="86" hidden="1">#REF!</definedName>
    <definedName name="QtMo" localSheetId="105" hidden="1">#REF!</definedName>
    <definedName name="QtMo" localSheetId="106" hidden="1">#REF!</definedName>
    <definedName name="QtMo" localSheetId="107" hidden="1">#REF!</definedName>
    <definedName name="QtMo" localSheetId="108" hidden="1">#REF!</definedName>
    <definedName name="QtMo" localSheetId="109" hidden="1">#REF!</definedName>
    <definedName name="QtMo" localSheetId="110" hidden="1">#REF!</definedName>
    <definedName name="QtMo" localSheetId="111" hidden="1">#REF!</definedName>
    <definedName name="QtMo" localSheetId="112" hidden="1">#REF!</definedName>
    <definedName name="QtMo" localSheetId="113" hidden="1">#REF!</definedName>
    <definedName name="QtMo" localSheetId="87" hidden="1">#REF!</definedName>
    <definedName name="QtMo" localSheetId="114" hidden="1">#REF!</definedName>
    <definedName name="QtMo" localSheetId="115" hidden="1">#REF!</definedName>
    <definedName name="QtMo" localSheetId="116" hidden="1">#REF!</definedName>
    <definedName name="QtMo" localSheetId="88" hidden="1">#REF!</definedName>
    <definedName name="QtMo" localSheetId="89" hidden="1">#REF!</definedName>
    <definedName name="QtMo" localSheetId="90" hidden="1">#REF!</definedName>
    <definedName name="QtMo" localSheetId="91" hidden="1">#REF!</definedName>
    <definedName name="QtMo" localSheetId="92" hidden="1">#REF!</definedName>
    <definedName name="QtMo" localSheetId="93" hidden="1">#REF!</definedName>
    <definedName name="QtMo" localSheetId="117" hidden="1">#REF!</definedName>
    <definedName name="QtMo" localSheetId="123" hidden="1">#REF!</definedName>
    <definedName name="QtMo" localSheetId="124" hidden="1">#REF!</definedName>
    <definedName name="QtMo" localSheetId="125" hidden="1">#REF!</definedName>
    <definedName name="QtMo" localSheetId="126" hidden="1">#REF!</definedName>
    <definedName name="QtMo" localSheetId="127" hidden="1">#REF!</definedName>
    <definedName name="QtMo" localSheetId="128" hidden="1">#REF!</definedName>
    <definedName name="QtMo" localSheetId="129" hidden="1">#REF!</definedName>
    <definedName name="QtMo" localSheetId="130" hidden="1">#REF!</definedName>
    <definedName name="QtMo" localSheetId="131" hidden="1">#REF!</definedName>
    <definedName name="QtMo" localSheetId="132" hidden="1">#REF!</definedName>
    <definedName name="QtMo" localSheetId="133" hidden="1">#REF!</definedName>
    <definedName name="QtMo" localSheetId="134" hidden="1">#REF!</definedName>
    <definedName name="QtMo" localSheetId="135" hidden="1">#REF!</definedName>
    <definedName name="QtMo" localSheetId="136" hidden="1">#REF!</definedName>
    <definedName name="QtMo" localSheetId="137" hidden="1">#REF!</definedName>
    <definedName name="QtMo" localSheetId="138" hidden="1">#REF!</definedName>
    <definedName name="QtMo" localSheetId="139" hidden="1">#REF!</definedName>
    <definedName name="QtMo" localSheetId="140" hidden="1">#REF!</definedName>
    <definedName name="QtMo" localSheetId="141" hidden="1">#REF!</definedName>
    <definedName name="QtMo" localSheetId="142" hidden="1">#REF!</definedName>
    <definedName name="QtMo" localSheetId="143" hidden="1">#REF!</definedName>
    <definedName name="QtMo" localSheetId="144" hidden="1">#REF!</definedName>
    <definedName name="QtMo" localSheetId="145" hidden="1">#REF!</definedName>
    <definedName name="QtMo" localSheetId="146" hidden="1">#REF!</definedName>
    <definedName name="QtMo" localSheetId="147" hidden="1">#REF!</definedName>
    <definedName name="QtMo" localSheetId="148" hidden="1">#REF!</definedName>
    <definedName name="QtMo" localSheetId="149" hidden="1">#REF!</definedName>
    <definedName name="QtMo" localSheetId="150" hidden="1">#REF!</definedName>
    <definedName name="QtMo" localSheetId="151" hidden="1">#REF!</definedName>
    <definedName name="QtMo" localSheetId="152" hidden="1">#REF!</definedName>
    <definedName name="QtMo" localSheetId="153" hidden="1">#REF!</definedName>
    <definedName name="QtMo" localSheetId="154" hidden="1">#REF!</definedName>
    <definedName name="QtMo" localSheetId="155" hidden="1">#REF!</definedName>
    <definedName name="QtMo" localSheetId="156" hidden="1">#REF!</definedName>
    <definedName name="QtMo" localSheetId="157" hidden="1">#REF!</definedName>
    <definedName name="QtMo" localSheetId="158" hidden="1">#REF!</definedName>
    <definedName name="QtMo" localSheetId="159" hidden="1">#REF!</definedName>
    <definedName name="QtMo" localSheetId="160" hidden="1">#REF!</definedName>
    <definedName name="QtMo" localSheetId="161" hidden="1">#REF!</definedName>
    <definedName name="QtMo" localSheetId="167" hidden="1">#REF!</definedName>
    <definedName name="QtMo" localSheetId="166" hidden="1">#REF!</definedName>
    <definedName name="QtMo" localSheetId="39" hidden="1">#REF!</definedName>
    <definedName name="QtMo" localSheetId="24" hidden="1">#REF!</definedName>
    <definedName name="QtMo" localSheetId="25" hidden="1">#REF!</definedName>
    <definedName name="QtMo" localSheetId="23" hidden="1">#REF!</definedName>
    <definedName name="QtMo" localSheetId="37" hidden="1">#REF!</definedName>
    <definedName name="QtMo" localSheetId="26" hidden="1">#REF!</definedName>
    <definedName name="QtMo" localSheetId="38" hidden="1">#REF!</definedName>
    <definedName name="QtMo" hidden="1">#REF!</definedName>
    <definedName name="QtMp" localSheetId="60" hidden="1">#REF!</definedName>
    <definedName name="QtMp" localSheetId="61" hidden="1">#REF!</definedName>
    <definedName name="QtMp" localSheetId="62" hidden="1">#REF!</definedName>
    <definedName name="QtMp" localSheetId="63" hidden="1">#REF!</definedName>
    <definedName name="QtMp" localSheetId="162" hidden="1">#REF!</definedName>
    <definedName name="QtMp" localSheetId="163" hidden="1">#REF!</definedName>
    <definedName name="QtMp" localSheetId="74" hidden="1">#REF!</definedName>
    <definedName name="QtMp" localSheetId="75" hidden="1">#REF!</definedName>
    <definedName name="QtMp" localSheetId="84" hidden="1">#REF!</definedName>
    <definedName name="QtMp" localSheetId="76" hidden="1">#REF!</definedName>
    <definedName name="QtMp" localSheetId="77" hidden="1">#REF!</definedName>
    <definedName name="QtMp" localSheetId="78" hidden="1">#REF!</definedName>
    <definedName name="QtMp" localSheetId="79" hidden="1">#REF!</definedName>
    <definedName name="QtMp" localSheetId="80" hidden="1">#REF!</definedName>
    <definedName name="QtMp" localSheetId="81" hidden="1">#REF!</definedName>
    <definedName name="QtMp" localSheetId="82" hidden="1">#REF!</definedName>
    <definedName name="QtMp" localSheetId="83" hidden="1">#REF!</definedName>
    <definedName name="QtMp" localSheetId="85" hidden="1">#REF!</definedName>
    <definedName name="QtMp" localSheetId="94" hidden="1">#REF!</definedName>
    <definedName name="QtMp" localSheetId="95" hidden="1">#REF!</definedName>
    <definedName name="QtMp" localSheetId="96" hidden="1">#REF!</definedName>
    <definedName name="QtMp" localSheetId="97" hidden="1">#REF!</definedName>
    <definedName name="QtMp" localSheetId="98" hidden="1">#REF!</definedName>
    <definedName name="QtMp" localSheetId="86" hidden="1">#REF!</definedName>
    <definedName name="QtMp" localSheetId="105" hidden="1">#REF!</definedName>
    <definedName name="QtMp" localSheetId="106" hidden="1">#REF!</definedName>
    <definedName name="QtMp" localSheetId="107" hidden="1">#REF!</definedName>
    <definedName name="QtMp" localSheetId="108" hidden="1">#REF!</definedName>
    <definedName name="QtMp" localSheetId="109" hidden="1">#REF!</definedName>
    <definedName name="QtMp" localSheetId="110" hidden="1">#REF!</definedName>
    <definedName name="QtMp" localSheetId="111" hidden="1">#REF!</definedName>
    <definedName name="QtMp" localSheetId="112" hidden="1">#REF!</definedName>
    <definedName name="QtMp" localSheetId="113" hidden="1">#REF!</definedName>
    <definedName name="QtMp" localSheetId="87" hidden="1">#REF!</definedName>
    <definedName name="QtMp" localSheetId="114" hidden="1">#REF!</definedName>
    <definedName name="QtMp" localSheetId="115" hidden="1">#REF!</definedName>
    <definedName name="QtMp" localSheetId="116" hidden="1">#REF!</definedName>
    <definedName name="QtMp" localSheetId="88" hidden="1">#REF!</definedName>
    <definedName name="QtMp" localSheetId="89" hidden="1">#REF!</definedName>
    <definedName name="QtMp" localSheetId="90" hidden="1">#REF!</definedName>
    <definedName name="QtMp" localSheetId="91" hidden="1">#REF!</definedName>
    <definedName name="QtMp" localSheetId="92" hidden="1">#REF!</definedName>
    <definedName name="QtMp" localSheetId="93" hidden="1">#REF!</definedName>
    <definedName name="QtMp" localSheetId="117" hidden="1">#REF!</definedName>
    <definedName name="QtMp" localSheetId="123" hidden="1">#REF!</definedName>
    <definedName name="QtMp" localSheetId="124" hidden="1">#REF!</definedName>
    <definedName name="QtMp" localSheetId="125" hidden="1">#REF!</definedName>
    <definedName name="QtMp" localSheetId="126" hidden="1">#REF!</definedName>
    <definedName name="QtMp" localSheetId="127" hidden="1">#REF!</definedName>
    <definedName name="QtMp" localSheetId="128" hidden="1">#REF!</definedName>
    <definedName name="QtMp" localSheetId="129" hidden="1">#REF!</definedName>
    <definedName name="QtMp" localSheetId="130" hidden="1">#REF!</definedName>
    <definedName name="QtMp" localSheetId="131" hidden="1">#REF!</definedName>
    <definedName name="QtMp" localSheetId="132" hidden="1">#REF!</definedName>
    <definedName name="QtMp" localSheetId="133" hidden="1">#REF!</definedName>
    <definedName name="QtMp" localSheetId="134" hidden="1">#REF!</definedName>
    <definedName name="QtMp" localSheetId="135" hidden="1">#REF!</definedName>
    <definedName name="QtMp" localSheetId="136" hidden="1">#REF!</definedName>
    <definedName name="QtMp" localSheetId="137" hidden="1">#REF!</definedName>
    <definedName name="QtMp" localSheetId="138" hidden="1">#REF!</definedName>
    <definedName name="QtMp" localSheetId="139" hidden="1">#REF!</definedName>
    <definedName name="QtMp" localSheetId="140" hidden="1">#REF!</definedName>
    <definedName name="QtMp" localSheetId="141" hidden="1">#REF!</definedName>
    <definedName name="QtMp" localSheetId="142" hidden="1">#REF!</definedName>
    <definedName name="QtMp" localSheetId="143" hidden="1">#REF!</definedName>
    <definedName name="QtMp" localSheetId="144" hidden="1">#REF!</definedName>
    <definedName name="QtMp" localSheetId="145" hidden="1">#REF!</definedName>
    <definedName name="QtMp" localSheetId="146" hidden="1">#REF!</definedName>
    <definedName name="QtMp" localSheetId="147" hidden="1">#REF!</definedName>
    <definedName name="QtMp" localSheetId="148" hidden="1">#REF!</definedName>
    <definedName name="QtMp" localSheetId="149" hidden="1">#REF!</definedName>
    <definedName name="QtMp" localSheetId="150" hidden="1">#REF!</definedName>
    <definedName name="QtMp" localSheetId="151" hidden="1">#REF!</definedName>
    <definedName name="QtMp" localSheetId="152" hidden="1">#REF!</definedName>
    <definedName name="QtMp" localSheetId="153" hidden="1">#REF!</definedName>
    <definedName name="QtMp" localSheetId="154" hidden="1">#REF!</definedName>
    <definedName name="QtMp" localSheetId="155" hidden="1">#REF!</definedName>
    <definedName name="QtMp" localSheetId="156" hidden="1">#REF!</definedName>
    <definedName name="QtMp" localSheetId="157" hidden="1">#REF!</definedName>
    <definedName name="QtMp" localSheetId="158" hidden="1">#REF!</definedName>
    <definedName name="QtMp" localSheetId="159" hidden="1">#REF!</definedName>
    <definedName name="QtMp" localSheetId="160" hidden="1">#REF!</definedName>
    <definedName name="QtMp" localSheetId="161" hidden="1">#REF!</definedName>
    <definedName name="QtMp" localSheetId="167" hidden="1">#REF!</definedName>
    <definedName name="QtMp" localSheetId="166" hidden="1">#REF!</definedName>
    <definedName name="QtMp" localSheetId="39" hidden="1">#REF!</definedName>
    <definedName name="QtMp" localSheetId="24" hidden="1">#REF!</definedName>
    <definedName name="QtMp" localSheetId="25" hidden="1">#REF!</definedName>
    <definedName name="QtMp" localSheetId="23" hidden="1">#REF!</definedName>
    <definedName name="QtMp" localSheetId="37" hidden="1">#REF!</definedName>
    <definedName name="QtMp" localSheetId="26" hidden="1">#REF!</definedName>
    <definedName name="QtMp" localSheetId="38" hidden="1">#REF!</definedName>
    <definedName name="QtMp" hidden="1">#REF!</definedName>
    <definedName name="QtTr" localSheetId="60" hidden="1">#REF!</definedName>
    <definedName name="QtTr" localSheetId="61" hidden="1">#REF!</definedName>
    <definedName name="QtTr" localSheetId="62" hidden="1">#REF!</definedName>
    <definedName name="QtTr" localSheetId="63" hidden="1">#REF!</definedName>
    <definedName name="QtTr" localSheetId="162" hidden="1">#REF!</definedName>
    <definedName name="QtTr" localSheetId="163" hidden="1">#REF!</definedName>
    <definedName name="QtTr" localSheetId="74" hidden="1">#REF!</definedName>
    <definedName name="QtTr" localSheetId="75" hidden="1">#REF!</definedName>
    <definedName name="QtTr" localSheetId="84" hidden="1">#REF!</definedName>
    <definedName name="QtTr" localSheetId="76" hidden="1">#REF!</definedName>
    <definedName name="QtTr" localSheetId="77" hidden="1">#REF!</definedName>
    <definedName name="QtTr" localSheetId="78" hidden="1">#REF!</definedName>
    <definedName name="QtTr" localSheetId="79" hidden="1">#REF!</definedName>
    <definedName name="QtTr" localSheetId="80" hidden="1">#REF!</definedName>
    <definedName name="QtTr" localSheetId="81" hidden="1">#REF!</definedName>
    <definedName name="QtTr" localSheetId="82" hidden="1">#REF!</definedName>
    <definedName name="QtTr" localSheetId="83" hidden="1">#REF!</definedName>
    <definedName name="QtTr" localSheetId="85" hidden="1">#REF!</definedName>
    <definedName name="QtTr" localSheetId="94" hidden="1">#REF!</definedName>
    <definedName name="QtTr" localSheetId="95" hidden="1">#REF!</definedName>
    <definedName name="QtTr" localSheetId="96" hidden="1">#REF!</definedName>
    <definedName name="QtTr" localSheetId="97" hidden="1">#REF!</definedName>
    <definedName name="QtTr" localSheetId="98" hidden="1">#REF!</definedName>
    <definedName name="QtTr" localSheetId="86" hidden="1">#REF!</definedName>
    <definedName name="QtTr" localSheetId="105" hidden="1">#REF!</definedName>
    <definedName name="QtTr" localSheetId="106" hidden="1">#REF!</definedName>
    <definedName name="QtTr" localSheetId="107" hidden="1">#REF!</definedName>
    <definedName name="QtTr" localSheetId="108" hidden="1">#REF!</definedName>
    <definedName name="QtTr" localSheetId="109" hidden="1">#REF!</definedName>
    <definedName name="QtTr" localSheetId="110" hidden="1">#REF!</definedName>
    <definedName name="QtTr" localSheetId="111" hidden="1">#REF!</definedName>
    <definedName name="QtTr" localSheetId="112" hidden="1">#REF!</definedName>
    <definedName name="QtTr" localSheetId="113" hidden="1">#REF!</definedName>
    <definedName name="QtTr" localSheetId="87" hidden="1">#REF!</definedName>
    <definedName name="QtTr" localSheetId="114" hidden="1">#REF!</definedName>
    <definedName name="QtTr" localSheetId="115" hidden="1">#REF!</definedName>
    <definedName name="QtTr" localSheetId="116" hidden="1">#REF!</definedName>
    <definedName name="QtTr" localSheetId="88" hidden="1">#REF!</definedName>
    <definedName name="QtTr" localSheetId="89" hidden="1">#REF!</definedName>
    <definedName name="QtTr" localSheetId="90" hidden="1">#REF!</definedName>
    <definedName name="QtTr" localSheetId="91" hidden="1">#REF!</definedName>
    <definedName name="QtTr" localSheetId="92" hidden="1">#REF!</definedName>
    <definedName name="QtTr" localSheetId="93" hidden="1">#REF!</definedName>
    <definedName name="QtTr" localSheetId="117" hidden="1">#REF!</definedName>
    <definedName name="QtTr" localSheetId="123" hidden="1">#REF!</definedName>
    <definedName name="QtTr" localSheetId="124" hidden="1">#REF!</definedName>
    <definedName name="QtTr" localSheetId="125" hidden="1">#REF!</definedName>
    <definedName name="QtTr" localSheetId="126" hidden="1">#REF!</definedName>
    <definedName name="QtTr" localSheetId="127" hidden="1">#REF!</definedName>
    <definedName name="QtTr" localSheetId="128" hidden="1">#REF!</definedName>
    <definedName name="QtTr" localSheetId="129" hidden="1">#REF!</definedName>
    <definedName name="QtTr" localSheetId="130" hidden="1">#REF!</definedName>
    <definedName name="QtTr" localSheetId="131" hidden="1">#REF!</definedName>
    <definedName name="QtTr" localSheetId="132" hidden="1">#REF!</definedName>
    <definedName name="QtTr" localSheetId="133" hidden="1">#REF!</definedName>
    <definedName name="QtTr" localSheetId="134" hidden="1">#REF!</definedName>
    <definedName name="QtTr" localSheetId="135" hidden="1">#REF!</definedName>
    <definedName name="QtTr" localSheetId="136" hidden="1">#REF!</definedName>
    <definedName name="QtTr" localSheetId="137" hidden="1">#REF!</definedName>
    <definedName name="QtTr" localSheetId="138" hidden="1">#REF!</definedName>
    <definedName name="QtTr" localSheetId="139" hidden="1">#REF!</definedName>
    <definedName name="QtTr" localSheetId="140" hidden="1">#REF!</definedName>
    <definedName name="QtTr" localSheetId="141" hidden="1">#REF!</definedName>
    <definedName name="QtTr" localSheetId="142" hidden="1">#REF!</definedName>
    <definedName name="QtTr" localSheetId="143" hidden="1">#REF!</definedName>
    <definedName name="QtTr" localSheetId="144" hidden="1">#REF!</definedName>
    <definedName name="QtTr" localSheetId="145" hidden="1">#REF!</definedName>
    <definedName name="QtTr" localSheetId="146" hidden="1">#REF!</definedName>
    <definedName name="QtTr" localSheetId="147" hidden="1">#REF!</definedName>
    <definedName name="QtTr" localSheetId="148" hidden="1">#REF!</definedName>
    <definedName name="QtTr" localSheetId="149" hidden="1">#REF!</definedName>
    <definedName name="QtTr" localSheetId="150" hidden="1">#REF!</definedName>
    <definedName name="QtTr" localSheetId="151" hidden="1">#REF!</definedName>
    <definedName name="QtTr" localSheetId="152" hidden="1">#REF!</definedName>
    <definedName name="QtTr" localSheetId="153" hidden="1">#REF!</definedName>
    <definedName name="QtTr" localSheetId="154" hidden="1">#REF!</definedName>
    <definedName name="QtTr" localSheetId="155" hidden="1">#REF!</definedName>
    <definedName name="QtTr" localSheetId="156" hidden="1">#REF!</definedName>
    <definedName name="QtTr" localSheetId="157" hidden="1">#REF!</definedName>
    <definedName name="QtTr" localSheetId="158" hidden="1">#REF!</definedName>
    <definedName name="QtTr" localSheetId="159" hidden="1">#REF!</definedName>
    <definedName name="QtTr" localSheetId="160" hidden="1">#REF!</definedName>
    <definedName name="QtTr" localSheetId="161" hidden="1">#REF!</definedName>
    <definedName name="QtTr" localSheetId="167" hidden="1">#REF!</definedName>
    <definedName name="QtTr" localSheetId="166" hidden="1">#REF!</definedName>
    <definedName name="QtTr" localSheetId="39" hidden="1">#REF!</definedName>
    <definedName name="QtTr" localSheetId="24" hidden="1">#REF!</definedName>
    <definedName name="QtTr" localSheetId="25" hidden="1">#REF!</definedName>
    <definedName name="QtTr" localSheetId="23" hidden="1">#REF!</definedName>
    <definedName name="QtTr" localSheetId="37" hidden="1">#REF!</definedName>
    <definedName name="QtTr" localSheetId="26" hidden="1">#REF!</definedName>
    <definedName name="QtTr" localSheetId="38" hidden="1">#REF!</definedName>
    <definedName name="QtTr" hidden="1">#REF!</definedName>
    <definedName name="REL" localSheetId="163" hidden="1">{#N/A,#N/A,TRUE,"Serviços"}</definedName>
    <definedName name="REL" localSheetId="167" hidden="1">{#N/A,#N/A,TRUE,"Serviços"}</definedName>
    <definedName name="REL" localSheetId="166" hidden="1">{#N/A,#N/A,TRUE,"Serviços"}</definedName>
    <definedName name="REL" localSheetId="24" hidden="1">{#N/A,#N/A,TRUE,"Serviços"}</definedName>
    <definedName name="REL" localSheetId="25" hidden="1">{#N/A,#N/A,TRUE,"Serviços"}</definedName>
    <definedName name="REL" localSheetId="23" hidden="1">{#N/A,#N/A,TRUE,"Serviços"}</definedName>
    <definedName name="REL" localSheetId="26" hidden="1">{#N/A,#N/A,TRUE,"Serviços"}</definedName>
    <definedName name="REL" localSheetId="168" hidden="1">{#N/A,#N/A,TRUE,"Serviços"}</definedName>
    <definedName name="REL" hidden="1">{#N/A,#N/A,TRUE,"Serviços"}</definedName>
    <definedName name="Relat" localSheetId="60" hidden="1">#REF!</definedName>
    <definedName name="Relat" localSheetId="61" hidden="1">#REF!</definedName>
    <definedName name="Relat" localSheetId="62" hidden="1">#REF!</definedName>
    <definedName name="Relat" localSheetId="63" hidden="1">#REF!</definedName>
    <definedName name="Relat" localSheetId="162" hidden="1">#REF!</definedName>
    <definedName name="Relat" localSheetId="163" hidden="1">#REF!</definedName>
    <definedName name="Relat" localSheetId="74" hidden="1">#REF!</definedName>
    <definedName name="Relat" localSheetId="75" hidden="1">#REF!</definedName>
    <definedName name="Relat" localSheetId="84" hidden="1">#REF!</definedName>
    <definedName name="Relat" localSheetId="76" hidden="1">#REF!</definedName>
    <definedName name="Relat" localSheetId="77" hidden="1">#REF!</definedName>
    <definedName name="Relat" localSheetId="78" hidden="1">#REF!</definedName>
    <definedName name="Relat" localSheetId="79" hidden="1">#REF!</definedName>
    <definedName name="Relat" localSheetId="80" hidden="1">#REF!</definedName>
    <definedName name="Relat" localSheetId="81" hidden="1">#REF!</definedName>
    <definedName name="Relat" localSheetId="82" hidden="1">#REF!</definedName>
    <definedName name="Relat" localSheetId="83" hidden="1">#REF!</definedName>
    <definedName name="Relat" localSheetId="85" hidden="1">#REF!</definedName>
    <definedName name="Relat" localSheetId="94" hidden="1">#REF!</definedName>
    <definedName name="Relat" localSheetId="95" hidden="1">#REF!</definedName>
    <definedName name="Relat" localSheetId="96" hidden="1">#REF!</definedName>
    <definedName name="Relat" localSheetId="97" hidden="1">#REF!</definedName>
    <definedName name="Relat" localSheetId="98" hidden="1">#REF!</definedName>
    <definedName name="Relat" localSheetId="86" hidden="1">#REF!</definedName>
    <definedName name="Relat" localSheetId="105" hidden="1">#REF!</definedName>
    <definedName name="Relat" localSheetId="106" hidden="1">#REF!</definedName>
    <definedName name="Relat" localSheetId="107" hidden="1">#REF!</definedName>
    <definedName name="Relat" localSheetId="108" hidden="1">#REF!</definedName>
    <definedName name="Relat" localSheetId="109" hidden="1">#REF!</definedName>
    <definedName name="Relat" localSheetId="110" hidden="1">#REF!</definedName>
    <definedName name="Relat" localSheetId="111" hidden="1">#REF!</definedName>
    <definedName name="Relat" localSheetId="112" hidden="1">#REF!</definedName>
    <definedName name="Relat" localSheetId="113" hidden="1">#REF!</definedName>
    <definedName name="Relat" localSheetId="87" hidden="1">#REF!</definedName>
    <definedName name="Relat" localSheetId="114" hidden="1">#REF!</definedName>
    <definedName name="Relat" localSheetId="115" hidden="1">#REF!</definedName>
    <definedName name="Relat" localSheetId="116" hidden="1">#REF!</definedName>
    <definedName name="Relat" localSheetId="88" hidden="1">#REF!</definedName>
    <definedName name="Relat" localSheetId="89" hidden="1">#REF!</definedName>
    <definedName name="Relat" localSheetId="90" hidden="1">#REF!</definedName>
    <definedName name="Relat" localSheetId="91" hidden="1">#REF!</definedName>
    <definedName name="Relat" localSheetId="92" hidden="1">#REF!</definedName>
    <definedName name="Relat" localSheetId="93" hidden="1">#REF!</definedName>
    <definedName name="Relat" localSheetId="117" hidden="1">#REF!</definedName>
    <definedName name="Relat" localSheetId="123" hidden="1">#REF!</definedName>
    <definedName name="Relat" localSheetId="124" hidden="1">#REF!</definedName>
    <definedName name="Relat" localSheetId="125" hidden="1">#REF!</definedName>
    <definedName name="Relat" localSheetId="126" hidden="1">#REF!</definedName>
    <definedName name="Relat" localSheetId="127" hidden="1">#REF!</definedName>
    <definedName name="Relat" localSheetId="128" hidden="1">#REF!</definedName>
    <definedName name="Relat" localSheetId="129" hidden="1">#REF!</definedName>
    <definedName name="Relat" localSheetId="130" hidden="1">#REF!</definedName>
    <definedName name="Relat" localSheetId="131" hidden="1">#REF!</definedName>
    <definedName name="Relat" localSheetId="132" hidden="1">#REF!</definedName>
    <definedName name="Relat" localSheetId="133" hidden="1">#REF!</definedName>
    <definedName name="Relat" localSheetId="134" hidden="1">#REF!</definedName>
    <definedName name="Relat" localSheetId="135" hidden="1">#REF!</definedName>
    <definedName name="Relat" localSheetId="136" hidden="1">#REF!</definedName>
    <definedName name="Relat" localSheetId="137" hidden="1">#REF!</definedName>
    <definedName name="Relat" localSheetId="138" hidden="1">#REF!</definedName>
    <definedName name="Relat" localSheetId="139" hidden="1">#REF!</definedName>
    <definedName name="Relat" localSheetId="140" hidden="1">#REF!</definedName>
    <definedName name="Relat" localSheetId="141" hidden="1">#REF!</definedName>
    <definedName name="Relat" localSheetId="142" hidden="1">#REF!</definedName>
    <definedName name="Relat" localSheetId="143" hidden="1">#REF!</definedName>
    <definedName name="Relat" localSheetId="144" hidden="1">#REF!</definedName>
    <definedName name="Relat" localSheetId="145" hidden="1">#REF!</definedName>
    <definedName name="Relat" localSheetId="146" hidden="1">#REF!</definedName>
    <definedName name="Relat" localSheetId="147" hidden="1">#REF!</definedName>
    <definedName name="Relat" localSheetId="148" hidden="1">#REF!</definedName>
    <definedName name="Relat" localSheetId="149" hidden="1">#REF!</definedName>
    <definedName name="Relat" localSheetId="150" hidden="1">#REF!</definedName>
    <definedName name="Relat" localSheetId="151" hidden="1">#REF!</definedName>
    <definedName name="Relat" localSheetId="152" hidden="1">#REF!</definedName>
    <definedName name="Relat" localSheetId="153" hidden="1">#REF!</definedName>
    <definedName name="Relat" localSheetId="154" hidden="1">#REF!</definedName>
    <definedName name="Relat" localSheetId="155" hidden="1">#REF!</definedName>
    <definedName name="Relat" localSheetId="156" hidden="1">#REF!</definedName>
    <definedName name="Relat" localSheetId="157" hidden="1">#REF!</definedName>
    <definedName name="Relat" localSheetId="158" hidden="1">#REF!</definedName>
    <definedName name="Relat" localSheetId="159" hidden="1">#REF!</definedName>
    <definedName name="Relat" localSheetId="160" hidden="1">#REF!</definedName>
    <definedName name="Relat" localSheetId="161" hidden="1">#REF!</definedName>
    <definedName name="Relat" localSheetId="167" hidden="1">#REF!</definedName>
    <definedName name="Relat" localSheetId="166" hidden="1">#REF!</definedName>
    <definedName name="Relat" localSheetId="39" hidden="1">#REF!</definedName>
    <definedName name="Relat" localSheetId="24" hidden="1">#REF!</definedName>
    <definedName name="Relat" localSheetId="25" hidden="1">#REF!</definedName>
    <definedName name="Relat" localSheetId="23" hidden="1">#REF!</definedName>
    <definedName name="Relat" localSheetId="37" hidden="1">#REF!</definedName>
    <definedName name="Relat" localSheetId="26" hidden="1">#REF!</definedName>
    <definedName name="Relat" localSheetId="38" hidden="1">#REF!</definedName>
    <definedName name="Relat" hidden="1">#REF!</definedName>
    <definedName name="rr" localSheetId="163" hidden="1">{#N/A,#N/A,TRUE,"Serviços"}</definedName>
    <definedName name="rr" localSheetId="167" hidden="1">{#N/A,#N/A,TRUE,"Serviços"}</definedName>
    <definedName name="rr" localSheetId="166" hidden="1">{#N/A,#N/A,TRUE,"Serviços"}</definedName>
    <definedName name="rr" localSheetId="24" hidden="1">{#N/A,#N/A,TRUE,"Serviços"}</definedName>
    <definedName name="rr" localSheetId="25" hidden="1">{#N/A,#N/A,TRUE,"Serviços"}</definedName>
    <definedName name="rr" localSheetId="23" hidden="1">{#N/A,#N/A,TRUE,"Serviços"}</definedName>
    <definedName name="rr" localSheetId="26" hidden="1">{#N/A,#N/A,TRUE,"Serviços"}</definedName>
    <definedName name="rr" localSheetId="168" hidden="1">{#N/A,#N/A,TRUE,"Serviços"}</definedName>
    <definedName name="rr" hidden="1">{#N/A,#N/A,TRUE,"Serviços"}</definedName>
    <definedName name="rrff" localSheetId="163" hidden="1">{#N/A,#N/A,TRUE,"Serviços"}</definedName>
    <definedName name="rrff" localSheetId="167" hidden="1">{#N/A,#N/A,TRUE,"Serviços"}</definedName>
    <definedName name="rrff" localSheetId="166" hidden="1">{#N/A,#N/A,TRUE,"Serviços"}</definedName>
    <definedName name="rrff" localSheetId="24" hidden="1">{#N/A,#N/A,TRUE,"Serviços"}</definedName>
    <definedName name="rrff" localSheetId="25" hidden="1">{#N/A,#N/A,TRUE,"Serviços"}</definedName>
    <definedName name="rrff" localSheetId="23" hidden="1">{#N/A,#N/A,TRUE,"Serviços"}</definedName>
    <definedName name="rrff" localSheetId="26" hidden="1">{#N/A,#N/A,TRUE,"Serviços"}</definedName>
    <definedName name="rrff" localSheetId="168" hidden="1">{#N/A,#N/A,TRUE,"Serviços"}</definedName>
    <definedName name="rrff" hidden="1">{#N/A,#N/A,TRUE,"Serviços"}</definedName>
    <definedName name="SE" localSheetId="60" hidden="1">#REF!</definedName>
    <definedName name="SE" localSheetId="61" hidden="1">#REF!</definedName>
    <definedName name="SE" localSheetId="62" hidden="1">#REF!</definedName>
    <definedName name="SE" localSheetId="63" hidden="1">#REF!</definedName>
    <definedName name="SE" localSheetId="162" hidden="1">#REF!</definedName>
    <definedName name="SE" localSheetId="163" hidden="1">#REF!</definedName>
    <definedName name="SE" localSheetId="74" hidden="1">#REF!</definedName>
    <definedName name="SE" localSheetId="75" hidden="1">#REF!</definedName>
    <definedName name="SE" localSheetId="84" hidden="1">#REF!</definedName>
    <definedName name="SE" localSheetId="76" hidden="1">#REF!</definedName>
    <definedName name="SE" localSheetId="77" hidden="1">#REF!</definedName>
    <definedName name="SE" localSheetId="78" hidden="1">#REF!</definedName>
    <definedName name="SE" localSheetId="79" hidden="1">#REF!</definedName>
    <definedName name="SE" localSheetId="80" hidden="1">#REF!</definedName>
    <definedName name="SE" localSheetId="81" hidden="1">#REF!</definedName>
    <definedName name="SE" localSheetId="82" hidden="1">#REF!</definedName>
    <definedName name="SE" localSheetId="83" hidden="1">#REF!</definedName>
    <definedName name="SE" localSheetId="85" hidden="1">#REF!</definedName>
    <definedName name="SE" localSheetId="94" hidden="1">#REF!</definedName>
    <definedName name="SE" localSheetId="95" hidden="1">#REF!</definedName>
    <definedName name="SE" localSheetId="96" hidden="1">#REF!</definedName>
    <definedName name="SE" localSheetId="97" hidden="1">#REF!</definedName>
    <definedName name="SE" localSheetId="98" hidden="1">#REF!</definedName>
    <definedName name="SE" localSheetId="86" hidden="1">#REF!</definedName>
    <definedName name="SE" localSheetId="105" hidden="1">#REF!</definedName>
    <definedName name="SE" localSheetId="106" hidden="1">#REF!</definedName>
    <definedName name="SE" localSheetId="107" hidden="1">#REF!</definedName>
    <definedName name="SE" localSheetId="108" hidden="1">#REF!</definedName>
    <definedName name="SE" localSheetId="109" hidden="1">#REF!</definedName>
    <definedName name="SE" localSheetId="110" hidden="1">#REF!</definedName>
    <definedName name="SE" localSheetId="111" hidden="1">#REF!</definedName>
    <definedName name="SE" localSheetId="112" hidden="1">#REF!</definedName>
    <definedName name="SE" localSheetId="113" hidden="1">#REF!</definedName>
    <definedName name="SE" localSheetId="87" hidden="1">#REF!</definedName>
    <definedName name="SE" localSheetId="114" hidden="1">#REF!</definedName>
    <definedName name="SE" localSheetId="115" hidden="1">#REF!</definedName>
    <definedName name="SE" localSheetId="116" hidden="1">#REF!</definedName>
    <definedName name="SE" localSheetId="88" hidden="1">#REF!</definedName>
    <definedName name="SE" localSheetId="89" hidden="1">#REF!</definedName>
    <definedName name="SE" localSheetId="90" hidden="1">#REF!</definedName>
    <definedName name="SE" localSheetId="91" hidden="1">#REF!</definedName>
    <definedName name="SE" localSheetId="92" hidden="1">#REF!</definedName>
    <definedName name="SE" localSheetId="93" hidden="1">#REF!</definedName>
    <definedName name="SE" localSheetId="117" hidden="1">#REF!</definedName>
    <definedName name="SE" localSheetId="123" hidden="1">#REF!</definedName>
    <definedName name="SE" localSheetId="124" hidden="1">#REF!</definedName>
    <definedName name="SE" localSheetId="125" hidden="1">#REF!</definedName>
    <definedName name="SE" localSheetId="126" hidden="1">#REF!</definedName>
    <definedName name="SE" localSheetId="127" hidden="1">#REF!</definedName>
    <definedName name="SE" localSheetId="128" hidden="1">#REF!</definedName>
    <definedName name="SE" localSheetId="129" hidden="1">#REF!</definedName>
    <definedName name="SE" localSheetId="130" hidden="1">#REF!</definedName>
    <definedName name="SE" localSheetId="131" hidden="1">#REF!</definedName>
    <definedName name="SE" localSheetId="132" hidden="1">#REF!</definedName>
    <definedName name="SE" localSheetId="133" hidden="1">#REF!</definedName>
    <definedName name="SE" localSheetId="134" hidden="1">#REF!</definedName>
    <definedName name="SE" localSheetId="135" hidden="1">#REF!</definedName>
    <definedName name="SE" localSheetId="136" hidden="1">#REF!</definedName>
    <definedName name="SE" localSheetId="137" hidden="1">#REF!</definedName>
    <definedName name="SE" localSheetId="138" hidden="1">#REF!</definedName>
    <definedName name="SE" localSheetId="139" hidden="1">#REF!</definedName>
    <definedName name="SE" localSheetId="140" hidden="1">#REF!</definedName>
    <definedName name="SE" localSheetId="141" hidden="1">#REF!</definedName>
    <definedName name="SE" localSheetId="142" hidden="1">#REF!</definedName>
    <definedName name="SE" localSheetId="143" hidden="1">#REF!</definedName>
    <definedName name="SE" localSheetId="144" hidden="1">#REF!</definedName>
    <definedName name="SE" localSheetId="145" hidden="1">#REF!</definedName>
    <definedName name="SE" localSheetId="146" hidden="1">#REF!</definedName>
    <definedName name="SE" localSheetId="147" hidden="1">#REF!</definedName>
    <definedName name="SE" localSheetId="148" hidden="1">#REF!</definedName>
    <definedName name="SE" localSheetId="149" hidden="1">#REF!</definedName>
    <definedName name="SE" localSheetId="150" hidden="1">#REF!</definedName>
    <definedName name="SE" localSheetId="151" hidden="1">#REF!</definedName>
    <definedName name="SE" localSheetId="152" hidden="1">#REF!</definedName>
    <definedName name="SE" localSheetId="153" hidden="1">#REF!</definedName>
    <definedName name="SE" localSheetId="154" hidden="1">#REF!</definedName>
    <definedName name="SE" localSheetId="155" hidden="1">#REF!</definedName>
    <definedName name="SE" localSheetId="156" hidden="1">#REF!</definedName>
    <definedName name="SE" localSheetId="157" hidden="1">#REF!</definedName>
    <definedName name="SE" localSheetId="158" hidden="1">#REF!</definedName>
    <definedName name="SE" localSheetId="159" hidden="1">#REF!</definedName>
    <definedName name="SE" localSheetId="160" hidden="1">#REF!</definedName>
    <definedName name="SE" localSheetId="161" hidden="1">#REF!</definedName>
    <definedName name="SE" localSheetId="167" hidden="1">#REF!</definedName>
    <definedName name="SE" localSheetId="166" hidden="1">#REF!</definedName>
    <definedName name="SE" localSheetId="39" hidden="1">#REF!</definedName>
    <definedName name="SE" localSheetId="24" hidden="1">#REF!</definedName>
    <definedName name="SE" localSheetId="25" hidden="1">#REF!</definedName>
    <definedName name="SE" localSheetId="23" hidden="1">#REF!</definedName>
    <definedName name="SE" localSheetId="37" hidden="1">#REF!</definedName>
    <definedName name="SE" localSheetId="26" hidden="1">#REF!</definedName>
    <definedName name="SE" localSheetId="38" hidden="1">#REF!</definedName>
    <definedName name="SE" hidden="1">#REF!</definedName>
    <definedName name="sencount" hidden="1">1</definedName>
    <definedName name="SETEMBRO" localSheetId="163" hidden="1">{#N/A,#N/A,TRUE,"Serviços"}</definedName>
    <definedName name="SETEMBRO" localSheetId="167" hidden="1">{#N/A,#N/A,TRUE,"Serviços"}</definedName>
    <definedName name="SETEMBRO" localSheetId="166" hidden="1">{#N/A,#N/A,TRUE,"Serviços"}</definedName>
    <definedName name="SETEMBRO" localSheetId="24" hidden="1">{#N/A,#N/A,TRUE,"Serviços"}</definedName>
    <definedName name="SETEMBRO" localSheetId="25" hidden="1">{#N/A,#N/A,TRUE,"Serviços"}</definedName>
    <definedName name="SETEMBRO" localSheetId="23" hidden="1">{#N/A,#N/A,TRUE,"Serviços"}</definedName>
    <definedName name="SETEMBRO" localSheetId="26" hidden="1">{#N/A,#N/A,TRUE,"Serviços"}</definedName>
    <definedName name="SETEMBRO" localSheetId="168" hidden="1">{#N/A,#N/A,TRUE,"Serviços"}</definedName>
    <definedName name="SETEMBRO" hidden="1">{#N/A,#N/A,TRUE,"Serviços"}</definedName>
    <definedName name="SRV" localSheetId="60" hidden="1">#REF!</definedName>
    <definedName name="SRV" localSheetId="61" hidden="1">#REF!</definedName>
    <definedName name="SRV" localSheetId="62" hidden="1">#REF!</definedName>
    <definedName name="SRV" localSheetId="63" hidden="1">#REF!</definedName>
    <definedName name="SRV" localSheetId="162" hidden="1">#REF!</definedName>
    <definedName name="SRV" localSheetId="163" hidden="1">#REF!</definedName>
    <definedName name="SRV" localSheetId="74" hidden="1">#REF!</definedName>
    <definedName name="SRV" localSheetId="75" hidden="1">#REF!</definedName>
    <definedName name="SRV" localSheetId="84" hidden="1">#REF!</definedName>
    <definedName name="SRV" localSheetId="76" hidden="1">#REF!</definedName>
    <definedName name="SRV" localSheetId="77" hidden="1">#REF!</definedName>
    <definedName name="SRV" localSheetId="78" hidden="1">#REF!</definedName>
    <definedName name="SRV" localSheetId="79" hidden="1">#REF!</definedName>
    <definedName name="SRV" localSheetId="80" hidden="1">#REF!</definedName>
    <definedName name="SRV" localSheetId="81" hidden="1">#REF!</definedName>
    <definedName name="SRV" localSheetId="82" hidden="1">#REF!</definedName>
    <definedName name="SRV" localSheetId="83" hidden="1">#REF!</definedName>
    <definedName name="SRV" localSheetId="85" hidden="1">#REF!</definedName>
    <definedName name="SRV" localSheetId="94" hidden="1">#REF!</definedName>
    <definedName name="SRV" localSheetId="95" hidden="1">#REF!</definedName>
    <definedName name="SRV" localSheetId="96" hidden="1">#REF!</definedName>
    <definedName name="SRV" localSheetId="97" hidden="1">#REF!</definedName>
    <definedName name="SRV" localSheetId="98" hidden="1">#REF!</definedName>
    <definedName name="SRV" localSheetId="86" hidden="1">#REF!</definedName>
    <definedName name="SRV" localSheetId="105" hidden="1">#REF!</definedName>
    <definedName name="SRV" localSheetId="106" hidden="1">#REF!</definedName>
    <definedName name="SRV" localSheetId="107" hidden="1">#REF!</definedName>
    <definedName name="SRV" localSheetId="108" hidden="1">#REF!</definedName>
    <definedName name="SRV" localSheetId="109" hidden="1">#REF!</definedName>
    <definedName name="SRV" localSheetId="110" hidden="1">#REF!</definedName>
    <definedName name="SRV" localSheetId="111" hidden="1">#REF!</definedName>
    <definedName name="SRV" localSheetId="112" hidden="1">#REF!</definedName>
    <definedName name="SRV" localSheetId="113" hidden="1">#REF!</definedName>
    <definedName name="SRV" localSheetId="87" hidden="1">#REF!</definedName>
    <definedName name="SRV" localSheetId="114" hidden="1">#REF!</definedName>
    <definedName name="SRV" localSheetId="115" hidden="1">#REF!</definedName>
    <definedName name="SRV" localSheetId="116" hidden="1">#REF!</definedName>
    <definedName name="SRV" localSheetId="88" hidden="1">#REF!</definedName>
    <definedName name="SRV" localSheetId="89" hidden="1">#REF!</definedName>
    <definedName name="SRV" localSheetId="90" hidden="1">#REF!</definedName>
    <definedName name="SRV" localSheetId="91" hidden="1">#REF!</definedName>
    <definedName name="SRV" localSheetId="92" hidden="1">#REF!</definedName>
    <definedName name="SRV" localSheetId="93" hidden="1">#REF!</definedName>
    <definedName name="SRV" localSheetId="117" hidden="1">#REF!</definedName>
    <definedName name="SRV" localSheetId="123" hidden="1">#REF!</definedName>
    <definedName name="SRV" localSheetId="124" hidden="1">#REF!</definedName>
    <definedName name="SRV" localSheetId="125" hidden="1">#REF!</definedName>
    <definedName name="SRV" localSheetId="126" hidden="1">#REF!</definedName>
    <definedName name="SRV" localSheetId="127" hidden="1">#REF!</definedName>
    <definedName name="SRV" localSheetId="128" hidden="1">#REF!</definedName>
    <definedName name="SRV" localSheetId="129" hidden="1">#REF!</definedName>
    <definedName name="SRV" localSheetId="130" hidden="1">#REF!</definedName>
    <definedName name="SRV" localSheetId="131" hidden="1">#REF!</definedName>
    <definedName name="SRV" localSheetId="132" hidden="1">#REF!</definedName>
    <definedName name="SRV" localSheetId="133" hidden="1">#REF!</definedName>
    <definedName name="SRV" localSheetId="134" hidden="1">#REF!</definedName>
    <definedName name="SRV" localSheetId="135" hidden="1">#REF!</definedName>
    <definedName name="SRV" localSheetId="136" hidden="1">#REF!</definedName>
    <definedName name="SRV" localSheetId="137" hidden="1">#REF!</definedName>
    <definedName name="SRV" localSheetId="138" hidden="1">#REF!</definedName>
    <definedName name="SRV" localSheetId="139" hidden="1">#REF!</definedName>
    <definedName name="SRV" localSheetId="140" hidden="1">#REF!</definedName>
    <definedName name="SRV" localSheetId="141" hidden="1">#REF!</definedName>
    <definedName name="SRV" localSheetId="142" hidden="1">#REF!</definedName>
    <definedName name="SRV" localSheetId="143" hidden="1">#REF!</definedName>
    <definedName name="SRV" localSheetId="144" hidden="1">#REF!</definedName>
    <definedName name="SRV" localSheetId="145" hidden="1">#REF!</definedName>
    <definedName name="SRV" localSheetId="146" hidden="1">#REF!</definedName>
    <definedName name="SRV" localSheetId="147" hidden="1">#REF!</definedName>
    <definedName name="SRV" localSheetId="148" hidden="1">#REF!</definedName>
    <definedName name="SRV" localSheetId="149" hidden="1">#REF!</definedName>
    <definedName name="SRV" localSheetId="150" hidden="1">#REF!</definedName>
    <definedName name="SRV" localSheetId="151" hidden="1">#REF!</definedName>
    <definedName name="SRV" localSheetId="152" hidden="1">#REF!</definedName>
    <definedName name="SRV" localSheetId="153" hidden="1">#REF!</definedName>
    <definedName name="SRV" localSheetId="154" hidden="1">#REF!</definedName>
    <definedName name="SRV" localSheetId="155" hidden="1">#REF!</definedName>
    <definedName name="SRV" localSheetId="156" hidden="1">#REF!</definedName>
    <definedName name="SRV" localSheetId="157" hidden="1">#REF!</definedName>
    <definedName name="SRV" localSheetId="158" hidden="1">#REF!</definedName>
    <definedName name="SRV" localSheetId="159" hidden="1">#REF!</definedName>
    <definedName name="SRV" localSheetId="160" hidden="1">#REF!</definedName>
    <definedName name="SRV" localSheetId="161" hidden="1">#REF!</definedName>
    <definedName name="SRV" localSheetId="167" hidden="1">#REF!</definedName>
    <definedName name="SRV" localSheetId="166" hidden="1">#REF!</definedName>
    <definedName name="SRV" localSheetId="39" hidden="1">#REF!</definedName>
    <definedName name="SRV" localSheetId="24" hidden="1">#REF!</definedName>
    <definedName name="SRV" localSheetId="25" hidden="1">#REF!</definedName>
    <definedName name="SRV" localSheetId="23" hidden="1">#REF!</definedName>
    <definedName name="SRV" localSheetId="37" hidden="1">#REF!</definedName>
    <definedName name="SRV" localSheetId="26" hidden="1">#REF!</definedName>
    <definedName name="SRV" localSheetId="38" hidden="1">#REF!</definedName>
    <definedName name="SRV" hidden="1">#REF!</definedName>
    <definedName name="_xlnm.Print_Titles" localSheetId="47">'1.2.1'!$1:$16</definedName>
    <definedName name="_xlnm.Print_Titles" localSheetId="48">'1.2.2'!$1:$16</definedName>
    <definedName name="_xlnm.Print_Titles" localSheetId="50">'1.2.4'!$1:$16</definedName>
    <definedName name="_xlnm.Print_Titles" localSheetId="52">'1.3.1'!$1:$16</definedName>
    <definedName name="_xlnm.Print_Titles" localSheetId="53">'1.3.2'!$1:$16</definedName>
    <definedName name="_xlnm.Print_Titles" localSheetId="54">'1.3.3'!$1:$16</definedName>
    <definedName name="_xlnm.Print_Titles" localSheetId="55">'1.3.4'!$1:$16</definedName>
    <definedName name="_xlnm.Print_Titles" localSheetId="56">'1.3.5'!$1:$16</definedName>
    <definedName name="_xlnm.Print_Titles" localSheetId="57">'1.3.6'!$1:$16</definedName>
    <definedName name="_xlnm.Print_Titles" localSheetId="58">'1.3.7'!$1:$16</definedName>
    <definedName name="_xlnm.Print_Titles" localSheetId="59">'1.3.8'!$1:$16</definedName>
    <definedName name="_xlnm.Print_Titles" localSheetId="60">'1.4.1'!$1:$12</definedName>
    <definedName name="_xlnm.Print_Titles" localSheetId="61">'1.4.2'!$1:$12</definedName>
    <definedName name="_xlnm.Print_Titles" localSheetId="62">'1.4.3'!$1:$12</definedName>
    <definedName name="_xlnm.Print_Titles" localSheetId="63">'1.4.4'!$1:$12</definedName>
    <definedName name="_xlnm.Print_Titles" localSheetId="163">'10.2'!$1:$13</definedName>
    <definedName name="_xlnm.Print_Titles" localSheetId="164">'10.3'!$1:$12</definedName>
    <definedName name="_xlnm.Print_Titles" localSheetId="165">'10.4'!$1:$12</definedName>
    <definedName name="_xlnm.Print_Titles" localSheetId="64">'2.1.1'!$1:$16</definedName>
    <definedName name="_xlnm.Print_Titles" localSheetId="65">'2.2.1'!$1:$16</definedName>
    <definedName name="_xlnm.Print_Titles" localSheetId="66">'2.2.2'!$1:$16</definedName>
    <definedName name="_xlnm.Print_Titles" localSheetId="67">'2.2.3'!$1:$16</definedName>
    <definedName name="_xlnm.Print_Titles" localSheetId="68">'2.2.4'!$1:$16</definedName>
    <definedName name="_xlnm.Print_Titles" localSheetId="69">'2.2.5'!$1:$16</definedName>
    <definedName name="_xlnm.Print_Titles" localSheetId="70">'2.3.1'!$1:$16</definedName>
    <definedName name="_xlnm.Print_Titles" localSheetId="71">'2.3.2'!$1:$16</definedName>
    <definedName name="_xlnm.Print_Titles" localSheetId="72">'2.3.3'!$1:$16</definedName>
    <definedName name="_xlnm.Print_Titles" localSheetId="73">'2.3.4'!$1:$16</definedName>
    <definedName name="_xlnm.Print_Titles" localSheetId="74">'2.4.1'!$1:$16</definedName>
    <definedName name="_xlnm.Print_Titles" localSheetId="94">'3.1.10'!$1:$16</definedName>
    <definedName name="_xlnm.Print_Titles" localSheetId="95">'3.1.11'!$1:$16</definedName>
    <definedName name="_xlnm.Print_Titles" localSheetId="96">'3.1.12'!$1:$16</definedName>
    <definedName name="_xlnm.Print_Titles" localSheetId="97">'3.1.13'!$1:$16</definedName>
    <definedName name="_xlnm.Print_Titles" localSheetId="98">'3.1.14'!$1:$16</definedName>
    <definedName name="_xlnm.Print_Titles" localSheetId="105">'3.1.21'!$1:$16</definedName>
    <definedName name="_xlnm.Print_Titles" localSheetId="106">'3.1.22'!$1:$16</definedName>
    <definedName name="_xlnm.Print_Titles" localSheetId="107">'3.1.23'!$1:$16</definedName>
    <definedName name="_xlnm.Print_Titles" localSheetId="108">'3.1.24'!$1:$16</definedName>
    <definedName name="_xlnm.Print_Titles" localSheetId="109">'3.1.25'!$1:$16</definedName>
    <definedName name="_xlnm.Print_Titles" localSheetId="110">'3.1.26'!$1:$16</definedName>
    <definedName name="_xlnm.Print_Titles" localSheetId="111">'3.1.27'!$1:$16</definedName>
    <definedName name="_xlnm.Print_Titles" localSheetId="112">'3.1.28'!$1:$16</definedName>
    <definedName name="_xlnm.Print_Titles" localSheetId="113">'3.1.29'!$1:$16</definedName>
    <definedName name="_xlnm.Print_Titles" localSheetId="114">'3.1.30'!$1:$16</definedName>
    <definedName name="_xlnm.Print_Titles" localSheetId="115">'3.1.31'!$1:$16</definedName>
    <definedName name="_xlnm.Print_Titles" localSheetId="116">'3.1.32'!$1:$16</definedName>
    <definedName name="_xlnm.Print_Titles" localSheetId="91">'3.1.7'!$1:$16</definedName>
    <definedName name="_xlnm.Print_Titles" localSheetId="92">'3.1.8'!$1:$16</definedName>
    <definedName name="_xlnm.Print_Titles" localSheetId="93">'3.1.9'!$1:$16</definedName>
    <definedName name="_xlnm.Print_Titles" localSheetId="117">'4.1'!$1:$16</definedName>
    <definedName name="_xlnm.Print_Titles" localSheetId="118">'4.2'!$1:$16</definedName>
    <definedName name="_xlnm.Print_Titles" localSheetId="119">'4.3'!$1:$16</definedName>
    <definedName name="_xlnm.Print_Titles" localSheetId="120">'4.4'!$1:$16</definedName>
    <definedName name="_xlnm.Print_Titles" localSheetId="121">'4.5'!$1:$16</definedName>
    <definedName name="_xlnm.Print_Titles" localSheetId="122">'4.6'!$1:$16</definedName>
    <definedName name="_xlnm.Print_Titles" localSheetId="123">'5.1'!$1:$16</definedName>
    <definedName name="_xlnm.Print_Titles" localSheetId="124">'5.2'!$1:$16</definedName>
    <definedName name="_xlnm.Print_Titles" localSheetId="125">'5.3'!$1:$16</definedName>
    <definedName name="_xlnm.Print_Titles" localSheetId="126">'5.4'!$1:$16</definedName>
    <definedName name="_xlnm.Print_Titles" localSheetId="127">'6.1'!$1:$16</definedName>
    <definedName name="_xlnm.Print_Titles" localSheetId="128">'6.2'!$1:$16</definedName>
    <definedName name="_xlnm.Print_Titles" localSheetId="129">'6.3'!$1:$16</definedName>
    <definedName name="_xlnm.Print_Titles" localSheetId="130">'6.4'!$1:$16</definedName>
    <definedName name="_xlnm.Print_Titles" localSheetId="131">'6.5'!$1:$16</definedName>
    <definedName name="_xlnm.Print_Titles" localSheetId="132">'7.1'!$1:$16</definedName>
    <definedName name="_xlnm.Print_Titles" localSheetId="133">'7.1.1'!$1:$15</definedName>
    <definedName name="_xlnm.Print_Titles" localSheetId="134">'7.1.2'!$1:$15</definedName>
    <definedName name="_xlnm.Print_Titles" localSheetId="135">'7.1.3'!$1:$15</definedName>
    <definedName name="_xlnm.Print_Titles" localSheetId="136">'7.1.4'!$1:$15</definedName>
    <definedName name="_xlnm.Print_Titles" localSheetId="137">'7.1.5'!$1:$15</definedName>
    <definedName name="_xlnm.Print_Titles" localSheetId="138">'7.1.6'!$1:$15</definedName>
    <definedName name="_xlnm.Print_Titles" localSheetId="139">'7.1.7'!$1:$15</definedName>
    <definedName name="_xlnm.Print_Titles" localSheetId="141">'7.2.1'!$1:$12</definedName>
    <definedName name="_xlnm.Print_Titles" localSheetId="154">'9.2.1'!$1:$16</definedName>
    <definedName name="_xlnm.Print_Titles" localSheetId="155">'9.2.2'!$1:$16</definedName>
    <definedName name="_xlnm.Print_Titles" localSheetId="22">BDI!$1:$24</definedName>
    <definedName name="_xlnm.Print_Titles" localSheetId="41">C_ABC!$1:$15</definedName>
    <definedName name="_xlnm.Print_Titles" localSheetId="30">'C_ABC dados'!$1:$15</definedName>
    <definedName name="_xlnm.Print_Titles" localSheetId="2">C_ACOST!$1:$18</definedName>
    <definedName name="_xlnm.Print_Titles" localSheetId="10">C_BNJ!$1:$12</definedName>
    <definedName name="_xlnm.Print_Titles" localSheetId="9">C_CER!$1:$18</definedName>
    <definedName name="_xlnm.Print_Titles" localSheetId="5">C_DD!$1:$18</definedName>
    <definedName name="_xlnm.Print_Titles" localSheetId="12">C_DEF!$1:$21</definedName>
    <definedName name="_xlnm.Print_Titles" localSheetId="17">C_DSM!$1:$19</definedName>
    <definedName name="_xlnm.Print_Titles" localSheetId="6">C_EDA!$1:$18</definedName>
    <definedName name="_xlnm.Print_Titles" localSheetId="18">C_FPA!$1:$20</definedName>
    <definedName name="_xlnm.Print_Titles" localSheetId="11">C_GRA!$1:$14</definedName>
    <definedName name="_xlnm.Print_Titles" localSheetId="3">C_MF!$1:$18</definedName>
    <definedName name="_xlnm.Print_Titles" localSheetId="8">C_OAC!$1:$22</definedName>
    <definedName name="_xlnm.Print_Titles" localSheetId="19">C_OAE!$1:$24</definedName>
    <definedName name="_xlnm.Print_Titles" localSheetId="1">C_PISTA!$1:$22</definedName>
    <definedName name="_xlnm.Print_Titles" localSheetId="20">C_ROC!$1:$16</definedName>
    <definedName name="_xlnm.Print_Titles" localSheetId="0">C_SEG!$1:$15</definedName>
    <definedName name="_xlnm.Print_Titles" localSheetId="15">C_SHIP!$1:$16</definedName>
    <definedName name="_xlnm.Print_Titles" localSheetId="14">C_SHML!$1:$34</definedName>
    <definedName name="_xlnm.Print_Titles" localSheetId="4">C_SJ!$1:$18</definedName>
    <definedName name="_xlnm.Print_Titles" localSheetId="13">C_SV!$1:$25</definedName>
    <definedName name="_xlnm.Print_Titles" localSheetId="16">C_TAC!$1:$25</definedName>
    <definedName name="_xlnm.Print_Titles" localSheetId="7">C_VL!$1:$18</definedName>
    <definedName name="_xlnm.Print_Titles" localSheetId="167">'CCAT ABPP'!$1:$16</definedName>
    <definedName name="_xlnm.Print_Titles" localSheetId="166">'CCAT MB'!$1:$17</definedName>
    <definedName name="_xlnm.Print_Titles" localSheetId="35">COMP!$1:$12</definedName>
    <definedName name="_xlnm.Print_Titles" localSheetId="31">Cronograma!$A:$F,Cronograma!$1:$14</definedName>
    <definedName name="_xlnm.Print_Titles" localSheetId="24">'DMT Pond Consev'!$1:$11</definedName>
    <definedName name="_xlnm.Print_Titles" localSheetId="25">'DMT Pond DSM'!$1:$11</definedName>
    <definedName name="_xlnm.Print_Titles" localSheetId="23">'DMT''s'!$1:$9</definedName>
    <definedName name="_xlnm.Print_Titles" localSheetId="37">'MC- DH'!$1:$8</definedName>
    <definedName name="_xlnm.Print_Titles" localSheetId="40">PDist_Grup!$1:$12</definedName>
    <definedName name="_xlnm.Print_Titles" localSheetId="36">PNE!$1:$13</definedName>
    <definedName name="_xlnm.Print_Titles" localSheetId="33">PO!$1:$15</definedName>
    <definedName name="_xlnm.Print_Titles" localSheetId="34">POF!$1:$15</definedName>
    <definedName name="_xlnm.Print_Titles" localSheetId="28">PP!$1:$11</definedName>
    <definedName name="_xlnm.Print_Titles" localSheetId="32">PServ_Quant!$1:$13</definedName>
    <definedName name="_xlnm.Print_Titles" localSheetId="29">XNE!$1:$13</definedName>
    <definedName name="TOT" localSheetId="60" hidden="1">#REF!</definedName>
    <definedName name="TOT" localSheetId="61" hidden="1">#REF!</definedName>
    <definedName name="TOT" localSheetId="62" hidden="1">#REF!</definedName>
    <definedName name="TOT" localSheetId="63" hidden="1">#REF!</definedName>
    <definedName name="TOT" localSheetId="162" hidden="1">#REF!</definedName>
    <definedName name="TOT" localSheetId="163" hidden="1">#REF!</definedName>
    <definedName name="TOT" localSheetId="74" hidden="1">#REF!</definedName>
    <definedName name="TOT" localSheetId="75" hidden="1">#REF!</definedName>
    <definedName name="TOT" localSheetId="84" hidden="1">#REF!</definedName>
    <definedName name="TOT" localSheetId="76" hidden="1">#REF!</definedName>
    <definedName name="TOT" localSheetId="77" hidden="1">#REF!</definedName>
    <definedName name="TOT" localSheetId="78" hidden="1">#REF!</definedName>
    <definedName name="TOT" localSheetId="79" hidden="1">#REF!</definedName>
    <definedName name="TOT" localSheetId="80" hidden="1">#REF!</definedName>
    <definedName name="TOT" localSheetId="81" hidden="1">#REF!</definedName>
    <definedName name="TOT" localSheetId="82" hidden="1">#REF!</definedName>
    <definedName name="TOT" localSheetId="83" hidden="1">#REF!</definedName>
    <definedName name="TOT" localSheetId="85" hidden="1">#REF!</definedName>
    <definedName name="TOT" localSheetId="94" hidden="1">#REF!</definedName>
    <definedName name="TOT" localSheetId="95" hidden="1">#REF!</definedName>
    <definedName name="TOT" localSheetId="96" hidden="1">#REF!</definedName>
    <definedName name="TOT" localSheetId="97" hidden="1">#REF!</definedName>
    <definedName name="TOT" localSheetId="98" hidden="1">#REF!</definedName>
    <definedName name="TOT" localSheetId="86" hidden="1">#REF!</definedName>
    <definedName name="TOT" localSheetId="105" hidden="1">#REF!</definedName>
    <definedName name="TOT" localSheetId="106" hidden="1">#REF!</definedName>
    <definedName name="TOT" localSheetId="107" hidden="1">#REF!</definedName>
    <definedName name="TOT" localSheetId="108" hidden="1">#REF!</definedName>
    <definedName name="TOT" localSheetId="109" hidden="1">#REF!</definedName>
    <definedName name="TOT" localSheetId="110" hidden="1">#REF!</definedName>
    <definedName name="TOT" localSheetId="111" hidden="1">#REF!</definedName>
    <definedName name="TOT" localSheetId="112" hidden="1">#REF!</definedName>
    <definedName name="TOT" localSheetId="113" hidden="1">#REF!</definedName>
    <definedName name="TOT" localSheetId="87" hidden="1">#REF!</definedName>
    <definedName name="TOT" localSheetId="114" hidden="1">#REF!</definedName>
    <definedName name="TOT" localSheetId="115" hidden="1">#REF!</definedName>
    <definedName name="TOT" localSheetId="116" hidden="1">#REF!</definedName>
    <definedName name="TOT" localSheetId="88" hidden="1">#REF!</definedName>
    <definedName name="TOT" localSheetId="89" hidden="1">#REF!</definedName>
    <definedName name="TOT" localSheetId="90" hidden="1">#REF!</definedName>
    <definedName name="TOT" localSheetId="91" hidden="1">#REF!</definedName>
    <definedName name="TOT" localSheetId="92" hidden="1">#REF!</definedName>
    <definedName name="TOT" localSheetId="93" hidden="1">#REF!</definedName>
    <definedName name="TOT" localSheetId="117" hidden="1">#REF!</definedName>
    <definedName name="TOT" localSheetId="123" hidden="1">#REF!</definedName>
    <definedName name="TOT" localSheetId="124" hidden="1">#REF!</definedName>
    <definedName name="TOT" localSheetId="125" hidden="1">#REF!</definedName>
    <definedName name="TOT" localSheetId="126" hidden="1">#REF!</definedName>
    <definedName name="TOT" localSheetId="127" hidden="1">#REF!</definedName>
    <definedName name="TOT" localSheetId="128" hidden="1">#REF!</definedName>
    <definedName name="TOT" localSheetId="129" hidden="1">#REF!</definedName>
    <definedName name="TOT" localSheetId="130" hidden="1">#REF!</definedName>
    <definedName name="TOT" localSheetId="131" hidden="1">#REF!</definedName>
    <definedName name="TOT" localSheetId="132" hidden="1">#REF!</definedName>
    <definedName name="TOT" localSheetId="133" hidden="1">#REF!</definedName>
    <definedName name="TOT" localSheetId="134" hidden="1">#REF!</definedName>
    <definedName name="TOT" localSheetId="135" hidden="1">#REF!</definedName>
    <definedName name="TOT" localSheetId="136" hidden="1">#REF!</definedName>
    <definedName name="TOT" localSheetId="137" hidden="1">#REF!</definedName>
    <definedName name="TOT" localSheetId="138" hidden="1">#REF!</definedName>
    <definedName name="TOT" localSheetId="139" hidden="1">#REF!</definedName>
    <definedName name="TOT" localSheetId="140" hidden="1">#REF!</definedName>
    <definedName name="TOT" localSheetId="141" hidden="1">#REF!</definedName>
    <definedName name="TOT" localSheetId="142" hidden="1">#REF!</definedName>
    <definedName name="TOT" localSheetId="143" hidden="1">#REF!</definedName>
    <definedName name="TOT" localSheetId="144" hidden="1">#REF!</definedName>
    <definedName name="TOT" localSheetId="145" hidden="1">#REF!</definedName>
    <definedName name="TOT" localSheetId="146" hidden="1">#REF!</definedName>
    <definedName name="TOT" localSheetId="147" hidden="1">#REF!</definedName>
    <definedName name="TOT" localSheetId="148" hidden="1">#REF!</definedName>
    <definedName name="TOT" localSheetId="149" hidden="1">#REF!</definedName>
    <definedName name="TOT" localSheetId="150" hidden="1">#REF!</definedName>
    <definedName name="TOT" localSheetId="151" hidden="1">#REF!</definedName>
    <definedName name="TOT" localSheetId="152" hidden="1">#REF!</definedName>
    <definedName name="TOT" localSheetId="153" hidden="1">#REF!</definedName>
    <definedName name="TOT" localSheetId="154" hidden="1">#REF!</definedName>
    <definedName name="TOT" localSheetId="155" hidden="1">#REF!</definedName>
    <definedName name="TOT" localSheetId="156" hidden="1">#REF!</definedName>
    <definedName name="TOT" localSheetId="157" hidden="1">#REF!</definedName>
    <definedName name="TOT" localSheetId="158" hidden="1">#REF!</definedName>
    <definedName name="TOT" localSheetId="159" hidden="1">#REF!</definedName>
    <definedName name="TOT" localSheetId="160" hidden="1">#REF!</definedName>
    <definedName name="TOT" localSheetId="161" hidden="1">#REF!</definedName>
    <definedName name="TOT" localSheetId="167" hidden="1">#REF!</definedName>
    <definedName name="TOT" localSheetId="166" hidden="1">#REF!</definedName>
    <definedName name="TOT" localSheetId="39" hidden="1">#REF!</definedName>
    <definedName name="TOT" localSheetId="24" hidden="1">#REF!</definedName>
    <definedName name="TOT" localSheetId="25" hidden="1">#REF!</definedName>
    <definedName name="TOT" localSheetId="23" hidden="1">#REF!</definedName>
    <definedName name="TOT" localSheetId="37" hidden="1">#REF!</definedName>
    <definedName name="TOT" localSheetId="26" hidden="1">#REF!</definedName>
    <definedName name="TOT" localSheetId="38" hidden="1">#REF!</definedName>
    <definedName name="TOT" hidden="1">#REF!</definedName>
    <definedName name="TYUIO" localSheetId="163" hidden="1">{#N/A,#N/A,TRUE,"Serviços"}</definedName>
    <definedName name="TYUIO" localSheetId="167" hidden="1">{#N/A,#N/A,TRUE,"Serviços"}</definedName>
    <definedName name="TYUIO" localSheetId="166" hidden="1">{#N/A,#N/A,TRUE,"Serviços"}</definedName>
    <definedName name="TYUIO" localSheetId="24" hidden="1">{#N/A,#N/A,TRUE,"Serviços"}</definedName>
    <definedName name="TYUIO" localSheetId="25" hidden="1">{#N/A,#N/A,TRUE,"Serviços"}</definedName>
    <definedName name="TYUIO" localSheetId="23" hidden="1">{#N/A,#N/A,TRUE,"Serviços"}</definedName>
    <definedName name="TYUIO" localSheetId="26" hidden="1">{#N/A,#N/A,TRUE,"Serviços"}</definedName>
    <definedName name="TYUIO" localSheetId="168" hidden="1">{#N/A,#N/A,TRUE,"Serviços"}</definedName>
    <definedName name="TYUIO" hidden="1">{#N/A,#N/A,TRUE,"Serviços"}</definedName>
    <definedName name="un" hidden="1">#N/A</definedName>
    <definedName name="UnidAux" hidden="1">#N/A</definedName>
    <definedName name="wrn.Tipo." localSheetId="163" hidden="1">{#N/A,#N/A,TRUE,"Serviços"}</definedName>
    <definedName name="wrn.Tipo." localSheetId="167" hidden="1">{#N/A,#N/A,TRUE,"Serviços"}</definedName>
    <definedName name="wrn.Tipo." localSheetId="166" hidden="1">{#N/A,#N/A,TRUE,"Serviços"}</definedName>
    <definedName name="wrn.Tipo." localSheetId="24" hidden="1">{#N/A,#N/A,TRUE,"Serviços"}</definedName>
    <definedName name="wrn.Tipo." localSheetId="25" hidden="1">{#N/A,#N/A,TRUE,"Serviços"}</definedName>
    <definedName name="wrn.Tipo." localSheetId="23" hidden="1">{#N/A,#N/A,TRUE,"Serviços"}</definedName>
    <definedName name="wrn.Tipo." localSheetId="26" hidden="1">{#N/A,#N/A,TRUE,"Serviços"}</definedName>
    <definedName name="wrn.Tipo." localSheetId="168" hidden="1">{#N/A,#N/A,TRUE,"Serviços"}</definedName>
    <definedName name="wrn.Tipo." hidden="1">{#N/A,#N/A,TRUE,"Serviços"}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1" i="648" l="1"/>
  <c r="B80" i="648"/>
  <c r="B79" i="648"/>
  <c r="B78" i="648"/>
  <c r="B77" i="648"/>
  <c r="B76" i="648"/>
  <c r="B75" i="648"/>
  <c r="B74" i="648"/>
  <c r="B31" i="650"/>
  <c r="A31" i="650"/>
  <c r="B37" i="650"/>
  <c r="B107" i="650"/>
  <c r="B110" i="650"/>
  <c r="B114" i="650"/>
  <c r="B95" i="650"/>
  <c r="B77" i="650"/>
  <c r="B92" i="650"/>
  <c r="B51" i="650"/>
  <c r="A37" i="650"/>
  <c r="A107" i="650"/>
  <c r="A110" i="650"/>
  <c r="A114" i="650"/>
  <c r="A95" i="650"/>
  <c r="A77" i="650"/>
  <c r="A92" i="650"/>
  <c r="A51" i="650"/>
  <c r="H82" i="529"/>
  <c r="D81" i="529"/>
  <c r="D80" i="529"/>
  <c r="D79" i="529"/>
  <c r="D78" i="529"/>
  <c r="D77" i="529"/>
  <c r="D76" i="529"/>
  <c r="D75" i="529"/>
  <c r="D82" i="529"/>
  <c r="F82" i="529"/>
  <c r="F81" i="529"/>
  <c r="F80" i="529"/>
  <c r="F79" i="529"/>
  <c r="F78" i="529"/>
  <c r="F77" i="529"/>
  <c r="F76" i="529"/>
  <c r="F75" i="529"/>
  <c r="H81" i="529"/>
  <c r="H80" i="529"/>
  <c r="H79" i="529"/>
  <c r="H78" i="529"/>
  <c r="H77" i="529"/>
  <c r="H76" i="529"/>
  <c r="H75" i="529"/>
  <c r="B82" i="529"/>
  <c r="B81" i="529"/>
  <c r="B80" i="529"/>
  <c r="B79" i="529"/>
  <c r="B78" i="529"/>
  <c r="B77" i="529"/>
  <c r="B76" i="529"/>
  <c r="B75" i="529"/>
  <c r="B72" i="529"/>
  <c r="D72" i="529"/>
  <c r="F72" i="529"/>
  <c r="H72" i="529"/>
  <c r="AR95" i="128"/>
  <c r="A95" i="128"/>
  <c r="AR77" i="128"/>
  <c r="A77" i="128"/>
  <c r="AR76" i="128"/>
  <c r="A76" i="128"/>
  <c r="AR75" i="128"/>
  <c r="A75" i="128"/>
  <c r="AR74" i="128"/>
  <c r="A74" i="128"/>
  <c r="AR73" i="128"/>
  <c r="A73" i="128"/>
  <c r="AR72" i="128"/>
  <c r="A72" i="128"/>
  <c r="AR71" i="128"/>
  <c r="A71" i="128"/>
  <c r="AR70" i="128"/>
  <c r="A70" i="128"/>
  <c r="I119" i="526"/>
  <c r="A119" i="526"/>
  <c r="E100" i="526"/>
  <c r="E99" i="526"/>
  <c r="E98" i="526"/>
  <c r="E97" i="526"/>
  <c r="E96" i="526"/>
  <c r="E95" i="526"/>
  <c r="A101" i="526"/>
  <c r="A100" i="526"/>
  <c r="A99" i="526"/>
  <c r="A98" i="526"/>
  <c r="A97" i="526"/>
  <c r="A96" i="526"/>
  <c r="A95" i="526"/>
  <c r="E94" i="526"/>
  <c r="I101" i="526"/>
  <c r="I100" i="526"/>
  <c r="I99" i="526"/>
  <c r="I98" i="526"/>
  <c r="I97" i="526"/>
  <c r="I96" i="526"/>
  <c r="I95" i="526"/>
  <c r="I94" i="526"/>
  <c r="A94" i="526"/>
  <c r="B96" i="647"/>
  <c r="A96" i="647"/>
  <c r="B78" i="647"/>
  <c r="A78" i="647"/>
  <c r="B77" i="647"/>
  <c r="A77" i="647"/>
  <c r="B76" i="647"/>
  <c r="A76" i="647"/>
  <c r="B75" i="647"/>
  <c r="A75" i="647"/>
  <c r="B74" i="647"/>
  <c r="A74" i="647"/>
  <c r="B73" i="647"/>
  <c r="A73" i="647"/>
  <c r="B72" i="647"/>
  <c r="A72" i="647"/>
  <c r="B71" i="647"/>
  <c r="A71" i="647"/>
  <c r="F161" i="528"/>
  <c r="F121" i="528" l="1"/>
  <c r="F96" i="647" s="1"/>
  <c r="E95" i="128" l="1"/>
  <c r="F31" i="650"/>
  <c r="E37" i="205"/>
  <c r="C37" i="205"/>
  <c r="B37" i="205"/>
  <c r="F136" i="420"/>
  <c r="G136" i="420" s="1"/>
  <c r="D136" i="420"/>
  <c r="B136" i="420"/>
  <c r="A136" i="420"/>
  <c r="F135" i="420"/>
  <c r="G135" i="420" s="1"/>
  <c r="D135" i="420"/>
  <c r="B135" i="420"/>
  <c r="A135" i="420"/>
  <c r="F134" i="420"/>
  <c r="G134" i="420" s="1"/>
  <c r="D134" i="420"/>
  <c r="B134" i="420"/>
  <c r="A134" i="420"/>
  <c r="F133" i="420"/>
  <c r="G133" i="420" s="1"/>
  <c r="D133" i="420"/>
  <c r="B133" i="420"/>
  <c r="A133" i="420"/>
  <c r="F132" i="420"/>
  <c r="G132" i="420" s="1"/>
  <c r="D132" i="420"/>
  <c r="B132" i="420"/>
  <c r="A132" i="420"/>
  <c r="F131" i="420"/>
  <c r="G131" i="420" s="1"/>
  <c r="D131" i="420"/>
  <c r="B131" i="420"/>
  <c r="A131" i="420"/>
  <c r="F130" i="420"/>
  <c r="G130" i="420" s="1"/>
  <c r="D130" i="420"/>
  <c r="B130" i="420"/>
  <c r="A130" i="420"/>
  <c r="F129" i="420"/>
  <c r="G129" i="420" s="1"/>
  <c r="D129" i="420"/>
  <c r="B129" i="420"/>
  <c r="A129" i="420"/>
  <c r="F128" i="420"/>
  <c r="G128" i="420" s="1"/>
  <c r="D128" i="420"/>
  <c r="B128" i="420"/>
  <c r="A128" i="420"/>
  <c r="F127" i="420"/>
  <c r="G127" i="420" s="1"/>
  <c r="D127" i="420"/>
  <c r="B127" i="420"/>
  <c r="A127" i="420"/>
  <c r="F126" i="420"/>
  <c r="G126" i="420" s="1"/>
  <c r="D126" i="420"/>
  <c r="B126" i="420"/>
  <c r="A126" i="420"/>
  <c r="F125" i="420"/>
  <c r="G125" i="420" s="1"/>
  <c r="D125" i="420"/>
  <c r="B125" i="420"/>
  <c r="A125" i="420"/>
  <c r="F124" i="420"/>
  <c r="G124" i="420" s="1"/>
  <c r="D124" i="420"/>
  <c r="B124" i="420"/>
  <c r="A124" i="420"/>
  <c r="F123" i="420"/>
  <c r="G123" i="420" s="1"/>
  <c r="D123" i="420"/>
  <c r="B123" i="420"/>
  <c r="A123" i="420"/>
  <c r="F122" i="420"/>
  <c r="G122" i="420" s="1"/>
  <c r="D122" i="420"/>
  <c r="B122" i="420"/>
  <c r="A122" i="420"/>
  <c r="F121" i="420"/>
  <c r="G121" i="420" s="1"/>
  <c r="D121" i="420"/>
  <c r="B121" i="420"/>
  <c r="A121" i="420"/>
  <c r="F120" i="420"/>
  <c r="G120" i="420" s="1"/>
  <c r="D120" i="420"/>
  <c r="B120" i="420"/>
  <c r="A120" i="420"/>
  <c r="F119" i="420"/>
  <c r="G119" i="420" s="1"/>
  <c r="D119" i="420"/>
  <c r="B119" i="420"/>
  <c r="A119" i="420"/>
  <c r="F118" i="420"/>
  <c r="G118" i="420" s="1"/>
  <c r="D118" i="420"/>
  <c r="B118" i="420"/>
  <c r="A118" i="420"/>
  <c r="F117" i="420"/>
  <c r="G117" i="420" s="1"/>
  <c r="D117" i="420"/>
  <c r="B117" i="420"/>
  <c r="A117" i="420"/>
  <c r="F116" i="420"/>
  <c r="G116" i="420" s="1"/>
  <c r="D116" i="420"/>
  <c r="B116" i="420"/>
  <c r="A116" i="420"/>
  <c r="F115" i="420"/>
  <c r="G115" i="420" s="1"/>
  <c r="D115" i="420"/>
  <c r="B115" i="420"/>
  <c r="A115" i="420"/>
  <c r="F114" i="420"/>
  <c r="G114" i="420" s="1"/>
  <c r="D114" i="420"/>
  <c r="B114" i="420"/>
  <c r="A114" i="420"/>
  <c r="F113" i="420"/>
  <c r="G113" i="420" s="1"/>
  <c r="D113" i="420"/>
  <c r="B113" i="420"/>
  <c r="A113" i="420"/>
  <c r="F112" i="420"/>
  <c r="G112" i="420" s="1"/>
  <c r="D112" i="420"/>
  <c r="B112" i="420"/>
  <c r="A112" i="420"/>
  <c r="F111" i="420"/>
  <c r="G111" i="420" s="1"/>
  <c r="D111" i="420"/>
  <c r="B111" i="420"/>
  <c r="A111" i="420"/>
  <c r="F110" i="420"/>
  <c r="G110" i="420" s="1"/>
  <c r="D110" i="420"/>
  <c r="B110" i="420"/>
  <c r="A110" i="420"/>
  <c r="F109" i="420"/>
  <c r="G109" i="420" s="1"/>
  <c r="D109" i="420"/>
  <c r="B109" i="420"/>
  <c r="A109" i="420"/>
  <c r="F108" i="420"/>
  <c r="G108" i="420" s="1"/>
  <c r="D108" i="420"/>
  <c r="B108" i="420"/>
  <c r="A108" i="420"/>
  <c r="F107" i="420"/>
  <c r="G107" i="420" s="1"/>
  <c r="D107" i="420"/>
  <c r="B107" i="420"/>
  <c r="A107" i="420"/>
  <c r="F106" i="420"/>
  <c r="G106" i="420" s="1"/>
  <c r="D106" i="420"/>
  <c r="B106" i="420"/>
  <c r="A106" i="420"/>
  <c r="F105" i="420"/>
  <c r="G105" i="420" s="1"/>
  <c r="D105" i="420"/>
  <c r="B105" i="420"/>
  <c r="A105" i="420"/>
  <c r="F104" i="420"/>
  <c r="G104" i="420" s="1"/>
  <c r="D104" i="420"/>
  <c r="B104" i="420"/>
  <c r="A104" i="420"/>
  <c r="F103" i="420"/>
  <c r="G103" i="420" s="1"/>
  <c r="D103" i="420"/>
  <c r="B103" i="420"/>
  <c r="A103" i="420"/>
  <c r="F102" i="420"/>
  <c r="G102" i="420" s="1"/>
  <c r="D102" i="420"/>
  <c r="B102" i="420"/>
  <c r="A102" i="420"/>
  <c r="F101" i="420"/>
  <c r="G101" i="420" s="1"/>
  <c r="D101" i="420"/>
  <c r="B101" i="420"/>
  <c r="A101" i="420"/>
  <c r="F100" i="420"/>
  <c r="G100" i="420" s="1"/>
  <c r="D100" i="420"/>
  <c r="B100" i="420"/>
  <c r="A100" i="420"/>
  <c r="F99" i="420"/>
  <c r="G99" i="420" s="1"/>
  <c r="D99" i="420"/>
  <c r="B99" i="420"/>
  <c r="A99" i="420"/>
  <c r="F98" i="420"/>
  <c r="G98" i="420" s="1"/>
  <c r="D98" i="420"/>
  <c r="B98" i="420"/>
  <c r="A98" i="420"/>
  <c r="F97" i="420"/>
  <c r="G97" i="420" s="1"/>
  <c r="D97" i="420"/>
  <c r="B97" i="420"/>
  <c r="A97" i="420"/>
  <c r="F96" i="420"/>
  <c r="G96" i="420" s="1"/>
  <c r="D96" i="420"/>
  <c r="B96" i="420"/>
  <c r="A96" i="420"/>
  <c r="F95" i="420"/>
  <c r="G95" i="420" s="1"/>
  <c r="D95" i="420"/>
  <c r="B95" i="420"/>
  <c r="A95" i="420"/>
  <c r="F94" i="420"/>
  <c r="G94" i="420" s="1"/>
  <c r="D94" i="420"/>
  <c r="B94" i="420"/>
  <c r="A94" i="420"/>
  <c r="F93" i="420"/>
  <c r="G93" i="420" s="1"/>
  <c r="D93" i="420"/>
  <c r="B93" i="420"/>
  <c r="A93" i="420"/>
  <c r="F92" i="420"/>
  <c r="G92" i="420" s="1"/>
  <c r="D92" i="420"/>
  <c r="B92" i="420"/>
  <c r="A92" i="420"/>
  <c r="F91" i="420"/>
  <c r="G91" i="420" s="1"/>
  <c r="D91" i="420"/>
  <c r="B91" i="420"/>
  <c r="A91" i="420"/>
  <c r="F90" i="420"/>
  <c r="G90" i="420" s="1"/>
  <c r="D90" i="420"/>
  <c r="B90" i="420"/>
  <c r="A90" i="420"/>
  <c r="F89" i="420"/>
  <c r="G89" i="420" s="1"/>
  <c r="D89" i="420"/>
  <c r="B89" i="420"/>
  <c r="A89" i="420"/>
  <c r="F88" i="420"/>
  <c r="G88" i="420" s="1"/>
  <c r="D88" i="420"/>
  <c r="B88" i="420"/>
  <c r="A88" i="420"/>
  <c r="F76" i="420"/>
  <c r="G76" i="420" s="1"/>
  <c r="D76" i="420"/>
  <c r="B76" i="420"/>
  <c r="A76" i="420"/>
  <c r="F75" i="420"/>
  <c r="G75" i="420" s="1"/>
  <c r="D75" i="420"/>
  <c r="B75" i="420"/>
  <c r="A75" i="420"/>
  <c r="F74" i="420"/>
  <c r="G74" i="420" s="1"/>
  <c r="D74" i="420"/>
  <c r="B74" i="420"/>
  <c r="A74" i="420"/>
  <c r="F51" i="420"/>
  <c r="G51" i="420" s="1"/>
  <c r="D51" i="420"/>
  <c r="B51" i="420"/>
  <c r="A51" i="420"/>
  <c r="F50" i="420"/>
  <c r="G50" i="420" s="1"/>
  <c r="D50" i="420"/>
  <c r="B50" i="420"/>
  <c r="A50" i="420"/>
  <c r="F17" i="419"/>
  <c r="G17" i="419" s="1"/>
  <c r="E17" i="419"/>
  <c r="D17" i="419"/>
  <c r="D18" i="419"/>
  <c r="D20" i="419"/>
  <c r="F48" i="419"/>
  <c r="G48" i="419" s="1"/>
  <c r="D48" i="419"/>
  <c r="A48" i="419"/>
  <c r="B48" i="419" s="1"/>
  <c r="C48" i="419" s="1"/>
  <c r="E48" i="419" s="1"/>
  <c r="H48" i="419" s="1"/>
  <c r="F47" i="419"/>
  <c r="G47" i="419" s="1"/>
  <c r="D47" i="419"/>
  <c r="A47" i="419"/>
  <c r="B47" i="419" s="1"/>
  <c r="C47" i="419" s="1"/>
  <c r="E47" i="419" s="1"/>
  <c r="F33" i="419"/>
  <c r="G33" i="419" s="1"/>
  <c r="F32" i="419"/>
  <c r="G32" i="419" s="1"/>
  <c r="D33" i="419"/>
  <c r="D32" i="419"/>
  <c r="A33" i="419"/>
  <c r="B33" i="419" s="1"/>
  <c r="A32" i="419"/>
  <c r="B32" i="419" s="1"/>
  <c r="G143" i="526"/>
  <c r="M7" i="767"/>
  <c r="M7" i="765"/>
  <c r="M7" i="764"/>
  <c r="M7" i="766"/>
  <c r="M7" i="763"/>
  <c r="M7" i="762"/>
  <c r="I17" i="700"/>
  <c r="F18" i="676"/>
  <c r="F16" i="676"/>
  <c r="F18" i="674"/>
  <c r="F17" i="674"/>
  <c r="F17" i="675" s="1"/>
  <c r="F17" i="676" s="1"/>
  <c r="F16" i="674"/>
  <c r="F18" i="671"/>
  <c r="F17" i="671"/>
  <c r="F16" i="671"/>
  <c r="E18" i="677"/>
  <c r="E17" i="677"/>
  <c r="E16" i="677"/>
  <c r="A18" i="677"/>
  <c r="D18" i="676"/>
  <c r="D17" i="676"/>
  <c r="A18" i="676"/>
  <c r="F18" i="675"/>
  <c r="D18" i="675"/>
  <c r="D17" i="675"/>
  <c r="B18" i="674"/>
  <c r="E18" i="674" s="1"/>
  <c r="A18" i="674"/>
  <c r="B17" i="674"/>
  <c r="B17" i="675" s="1"/>
  <c r="B17" i="676" s="1"/>
  <c r="B17" i="677" s="1"/>
  <c r="B17" i="779" s="1"/>
  <c r="A17" i="674"/>
  <c r="A17" i="675" s="1"/>
  <c r="A17" i="676" s="1"/>
  <c r="A17" i="677" s="1"/>
  <c r="A17" i="779" s="1"/>
  <c r="B16" i="674"/>
  <c r="B16" i="675" s="1"/>
  <c r="B16" i="676" s="1"/>
  <c r="B16" i="677" s="1"/>
  <c r="B16" i="779" s="1"/>
  <c r="A16" i="674"/>
  <c r="E18" i="671"/>
  <c r="H18" i="671" s="1"/>
  <c r="J18" i="671" s="1"/>
  <c r="E17" i="671"/>
  <c r="H17" i="671" s="1"/>
  <c r="J17" i="671" s="1"/>
  <c r="H16" i="671"/>
  <c r="E16" i="671"/>
  <c r="C145" i="528"/>
  <c r="D145" i="528"/>
  <c r="K145" i="528"/>
  <c r="C146" i="528"/>
  <c r="D146" i="528"/>
  <c r="K146" i="528"/>
  <c r="C147" i="528"/>
  <c r="D147" i="528"/>
  <c r="K147" i="528"/>
  <c r="C148" i="528"/>
  <c r="D148" i="528"/>
  <c r="K148" i="528"/>
  <c r="C149" i="528"/>
  <c r="D149" i="528"/>
  <c r="K149" i="528"/>
  <c r="J37" i="205" l="1"/>
  <c r="C133" i="420"/>
  <c r="E133" i="420" s="1"/>
  <c r="H133" i="420" s="1"/>
  <c r="C134" i="420"/>
  <c r="E134" i="420" s="1"/>
  <c r="H134" i="420" s="1"/>
  <c r="C135" i="420"/>
  <c r="E135" i="420" s="1"/>
  <c r="H135" i="420" s="1"/>
  <c r="C136" i="420"/>
  <c r="E136" i="420" s="1"/>
  <c r="H136" i="420" s="1"/>
  <c r="C120" i="420"/>
  <c r="E120" i="420" s="1"/>
  <c r="H120" i="420" s="1"/>
  <c r="C121" i="420"/>
  <c r="E121" i="420" s="1"/>
  <c r="H121" i="420" s="1"/>
  <c r="C122" i="420"/>
  <c r="E122" i="420" s="1"/>
  <c r="H122" i="420" s="1"/>
  <c r="C123" i="420"/>
  <c r="E123" i="420" s="1"/>
  <c r="H123" i="420" s="1"/>
  <c r="C124" i="420"/>
  <c r="E124" i="420" s="1"/>
  <c r="H124" i="420" s="1"/>
  <c r="C125" i="420"/>
  <c r="E125" i="420" s="1"/>
  <c r="H125" i="420" s="1"/>
  <c r="C126" i="420"/>
  <c r="E126" i="420" s="1"/>
  <c r="H126" i="420" s="1"/>
  <c r="C127" i="420"/>
  <c r="E127" i="420" s="1"/>
  <c r="H127" i="420" s="1"/>
  <c r="C128" i="420"/>
  <c r="E128" i="420" s="1"/>
  <c r="H128" i="420" s="1"/>
  <c r="C129" i="420"/>
  <c r="E129" i="420" s="1"/>
  <c r="H129" i="420" s="1"/>
  <c r="C130" i="420"/>
  <c r="E130" i="420" s="1"/>
  <c r="H130" i="420" s="1"/>
  <c r="C131" i="420"/>
  <c r="E131" i="420" s="1"/>
  <c r="H131" i="420" s="1"/>
  <c r="C132" i="420"/>
  <c r="E132" i="420" s="1"/>
  <c r="H132" i="420" s="1"/>
  <c r="C109" i="420"/>
  <c r="E109" i="420" s="1"/>
  <c r="H109" i="420" s="1"/>
  <c r="C110" i="420"/>
  <c r="E110" i="420" s="1"/>
  <c r="H110" i="420" s="1"/>
  <c r="C111" i="420"/>
  <c r="E111" i="420" s="1"/>
  <c r="H111" i="420" s="1"/>
  <c r="C112" i="420"/>
  <c r="E112" i="420" s="1"/>
  <c r="H112" i="420" s="1"/>
  <c r="C113" i="420"/>
  <c r="E113" i="420" s="1"/>
  <c r="H113" i="420" s="1"/>
  <c r="C114" i="420"/>
  <c r="E114" i="420" s="1"/>
  <c r="H114" i="420" s="1"/>
  <c r="C115" i="420"/>
  <c r="E115" i="420" s="1"/>
  <c r="H115" i="420" s="1"/>
  <c r="C116" i="420"/>
  <c r="E116" i="420" s="1"/>
  <c r="H116" i="420" s="1"/>
  <c r="C117" i="420"/>
  <c r="E117" i="420" s="1"/>
  <c r="H117" i="420" s="1"/>
  <c r="C118" i="420"/>
  <c r="E118" i="420" s="1"/>
  <c r="H118" i="420" s="1"/>
  <c r="C119" i="420"/>
  <c r="E119" i="420" s="1"/>
  <c r="H119" i="420" s="1"/>
  <c r="C88" i="420"/>
  <c r="E88" i="420" s="1"/>
  <c r="H88" i="420" s="1"/>
  <c r="C89" i="420"/>
  <c r="E89" i="420" s="1"/>
  <c r="H89" i="420" s="1"/>
  <c r="C90" i="420"/>
  <c r="E90" i="420" s="1"/>
  <c r="H90" i="420" s="1"/>
  <c r="C91" i="420"/>
  <c r="E91" i="420" s="1"/>
  <c r="H91" i="420" s="1"/>
  <c r="C92" i="420"/>
  <c r="E92" i="420" s="1"/>
  <c r="H92" i="420" s="1"/>
  <c r="C93" i="420"/>
  <c r="E93" i="420" s="1"/>
  <c r="H93" i="420" s="1"/>
  <c r="C94" i="420"/>
  <c r="E94" i="420" s="1"/>
  <c r="H94" i="420" s="1"/>
  <c r="C95" i="420"/>
  <c r="E95" i="420" s="1"/>
  <c r="H95" i="420" s="1"/>
  <c r="C96" i="420"/>
  <c r="E96" i="420" s="1"/>
  <c r="H96" i="420" s="1"/>
  <c r="C97" i="420"/>
  <c r="E97" i="420" s="1"/>
  <c r="H97" i="420" s="1"/>
  <c r="C98" i="420"/>
  <c r="E98" i="420" s="1"/>
  <c r="H98" i="420" s="1"/>
  <c r="C99" i="420"/>
  <c r="E99" i="420" s="1"/>
  <c r="H99" i="420" s="1"/>
  <c r="C100" i="420"/>
  <c r="E100" i="420" s="1"/>
  <c r="H100" i="420" s="1"/>
  <c r="C101" i="420"/>
  <c r="E101" i="420" s="1"/>
  <c r="H101" i="420" s="1"/>
  <c r="C102" i="420"/>
  <c r="E102" i="420" s="1"/>
  <c r="H102" i="420" s="1"/>
  <c r="C103" i="420"/>
  <c r="E103" i="420" s="1"/>
  <c r="H103" i="420" s="1"/>
  <c r="C104" i="420"/>
  <c r="E104" i="420" s="1"/>
  <c r="H104" i="420" s="1"/>
  <c r="C105" i="420"/>
  <c r="E105" i="420" s="1"/>
  <c r="H105" i="420" s="1"/>
  <c r="C106" i="420"/>
  <c r="E106" i="420" s="1"/>
  <c r="H106" i="420" s="1"/>
  <c r="C107" i="420"/>
  <c r="E107" i="420" s="1"/>
  <c r="H107" i="420" s="1"/>
  <c r="C108" i="420"/>
  <c r="E108" i="420" s="1"/>
  <c r="H108" i="420" s="1"/>
  <c r="C74" i="420"/>
  <c r="E74" i="420" s="1"/>
  <c r="H74" i="420" s="1"/>
  <c r="C75" i="420"/>
  <c r="E75" i="420" s="1"/>
  <c r="H75" i="420" s="1"/>
  <c r="C76" i="420"/>
  <c r="E76" i="420" s="1"/>
  <c r="H76" i="420" s="1"/>
  <c r="C50" i="420"/>
  <c r="E50" i="420" s="1"/>
  <c r="H50" i="420" s="1"/>
  <c r="C51" i="420"/>
  <c r="E51" i="420" s="1"/>
  <c r="H51" i="420" s="1"/>
  <c r="H17" i="419"/>
  <c r="H47" i="419"/>
  <c r="H18" i="674"/>
  <c r="J18" i="674" s="1"/>
  <c r="E18" i="675"/>
  <c r="B18" i="675"/>
  <c r="B18" i="676" s="1"/>
  <c r="B18" i="677" s="1"/>
  <c r="B18" i="779" s="1"/>
  <c r="E16" i="674"/>
  <c r="H16" i="674" s="1"/>
  <c r="E17" i="674"/>
  <c r="E18" i="676" l="1"/>
  <c r="H18" i="675"/>
  <c r="J18" i="675" s="1"/>
  <c r="E17" i="675"/>
  <c r="H17" i="674"/>
  <c r="J17" i="674" s="1"/>
  <c r="E17" i="676" l="1"/>
  <c r="H17" i="675"/>
  <c r="J17" i="675" s="1"/>
  <c r="C18" i="677"/>
  <c r="H18" i="676"/>
  <c r="J18" i="676" s="1"/>
  <c r="H18" i="677" l="1"/>
  <c r="J18" i="677" s="1"/>
  <c r="E18" i="779"/>
  <c r="H18" i="779" s="1"/>
  <c r="J18" i="779" s="1"/>
  <c r="H17" i="676"/>
  <c r="J17" i="676" s="1"/>
  <c r="C17" i="677"/>
  <c r="H17" i="677" l="1"/>
  <c r="J17" i="677" s="1"/>
  <c r="E17" i="779"/>
  <c r="H17" i="779" s="1"/>
  <c r="J17" i="779" s="1"/>
  <c r="E67" i="719" l="1"/>
  <c r="F67" i="719" s="1"/>
  <c r="J67" i="719" s="1"/>
  <c r="E66" i="719"/>
  <c r="F66" i="719" s="1"/>
  <c r="J66" i="719" s="1"/>
  <c r="F65" i="719"/>
  <c r="J65" i="719" s="1"/>
  <c r="E65" i="719"/>
  <c r="E64" i="719"/>
  <c r="F64" i="719" s="1"/>
  <c r="J64" i="719" s="1"/>
  <c r="F63" i="719"/>
  <c r="J63" i="719" s="1"/>
  <c r="E63" i="719"/>
  <c r="E62" i="719"/>
  <c r="F62" i="719" s="1"/>
  <c r="J62" i="719" s="1"/>
  <c r="E61" i="719"/>
  <c r="F61" i="719" s="1"/>
  <c r="J61" i="719" s="1"/>
  <c r="E60" i="719"/>
  <c r="F60" i="719" s="1"/>
  <c r="J60" i="719" s="1"/>
  <c r="F59" i="719"/>
  <c r="J59" i="719" s="1"/>
  <c r="E59" i="719"/>
  <c r="E58" i="719"/>
  <c r="F58" i="719" s="1"/>
  <c r="J58" i="719" s="1"/>
  <c r="E57" i="719"/>
  <c r="F57" i="719" s="1"/>
  <c r="J57" i="719" s="1"/>
  <c r="E56" i="719"/>
  <c r="F56" i="719" s="1"/>
  <c r="J56" i="719" s="1"/>
  <c r="F55" i="719"/>
  <c r="J55" i="719" s="1"/>
  <c r="E55" i="719"/>
  <c r="E54" i="719"/>
  <c r="F54" i="719" s="1"/>
  <c r="J54" i="719" s="1"/>
  <c r="E53" i="719"/>
  <c r="F53" i="719" s="1"/>
  <c r="J53" i="719" s="1"/>
  <c r="E52" i="719"/>
  <c r="F52" i="719" s="1"/>
  <c r="J52" i="719" s="1"/>
  <c r="F51" i="719"/>
  <c r="J51" i="719" s="1"/>
  <c r="E51" i="719"/>
  <c r="F50" i="719"/>
  <c r="J50" i="719" s="1"/>
  <c r="E50" i="719"/>
  <c r="E49" i="719"/>
  <c r="F49" i="719" s="1"/>
  <c r="J49" i="719" s="1"/>
  <c r="E48" i="719"/>
  <c r="F48" i="719" s="1"/>
  <c r="J48" i="719" s="1"/>
  <c r="E47" i="719"/>
  <c r="F47" i="719" s="1"/>
  <c r="J47" i="719" s="1"/>
  <c r="F46" i="719"/>
  <c r="J46" i="719" s="1"/>
  <c r="E46" i="719"/>
  <c r="E45" i="719"/>
  <c r="F45" i="719" s="1"/>
  <c r="J45" i="719" s="1"/>
  <c r="E44" i="719"/>
  <c r="F44" i="719" s="1"/>
  <c r="J44" i="719" s="1"/>
  <c r="E43" i="719"/>
  <c r="F43" i="719" s="1"/>
  <c r="J43" i="719" s="1"/>
  <c r="F42" i="719"/>
  <c r="J42" i="719" s="1"/>
  <c r="E42" i="719"/>
  <c r="E41" i="719"/>
  <c r="F41" i="719" s="1"/>
  <c r="J41" i="719" s="1"/>
  <c r="E40" i="719"/>
  <c r="F40" i="719" s="1"/>
  <c r="J40" i="719" s="1"/>
  <c r="E39" i="719"/>
  <c r="F39" i="719" s="1"/>
  <c r="J39" i="719" s="1"/>
  <c r="E38" i="719"/>
  <c r="F38" i="719" s="1"/>
  <c r="J38" i="719" s="1"/>
  <c r="E37" i="719"/>
  <c r="F37" i="719" s="1"/>
  <c r="J37" i="719" s="1"/>
  <c r="E36" i="719"/>
  <c r="F36" i="719" s="1"/>
  <c r="J36" i="719" s="1"/>
  <c r="F35" i="719"/>
  <c r="J35" i="719" s="1"/>
  <c r="E35" i="719"/>
  <c r="E34" i="719"/>
  <c r="F34" i="719" s="1"/>
  <c r="J34" i="719" s="1"/>
  <c r="E33" i="719"/>
  <c r="F33" i="719" s="1"/>
  <c r="J33" i="719" s="1"/>
  <c r="E32" i="719"/>
  <c r="F32" i="719" s="1"/>
  <c r="J32" i="719" s="1"/>
  <c r="F31" i="719"/>
  <c r="J31" i="719" s="1"/>
  <c r="E31" i="719"/>
  <c r="E30" i="719"/>
  <c r="F30" i="719" s="1"/>
  <c r="J30" i="719" s="1"/>
  <c r="E29" i="719"/>
  <c r="F29" i="719" s="1"/>
  <c r="J29" i="719" s="1"/>
  <c r="E28" i="719"/>
  <c r="F28" i="719" s="1"/>
  <c r="J28" i="719" s="1"/>
  <c r="F27" i="719"/>
  <c r="J27" i="719" s="1"/>
  <c r="E27" i="719"/>
  <c r="E26" i="719"/>
  <c r="F26" i="719" s="1"/>
  <c r="J26" i="719" s="1"/>
  <c r="E25" i="719"/>
  <c r="F25" i="719" s="1"/>
  <c r="J25" i="719" s="1"/>
  <c r="E24" i="719"/>
  <c r="F24" i="719" s="1"/>
  <c r="J24" i="719" s="1"/>
  <c r="F23" i="719"/>
  <c r="J23" i="719" s="1"/>
  <c r="E23" i="719"/>
  <c r="E22" i="719"/>
  <c r="F22" i="719" s="1"/>
  <c r="J22" i="719" s="1"/>
  <c r="E21" i="719"/>
  <c r="F21" i="719" s="1"/>
  <c r="J21" i="719" s="1"/>
  <c r="E20" i="719"/>
  <c r="F20" i="719" s="1"/>
  <c r="J20" i="719" s="1"/>
  <c r="F19" i="719"/>
  <c r="J19" i="719" s="1"/>
  <c r="E19" i="719"/>
  <c r="E18" i="717"/>
  <c r="D33" i="717"/>
  <c r="E33" i="717" s="1"/>
  <c r="B33" i="717"/>
  <c r="C33" i="717" s="1"/>
  <c r="H33" i="717" s="1"/>
  <c r="J33" i="717" s="1"/>
  <c r="A33" i="717"/>
  <c r="D32" i="717"/>
  <c r="E32" i="717" s="1"/>
  <c r="B32" i="717"/>
  <c r="C32" i="717" s="1"/>
  <c r="H32" i="717" s="1"/>
  <c r="J32" i="717" s="1"/>
  <c r="A32" i="717"/>
  <c r="D33" i="666"/>
  <c r="C33" i="666"/>
  <c r="B33" i="666"/>
  <c r="E33" i="666" s="1"/>
  <c r="A33" i="666"/>
  <c r="D32" i="666"/>
  <c r="C32" i="666"/>
  <c r="B32" i="666"/>
  <c r="E32" i="666" s="1"/>
  <c r="A32" i="666"/>
  <c r="F33" i="665"/>
  <c r="E33" i="665"/>
  <c r="D33" i="665"/>
  <c r="H33" i="665" s="1"/>
  <c r="J33" i="665" s="1"/>
  <c r="C33" i="665"/>
  <c r="B33" i="665"/>
  <c r="A33" i="665"/>
  <c r="F32" i="665"/>
  <c r="D32" i="665"/>
  <c r="C32" i="665"/>
  <c r="B32" i="665"/>
  <c r="A32" i="665"/>
  <c r="E32" i="665" s="1"/>
  <c r="J31" i="664"/>
  <c r="H33" i="664"/>
  <c r="J33" i="664" s="1"/>
  <c r="H32" i="664"/>
  <c r="H32" i="666" s="1"/>
  <c r="J32" i="666" s="1"/>
  <c r="H31" i="664"/>
  <c r="H30" i="664"/>
  <c r="E33" i="664"/>
  <c r="E32" i="664"/>
  <c r="E31" i="664"/>
  <c r="E30" i="664"/>
  <c r="E29" i="664"/>
  <c r="E28" i="664"/>
  <c r="E27" i="664"/>
  <c r="E26" i="664"/>
  <c r="E25" i="664"/>
  <c r="D33" i="664"/>
  <c r="D32" i="664"/>
  <c r="D31" i="664"/>
  <c r="D30" i="664"/>
  <c r="D29" i="664"/>
  <c r="D26" i="588"/>
  <c r="H26" i="588" s="1"/>
  <c r="J26" i="588" s="1"/>
  <c r="D23" i="588"/>
  <c r="H23" i="588" s="1"/>
  <c r="J23" i="588" s="1"/>
  <c r="D22" i="588"/>
  <c r="D21" i="588"/>
  <c r="D20" i="588"/>
  <c r="D19" i="588"/>
  <c r="D18" i="588"/>
  <c r="H20" i="588"/>
  <c r="H25" i="588"/>
  <c r="J25" i="588" s="1"/>
  <c r="H22" i="588"/>
  <c r="J22" i="588" s="1"/>
  <c r="H21" i="588"/>
  <c r="J21" i="588" s="1"/>
  <c r="J20" i="588"/>
  <c r="D17" i="588"/>
  <c r="C26" i="588"/>
  <c r="C25" i="588"/>
  <c r="C23" i="588"/>
  <c r="C22" i="588"/>
  <c r="C21" i="588"/>
  <c r="C20" i="588"/>
  <c r="C19" i="588"/>
  <c r="C18" i="588"/>
  <c r="C17" i="588"/>
  <c r="B26" i="588"/>
  <c r="A26" i="588"/>
  <c r="B25" i="588"/>
  <c r="A25" i="588"/>
  <c r="B24" i="588"/>
  <c r="A24" i="588"/>
  <c r="B23" i="588"/>
  <c r="A23" i="588"/>
  <c r="B22" i="588"/>
  <c r="A22" i="588"/>
  <c r="B21" i="588"/>
  <c r="A21" i="588"/>
  <c r="B20" i="588"/>
  <c r="A20" i="588"/>
  <c r="B19" i="588"/>
  <c r="A19" i="588"/>
  <c r="B18" i="588"/>
  <c r="A18" i="588"/>
  <c r="D26" i="587"/>
  <c r="H26" i="587" s="1"/>
  <c r="J26" i="587" s="1"/>
  <c r="D25" i="587"/>
  <c r="H25" i="587" s="1"/>
  <c r="J25" i="587" s="1"/>
  <c r="D24" i="587"/>
  <c r="H23" i="587"/>
  <c r="J23" i="587" s="1"/>
  <c r="H22" i="587"/>
  <c r="J22" i="587" s="1"/>
  <c r="H21" i="587"/>
  <c r="J21" i="587" s="1"/>
  <c r="H20" i="587"/>
  <c r="J20" i="587" s="1"/>
  <c r="C26" i="587"/>
  <c r="C25" i="587"/>
  <c r="C23" i="587"/>
  <c r="C22" i="587"/>
  <c r="C21" i="587"/>
  <c r="C20" i="587"/>
  <c r="C19" i="587"/>
  <c r="C18" i="587"/>
  <c r="C17" i="587"/>
  <c r="B26" i="587"/>
  <c r="A26" i="587"/>
  <c r="B25" i="587"/>
  <c r="A25" i="587"/>
  <c r="B24" i="587"/>
  <c r="A24" i="587"/>
  <c r="B23" i="587"/>
  <c r="A23" i="587"/>
  <c r="B22" i="587"/>
  <c r="A22" i="587"/>
  <c r="B21" i="587"/>
  <c r="A21" i="587"/>
  <c r="B20" i="587"/>
  <c r="A20" i="587"/>
  <c r="B19" i="587"/>
  <c r="A19" i="587"/>
  <c r="B18" i="587"/>
  <c r="A18" i="587"/>
  <c r="D26" i="586"/>
  <c r="H26" i="586" s="1"/>
  <c r="J26" i="586" s="1"/>
  <c r="D25" i="586"/>
  <c r="H25" i="586" s="1"/>
  <c r="J25" i="586" s="1"/>
  <c r="D24" i="586"/>
  <c r="D23" i="586"/>
  <c r="H23" i="586" s="1"/>
  <c r="J23" i="586" s="1"/>
  <c r="D22" i="586"/>
  <c r="D21" i="586"/>
  <c r="D20" i="586"/>
  <c r="D19" i="586"/>
  <c r="H19" i="586" s="1"/>
  <c r="J19" i="586" s="1"/>
  <c r="D18" i="586"/>
  <c r="D17" i="586"/>
  <c r="H22" i="586"/>
  <c r="J22" i="586" s="1"/>
  <c r="H21" i="586"/>
  <c r="J21" i="586" s="1"/>
  <c r="H20" i="586"/>
  <c r="J20" i="586" s="1"/>
  <c r="C26" i="586"/>
  <c r="C25" i="586"/>
  <c r="C23" i="586"/>
  <c r="C22" i="586"/>
  <c r="C21" i="586"/>
  <c r="C20" i="586"/>
  <c r="C19" i="586"/>
  <c r="C18" i="586"/>
  <c r="C17" i="586"/>
  <c r="B26" i="586"/>
  <c r="A26" i="586"/>
  <c r="B25" i="586"/>
  <c r="A25" i="586"/>
  <c r="B24" i="586"/>
  <c r="A24" i="586"/>
  <c r="B23" i="586"/>
  <c r="A23" i="586"/>
  <c r="B22" i="586"/>
  <c r="A22" i="586"/>
  <c r="B21" i="586"/>
  <c r="A21" i="586"/>
  <c r="B20" i="586"/>
  <c r="A20" i="586"/>
  <c r="B19" i="586"/>
  <c r="A19" i="586"/>
  <c r="B18" i="586"/>
  <c r="A18" i="586"/>
  <c r="D26" i="585"/>
  <c r="D23" i="585"/>
  <c r="C26" i="585"/>
  <c r="C25" i="585"/>
  <c r="H25" i="585" s="1"/>
  <c r="J25" i="585" s="1"/>
  <c r="C23" i="585"/>
  <c r="C22" i="585"/>
  <c r="C21" i="585"/>
  <c r="C20" i="585"/>
  <c r="H20" i="585" s="1"/>
  <c r="J20" i="585" s="1"/>
  <c r="C19" i="585"/>
  <c r="C18" i="585"/>
  <c r="C17" i="585"/>
  <c r="B26" i="585"/>
  <c r="A26" i="585"/>
  <c r="B25" i="585"/>
  <c r="A25" i="585"/>
  <c r="B24" i="585"/>
  <c r="A24" i="585"/>
  <c r="B23" i="585"/>
  <c r="A23" i="585"/>
  <c r="B22" i="585"/>
  <c r="A22" i="585"/>
  <c r="B21" i="585"/>
  <c r="A21" i="585"/>
  <c r="B20" i="585"/>
  <c r="A20" i="585"/>
  <c r="B19" i="585"/>
  <c r="A19" i="585"/>
  <c r="B18" i="585"/>
  <c r="A18" i="585"/>
  <c r="D25" i="584"/>
  <c r="D24" i="584"/>
  <c r="D22" i="584"/>
  <c r="D21" i="584"/>
  <c r="H21" i="584" s="1"/>
  <c r="J21" i="584" s="1"/>
  <c r="D20" i="584"/>
  <c r="D19" i="584"/>
  <c r="D18" i="584"/>
  <c r="D17" i="584"/>
  <c r="C26" i="584"/>
  <c r="H26" i="584" s="1"/>
  <c r="J26" i="584" s="1"/>
  <c r="C25" i="584"/>
  <c r="C23" i="584"/>
  <c r="H23" i="584" s="1"/>
  <c r="J23" i="584" s="1"/>
  <c r="C22" i="584"/>
  <c r="C21" i="584"/>
  <c r="C20" i="584"/>
  <c r="C19" i="584"/>
  <c r="C18" i="584"/>
  <c r="C17" i="584"/>
  <c r="B26" i="584"/>
  <c r="A26" i="584"/>
  <c r="B25" i="584"/>
  <c r="A25" i="584"/>
  <c r="B24" i="584"/>
  <c r="A24" i="584"/>
  <c r="B23" i="584"/>
  <c r="A23" i="584"/>
  <c r="B22" i="584"/>
  <c r="A22" i="584"/>
  <c r="B21" i="584"/>
  <c r="A21" i="584"/>
  <c r="B20" i="584"/>
  <c r="A20" i="584"/>
  <c r="B19" i="584"/>
  <c r="A19" i="584"/>
  <c r="B18" i="584"/>
  <c r="A18" i="584"/>
  <c r="D26" i="583"/>
  <c r="N21" i="509"/>
  <c r="N20" i="509"/>
  <c r="N19" i="509"/>
  <c r="D25" i="583"/>
  <c r="D24" i="583"/>
  <c r="D23" i="583"/>
  <c r="O61" i="508"/>
  <c r="O60" i="508"/>
  <c r="O59" i="508"/>
  <c r="O58" i="508"/>
  <c r="O57" i="508"/>
  <c r="O56" i="508"/>
  <c r="O55" i="508"/>
  <c r="O54" i="508"/>
  <c r="O53" i="508"/>
  <c r="O52" i="508"/>
  <c r="O51" i="508"/>
  <c r="O50" i="508"/>
  <c r="O49" i="508"/>
  <c r="O48" i="508"/>
  <c r="O47" i="508"/>
  <c r="O46" i="508"/>
  <c r="O45" i="508"/>
  <c r="O44" i="508"/>
  <c r="O43" i="508"/>
  <c r="O42" i="508"/>
  <c r="O41" i="508"/>
  <c r="O40" i="508"/>
  <c r="O39" i="508"/>
  <c r="O38" i="508"/>
  <c r="O37" i="508"/>
  <c r="O36" i="508"/>
  <c r="O35" i="508"/>
  <c r="O34" i="508"/>
  <c r="O33" i="508"/>
  <c r="O32" i="508"/>
  <c r="O31" i="508"/>
  <c r="O30" i="508"/>
  <c r="O29" i="508"/>
  <c r="O28" i="508"/>
  <c r="O27" i="508"/>
  <c r="O26" i="508"/>
  <c r="O25" i="508"/>
  <c r="O24" i="508"/>
  <c r="O23" i="508"/>
  <c r="O22" i="508"/>
  <c r="O21" i="508"/>
  <c r="O20" i="508"/>
  <c r="O19" i="508"/>
  <c r="C23" i="583"/>
  <c r="D22" i="583"/>
  <c r="D21" i="583"/>
  <c r="D20" i="583"/>
  <c r="D19" i="583"/>
  <c r="D18" i="583"/>
  <c r="D17" i="583"/>
  <c r="C22" i="583"/>
  <c r="C21" i="583"/>
  <c r="C20" i="583"/>
  <c r="H20" i="583" s="1"/>
  <c r="J20" i="583" s="1"/>
  <c r="C19" i="583"/>
  <c r="H19" i="583" s="1"/>
  <c r="J19" i="583" s="1"/>
  <c r="C18" i="583"/>
  <c r="C17" i="583"/>
  <c r="N641" i="507"/>
  <c r="N640" i="507"/>
  <c r="N639" i="507"/>
  <c r="N638" i="507"/>
  <c r="N637" i="507"/>
  <c r="N636" i="507"/>
  <c r="F146" i="420"/>
  <c r="D146" i="420"/>
  <c r="A146" i="420"/>
  <c r="B146" i="420" s="1"/>
  <c r="C146" i="420" s="1"/>
  <c r="F175" i="420"/>
  <c r="G175" i="420" s="1"/>
  <c r="D175" i="420"/>
  <c r="A175" i="420"/>
  <c r="B175" i="420" s="1"/>
  <c r="C175" i="420" s="1"/>
  <c r="F174" i="420"/>
  <c r="G174" i="420" s="1"/>
  <c r="D174" i="420"/>
  <c r="A174" i="420"/>
  <c r="B174" i="420" s="1"/>
  <c r="C174" i="420" s="1"/>
  <c r="E174" i="420" s="1"/>
  <c r="F173" i="420"/>
  <c r="G173" i="420" s="1"/>
  <c r="D173" i="420"/>
  <c r="A173" i="420"/>
  <c r="B173" i="420" s="1"/>
  <c r="C173" i="420" s="1"/>
  <c r="F172" i="420"/>
  <c r="G172" i="420" s="1"/>
  <c r="D172" i="420"/>
  <c r="A172" i="420"/>
  <c r="B172" i="420" s="1"/>
  <c r="C172" i="420" s="1"/>
  <c r="F171" i="420"/>
  <c r="G171" i="420" s="1"/>
  <c r="D171" i="420"/>
  <c r="A171" i="420"/>
  <c r="B171" i="420" s="1"/>
  <c r="C171" i="420" s="1"/>
  <c r="F170" i="420"/>
  <c r="G170" i="420" s="1"/>
  <c r="D170" i="420"/>
  <c r="A170" i="420"/>
  <c r="B170" i="420" s="1"/>
  <c r="C170" i="420" s="1"/>
  <c r="F169" i="420"/>
  <c r="G169" i="420" s="1"/>
  <c r="D169" i="420"/>
  <c r="A169" i="420"/>
  <c r="B169" i="420" s="1"/>
  <c r="C169" i="420" s="1"/>
  <c r="F168" i="420"/>
  <c r="G168" i="420" s="1"/>
  <c r="D168" i="420"/>
  <c r="A168" i="420"/>
  <c r="B168" i="420" s="1"/>
  <c r="C168" i="420" s="1"/>
  <c r="F167" i="420"/>
  <c r="G167" i="420" s="1"/>
  <c r="D167" i="420"/>
  <c r="A167" i="420"/>
  <c r="B167" i="420" s="1"/>
  <c r="C167" i="420" s="1"/>
  <c r="F166" i="420"/>
  <c r="G166" i="420" s="1"/>
  <c r="D166" i="420"/>
  <c r="A166" i="420"/>
  <c r="B166" i="420" s="1"/>
  <c r="C166" i="420" s="1"/>
  <c r="F165" i="420"/>
  <c r="G165" i="420" s="1"/>
  <c r="D165" i="420"/>
  <c r="A165" i="420"/>
  <c r="B165" i="420" s="1"/>
  <c r="C165" i="420" s="1"/>
  <c r="F164" i="420"/>
  <c r="G164" i="420" s="1"/>
  <c r="D164" i="420"/>
  <c r="A164" i="420"/>
  <c r="B164" i="420" s="1"/>
  <c r="C164" i="420" s="1"/>
  <c r="F163" i="420"/>
  <c r="G163" i="420" s="1"/>
  <c r="D163" i="420"/>
  <c r="A163" i="420"/>
  <c r="B163" i="420" s="1"/>
  <c r="C163" i="420" s="1"/>
  <c r="F162" i="420"/>
  <c r="G162" i="420" s="1"/>
  <c r="D162" i="420"/>
  <c r="A162" i="420"/>
  <c r="B162" i="420" s="1"/>
  <c r="C162" i="420" s="1"/>
  <c r="F161" i="420"/>
  <c r="G161" i="420" s="1"/>
  <c r="D161" i="420"/>
  <c r="A161" i="420"/>
  <c r="B161" i="420" s="1"/>
  <c r="C161" i="420" s="1"/>
  <c r="F160" i="420"/>
  <c r="A160" i="420"/>
  <c r="B160" i="420" s="1"/>
  <c r="F203" i="420"/>
  <c r="G203" i="420" s="1"/>
  <c r="F202" i="420"/>
  <c r="G202" i="420" s="1"/>
  <c r="F201" i="420"/>
  <c r="G201" i="420" s="1"/>
  <c r="F200" i="420"/>
  <c r="G200" i="420" s="1"/>
  <c r="F199" i="420"/>
  <c r="G199" i="420" s="1"/>
  <c r="F198" i="420"/>
  <c r="G198" i="420" s="1"/>
  <c r="F197" i="420"/>
  <c r="G197" i="420" s="1"/>
  <c r="F196" i="420"/>
  <c r="G196" i="420" s="1"/>
  <c r="F195" i="420"/>
  <c r="G195" i="420" s="1"/>
  <c r="F194" i="420"/>
  <c r="G194" i="420" s="1"/>
  <c r="F193" i="420"/>
  <c r="G193" i="420" s="1"/>
  <c r="F192" i="420"/>
  <c r="G192" i="420" s="1"/>
  <c r="F191" i="420"/>
  <c r="G191" i="420" s="1"/>
  <c r="D203" i="420"/>
  <c r="D202" i="420"/>
  <c r="D201" i="420"/>
  <c r="D200" i="420"/>
  <c r="D199" i="420"/>
  <c r="D198" i="420"/>
  <c r="D197" i="420"/>
  <c r="D196" i="420"/>
  <c r="D195" i="420"/>
  <c r="D194" i="420"/>
  <c r="D193" i="420"/>
  <c r="D192" i="420"/>
  <c r="D191" i="420"/>
  <c r="D190" i="420"/>
  <c r="A203" i="420"/>
  <c r="B203" i="420" s="1"/>
  <c r="C203" i="420" s="1"/>
  <c r="A202" i="420"/>
  <c r="B202" i="420" s="1"/>
  <c r="C202" i="420" s="1"/>
  <c r="A201" i="420"/>
  <c r="B201" i="420" s="1"/>
  <c r="C201" i="420" s="1"/>
  <c r="A200" i="420"/>
  <c r="B200" i="420" s="1"/>
  <c r="C200" i="420" s="1"/>
  <c r="A199" i="420"/>
  <c r="B199" i="420" s="1"/>
  <c r="C199" i="420" s="1"/>
  <c r="A198" i="420"/>
  <c r="B198" i="420" s="1"/>
  <c r="C198" i="420" s="1"/>
  <c r="A197" i="420"/>
  <c r="B197" i="420" s="1"/>
  <c r="C197" i="420" s="1"/>
  <c r="A196" i="420"/>
  <c r="B196" i="420" s="1"/>
  <c r="C196" i="420" s="1"/>
  <c r="A195" i="420"/>
  <c r="B195" i="420" s="1"/>
  <c r="C195" i="420" s="1"/>
  <c r="A194" i="420"/>
  <c r="B194" i="420" s="1"/>
  <c r="C194" i="420" s="1"/>
  <c r="A193" i="420"/>
  <c r="B193" i="420" s="1"/>
  <c r="C193" i="420" s="1"/>
  <c r="E164" i="420" l="1"/>
  <c r="H164" i="420" s="1"/>
  <c r="E146" i="420"/>
  <c r="E168" i="420"/>
  <c r="H168" i="420" s="1"/>
  <c r="E172" i="420"/>
  <c r="H172" i="420" s="1"/>
  <c r="H33" i="666"/>
  <c r="J33" i="666" s="1"/>
  <c r="J32" i="664"/>
  <c r="H32" i="665"/>
  <c r="J32" i="665" s="1"/>
  <c r="H26" i="585"/>
  <c r="J26" i="585" s="1"/>
  <c r="H19" i="585"/>
  <c r="H23" i="585"/>
  <c r="J23" i="585" s="1"/>
  <c r="H21" i="585"/>
  <c r="J21" i="585" s="1"/>
  <c r="H18" i="585"/>
  <c r="H22" i="585"/>
  <c r="J22" i="585" s="1"/>
  <c r="H22" i="584"/>
  <c r="J22" i="584" s="1"/>
  <c r="H25" i="584"/>
  <c r="J25" i="584" s="1"/>
  <c r="H18" i="583"/>
  <c r="J18" i="583" s="1"/>
  <c r="H22" i="583"/>
  <c r="J22" i="583" s="1"/>
  <c r="H21" i="583"/>
  <c r="J21" i="583" s="1"/>
  <c r="E163" i="420"/>
  <c r="E167" i="420"/>
  <c r="E171" i="420"/>
  <c r="E175" i="420"/>
  <c r="H175" i="420" s="1"/>
  <c r="H163" i="420"/>
  <c r="H167" i="420"/>
  <c r="H171" i="420"/>
  <c r="E161" i="420"/>
  <c r="H161" i="420" s="1"/>
  <c r="E166" i="420"/>
  <c r="H166" i="420" s="1"/>
  <c r="E170" i="420"/>
  <c r="H170" i="420" s="1"/>
  <c r="E165" i="420"/>
  <c r="H165" i="420" s="1"/>
  <c r="E169" i="420"/>
  <c r="H169" i="420" s="1"/>
  <c r="E173" i="420"/>
  <c r="H173" i="420" s="1"/>
  <c r="H174" i="420"/>
  <c r="E162" i="420"/>
  <c r="H162" i="420" s="1"/>
  <c r="E196" i="420"/>
  <c r="H196" i="420" s="1"/>
  <c r="E197" i="420"/>
  <c r="H197" i="420" s="1"/>
  <c r="E201" i="420"/>
  <c r="H201" i="420" s="1"/>
  <c r="E194" i="420"/>
  <c r="H194" i="420" s="1"/>
  <c r="E198" i="420"/>
  <c r="H198" i="420" s="1"/>
  <c r="E202" i="420"/>
  <c r="H202" i="420" s="1"/>
  <c r="E200" i="420"/>
  <c r="H200" i="420" s="1"/>
  <c r="E193" i="420"/>
  <c r="H193" i="420" s="1"/>
  <c r="E195" i="420"/>
  <c r="H195" i="420" s="1"/>
  <c r="E199" i="420"/>
  <c r="H199" i="420" s="1"/>
  <c r="E203" i="420"/>
  <c r="H203" i="420" s="1"/>
  <c r="K33" i="602"/>
  <c r="K32" i="602"/>
  <c r="K31" i="602"/>
  <c r="K30" i="602"/>
  <c r="K29" i="602"/>
  <c r="K28" i="602"/>
  <c r="K27" i="602"/>
  <c r="K26" i="602"/>
  <c r="K25" i="602"/>
  <c r="K24" i="602"/>
  <c r="K23" i="602"/>
  <c r="K22" i="602"/>
  <c r="K21" i="602"/>
  <c r="K20" i="602"/>
  <c r="K19" i="602"/>
  <c r="K18" i="602"/>
  <c r="J33" i="602"/>
  <c r="J32" i="602"/>
  <c r="J31" i="602"/>
  <c r="J30" i="602"/>
  <c r="J29" i="602"/>
  <c r="J28" i="602"/>
  <c r="J27" i="602"/>
  <c r="J26" i="602"/>
  <c r="J25" i="602"/>
  <c r="J24" i="602"/>
  <c r="J23" i="602"/>
  <c r="H33" i="602"/>
  <c r="H32" i="602"/>
  <c r="H31" i="602"/>
  <c r="H30" i="602"/>
  <c r="H29" i="602"/>
  <c r="H28" i="602"/>
  <c r="H27" i="602"/>
  <c r="H26" i="602"/>
  <c r="H25" i="602"/>
  <c r="H24" i="602"/>
  <c r="H23" i="602"/>
  <c r="H22" i="602"/>
  <c r="H21" i="602"/>
  <c r="H20" i="602"/>
  <c r="H19" i="602"/>
  <c r="H18" i="602"/>
  <c r="A33" i="602"/>
  <c r="A32" i="602"/>
  <c r="A31" i="602"/>
  <c r="A30" i="602"/>
  <c r="A29" i="602"/>
  <c r="A28" i="602"/>
  <c r="A27" i="602"/>
  <c r="A26" i="602"/>
  <c r="A25" i="602"/>
  <c r="A24" i="602"/>
  <c r="A23" i="602"/>
  <c r="A22" i="602"/>
  <c r="A21" i="602"/>
  <c r="A20" i="602"/>
  <c r="A19" i="602"/>
  <c r="A18" i="602"/>
  <c r="J33" i="733"/>
  <c r="J32" i="733"/>
  <c r="J31" i="733"/>
  <c r="J30" i="733"/>
  <c r="J29" i="733"/>
  <c r="J28" i="733"/>
  <c r="J27" i="733"/>
  <c r="J26" i="733"/>
  <c r="J24" i="733"/>
  <c r="J23" i="733"/>
  <c r="J22" i="733"/>
  <c r="J21" i="733"/>
  <c r="J20" i="733"/>
  <c r="K33" i="733"/>
  <c r="K32" i="733"/>
  <c r="K31" i="733"/>
  <c r="K30" i="733"/>
  <c r="K29" i="733"/>
  <c r="K28" i="733"/>
  <c r="K27" i="733"/>
  <c r="K26" i="733"/>
  <c r="K24" i="733"/>
  <c r="K23" i="733"/>
  <c r="K22" i="733"/>
  <c r="K21" i="733"/>
  <c r="K20" i="733"/>
  <c r="K19" i="733"/>
  <c r="K18" i="733"/>
  <c r="K17" i="733"/>
  <c r="H33" i="733"/>
  <c r="H32" i="733"/>
  <c r="H31" i="733"/>
  <c r="H30" i="733"/>
  <c r="H29" i="733"/>
  <c r="H28" i="733"/>
  <c r="H27" i="733"/>
  <c r="H26" i="733"/>
  <c r="H24" i="733"/>
  <c r="H23" i="733"/>
  <c r="H22" i="733"/>
  <c r="H21" i="733"/>
  <c r="H20" i="733"/>
  <c r="H19" i="733"/>
  <c r="H18" i="733"/>
  <c r="C33" i="733"/>
  <c r="C32" i="733"/>
  <c r="C31" i="733"/>
  <c r="C30" i="733"/>
  <c r="C29" i="733"/>
  <c r="C28" i="733"/>
  <c r="C27" i="733"/>
  <c r="C26" i="733"/>
  <c r="C24" i="733"/>
  <c r="C23" i="733"/>
  <c r="C22" i="733"/>
  <c r="C21" i="733"/>
  <c r="C20" i="733"/>
  <c r="C19" i="733"/>
  <c r="C18" i="733"/>
  <c r="C17" i="733"/>
  <c r="A33" i="733"/>
  <c r="A32" i="733"/>
  <c r="A31" i="733"/>
  <c r="A30" i="733"/>
  <c r="A29" i="733"/>
  <c r="A28" i="733"/>
  <c r="A27" i="733"/>
  <c r="A26" i="733"/>
  <c r="A24" i="733"/>
  <c r="A23" i="733"/>
  <c r="A22" i="733"/>
  <c r="A21" i="733"/>
  <c r="A20" i="733"/>
  <c r="A19" i="733"/>
  <c r="A18" i="733"/>
  <c r="A17" i="733"/>
  <c r="K17" i="834"/>
  <c r="C17" i="834"/>
  <c r="A17" i="834"/>
  <c r="I19" i="849"/>
  <c r="I18" i="849"/>
  <c r="I17" i="849"/>
  <c r="G19" i="849"/>
  <c r="G18" i="849"/>
  <c r="G17" i="849"/>
  <c r="A11" i="849"/>
  <c r="I11" i="849" s="1"/>
  <c r="B8" i="849"/>
  <c r="A8" i="849"/>
  <c r="B7" i="849"/>
  <c r="A7" i="849"/>
  <c r="H6" i="849"/>
  <c r="F6" i="849"/>
  <c r="B6" i="849"/>
  <c r="A6" i="849"/>
  <c r="H5" i="849"/>
  <c r="F5" i="849"/>
  <c r="B5" i="849"/>
  <c r="A5" i="849"/>
  <c r="H4" i="849"/>
  <c r="F4" i="849"/>
  <c r="B4" i="849"/>
  <c r="A4" i="849"/>
  <c r="A3" i="849"/>
  <c r="A2" i="849"/>
  <c r="A1" i="849"/>
  <c r="D121" i="528"/>
  <c r="C121" i="528"/>
  <c r="G29" i="848"/>
  <c r="G28" i="848"/>
  <c r="G27" i="848"/>
  <c r="G26" i="848"/>
  <c r="I26" i="848" s="1"/>
  <c r="G25" i="848"/>
  <c r="G24" i="848"/>
  <c r="G23" i="848"/>
  <c r="G22" i="848"/>
  <c r="I22" i="848" s="1"/>
  <c r="G21" i="848"/>
  <c r="G20" i="848"/>
  <c r="G19" i="848"/>
  <c r="G18" i="848"/>
  <c r="I18" i="848" s="1"/>
  <c r="G17" i="848"/>
  <c r="I43" i="848"/>
  <c r="I42" i="848"/>
  <c r="I41" i="848"/>
  <c r="I40" i="848"/>
  <c r="I39" i="848"/>
  <c r="I38" i="848"/>
  <c r="I37" i="848"/>
  <c r="I36" i="848"/>
  <c r="C36" i="848"/>
  <c r="I35" i="848"/>
  <c r="I34" i="848"/>
  <c r="I33" i="848"/>
  <c r="I32" i="848"/>
  <c r="I31" i="848"/>
  <c r="C31" i="848"/>
  <c r="I29" i="848"/>
  <c r="I28" i="848"/>
  <c r="I27" i="848"/>
  <c r="I25" i="848"/>
  <c r="I24" i="848"/>
  <c r="I23" i="848"/>
  <c r="I21" i="848"/>
  <c r="I20" i="848"/>
  <c r="I19" i="848"/>
  <c r="I17" i="848"/>
  <c r="A11" i="848"/>
  <c r="N11" i="848"/>
  <c r="M49" i="848"/>
  <c r="L49" i="848"/>
  <c r="K49" i="848"/>
  <c r="M48" i="848"/>
  <c r="L48" i="848"/>
  <c r="K48" i="848"/>
  <c r="M47" i="848"/>
  <c r="L47" i="848"/>
  <c r="K47" i="848"/>
  <c r="I47" i="848"/>
  <c r="M46" i="848"/>
  <c r="L46" i="848"/>
  <c r="K46" i="848"/>
  <c r="C29" i="848"/>
  <c r="C43" i="848" s="1"/>
  <c r="B29" i="848"/>
  <c r="A29" i="848"/>
  <c r="A43" i="848" s="1"/>
  <c r="C28" i="848"/>
  <c r="C42" i="848" s="1"/>
  <c r="B28" i="848"/>
  <c r="B42" i="848" s="1"/>
  <c r="A28" i="848"/>
  <c r="A42" i="848" s="1"/>
  <c r="C27" i="848"/>
  <c r="C41" i="848" s="1"/>
  <c r="B27" i="848"/>
  <c r="B41" i="848" s="1"/>
  <c r="A27" i="848"/>
  <c r="A41" i="848" s="1"/>
  <c r="C26" i="848"/>
  <c r="C40" i="848" s="1"/>
  <c r="B26" i="848"/>
  <c r="B40" i="848" s="1"/>
  <c r="A26" i="848"/>
  <c r="A40" i="848" s="1"/>
  <c r="C25" i="848"/>
  <c r="C39" i="848" s="1"/>
  <c r="B25" i="848"/>
  <c r="B39" i="848" s="1"/>
  <c r="A25" i="848"/>
  <c r="A39" i="848" s="1"/>
  <c r="C24" i="848"/>
  <c r="C38" i="848" s="1"/>
  <c r="B24" i="848"/>
  <c r="B38" i="848" s="1"/>
  <c r="A24" i="848"/>
  <c r="A38" i="848" s="1"/>
  <c r="C23" i="848"/>
  <c r="C37" i="848" s="1"/>
  <c r="B23" i="848"/>
  <c r="B37" i="848" s="1"/>
  <c r="A23" i="848"/>
  <c r="A37" i="848" s="1"/>
  <c r="C22" i="848"/>
  <c r="B22" i="848"/>
  <c r="B36" i="848" s="1"/>
  <c r="A22" i="848"/>
  <c r="A36" i="848" s="1"/>
  <c r="C21" i="848"/>
  <c r="C35" i="848" s="1"/>
  <c r="B21" i="848"/>
  <c r="A21" i="848"/>
  <c r="A35" i="848" s="1"/>
  <c r="C20" i="848"/>
  <c r="C34" i="848" s="1"/>
  <c r="B20" i="848"/>
  <c r="B34" i="848" s="1"/>
  <c r="A20" i="848"/>
  <c r="A34" i="848" s="1"/>
  <c r="C19" i="848"/>
  <c r="C33" i="848" s="1"/>
  <c r="B19" i="848"/>
  <c r="B33" i="848" s="1"/>
  <c r="A19" i="848"/>
  <c r="A33" i="848" s="1"/>
  <c r="C18" i="848"/>
  <c r="C32" i="848" s="1"/>
  <c r="B18" i="848"/>
  <c r="A18" i="848"/>
  <c r="A32" i="848" s="1"/>
  <c r="C17" i="848"/>
  <c r="B17" i="848"/>
  <c r="A17" i="848"/>
  <c r="A31" i="848" s="1"/>
  <c r="B8" i="848"/>
  <c r="A8" i="848"/>
  <c r="B7" i="848"/>
  <c r="A7" i="848"/>
  <c r="K6" i="848"/>
  <c r="I6" i="848"/>
  <c r="B6" i="848"/>
  <c r="A6" i="848"/>
  <c r="K5" i="848"/>
  <c r="I5" i="848"/>
  <c r="B5" i="848"/>
  <c r="A5" i="848"/>
  <c r="K4" i="848"/>
  <c r="I4" i="848"/>
  <c r="B4" i="848"/>
  <c r="A4" i="848"/>
  <c r="A3" i="848"/>
  <c r="A2" i="848"/>
  <c r="A1" i="848"/>
  <c r="I29" i="847"/>
  <c r="I28" i="847"/>
  <c r="I27" i="847"/>
  <c r="I26" i="847"/>
  <c r="I25" i="847"/>
  <c r="I24" i="847"/>
  <c r="I23" i="847"/>
  <c r="I22" i="847"/>
  <c r="I21" i="847"/>
  <c r="I20" i="847"/>
  <c r="I19" i="847"/>
  <c r="I18" i="847"/>
  <c r="I17" i="847"/>
  <c r="N11" i="847"/>
  <c r="A11" i="847"/>
  <c r="M43" i="847"/>
  <c r="L43" i="847"/>
  <c r="K43" i="847"/>
  <c r="M42" i="847"/>
  <c r="L42" i="847"/>
  <c r="K42" i="847"/>
  <c r="M41" i="847"/>
  <c r="L41" i="847"/>
  <c r="K41" i="847"/>
  <c r="I41" i="847"/>
  <c r="M40" i="847"/>
  <c r="L40" i="847"/>
  <c r="K40" i="847"/>
  <c r="C29" i="847"/>
  <c r="B29" i="847"/>
  <c r="A29" i="847"/>
  <c r="C28" i="847"/>
  <c r="B28" i="847"/>
  <c r="E28" i="847" s="1"/>
  <c r="H28" i="847" s="1"/>
  <c r="A28" i="847"/>
  <c r="C27" i="847"/>
  <c r="B27" i="847"/>
  <c r="A27" i="847"/>
  <c r="C26" i="847"/>
  <c r="B26" i="847"/>
  <c r="A26" i="847"/>
  <c r="C25" i="847"/>
  <c r="B25" i="847"/>
  <c r="A25" i="847"/>
  <c r="C24" i="847"/>
  <c r="B24" i="847"/>
  <c r="A24" i="847"/>
  <c r="C23" i="847"/>
  <c r="B23" i="847"/>
  <c r="A23" i="847"/>
  <c r="E23" i="847" s="1"/>
  <c r="H23" i="847" s="1"/>
  <c r="C22" i="847"/>
  <c r="B22" i="847"/>
  <c r="A22" i="847"/>
  <c r="C21" i="847"/>
  <c r="B21" i="847"/>
  <c r="A21" i="847"/>
  <c r="C20" i="847"/>
  <c r="B20" i="847"/>
  <c r="E20" i="847" s="1"/>
  <c r="H20" i="847" s="1"/>
  <c r="A20" i="847"/>
  <c r="C19" i="847"/>
  <c r="B19" i="847"/>
  <c r="E19" i="847" s="1"/>
  <c r="H19" i="847" s="1"/>
  <c r="A19" i="847"/>
  <c r="C18" i="847"/>
  <c r="B18" i="847"/>
  <c r="A18" i="847"/>
  <c r="C17" i="847"/>
  <c r="B17" i="847"/>
  <c r="E17" i="847" s="1"/>
  <c r="H17" i="847" s="1"/>
  <c r="A17" i="847"/>
  <c r="B8" i="847"/>
  <c r="A8" i="847"/>
  <c r="B7" i="847"/>
  <c r="A7" i="847"/>
  <c r="K6" i="847"/>
  <c r="I6" i="847"/>
  <c r="B6" i="847"/>
  <c r="A6" i="847"/>
  <c r="K5" i="847"/>
  <c r="I5" i="847"/>
  <c r="B5" i="847"/>
  <c r="A5" i="847"/>
  <c r="K4" i="847"/>
  <c r="I4" i="847"/>
  <c r="B4" i="847"/>
  <c r="A4" i="847"/>
  <c r="A3" i="847"/>
  <c r="A2" i="847"/>
  <c r="A1" i="847"/>
  <c r="I29" i="846"/>
  <c r="I28" i="846"/>
  <c r="I27" i="846"/>
  <c r="I26" i="846"/>
  <c r="I25" i="846"/>
  <c r="I24" i="846"/>
  <c r="I23" i="846"/>
  <c r="I22" i="846"/>
  <c r="I21" i="846"/>
  <c r="I20" i="846"/>
  <c r="I19" i="846"/>
  <c r="I18" i="846"/>
  <c r="I17" i="846"/>
  <c r="A11" i="846"/>
  <c r="B11" i="846" s="1"/>
  <c r="N11" i="846"/>
  <c r="M43" i="846"/>
  <c r="L43" i="846"/>
  <c r="K43" i="846"/>
  <c r="M42" i="846"/>
  <c r="L42" i="846"/>
  <c r="K42" i="846"/>
  <c r="M41" i="846"/>
  <c r="L41" i="846"/>
  <c r="K41" i="846"/>
  <c r="I41" i="846"/>
  <c r="M40" i="846"/>
  <c r="L40" i="846"/>
  <c r="K40" i="846"/>
  <c r="C29" i="846"/>
  <c r="B29" i="846"/>
  <c r="E29" i="846" s="1"/>
  <c r="H29" i="846" s="1"/>
  <c r="J29" i="846" s="1"/>
  <c r="A29" i="846"/>
  <c r="C28" i="846"/>
  <c r="B28" i="846"/>
  <c r="A28" i="846"/>
  <c r="C27" i="846"/>
  <c r="B27" i="846"/>
  <c r="E27" i="846" s="1"/>
  <c r="H27" i="846" s="1"/>
  <c r="J27" i="846" s="1"/>
  <c r="A27" i="846"/>
  <c r="C26" i="846"/>
  <c r="B26" i="846"/>
  <c r="A26" i="846"/>
  <c r="C25" i="846"/>
  <c r="B25" i="846"/>
  <c r="E25" i="846" s="1"/>
  <c r="H25" i="846" s="1"/>
  <c r="J25" i="846" s="1"/>
  <c r="A25" i="846"/>
  <c r="C24" i="846"/>
  <c r="B24" i="846"/>
  <c r="A24" i="846"/>
  <c r="C23" i="846"/>
  <c r="B23" i="846"/>
  <c r="E23" i="846" s="1"/>
  <c r="H23" i="846" s="1"/>
  <c r="J23" i="846" s="1"/>
  <c r="A23" i="846"/>
  <c r="C22" i="846"/>
  <c r="B22" i="846"/>
  <c r="A22" i="846"/>
  <c r="C21" i="846"/>
  <c r="B21" i="846"/>
  <c r="A21" i="846"/>
  <c r="C20" i="846"/>
  <c r="B20" i="846"/>
  <c r="A20" i="846"/>
  <c r="C19" i="846"/>
  <c r="B19" i="846"/>
  <c r="E19" i="846" s="1"/>
  <c r="H19" i="846" s="1"/>
  <c r="J19" i="846" s="1"/>
  <c r="A19" i="846"/>
  <c r="C18" i="846"/>
  <c r="B18" i="846"/>
  <c r="A18" i="846"/>
  <c r="C17" i="846"/>
  <c r="B17" i="846"/>
  <c r="E17" i="846" s="1"/>
  <c r="H17" i="846" s="1"/>
  <c r="A17" i="846"/>
  <c r="B8" i="846"/>
  <c r="A8" i="846"/>
  <c r="B7" i="846"/>
  <c r="A7" i="846"/>
  <c r="K6" i="846"/>
  <c r="I6" i="846"/>
  <c r="B6" i="846"/>
  <c r="A6" i="846"/>
  <c r="K5" i="846"/>
  <c r="I5" i="846"/>
  <c r="B5" i="846"/>
  <c r="A5" i="846"/>
  <c r="K4" i="846"/>
  <c r="I4" i="846"/>
  <c r="B4" i="846"/>
  <c r="A4" i="846"/>
  <c r="A3" i="846"/>
  <c r="A2" i="846"/>
  <c r="A1" i="846"/>
  <c r="N11" i="845"/>
  <c r="A11" i="845"/>
  <c r="M43" i="845"/>
  <c r="L43" i="845"/>
  <c r="K43" i="845"/>
  <c r="M42" i="845"/>
  <c r="L42" i="845"/>
  <c r="K42" i="845"/>
  <c r="M41" i="845"/>
  <c r="L41" i="845"/>
  <c r="K41" i="845"/>
  <c r="I41" i="845"/>
  <c r="M40" i="845"/>
  <c r="L40" i="845"/>
  <c r="K40" i="845"/>
  <c r="I29" i="845"/>
  <c r="C29" i="845"/>
  <c r="B29" i="845"/>
  <c r="E29" i="845" s="1"/>
  <c r="H29" i="845" s="1"/>
  <c r="A29" i="845"/>
  <c r="I28" i="845"/>
  <c r="C28" i="845"/>
  <c r="B28" i="845"/>
  <c r="E28" i="845" s="1"/>
  <c r="H28" i="845" s="1"/>
  <c r="A28" i="845"/>
  <c r="I27" i="845"/>
  <c r="C27" i="845"/>
  <c r="B27" i="845"/>
  <c r="A27" i="845"/>
  <c r="I26" i="845"/>
  <c r="C26" i="845"/>
  <c r="B26" i="845"/>
  <c r="A26" i="845"/>
  <c r="I25" i="845"/>
  <c r="C25" i="845"/>
  <c r="B25" i="845"/>
  <c r="A25" i="845"/>
  <c r="I24" i="845"/>
  <c r="C24" i="845"/>
  <c r="B24" i="845"/>
  <c r="A24" i="845"/>
  <c r="I23" i="845"/>
  <c r="C23" i="845"/>
  <c r="B23" i="845"/>
  <c r="E23" i="845" s="1"/>
  <c r="H23" i="845" s="1"/>
  <c r="A23" i="845"/>
  <c r="I22" i="845"/>
  <c r="C22" i="845"/>
  <c r="B22" i="845"/>
  <c r="A22" i="845"/>
  <c r="I21" i="845"/>
  <c r="C21" i="845"/>
  <c r="B21" i="845"/>
  <c r="A21" i="845"/>
  <c r="I20" i="845"/>
  <c r="C20" i="845"/>
  <c r="B20" i="845"/>
  <c r="A20" i="845"/>
  <c r="I19" i="845"/>
  <c r="C19" i="845"/>
  <c r="B19" i="845"/>
  <c r="A19" i="845"/>
  <c r="E19" i="845" s="1"/>
  <c r="H19" i="845" s="1"/>
  <c r="I18" i="845"/>
  <c r="C18" i="845"/>
  <c r="B18" i="845"/>
  <c r="A18" i="845"/>
  <c r="I17" i="845"/>
  <c r="C17" i="845"/>
  <c r="B17" i="845"/>
  <c r="A17" i="845"/>
  <c r="B8" i="845"/>
  <c r="A8" i="845"/>
  <c r="B7" i="845"/>
  <c r="A7" i="845"/>
  <c r="K6" i="845"/>
  <c r="I6" i="845"/>
  <c r="B6" i="845"/>
  <c r="A6" i="845"/>
  <c r="K5" i="845"/>
  <c r="I5" i="845"/>
  <c r="B5" i="845"/>
  <c r="A5" i="845"/>
  <c r="K4" i="845"/>
  <c r="I4" i="845"/>
  <c r="B4" i="845"/>
  <c r="A4" i="845"/>
  <c r="A3" i="845"/>
  <c r="A2" i="845"/>
  <c r="A1" i="845"/>
  <c r="I29" i="844"/>
  <c r="I28" i="844"/>
  <c r="I27" i="844"/>
  <c r="I26" i="844"/>
  <c r="I25" i="844"/>
  <c r="I24" i="844"/>
  <c r="I23" i="844"/>
  <c r="I22" i="844"/>
  <c r="I21" i="844"/>
  <c r="I20" i="844"/>
  <c r="I19" i="844"/>
  <c r="I18" i="844"/>
  <c r="I17" i="844"/>
  <c r="N11" i="844"/>
  <c r="A11" i="844"/>
  <c r="B11" i="844" s="1"/>
  <c r="M43" i="844"/>
  <c r="L43" i="844"/>
  <c r="K43" i="844"/>
  <c r="M42" i="844"/>
  <c r="L42" i="844"/>
  <c r="K42" i="844"/>
  <c r="M41" i="844"/>
  <c r="L41" i="844"/>
  <c r="K41" i="844"/>
  <c r="I41" i="844"/>
  <c r="M40" i="844"/>
  <c r="L40" i="844"/>
  <c r="K40" i="844"/>
  <c r="C29" i="844"/>
  <c r="B29" i="844"/>
  <c r="A29" i="844"/>
  <c r="C28" i="844"/>
  <c r="B28" i="844"/>
  <c r="E28" i="844" s="1"/>
  <c r="H28" i="844" s="1"/>
  <c r="A28" i="844"/>
  <c r="C27" i="844"/>
  <c r="B27" i="844"/>
  <c r="A27" i="844"/>
  <c r="E27" i="844" s="1"/>
  <c r="H27" i="844" s="1"/>
  <c r="C26" i="844"/>
  <c r="B26" i="844"/>
  <c r="A26" i="844"/>
  <c r="C25" i="844"/>
  <c r="B25" i="844"/>
  <c r="A25" i="844"/>
  <c r="C24" i="844"/>
  <c r="B24" i="844"/>
  <c r="A24" i="844"/>
  <c r="C23" i="844"/>
  <c r="B23" i="844"/>
  <c r="A23" i="844"/>
  <c r="C22" i="844"/>
  <c r="B22" i="844"/>
  <c r="E22" i="844" s="1"/>
  <c r="H22" i="844" s="1"/>
  <c r="A22" i="844"/>
  <c r="C21" i="844"/>
  <c r="B21" i="844"/>
  <c r="A21" i="844"/>
  <c r="C20" i="844"/>
  <c r="B20" i="844"/>
  <c r="E20" i="844" s="1"/>
  <c r="H20" i="844" s="1"/>
  <c r="A20" i="844"/>
  <c r="C19" i="844"/>
  <c r="B19" i="844"/>
  <c r="A19" i="844"/>
  <c r="E19" i="844" s="1"/>
  <c r="H19" i="844" s="1"/>
  <c r="J19" i="844" s="1"/>
  <c r="C18" i="844"/>
  <c r="B18" i="844"/>
  <c r="E18" i="844" s="1"/>
  <c r="H18" i="844" s="1"/>
  <c r="A18" i="844"/>
  <c r="C17" i="844"/>
  <c r="B17" i="844"/>
  <c r="A17" i="844"/>
  <c r="B8" i="844"/>
  <c r="A8" i="844"/>
  <c r="B7" i="844"/>
  <c r="A7" i="844"/>
  <c r="K6" i="844"/>
  <c r="I6" i="844"/>
  <c r="B6" i="844"/>
  <c r="A6" i="844"/>
  <c r="K5" i="844"/>
  <c r="I5" i="844"/>
  <c r="B5" i="844"/>
  <c r="A5" i="844"/>
  <c r="K4" i="844"/>
  <c r="I4" i="844"/>
  <c r="B4" i="844"/>
  <c r="A4" i="844"/>
  <c r="A3" i="844"/>
  <c r="A2" i="844"/>
  <c r="A1" i="844"/>
  <c r="I29" i="843"/>
  <c r="I28" i="843"/>
  <c r="I27" i="843"/>
  <c r="I26" i="843"/>
  <c r="I25" i="843"/>
  <c r="I24" i="843"/>
  <c r="I23" i="843"/>
  <c r="I22" i="843"/>
  <c r="I21" i="843"/>
  <c r="I20" i="843"/>
  <c r="I19" i="843"/>
  <c r="I18" i="843"/>
  <c r="I17" i="843"/>
  <c r="N11" i="843"/>
  <c r="A11" i="843"/>
  <c r="M43" i="843"/>
  <c r="L43" i="843"/>
  <c r="K43" i="843"/>
  <c r="M42" i="843"/>
  <c r="L42" i="843"/>
  <c r="K42" i="843"/>
  <c r="M41" i="843"/>
  <c r="L41" i="843"/>
  <c r="K41" i="843"/>
  <c r="I41" i="843"/>
  <c r="M40" i="843"/>
  <c r="L40" i="843"/>
  <c r="K40" i="843"/>
  <c r="C29" i="843"/>
  <c r="B29" i="843"/>
  <c r="A29" i="843"/>
  <c r="C28" i="843"/>
  <c r="B28" i="843"/>
  <c r="A28" i="843"/>
  <c r="C27" i="843"/>
  <c r="B27" i="843"/>
  <c r="A27" i="843"/>
  <c r="C26" i="843"/>
  <c r="B26" i="843"/>
  <c r="E26" i="843" s="1"/>
  <c r="H26" i="843" s="1"/>
  <c r="A26" i="843"/>
  <c r="C25" i="843"/>
  <c r="B25" i="843"/>
  <c r="A25" i="843"/>
  <c r="C24" i="843"/>
  <c r="B24" i="843"/>
  <c r="E24" i="843" s="1"/>
  <c r="H24" i="843" s="1"/>
  <c r="A24" i="843"/>
  <c r="E23" i="843"/>
  <c r="H23" i="843" s="1"/>
  <c r="C23" i="843"/>
  <c r="B23" i="843"/>
  <c r="A23" i="843"/>
  <c r="C22" i="843"/>
  <c r="B22" i="843"/>
  <c r="A22" i="843"/>
  <c r="C21" i="843"/>
  <c r="B21" i="843"/>
  <c r="E21" i="843" s="1"/>
  <c r="H21" i="843" s="1"/>
  <c r="A21" i="843"/>
  <c r="C20" i="843"/>
  <c r="B20" i="843"/>
  <c r="A20" i="843"/>
  <c r="E20" i="843" s="1"/>
  <c r="H20" i="843" s="1"/>
  <c r="C19" i="843"/>
  <c r="B19" i="843"/>
  <c r="A19" i="843"/>
  <c r="C18" i="843"/>
  <c r="B18" i="843"/>
  <c r="A18" i="843"/>
  <c r="C17" i="843"/>
  <c r="B17" i="843"/>
  <c r="A17" i="843"/>
  <c r="B8" i="843"/>
  <c r="A8" i="843"/>
  <c r="B7" i="843"/>
  <c r="A7" i="843"/>
  <c r="K6" i="843"/>
  <c r="I6" i="843"/>
  <c r="B6" i="843"/>
  <c r="A6" i="843"/>
  <c r="K5" i="843"/>
  <c r="I5" i="843"/>
  <c r="B5" i="843"/>
  <c r="A5" i="843"/>
  <c r="K4" i="843"/>
  <c r="I4" i="843"/>
  <c r="B4" i="843"/>
  <c r="A4" i="843"/>
  <c r="A3" i="843"/>
  <c r="A2" i="843"/>
  <c r="A1" i="843"/>
  <c r="N11" i="842"/>
  <c r="A11" i="842"/>
  <c r="M43" i="842"/>
  <c r="L43" i="842"/>
  <c r="K43" i="842"/>
  <c r="M42" i="842"/>
  <c r="L42" i="842"/>
  <c r="K42" i="842"/>
  <c r="M41" i="842"/>
  <c r="L41" i="842"/>
  <c r="K41" i="842"/>
  <c r="I41" i="842"/>
  <c r="M40" i="842"/>
  <c r="L40" i="842"/>
  <c r="K40" i="842"/>
  <c r="I29" i="842"/>
  <c r="C29" i="842"/>
  <c r="B29" i="842"/>
  <c r="A29" i="842"/>
  <c r="I28" i="842"/>
  <c r="C28" i="842"/>
  <c r="B28" i="842"/>
  <c r="A28" i="842"/>
  <c r="I27" i="842"/>
  <c r="C27" i="842"/>
  <c r="B27" i="842"/>
  <c r="E27" i="842" s="1"/>
  <c r="H27" i="842" s="1"/>
  <c r="J27" i="842" s="1"/>
  <c r="A27" i="842"/>
  <c r="I26" i="842"/>
  <c r="C26" i="842"/>
  <c r="B26" i="842"/>
  <c r="A26" i="842"/>
  <c r="I25" i="842"/>
  <c r="C25" i="842"/>
  <c r="B25" i="842"/>
  <c r="A25" i="842"/>
  <c r="I24" i="842"/>
  <c r="C24" i="842"/>
  <c r="B24" i="842"/>
  <c r="A24" i="842"/>
  <c r="I23" i="842"/>
  <c r="C23" i="842"/>
  <c r="B23" i="842"/>
  <c r="A23" i="842"/>
  <c r="E23" i="842" s="1"/>
  <c r="H23" i="842" s="1"/>
  <c r="I22" i="842"/>
  <c r="C22" i="842"/>
  <c r="B22" i="842"/>
  <c r="A22" i="842"/>
  <c r="E22" i="842" s="1"/>
  <c r="H22" i="842" s="1"/>
  <c r="I21" i="842"/>
  <c r="C21" i="842"/>
  <c r="B21" i="842"/>
  <c r="A21" i="842"/>
  <c r="I20" i="842"/>
  <c r="C20" i="842"/>
  <c r="B20" i="842"/>
  <c r="A20" i="842"/>
  <c r="I19" i="842"/>
  <c r="C19" i="842"/>
  <c r="B19" i="842"/>
  <c r="A19" i="842"/>
  <c r="I18" i="842"/>
  <c r="C18" i="842"/>
  <c r="B18" i="842"/>
  <c r="A18" i="842"/>
  <c r="E18" i="842" s="1"/>
  <c r="H18" i="842" s="1"/>
  <c r="I17" i="842"/>
  <c r="C17" i="842"/>
  <c r="B17" i="842"/>
  <c r="A17" i="842"/>
  <c r="B8" i="842"/>
  <c r="A8" i="842"/>
  <c r="B7" i="842"/>
  <c r="A7" i="842"/>
  <c r="K6" i="842"/>
  <c r="I6" i="842"/>
  <c r="B6" i="842"/>
  <c r="A6" i="842"/>
  <c r="K5" i="842"/>
  <c r="I5" i="842"/>
  <c r="B5" i="842"/>
  <c r="A5" i="842"/>
  <c r="K4" i="842"/>
  <c r="I4" i="842"/>
  <c r="B4" i="842"/>
  <c r="A4" i="842"/>
  <c r="A3" i="842"/>
  <c r="A2" i="842"/>
  <c r="A1" i="842"/>
  <c r="N11" i="841"/>
  <c r="A11" i="841"/>
  <c r="M43" i="841"/>
  <c r="L43" i="841"/>
  <c r="K43" i="841"/>
  <c r="M42" i="841"/>
  <c r="L42" i="841"/>
  <c r="K42" i="841"/>
  <c r="M41" i="841"/>
  <c r="L41" i="841"/>
  <c r="K41" i="841"/>
  <c r="M40" i="841"/>
  <c r="L40" i="841"/>
  <c r="K40" i="841"/>
  <c r="I29" i="841"/>
  <c r="C29" i="841"/>
  <c r="B29" i="841"/>
  <c r="A29" i="841"/>
  <c r="I28" i="841"/>
  <c r="C28" i="841"/>
  <c r="B28" i="841"/>
  <c r="A28" i="841"/>
  <c r="I27" i="841"/>
  <c r="C27" i="841"/>
  <c r="B27" i="841"/>
  <c r="A27" i="841"/>
  <c r="I26" i="841"/>
  <c r="C26" i="841"/>
  <c r="B26" i="841"/>
  <c r="A26" i="841"/>
  <c r="I25" i="841"/>
  <c r="C25" i="841"/>
  <c r="B25" i="841"/>
  <c r="E25" i="841" s="1"/>
  <c r="H25" i="841" s="1"/>
  <c r="J25" i="841" s="1"/>
  <c r="A25" i="841"/>
  <c r="I24" i="841"/>
  <c r="C24" i="841"/>
  <c r="B24" i="841"/>
  <c r="E24" i="841" s="1"/>
  <c r="H24" i="841" s="1"/>
  <c r="A24" i="841"/>
  <c r="I23" i="841"/>
  <c r="C23" i="841"/>
  <c r="B23" i="841"/>
  <c r="E23" i="841" s="1"/>
  <c r="H23" i="841" s="1"/>
  <c r="A23" i="841"/>
  <c r="I22" i="841"/>
  <c r="C22" i="841"/>
  <c r="B22" i="841"/>
  <c r="A22" i="841"/>
  <c r="I21" i="841"/>
  <c r="C21" i="841"/>
  <c r="B21" i="841"/>
  <c r="A21" i="841"/>
  <c r="I20" i="841"/>
  <c r="C20" i="841"/>
  <c r="B20" i="841"/>
  <c r="A20" i="841"/>
  <c r="I19" i="841"/>
  <c r="C19" i="841"/>
  <c r="B19" i="841"/>
  <c r="A19" i="841"/>
  <c r="I18" i="841"/>
  <c r="C18" i="841"/>
  <c r="B18" i="841"/>
  <c r="A18" i="841"/>
  <c r="I17" i="841"/>
  <c r="C17" i="841"/>
  <c r="B17" i="841"/>
  <c r="A17" i="841"/>
  <c r="E17" i="841" s="1"/>
  <c r="H17" i="841" s="1"/>
  <c r="B8" i="841"/>
  <c r="A8" i="841"/>
  <c r="B7" i="841"/>
  <c r="A7" i="841"/>
  <c r="K6" i="841"/>
  <c r="I6" i="841"/>
  <c r="B6" i="841"/>
  <c r="A6" i="841"/>
  <c r="K5" i="841"/>
  <c r="I5" i="841"/>
  <c r="B5" i="841"/>
  <c r="A5" i="841"/>
  <c r="K4" i="841"/>
  <c r="I4" i="841"/>
  <c r="B4" i="841"/>
  <c r="A4" i="841"/>
  <c r="A3" i="841"/>
  <c r="A2" i="841"/>
  <c r="A1" i="841"/>
  <c r="I29" i="833"/>
  <c r="I28" i="833"/>
  <c r="I27" i="833"/>
  <c r="I26" i="833"/>
  <c r="I25" i="833"/>
  <c r="I24" i="833"/>
  <c r="I23" i="833"/>
  <c r="I22" i="833"/>
  <c r="I21" i="833"/>
  <c r="I20" i="833"/>
  <c r="I19" i="833"/>
  <c r="I18" i="833"/>
  <c r="I17" i="833"/>
  <c r="C29" i="833"/>
  <c r="C28" i="833"/>
  <c r="C27" i="833"/>
  <c r="C26" i="833"/>
  <c r="C25" i="833"/>
  <c r="C24" i="833"/>
  <c r="C23" i="833"/>
  <c r="C22" i="833"/>
  <c r="C21" i="833"/>
  <c r="C20" i="833"/>
  <c r="C19" i="833"/>
  <c r="C18" i="833"/>
  <c r="C17" i="833"/>
  <c r="B29" i="833"/>
  <c r="E29" i="833" s="1"/>
  <c r="H29" i="833" s="1"/>
  <c r="A29" i="833"/>
  <c r="B28" i="833"/>
  <c r="A28" i="833"/>
  <c r="B27" i="833"/>
  <c r="E27" i="833" s="1"/>
  <c r="H27" i="833" s="1"/>
  <c r="J27" i="833" s="1"/>
  <c r="A27" i="833"/>
  <c r="B26" i="833"/>
  <c r="A26" i="833"/>
  <c r="B25" i="833"/>
  <c r="E25" i="833" s="1"/>
  <c r="H25" i="833" s="1"/>
  <c r="A25" i="833"/>
  <c r="B24" i="833"/>
  <c r="A24" i="833"/>
  <c r="B23" i="833"/>
  <c r="E23" i="833" s="1"/>
  <c r="H23" i="833" s="1"/>
  <c r="J23" i="833" s="1"/>
  <c r="A23" i="833"/>
  <c r="B22" i="833"/>
  <c r="A22" i="833"/>
  <c r="B21" i="833"/>
  <c r="E21" i="833" s="1"/>
  <c r="H21" i="833" s="1"/>
  <c r="A21" i="833"/>
  <c r="B20" i="833"/>
  <c r="A20" i="833"/>
  <c r="B19" i="833"/>
  <c r="E19" i="833" s="1"/>
  <c r="H19" i="833" s="1"/>
  <c r="J19" i="833" s="1"/>
  <c r="A19" i="833"/>
  <c r="B18" i="833"/>
  <c r="A18" i="833"/>
  <c r="B17" i="833"/>
  <c r="E17" i="833" s="1"/>
  <c r="H17" i="833" s="1"/>
  <c r="J17" i="833" s="1"/>
  <c r="A17" i="833"/>
  <c r="D103" i="528"/>
  <c r="C103" i="528"/>
  <c r="D102" i="528"/>
  <c r="C102" i="528"/>
  <c r="D101" i="528"/>
  <c r="C101" i="528"/>
  <c r="D100" i="528"/>
  <c r="C100" i="528"/>
  <c r="D99" i="528"/>
  <c r="C99" i="528"/>
  <c r="D98" i="528"/>
  <c r="C98" i="528"/>
  <c r="D97" i="528"/>
  <c r="C97" i="528"/>
  <c r="D96" i="528"/>
  <c r="C96" i="528"/>
  <c r="E18" i="833" l="1"/>
  <c r="H18" i="833" s="1"/>
  <c r="J18" i="833" s="1"/>
  <c r="E20" i="833"/>
  <c r="H20" i="833" s="1"/>
  <c r="J20" i="833" s="1"/>
  <c r="E22" i="833"/>
  <c r="H22" i="833" s="1"/>
  <c r="J22" i="833" s="1"/>
  <c r="E24" i="833"/>
  <c r="H24" i="833" s="1"/>
  <c r="J24" i="833" s="1"/>
  <c r="E26" i="833"/>
  <c r="H26" i="833" s="1"/>
  <c r="J26" i="833" s="1"/>
  <c r="E28" i="833"/>
  <c r="H28" i="833" s="1"/>
  <c r="J28" i="833" s="1"/>
  <c r="E19" i="842"/>
  <c r="H19" i="842" s="1"/>
  <c r="E26" i="842"/>
  <c r="H26" i="842" s="1"/>
  <c r="J26" i="842" s="1"/>
  <c r="E19" i="843"/>
  <c r="H19" i="843" s="1"/>
  <c r="E29" i="843"/>
  <c r="H29" i="843" s="1"/>
  <c r="E26" i="844"/>
  <c r="H26" i="844" s="1"/>
  <c r="E20" i="845"/>
  <c r="H20" i="845" s="1"/>
  <c r="J20" i="845" s="1"/>
  <c r="E21" i="845"/>
  <c r="H21" i="845" s="1"/>
  <c r="J21" i="845" s="1"/>
  <c r="E26" i="845"/>
  <c r="H26" i="845" s="1"/>
  <c r="J26" i="845" s="1"/>
  <c r="E27" i="845"/>
  <c r="H27" i="845" s="1"/>
  <c r="E20" i="846"/>
  <c r="H20" i="846" s="1"/>
  <c r="J20" i="846" s="1"/>
  <c r="E26" i="847"/>
  <c r="H26" i="847" s="1"/>
  <c r="J26" i="847" s="1"/>
  <c r="E27" i="847"/>
  <c r="H27" i="847" s="1"/>
  <c r="E18" i="841"/>
  <c r="H18" i="841" s="1"/>
  <c r="E21" i="841"/>
  <c r="H21" i="841" s="1"/>
  <c r="J21" i="841" s="1"/>
  <c r="E26" i="841"/>
  <c r="H26" i="841" s="1"/>
  <c r="E29" i="841"/>
  <c r="H29" i="841" s="1"/>
  <c r="E18" i="843"/>
  <c r="H18" i="843" s="1"/>
  <c r="E27" i="843"/>
  <c r="H27" i="843" s="1"/>
  <c r="J27" i="843" s="1"/>
  <c r="E17" i="844"/>
  <c r="H17" i="844" s="1"/>
  <c r="E25" i="844"/>
  <c r="H25" i="844" s="1"/>
  <c r="E22" i="846"/>
  <c r="H22" i="846" s="1"/>
  <c r="E26" i="846"/>
  <c r="H26" i="846" s="1"/>
  <c r="J26" i="846" s="1"/>
  <c r="E25" i="847"/>
  <c r="H25" i="847" s="1"/>
  <c r="E27" i="841"/>
  <c r="H27" i="841" s="1"/>
  <c r="E28" i="841"/>
  <c r="H28" i="841" s="1"/>
  <c r="E20" i="842"/>
  <c r="H20" i="842" s="1"/>
  <c r="J20" i="842" s="1"/>
  <c r="E21" i="842"/>
  <c r="H21" i="842" s="1"/>
  <c r="E28" i="842"/>
  <c r="H28" i="842" s="1"/>
  <c r="E29" i="842"/>
  <c r="H29" i="842" s="1"/>
  <c r="E25" i="843"/>
  <c r="H25" i="843" s="1"/>
  <c r="J25" i="843" s="1"/>
  <c r="E21" i="844"/>
  <c r="H21" i="844" s="1"/>
  <c r="J21" i="844" s="1"/>
  <c r="E17" i="845"/>
  <c r="H17" i="845" s="1"/>
  <c r="E18" i="845"/>
  <c r="H18" i="845" s="1"/>
  <c r="J18" i="845" s="1"/>
  <c r="E22" i="845"/>
  <c r="H22" i="845" s="1"/>
  <c r="J22" i="845" s="1"/>
  <c r="E18" i="846"/>
  <c r="H18" i="846" s="1"/>
  <c r="E24" i="846"/>
  <c r="H24" i="846" s="1"/>
  <c r="E21" i="847"/>
  <c r="H21" i="847" s="1"/>
  <c r="E17" i="848"/>
  <c r="H17" i="848" s="1"/>
  <c r="J17" i="848" s="1"/>
  <c r="E21" i="848"/>
  <c r="H21" i="848" s="1"/>
  <c r="J21" i="848" s="1"/>
  <c r="E39" i="848"/>
  <c r="H39" i="848" s="1"/>
  <c r="J39" i="848" s="1"/>
  <c r="E29" i="848"/>
  <c r="H29" i="848" s="1"/>
  <c r="J21" i="833"/>
  <c r="J25" i="833"/>
  <c r="J29" i="833"/>
  <c r="E19" i="841"/>
  <c r="H19" i="841" s="1"/>
  <c r="E20" i="841"/>
  <c r="H20" i="841" s="1"/>
  <c r="H40" i="841" s="1"/>
  <c r="E22" i="841"/>
  <c r="H22" i="841" s="1"/>
  <c r="J22" i="841" s="1"/>
  <c r="E17" i="842"/>
  <c r="H17" i="842" s="1"/>
  <c r="E24" i="842"/>
  <c r="H24" i="842" s="1"/>
  <c r="E25" i="842"/>
  <c r="H25" i="842" s="1"/>
  <c r="J25" i="842" s="1"/>
  <c r="E17" i="843"/>
  <c r="H17" i="843" s="1"/>
  <c r="E22" i="843"/>
  <c r="H22" i="843" s="1"/>
  <c r="E28" i="843"/>
  <c r="H28" i="843" s="1"/>
  <c r="E23" i="844"/>
  <c r="H23" i="844" s="1"/>
  <c r="J23" i="844" s="1"/>
  <c r="E24" i="844"/>
  <c r="H24" i="844" s="1"/>
  <c r="J24" i="844" s="1"/>
  <c r="E29" i="844"/>
  <c r="H29" i="844" s="1"/>
  <c r="E24" i="845"/>
  <c r="H24" i="845" s="1"/>
  <c r="E25" i="845"/>
  <c r="H25" i="845" s="1"/>
  <c r="J25" i="845" s="1"/>
  <c r="E21" i="846"/>
  <c r="H21" i="846" s="1"/>
  <c r="J21" i="846" s="1"/>
  <c r="E28" i="846"/>
  <c r="H28" i="846" s="1"/>
  <c r="E18" i="847"/>
  <c r="H18" i="847" s="1"/>
  <c r="E22" i="847"/>
  <c r="H22" i="847" s="1"/>
  <c r="H42" i="847" s="1"/>
  <c r="E24" i="847"/>
  <c r="H24" i="847" s="1"/>
  <c r="J24" i="847" s="1"/>
  <c r="E29" i="847"/>
  <c r="H29" i="847" s="1"/>
  <c r="E33" i="848"/>
  <c r="H33" i="848" s="1"/>
  <c r="E36" i="848"/>
  <c r="H36" i="848" s="1"/>
  <c r="J36" i="848" s="1"/>
  <c r="E37" i="848"/>
  <c r="H37" i="848" s="1"/>
  <c r="J37" i="848" s="1"/>
  <c r="E41" i="848"/>
  <c r="H41" i="848" s="1"/>
  <c r="C77" i="647"/>
  <c r="B100" i="526"/>
  <c r="B18" i="849"/>
  <c r="B95" i="526"/>
  <c r="C72" i="647"/>
  <c r="C74" i="647"/>
  <c r="B97" i="526"/>
  <c r="B99" i="526"/>
  <c r="C76" i="647"/>
  <c r="C78" i="647"/>
  <c r="B101" i="526"/>
  <c r="B98" i="526"/>
  <c r="C75" i="647"/>
  <c r="F18" i="849"/>
  <c r="C95" i="526"/>
  <c r="D72" i="647"/>
  <c r="D74" i="647"/>
  <c r="C97" i="526"/>
  <c r="C99" i="526"/>
  <c r="D76" i="647"/>
  <c r="D78" i="647"/>
  <c r="C101" i="526"/>
  <c r="B119" i="526"/>
  <c r="C96" i="647"/>
  <c r="B17" i="849"/>
  <c r="B94" i="526"/>
  <c r="C71" i="647"/>
  <c r="D96" i="647"/>
  <c r="C119" i="526"/>
  <c r="B19" i="849"/>
  <c r="C73" i="647"/>
  <c r="B96" i="526"/>
  <c r="F17" i="849"/>
  <c r="D71" i="647"/>
  <c r="C94" i="526"/>
  <c r="F19" i="849"/>
  <c r="C96" i="526"/>
  <c r="D73" i="647"/>
  <c r="D75" i="647"/>
  <c r="C98" i="526"/>
  <c r="C100" i="526"/>
  <c r="D77" i="647"/>
  <c r="B11" i="849"/>
  <c r="J11" i="849"/>
  <c r="J24" i="846"/>
  <c r="J28" i="846"/>
  <c r="J33" i="848"/>
  <c r="J41" i="848"/>
  <c r="E101" i="526" s="1"/>
  <c r="J21" i="847"/>
  <c r="J20" i="847"/>
  <c r="J18" i="847"/>
  <c r="J22" i="847"/>
  <c r="J19" i="845"/>
  <c r="J24" i="845"/>
  <c r="J23" i="845"/>
  <c r="J28" i="845"/>
  <c r="J29" i="845"/>
  <c r="J27" i="845"/>
  <c r="J20" i="844"/>
  <c r="J24" i="842"/>
  <c r="C11" i="846"/>
  <c r="C11" i="847"/>
  <c r="C11" i="842"/>
  <c r="C11" i="843"/>
  <c r="C11" i="845"/>
  <c r="M11" i="844"/>
  <c r="M11" i="848"/>
  <c r="E42" i="848"/>
  <c r="H42" i="848" s="1"/>
  <c r="J42" i="848" s="1"/>
  <c r="F101" i="526" s="1"/>
  <c r="E34" i="848"/>
  <c r="H34" i="848" s="1"/>
  <c r="J34" i="848" s="1"/>
  <c r="E38" i="848"/>
  <c r="H38" i="848" s="1"/>
  <c r="J38" i="848" s="1"/>
  <c r="E40" i="848"/>
  <c r="H40" i="848" s="1"/>
  <c r="J40" i="848" s="1"/>
  <c r="D101" i="526" s="1"/>
  <c r="E18" i="848"/>
  <c r="H18" i="848" s="1"/>
  <c r="J18" i="848" s="1"/>
  <c r="B43" i="848"/>
  <c r="E43" i="848" s="1"/>
  <c r="H43" i="848" s="1"/>
  <c r="J43" i="848" s="1"/>
  <c r="G101" i="526" s="1"/>
  <c r="B32" i="848"/>
  <c r="E32" i="848" s="1"/>
  <c r="H32" i="848" s="1"/>
  <c r="J32" i="848" s="1"/>
  <c r="B35" i="848"/>
  <c r="E35" i="848" s="1"/>
  <c r="H35" i="848" s="1"/>
  <c r="J35" i="848" s="1"/>
  <c r="B31" i="848"/>
  <c r="E31" i="848" s="1"/>
  <c r="H31" i="848" s="1"/>
  <c r="J31" i="848" s="1"/>
  <c r="E19" i="848"/>
  <c r="H19" i="848" s="1"/>
  <c r="J19" i="848" s="1"/>
  <c r="E23" i="848"/>
  <c r="H23" i="848" s="1"/>
  <c r="E27" i="848"/>
  <c r="H27" i="848" s="1"/>
  <c r="J27" i="848" s="1"/>
  <c r="E22" i="848"/>
  <c r="H22" i="848" s="1"/>
  <c r="J22" i="848" s="1"/>
  <c r="E26" i="848"/>
  <c r="H26" i="848" s="1"/>
  <c r="J26" i="848" s="1"/>
  <c r="E20" i="848"/>
  <c r="H20" i="848" s="1"/>
  <c r="J20" i="848" s="1"/>
  <c r="E28" i="848"/>
  <c r="H28" i="848" s="1"/>
  <c r="J28" i="848" s="1"/>
  <c r="E25" i="848"/>
  <c r="H25" i="848" s="1"/>
  <c r="J25" i="848" s="1"/>
  <c r="E24" i="848"/>
  <c r="H24" i="848" s="1"/>
  <c r="J23" i="848"/>
  <c r="J29" i="848"/>
  <c r="B11" i="848"/>
  <c r="C11" i="848"/>
  <c r="J19" i="847"/>
  <c r="J25" i="847"/>
  <c r="J23" i="847"/>
  <c r="J28" i="847"/>
  <c r="J29" i="847"/>
  <c r="J27" i="847"/>
  <c r="B11" i="847"/>
  <c r="J17" i="847"/>
  <c r="M11" i="847"/>
  <c r="J18" i="846"/>
  <c r="J22" i="846"/>
  <c r="J17" i="846"/>
  <c r="M11" i="846"/>
  <c r="B11" i="845"/>
  <c r="J17" i="845"/>
  <c r="M11" i="845"/>
  <c r="J18" i="844"/>
  <c r="J25" i="844"/>
  <c r="J27" i="844"/>
  <c r="J22" i="844"/>
  <c r="J28" i="844"/>
  <c r="J29" i="844"/>
  <c r="J26" i="844"/>
  <c r="C11" i="844"/>
  <c r="J17" i="844"/>
  <c r="J20" i="843"/>
  <c r="J29" i="843"/>
  <c r="J28" i="843"/>
  <c r="J26" i="843"/>
  <c r="J24" i="843"/>
  <c r="J23" i="843"/>
  <c r="J22" i="843"/>
  <c r="J21" i="843"/>
  <c r="J19" i="843"/>
  <c r="J18" i="843"/>
  <c r="B11" i="843"/>
  <c r="M11" i="843"/>
  <c r="J29" i="842"/>
  <c r="J28" i="842"/>
  <c r="J23" i="842"/>
  <c r="J22" i="842"/>
  <c r="J19" i="842"/>
  <c r="J18" i="842"/>
  <c r="B11" i="842"/>
  <c r="M11" i="842"/>
  <c r="J17" i="842"/>
  <c r="M11" i="841"/>
  <c r="J29" i="841"/>
  <c r="J28" i="841"/>
  <c r="J27" i="841"/>
  <c r="J26" i="841"/>
  <c r="J24" i="841"/>
  <c r="J23" i="841"/>
  <c r="J20" i="841"/>
  <c r="J19" i="841"/>
  <c r="J18" i="841"/>
  <c r="B11" i="841"/>
  <c r="C11" i="841"/>
  <c r="J17" i="841"/>
  <c r="H42" i="845" l="1"/>
  <c r="H40" i="845"/>
  <c r="H40" i="846"/>
  <c r="H42" i="843"/>
  <c r="H43" i="843" s="1"/>
  <c r="C77" i="529" s="1"/>
  <c r="H42" i="846"/>
  <c r="H40" i="842"/>
  <c r="J21" i="842"/>
  <c r="J17" i="843"/>
  <c r="J40" i="843" s="1"/>
  <c r="H42" i="842"/>
  <c r="H40" i="843"/>
  <c r="H42" i="841"/>
  <c r="H42" i="844"/>
  <c r="H43" i="844" s="1"/>
  <c r="C78" i="529" s="1"/>
  <c r="H40" i="844"/>
  <c r="H40" i="847"/>
  <c r="D31" i="650"/>
  <c r="D95" i="128"/>
  <c r="C31" i="650"/>
  <c r="B95" i="128"/>
  <c r="D110" i="650"/>
  <c r="D75" i="128"/>
  <c r="D92" i="650"/>
  <c r="D71" i="128"/>
  <c r="D74" i="128"/>
  <c r="D114" i="650"/>
  <c r="C77" i="650"/>
  <c r="B72" i="128"/>
  <c r="B70" i="128"/>
  <c r="C51" i="650"/>
  <c r="D76" i="128"/>
  <c r="D107" i="650"/>
  <c r="D72" i="128"/>
  <c r="D77" i="650"/>
  <c r="D70" i="128"/>
  <c r="D51" i="650"/>
  <c r="C37" i="650"/>
  <c r="B77" i="128"/>
  <c r="C95" i="650"/>
  <c r="B73" i="128"/>
  <c r="D37" i="650"/>
  <c r="D77" i="128"/>
  <c r="D95" i="650"/>
  <c r="D73" i="128"/>
  <c r="B74" i="128"/>
  <c r="C114" i="650"/>
  <c r="B75" i="128"/>
  <c r="C110" i="650"/>
  <c r="B71" i="128"/>
  <c r="C92" i="650"/>
  <c r="C107" i="650"/>
  <c r="B76" i="128"/>
  <c r="H46" i="848"/>
  <c r="J24" i="848"/>
  <c r="J46" i="848" s="1"/>
  <c r="H48" i="848"/>
  <c r="J42" i="847"/>
  <c r="J40" i="847"/>
  <c r="H43" i="847"/>
  <c r="C81" i="529" s="1"/>
  <c r="J42" i="846"/>
  <c r="J40" i="846"/>
  <c r="D99" i="526" s="1"/>
  <c r="H43" i="846"/>
  <c r="C80" i="529" s="1"/>
  <c r="J42" i="845"/>
  <c r="J40" i="845"/>
  <c r="H43" i="845"/>
  <c r="C79" i="529" s="1"/>
  <c r="J42" i="844"/>
  <c r="J40" i="844"/>
  <c r="J42" i="843"/>
  <c r="J42" i="842"/>
  <c r="J40" i="842"/>
  <c r="H43" i="842"/>
  <c r="C76" i="529" s="1"/>
  <c r="H43" i="841"/>
  <c r="C75" i="529" s="1"/>
  <c r="J42" i="841"/>
  <c r="J40" i="841"/>
  <c r="I41" i="841"/>
  <c r="J48" i="848" l="1"/>
  <c r="I42" i="845"/>
  <c r="F98" i="526"/>
  <c r="J43" i="844"/>
  <c r="I43" i="844" s="1"/>
  <c r="E78" i="529" s="1"/>
  <c r="D97" i="526"/>
  <c r="J43" i="847"/>
  <c r="D100" i="526"/>
  <c r="I42" i="844"/>
  <c r="F97" i="526"/>
  <c r="I40" i="841"/>
  <c r="D94" i="526"/>
  <c r="J43" i="842"/>
  <c r="I43" i="842" s="1"/>
  <c r="E76" i="529" s="1"/>
  <c r="D95" i="526"/>
  <c r="I42" i="843"/>
  <c r="F96" i="526"/>
  <c r="I42" i="847"/>
  <c r="F100" i="526"/>
  <c r="J43" i="843"/>
  <c r="D96" i="526"/>
  <c r="I42" i="841"/>
  <c r="F94" i="526"/>
  <c r="I42" i="842"/>
  <c r="F95" i="526"/>
  <c r="J43" i="845"/>
  <c r="I43" i="845" s="1"/>
  <c r="E79" i="529" s="1"/>
  <c r="D98" i="526"/>
  <c r="I42" i="846"/>
  <c r="F99" i="526"/>
  <c r="H49" i="848"/>
  <c r="C82" i="529" s="1"/>
  <c r="I48" i="848"/>
  <c r="J49" i="848"/>
  <c r="I46" i="848"/>
  <c r="I43" i="847"/>
  <c r="E81" i="529" s="1"/>
  <c r="I40" i="847"/>
  <c r="J43" i="846"/>
  <c r="I40" i="846"/>
  <c r="I40" i="845"/>
  <c r="I40" i="844"/>
  <c r="I43" i="843"/>
  <c r="E77" i="529" s="1"/>
  <c r="I40" i="843"/>
  <c r="I40" i="842"/>
  <c r="J43" i="841"/>
  <c r="G75" i="529" l="1"/>
  <c r="G94" i="526"/>
  <c r="E100" i="528"/>
  <c r="E75" i="647" s="1"/>
  <c r="G79" i="529"/>
  <c r="G98" i="526"/>
  <c r="E97" i="528"/>
  <c r="G95" i="526"/>
  <c r="G76" i="529"/>
  <c r="E99" i="528"/>
  <c r="E74" i="647" s="1"/>
  <c r="G78" i="529"/>
  <c r="G97" i="526"/>
  <c r="G80" i="529"/>
  <c r="G99" i="526"/>
  <c r="E103" i="528"/>
  <c r="E78" i="647" s="1"/>
  <c r="G82" i="529"/>
  <c r="E98" i="528"/>
  <c r="G96" i="526"/>
  <c r="G77" i="529"/>
  <c r="E102" i="528"/>
  <c r="E77" i="647" s="1"/>
  <c r="G100" i="526"/>
  <c r="G81" i="529"/>
  <c r="I43" i="846"/>
  <c r="E80" i="529" s="1"/>
  <c r="E101" i="528"/>
  <c r="E76" i="647" s="1"/>
  <c r="I43" i="841"/>
  <c r="E75" i="529" s="1"/>
  <c r="E96" i="528"/>
  <c r="I49" i="848"/>
  <c r="E82" i="529" s="1"/>
  <c r="E19" i="849" l="1"/>
  <c r="H19" i="849" s="1"/>
  <c r="J19" i="849" s="1"/>
  <c r="E73" i="647"/>
  <c r="E110" i="650"/>
  <c r="C75" i="128"/>
  <c r="C76" i="128"/>
  <c r="E107" i="650"/>
  <c r="E114" i="650"/>
  <c r="C74" i="128"/>
  <c r="C77" i="128"/>
  <c r="E37" i="650"/>
  <c r="E18" i="849"/>
  <c r="H18" i="849" s="1"/>
  <c r="J18" i="849" s="1"/>
  <c r="E72" i="647"/>
  <c r="E17" i="849"/>
  <c r="H17" i="849" s="1"/>
  <c r="J17" i="849" s="1"/>
  <c r="E71" i="647"/>
  <c r="C73" i="128"/>
  <c r="E95" i="650"/>
  <c r="M34" i="531"/>
  <c r="H42" i="531"/>
  <c r="H41" i="531"/>
  <c r="H40" i="531"/>
  <c r="H39" i="531"/>
  <c r="H38" i="531"/>
  <c r="H37" i="531"/>
  <c r="H36" i="531"/>
  <c r="H35" i="531"/>
  <c r="H34" i="531"/>
  <c r="H33" i="531"/>
  <c r="H32" i="531"/>
  <c r="H31" i="531"/>
  <c r="H30" i="531"/>
  <c r="H29" i="531"/>
  <c r="C20" i="531"/>
  <c r="C17" i="531"/>
  <c r="M32" i="531"/>
  <c r="J40" i="849" l="1"/>
  <c r="G119" i="526" s="1"/>
  <c r="E92" i="650"/>
  <c r="C71" i="128"/>
  <c r="E51" i="650"/>
  <c r="C70" i="128"/>
  <c r="E77" i="650"/>
  <c r="C72" i="128"/>
  <c r="I96" i="305"/>
  <c r="K99" i="305"/>
  <c r="L99" i="305" s="1"/>
  <c r="M99" i="305" s="1"/>
  <c r="J99" i="305"/>
  <c r="G99" i="305"/>
  <c r="F99" i="305"/>
  <c r="C99" i="305"/>
  <c r="H99" i="305" s="1"/>
  <c r="N99" i="305" s="1"/>
  <c r="L98" i="305"/>
  <c r="M98" i="305" s="1"/>
  <c r="K98" i="305"/>
  <c r="J98" i="305"/>
  <c r="G98" i="305"/>
  <c r="F98" i="305"/>
  <c r="C98" i="305"/>
  <c r="H98" i="305" s="1"/>
  <c r="K97" i="305"/>
  <c r="L97" i="305" s="1"/>
  <c r="J97" i="305"/>
  <c r="M97" i="305"/>
  <c r="G97" i="305"/>
  <c r="F97" i="305"/>
  <c r="C97" i="305"/>
  <c r="H97" i="305" s="1"/>
  <c r="K96" i="305"/>
  <c r="L96" i="305" s="1"/>
  <c r="J96" i="305"/>
  <c r="G96" i="305"/>
  <c r="F96" i="305"/>
  <c r="C96" i="305"/>
  <c r="H96" i="305" s="1"/>
  <c r="M95" i="305"/>
  <c r="K95" i="305"/>
  <c r="L95" i="305" s="1"/>
  <c r="J95" i="305"/>
  <c r="H95" i="305"/>
  <c r="N95" i="305" s="1"/>
  <c r="G95" i="305"/>
  <c r="F95" i="305"/>
  <c r="C95" i="305"/>
  <c r="K94" i="305"/>
  <c r="J94" i="305"/>
  <c r="L94" i="305" s="1"/>
  <c r="M94" i="305" s="1"/>
  <c r="G94" i="305"/>
  <c r="F94" i="305"/>
  <c r="K87" i="305"/>
  <c r="J87" i="305"/>
  <c r="G87" i="305"/>
  <c r="F87" i="305"/>
  <c r="K86" i="305"/>
  <c r="J86" i="305"/>
  <c r="L86" i="305" s="1"/>
  <c r="M86" i="305" s="1"/>
  <c r="G86" i="305"/>
  <c r="F86" i="305"/>
  <c r="K85" i="305"/>
  <c r="J85" i="305"/>
  <c r="I85" i="305"/>
  <c r="G85" i="305"/>
  <c r="F85" i="305"/>
  <c r="K75" i="305"/>
  <c r="J75" i="305"/>
  <c r="G75" i="305"/>
  <c r="F75" i="305"/>
  <c r="K74" i="305"/>
  <c r="L74" i="305" s="1"/>
  <c r="M74" i="305" s="1"/>
  <c r="J74" i="305"/>
  <c r="G74" i="305"/>
  <c r="F74" i="305"/>
  <c r="N73" i="305"/>
  <c r="M73" i="305"/>
  <c r="K73" i="305"/>
  <c r="J73" i="305"/>
  <c r="G73" i="305"/>
  <c r="F73" i="305"/>
  <c r="N63" i="305"/>
  <c r="M63" i="305"/>
  <c r="K63" i="305"/>
  <c r="J63" i="305"/>
  <c r="G63" i="305"/>
  <c r="F63" i="305"/>
  <c r="K62" i="305"/>
  <c r="J62" i="305"/>
  <c r="G62" i="305"/>
  <c r="F62" i="305"/>
  <c r="K61" i="305"/>
  <c r="J61" i="305"/>
  <c r="I61" i="305"/>
  <c r="G61" i="305"/>
  <c r="F61" i="305"/>
  <c r="N51" i="305"/>
  <c r="M51" i="305"/>
  <c r="K51" i="305"/>
  <c r="J51" i="305"/>
  <c r="G51" i="305"/>
  <c r="F51" i="305"/>
  <c r="K50" i="305"/>
  <c r="J50" i="305"/>
  <c r="G50" i="305"/>
  <c r="F50" i="305"/>
  <c r="N49" i="305"/>
  <c r="M49" i="305"/>
  <c r="K49" i="305"/>
  <c r="J49" i="305"/>
  <c r="G49" i="305"/>
  <c r="F49" i="305"/>
  <c r="C39" i="305"/>
  <c r="C51" i="305" s="1"/>
  <c r="C63" i="305" s="1"/>
  <c r="C38" i="305"/>
  <c r="C50" i="305" s="1"/>
  <c r="C62" i="305" s="1"/>
  <c r="N39" i="305"/>
  <c r="M39" i="305"/>
  <c r="K39" i="305"/>
  <c r="J39" i="305"/>
  <c r="G39" i="305"/>
  <c r="F39" i="305"/>
  <c r="K38" i="305"/>
  <c r="J38" i="305"/>
  <c r="G38" i="305"/>
  <c r="F38" i="305"/>
  <c r="K37" i="305"/>
  <c r="J37" i="305"/>
  <c r="I37" i="305"/>
  <c r="G37" i="305"/>
  <c r="F37" i="305"/>
  <c r="C37" i="305"/>
  <c r="C49" i="305" s="1"/>
  <c r="C61" i="305" s="1"/>
  <c r="N27" i="305"/>
  <c r="M27" i="305"/>
  <c r="K27" i="305"/>
  <c r="J27" i="305"/>
  <c r="K26" i="305"/>
  <c r="J26" i="305"/>
  <c r="G27" i="305"/>
  <c r="G26" i="305"/>
  <c r="F27" i="305"/>
  <c r="F26" i="305"/>
  <c r="K25" i="305"/>
  <c r="J25" i="305"/>
  <c r="I25" i="305"/>
  <c r="G25" i="305"/>
  <c r="F25" i="305"/>
  <c r="E119" i="216"/>
  <c r="E49" i="216"/>
  <c r="C33" i="602"/>
  <c r="C32" i="602"/>
  <c r="C31" i="602"/>
  <c r="C30" i="602"/>
  <c r="C29" i="602"/>
  <c r="C28" i="602"/>
  <c r="C27" i="602"/>
  <c r="C26" i="602"/>
  <c r="C25" i="602"/>
  <c r="C24" i="602"/>
  <c r="C23" i="602"/>
  <c r="C22" i="602"/>
  <c r="C21" i="602"/>
  <c r="C20" i="602"/>
  <c r="C19" i="602"/>
  <c r="C18" i="602"/>
  <c r="K33" i="716"/>
  <c r="K32" i="716"/>
  <c r="K31" i="716"/>
  <c r="K30" i="716"/>
  <c r="K29" i="716"/>
  <c r="K28" i="716"/>
  <c r="K27" i="716"/>
  <c r="K26" i="716"/>
  <c r="K25" i="716"/>
  <c r="K24" i="716"/>
  <c r="K23" i="716"/>
  <c r="K22" i="716"/>
  <c r="K21" i="716"/>
  <c r="K20" i="716"/>
  <c r="K19" i="716"/>
  <c r="K18" i="716"/>
  <c r="H33" i="716"/>
  <c r="J33" i="716" s="1"/>
  <c r="H32" i="716"/>
  <c r="J32" i="716" s="1"/>
  <c r="H31" i="716"/>
  <c r="J31" i="716" s="1"/>
  <c r="H30" i="716"/>
  <c r="J30" i="716" s="1"/>
  <c r="H29" i="716"/>
  <c r="J29" i="716" s="1"/>
  <c r="H28" i="716"/>
  <c r="J28" i="716" s="1"/>
  <c r="H27" i="716"/>
  <c r="J27" i="716" s="1"/>
  <c r="H26" i="716"/>
  <c r="J26" i="716" s="1"/>
  <c r="H25" i="716"/>
  <c r="J25" i="716" s="1"/>
  <c r="H24" i="716"/>
  <c r="J24" i="716" s="1"/>
  <c r="H23" i="716"/>
  <c r="J23" i="716" s="1"/>
  <c r="H22" i="716"/>
  <c r="J22" i="716" s="1"/>
  <c r="H21" i="716"/>
  <c r="J21" i="716" s="1"/>
  <c r="C33" i="716"/>
  <c r="C32" i="716"/>
  <c r="C31" i="716"/>
  <c r="C30" i="716"/>
  <c r="C29" i="716"/>
  <c r="C28" i="716"/>
  <c r="C27" i="716"/>
  <c r="C26" i="716"/>
  <c r="C25" i="716"/>
  <c r="C24" i="716"/>
  <c r="C23" i="716"/>
  <c r="C22" i="716"/>
  <c r="C21" i="716"/>
  <c r="C20" i="716"/>
  <c r="C19" i="716"/>
  <c r="C18" i="716"/>
  <c r="A33" i="716"/>
  <c r="A32" i="716"/>
  <c r="A31" i="716"/>
  <c r="A30" i="716"/>
  <c r="A29" i="716"/>
  <c r="A28" i="716"/>
  <c r="A27" i="716"/>
  <c r="A26" i="716"/>
  <c r="A25" i="716"/>
  <c r="A24" i="716"/>
  <c r="A23" i="716"/>
  <c r="A22" i="716"/>
  <c r="A21" i="716"/>
  <c r="H58" i="541"/>
  <c r="J58" i="541" s="1"/>
  <c r="A58" i="541"/>
  <c r="H57" i="541"/>
  <c r="J57" i="541" s="1"/>
  <c r="A57" i="541"/>
  <c r="H56" i="541"/>
  <c r="J56" i="541" s="1"/>
  <c r="A56" i="541"/>
  <c r="J55" i="541"/>
  <c r="H55" i="541"/>
  <c r="A55" i="541"/>
  <c r="H54" i="541"/>
  <c r="J54" i="541" s="1"/>
  <c r="A54" i="541"/>
  <c r="H53" i="541"/>
  <c r="J53" i="541" s="1"/>
  <c r="A53" i="541"/>
  <c r="H52" i="541"/>
  <c r="J52" i="541" s="1"/>
  <c r="A52" i="541"/>
  <c r="H51" i="541"/>
  <c r="J51" i="541" s="1"/>
  <c r="A51" i="541"/>
  <c r="H50" i="541"/>
  <c r="J50" i="541" s="1"/>
  <c r="A50" i="541"/>
  <c r="H49" i="541"/>
  <c r="J49" i="541" s="1"/>
  <c r="A49" i="541"/>
  <c r="H48" i="541"/>
  <c r="J48" i="541" s="1"/>
  <c r="A48" i="541"/>
  <c r="J47" i="541"/>
  <c r="H47" i="541"/>
  <c r="A47" i="541"/>
  <c r="H46" i="541"/>
  <c r="J46" i="541" s="1"/>
  <c r="A46" i="541"/>
  <c r="H45" i="541"/>
  <c r="J45" i="541" s="1"/>
  <c r="A45" i="541"/>
  <c r="H44" i="541"/>
  <c r="J44" i="541" s="1"/>
  <c r="A44" i="541"/>
  <c r="H43" i="541"/>
  <c r="J43" i="541" s="1"/>
  <c r="A43" i="541"/>
  <c r="H42" i="541"/>
  <c r="J42" i="541" s="1"/>
  <c r="A42" i="541"/>
  <c r="H41" i="541"/>
  <c r="J41" i="541" s="1"/>
  <c r="A41" i="541"/>
  <c r="H40" i="541"/>
  <c r="J40" i="541" s="1"/>
  <c r="A40" i="541"/>
  <c r="J39" i="541"/>
  <c r="H39" i="541"/>
  <c r="A39" i="541"/>
  <c r="H38" i="541"/>
  <c r="J38" i="541" s="1"/>
  <c r="A38" i="541"/>
  <c r="H37" i="541"/>
  <c r="J37" i="541" s="1"/>
  <c r="A37" i="541"/>
  <c r="H36" i="541"/>
  <c r="J36" i="541" s="1"/>
  <c r="A36" i="541"/>
  <c r="H35" i="541"/>
  <c r="J35" i="541" s="1"/>
  <c r="A35" i="541"/>
  <c r="H34" i="541"/>
  <c r="J34" i="541" s="1"/>
  <c r="A34" i="541"/>
  <c r="H33" i="541"/>
  <c r="J33" i="541" s="1"/>
  <c r="A33" i="541"/>
  <c r="J32" i="541"/>
  <c r="H32" i="541"/>
  <c r="A32" i="541"/>
  <c r="J31" i="541"/>
  <c r="H31" i="541"/>
  <c r="A31" i="541"/>
  <c r="H30" i="541"/>
  <c r="J30" i="541" s="1"/>
  <c r="A30" i="541"/>
  <c r="H29" i="541"/>
  <c r="J29" i="541" s="1"/>
  <c r="A29" i="541"/>
  <c r="H28" i="541"/>
  <c r="J28" i="541" s="1"/>
  <c r="A28" i="541"/>
  <c r="H27" i="541"/>
  <c r="J27" i="541" s="1"/>
  <c r="A27" i="541"/>
  <c r="H26" i="541"/>
  <c r="J26" i="541" s="1"/>
  <c r="A26" i="541"/>
  <c r="H25" i="541"/>
  <c r="J25" i="541" s="1"/>
  <c r="A25" i="541"/>
  <c r="J24" i="541"/>
  <c r="H24" i="541"/>
  <c r="A24" i="541"/>
  <c r="J23" i="541"/>
  <c r="H23" i="541"/>
  <c r="A23" i="541"/>
  <c r="H22" i="541"/>
  <c r="J22" i="541" s="1"/>
  <c r="A22" i="541"/>
  <c r="H21" i="541"/>
  <c r="J21" i="541" s="1"/>
  <c r="A21" i="541"/>
  <c r="H20" i="541"/>
  <c r="J20" i="541" s="1"/>
  <c r="A20" i="541"/>
  <c r="H19" i="541"/>
  <c r="J19" i="541" s="1"/>
  <c r="A19" i="541"/>
  <c r="H58" i="540"/>
  <c r="J58" i="540" s="1"/>
  <c r="A58" i="540"/>
  <c r="H57" i="540"/>
  <c r="J57" i="540" s="1"/>
  <c r="A57" i="540"/>
  <c r="H56" i="540"/>
  <c r="J56" i="540" s="1"/>
  <c r="A56" i="540"/>
  <c r="H55" i="540"/>
  <c r="J55" i="540" s="1"/>
  <c r="A55" i="540"/>
  <c r="H54" i="540"/>
  <c r="J54" i="540" s="1"/>
  <c r="A54" i="540"/>
  <c r="J53" i="540"/>
  <c r="H53" i="540"/>
  <c r="A53" i="540"/>
  <c r="H52" i="540"/>
  <c r="J52" i="540" s="1"/>
  <c r="A52" i="540"/>
  <c r="H51" i="540"/>
  <c r="J51" i="540" s="1"/>
  <c r="A51" i="540"/>
  <c r="H50" i="540"/>
  <c r="J50" i="540" s="1"/>
  <c r="A50" i="540"/>
  <c r="J49" i="540"/>
  <c r="H49" i="540"/>
  <c r="A49" i="540"/>
  <c r="H48" i="540"/>
  <c r="J48" i="540" s="1"/>
  <c r="A48" i="540"/>
  <c r="H47" i="540"/>
  <c r="J47" i="540" s="1"/>
  <c r="A47" i="540"/>
  <c r="H46" i="540"/>
  <c r="J46" i="540" s="1"/>
  <c r="A46" i="540"/>
  <c r="H45" i="540"/>
  <c r="J45" i="540" s="1"/>
  <c r="A45" i="540"/>
  <c r="H44" i="540"/>
  <c r="J44" i="540" s="1"/>
  <c r="A44" i="540"/>
  <c r="H43" i="540"/>
  <c r="J43" i="540" s="1"/>
  <c r="A43" i="540"/>
  <c r="H42" i="540"/>
  <c r="J42" i="540" s="1"/>
  <c r="A42" i="540"/>
  <c r="H41" i="540"/>
  <c r="J41" i="540" s="1"/>
  <c r="A41" i="540"/>
  <c r="H40" i="540"/>
  <c r="J40" i="540" s="1"/>
  <c r="A40" i="540"/>
  <c r="H39" i="540"/>
  <c r="J39" i="540" s="1"/>
  <c r="A39" i="540"/>
  <c r="H38" i="540"/>
  <c r="J38" i="540" s="1"/>
  <c r="A38" i="540"/>
  <c r="J37" i="540"/>
  <c r="H37" i="540"/>
  <c r="A37" i="540"/>
  <c r="H36" i="540"/>
  <c r="J36" i="540" s="1"/>
  <c r="A36" i="540"/>
  <c r="H35" i="540"/>
  <c r="J35" i="540" s="1"/>
  <c r="A35" i="540"/>
  <c r="H34" i="540"/>
  <c r="J34" i="540" s="1"/>
  <c r="A34" i="540"/>
  <c r="H33" i="540"/>
  <c r="J33" i="540" s="1"/>
  <c r="A33" i="540"/>
  <c r="H32" i="540"/>
  <c r="J32" i="540" s="1"/>
  <c r="A32" i="540"/>
  <c r="H31" i="540"/>
  <c r="J31" i="540" s="1"/>
  <c r="A31" i="540"/>
  <c r="H30" i="540"/>
  <c r="J30" i="540" s="1"/>
  <c r="A30" i="540"/>
  <c r="H29" i="540"/>
  <c r="J29" i="540" s="1"/>
  <c r="A29" i="540"/>
  <c r="H28" i="540"/>
  <c r="J28" i="540" s="1"/>
  <c r="A28" i="540"/>
  <c r="H27" i="540"/>
  <c r="J27" i="540" s="1"/>
  <c r="A27" i="540"/>
  <c r="H26" i="540"/>
  <c r="J26" i="540" s="1"/>
  <c r="A26" i="540"/>
  <c r="H25" i="540"/>
  <c r="J25" i="540" s="1"/>
  <c r="A25" i="540"/>
  <c r="H24" i="540"/>
  <c r="J24" i="540" s="1"/>
  <c r="A24" i="540"/>
  <c r="H23" i="540"/>
  <c r="J23" i="540" s="1"/>
  <c r="A23" i="540"/>
  <c r="H22" i="540"/>
  <c r="J22" i="540" s="1"/>
  <c r="A22" i="540"/>
  <c r="J21" i="540"/>
  <c r="H21" i="540"/>
  <c r="A21" i="540"/>
  <c r="H20" i="540"/>
  <c r="J20" i="540" s="1"/>
  <c r="A20" i="540"/>
  <c r="H19" i="540"/>
  <c r="J19" i="540" s="1"/>
  <c r="A19" i="540"/>
  <c r="H58" i="539"/>
  <c r="J58" i="539" s="1"/>
  <c r="A58" i="539"/>
  <c r="H57" i="539"/>
  <c r="J57" i="539" s="1"/>
  <c r="A57" i="539"/>
  <c r="H56" i="539"/>
  <c r="J56" i="539" s="1"/>
  <c r="A56" i="539"/>
  <c r="H55" i="539"/>
  <c r="J55" i="539" s="1"/>
  <c r="A55" i="539"/>
  <c r="H54" i="539"/>
  <c r="J54" i="539" s="1"/>
  <c r="A54" i="539"/>
  <c r="H53" i="539"/>
  <c r="J53" i="539" s="1"/>
  <c r="A53" i="539"/>
  <c r="J52" i="539"/>
  <c r="H52" i="539"/>
  <c r="A52" i="539"/>
  <c r="H51" i="539"/>
  <c r="J51" i="539" s="1"/>
  <c r="A51" i="539"/>
  <c r="H50" i="539"/>
  <c r="J50" i="539" s="1"/>
  <c r="A50" i="539"/>
  <c r="H49" i="539"/>
  <c r="J49" i="539" s="1"/>
  <c r="A49" i="539"/>
  <c r="H48" i="539"/>
  <c r="J48" i="539" s="1"/>
  <c r="A48" i="539"/>
  <c r="H47" i="539"/>
  <c r="J47" i="539" s="1"/>
  <c r="A47" i="539"/>
  <c r="H46" i="539"/>
  <c r="J46" i="539" s="1"/>
  <c r="A46" i="539"/>
  <c r="H45" i="539"/>
  <c r="J45" i="539" s="1"/>
  <c r="A45" i="539"/>
  <c r="J44" i="539"/>
  <c r="H44" i="539"/>
  <c r="A44" i="539"/>
  <c r="H43" i="539"/>
  <c r="J43" i="539" s="1"/>
  <c r="A43" i="539"/>
  <c r="H42" i="539"/>
  <c r="J42" i="539" s="1"/>
  <c r="A42" i="539"/>
  <c r="H41" i="539"/>
  <c r="J41" i="539" s="1"/>
  <c r="A41" i="539"/>
  <c r="H40" i="539"/>
  <c r="J40" i="539" s="1"/>
  <c r="A40" i="539"/>
  <c r="H39" i="539"/>
  <c r="J39" i="539" s="1"/>
  <c r="A39" i="539"/>
  <c r="H38" i="539"/>
  <c r="J38" i="539" s="1"/>
  <c r="A38" i="539"/>
  <c r="H37" i="539"/>
  <c r="J37" i="539" s="1"/>
  <c r="A37" i="539"/>
  <c r="J36" i="539"/>
  <c r="H36" i="539"/>
  <c r="A36" i="539"/>
  <c r="H35" i="539"/>
  <c r="J35" i="539" s="1"/>
  <c r="A35" i="539"/>
  <c r="H34" i="539"/>
  <c r="J34" i="539" s="1"/>
  <c r="A34" i="539"/>
  <c r="H33" i="539"/>
  <c r="J33" i="539" s="1"/>
  <c r="A33" i="539"/>
  <c r="H32" i="539"/>
  <c r="J32" i="539" s="1"/>
  <c r="A32" i="539"/>
  <c r="H31" i="539"/>
  <c r="J31" i="539" s="1"/>
  <c r="A31" i="539"/>
  <c r="H30" i="539"/>
  <c r="J30" i="539" s="1"/>
  <c r="A30" i="539"/>
  <c r="H29" i="539"/>
  <c r="J29" i="539" s="1"/>
  <c r="A29" i="539"/>
  <c r="J28" i="539"/>
  <c r="H28" i="539"/>
  <c r="A28" i="539"/>
  <c r="H27" i="539"/>
  <c r="J27" i="539" s="1"/>
  <c r="A27" i="539"/>
  <c r="H26" i="539"/>
  <c r="J26" i="539" s="1"/>
  <c r="A26" i="539"/>
  <c r="H25" i="539"/>
  <c r="J25" i="539" s="1"/>
  <c r="A25" i="539"/>
  <c r="H24" i="539"/>
  <c r="J24" i="539" s="1"/>
  <c r="A24" i="539"/>
  <c r="H23" i="539"/>
  <c r="J23" i="539" s="1"/>
  <c r="A23" i="539"/>
  <c r="H22" i="539"/>
  <c r="J22" i="539" s="1"/>
  <c r="A22" i="539"/>
  <c r="H21" i="539"/>
  <c r="J21" i="539" s="1"/>
  <c r="A21" i="539"/>
  <c r="J20" i="539"/>
  <c r="H20" i="539"/>
  <c r="A20" i="539"/>
  <c r="H19" i="539"/>
  <c r="J19" i="539" s="1"/>
  <c r="A19" i="539"/>
  <c r="H58" i="538"/>
  <c r="J58" i="538" s="1"/>
  <c r="A58" i="538"/>
  <c r="H57" i="538"/>
  <c r="J57" i="538" s="1"/>
  <c r="A57" i="538"/>
  <c r="H56" i="538"/>
  <c r="J56" i="538" s="1"/>
  <c r="A56" i="538"/>
  <c r="H55" i="538"/>
  <c r="J55" i="538" s="1"/>
  <c r="A55" i="538"/>
  <c r="J54" i="538"/>
  <c r="H54" i="538"/>
  <c r="A54" i="538"/>
  <c r="H53" i="538"/>
  <c r="J53" i="538" s="1"/>
  <c r="A53" i="538"/>
  <c r="H52" i="538"/>
  <c r="J52" i="538" s="1"/>
  <c r="A52" i="538"/>
  <c r="H51" i="538"/>
  <c r="J51" i="538" s="1"/>
  <c r="A51" i="538"/>
  <c r="J50" i="538"/>
  <c r="H50" i="538"/>
  <c r="A50" i="538"/>
  <c r="H49" i="538"/>
  <c r="J49" i="538" s="1"/>
  <c r="A49" i="538"/>
  <c r="H48" i="538"/>
  <c r="J48" i="538" s="1"/>
  <c r="A48" i="538"/>
  <c r="H47" i="538"/>
  <c r="J47" i="538" s="1"/>
  <c r="A47" i="538"/>
  <c r="J46" i="538"/>
  <c r="H46" i="538"/>
  <c r="A46" i="538"/>
  <c r="H45" i="538"/>
  <c r="J45" i="538" s="1"/>
  <c r="A45" i="538"/>
  <c r="H44" i="538"/>
  <c r="J44" i="538" s="1"/>
  <c r="A44" i="538"/>
  <c r="H43" i="538"/>
  <c r="J43" i="538" s="1"/>
  <c r="A43" i="538"/>
  <c r="J42" i="538"/>
  <c r="H42" i="538"/>
  <c r="A42" i="538"/>
  <c r="H41" i="538"/>
  <c r="J41" i="538" s="1"/>
  <c r="A41" i="538"/>
  <c r="H40" i="538"/>
  <c r="J40" i="538" s="1"/>
  <c r="A40" i="538"/>
  <c r="H39" i="538"/>
  <c r="J39" i="538" s="1"/>
  <c r="A39" i="538"/>
  <c r="J38" i="538"/>
  <c r="H38" i="538"/>
  <c r="A38" i="538"/>
  <c r="H37" i="538"/>
  <c r="J37" i="538" s="1"/>
  <c r="A37" i="538"/>
  <c r="H36" i="538"/>
  <c r="J36" i="538" s="1"/>
  <c r="A36" i="538"/>
  <c r="H35" i="538"/>
  <c r="J35" i="538" s="1"/>
  <c r="A35" i="538"/>
  <c r="J34" i="538"/>
  <c r="H34" i="538"/>
  <c r="A34" i="538"/>
  <c r="H33" i="538"/>
  <c r="J33" i="538" s="1"/>
  <c r="A33" i="538"/>
  <c r="H32" i="538"/>
  <c r="J32" i="538" s="1"/>
  <c r="A32" i="538"/>
  <c r="H31" i="538"/>
  <c r="J31" i="538" s="1"/>
  <c r="A31" i="538"/>
  <c r="J30" i="538"/>
  <c r="H30" i="538"/>
  <c r="A30" i="538"/>
  <c r="H29" i="538"/>
  <c r="J29" i="538" s="1"/>
  <c r="A29" i="538"/>
  <c r="H28" i="538"/>
  <c r="J28" i="538" s="1"/>
  <c r="A28" i="538"/>
  <c r="H27" i="538"/>
  <c r="J27" i="538" s="1"/>
  <c r="A27" i="538"/>
  <c r="J26" i="538"/>
  <c r="H26" i="538"/>
  <c r="A26" i="538"/>
  <c r="H25" i="538"/>
  <c r="J25" i="538" s="1"/>
  <c r="A25" i="538"/>
  <c r="H24" i="538"/>
  <c r="J24" i="538" s="1"/>
  <c r="A24" i="538"/>
  <c r="H23" i="538"/>
  <c r="J23" i="538" s="1"/>
  <c r="A23" i="538"/>
  <c r="J22" i="538"/>
  <c r="H22" i="538"/>
  <c r="A22" i="538"/>
  <c r="H21" i="538"/>
  <c r="J21" i="538" s="1"/>
  <c r="A21" i="538"/>
  <c r="H20" i="538"/>
  <c r="J20" i="538" s="1"/>
  <c r="A20" i="538"/>
  <c r="H19" i="538"/>
  <c r="J19" i="538" s="1"/>
  <c r="A19" i="538"/>
  <c r="J18" i="538"/>
  <c r="H18" i="538"/>
  <c r="A18" i="538"/>
  <c r="J58" i="537"/>
  <c r="J57" i="537"/>
  <c r="J56" i="537"/>
  <c r="J55" i="537"/>
  <c r="J54" i="537"/>
  <c r="J53" i="537"/>
  <c r="J52" i="537"/>
  <c r="J51" i="537"/>
  <c r="J50" i="537"/>
  <c r="J49" i="537"/>
  <c r="J48" i="537"/>
  <c r="J47" i="537"/>
  <c r="J46" i="537"/>
  <c r="J45" i="537"/>
  <c r="J44" i="537"/>
  <c r="J43" i="537"/>
  <c r="J42" i="537"/>
  <c r="J41" i="537"/>
  <c r="J40" i="537"/>
  <c r="J39" i="537"/>
  <c r="J38" i="537"/>
  <c r="J37" i="537"/>
  <c r="J36" i="537"/>
  <c r="J35" i="537"/>
  <c r="J34" i="537"/>
  <c r="H58" i="537"/>
  <c r="H57" i="537"/>
  <c r="H56" i="537"/>
  <c r="H55" i="537"/>
  <c r="H54" i="537"/>
  <c r="H53" i="537"/>
  <c r="H52" i="537"/>
  <c r="H51" i="537"/>
  <c r="H50" i="537"/>
  <c r="H49" i="537"/>
  <c r="H48" i="537"/>
  <c r="H47" i="537"/>
  <c r="H46" i="537"/>
  <c r="H45" i="537"/>
  <c r="H44" i="537"/>
  <c r="H43" i="537"/>
  <c r="H42" i="537"/>
  <c r="H41" i="537"/>
  <c r="H40" i="537"/>
  <c r="H39" i="537"/>
  <c r="H38" i="537"/>
  <c r="H37" i="537"/>
  <c r="H36" i="537"/>
  <c r="H35" i="537"/>
  <c r="H34" i="537"/>
  <c r="H33" i="537"/>
  <c r="H32" i="537"/>
  <c r="H31" i="537"/>
  <c r="H30" i="537"/>
  <c r="H29" i="537"/>
  <c r="H28" i="537"/>
  <c r="H27" i="537"/>
  <c r="H26" i="537"/>
  <c r="H25" i="537"/>
  <c r="H24" i="537"/>
  <c r="H23" i="537"/>
  <c r="H22" i="537"/>
  <c r="H21" i="537"/>
  <c r="H20" i="537"/>
  <c r="H19" i="537"/>
  <c r="H18" i="537"/>
  <c r="H17" i="537"/>
  <c r="A58" i="537"/>
  <c r="A57" i="537"/>
  <c r="A56" i="537"/>
  <c r="A55" i="537"/>
  <c r="A54" i="537"/>
  <c r="A53" i="537"/>
  <c r="A52" i="537"/>
  <c r="A51" i="537"/>
  <c r="A50" i="537"/>
  <c r="A49" i="537"/>
  <c r="A48" i="537"/>
  <c r="A47" i="537"/>
  <c r="A46" i="537"/>
  <c r="A45" i="537"/>
  <c r="A44" i="537"/>
  <c r="A43" i="537"/>
  <c r="A42" i="537"/>
  <c r="A41" i="537"/>
  <c r="A40" i="537"/>
  <c r="A39" i="537"/>
  <c r="A38" i="537"/>
  <c r="A37" i="537"/>
  <c r="A36" i="537"/>
  <c r="A35" i="537"/>
  <c r="A34" i="537"/>
  <c r="A33" i="537"/>
  <c r="A32" i="537"/>
  <c r="A31" i="537"/>
  <c r="A30" i="537"/>
  <c r="A29" i="537"/>
  <c r="A28" i="537"/>
  <c r="A27" i="537"/>
  <c r="A26" i="537"/>
  <c r="A25" i="537"/>
  <c r="A24" i="537"/>
  <c r="A23" i="537"/>
  <c r="A22" i="537"/>
  <c r="A21" i="537"/>
  <c r="A20" i="537"/>
  <c r="A19" i="537"/>
  <c r="A18" i="537"/>
  <c r="A17" i="537"/>
  <c r="H58" i="536"/>
  <c r="J58" i="536" s="1"/>
  <c r="H57" i="536"/>
  <c r="J57" i="536" s="1"/>
  <c r="H56" i="536"/>
  <c r="J56" i="536" s="1"/>
  <c r="H55" i="536"/>
  <c r="J55" i="536" s="1"/>
  <c r="H54" i="536"/>
  <c r="J54" i="536" s="1"/>
  <c r="H53" i="536"/>
  <c r="J53" i="536" s="1"/>
  <c r="H52" i="536"/>
  <c r="J52" i="536" s="1"/>
  <c r="H51" i="536"/>
  <c r="J51" i="536" s="1"/>
  <c r="H50" i="536"/>
  <c r="J50" i="536" s="1"/>
  <c r="H49" i="536"/>
  <c r="J49" i="536" s="1"/>
  <c r="H48" i="536"/>
  <c r="J48" i="536" s="1"/>
  <c r="H47" i="536"/>
  <c r="J47" i="536" s="1"/>
  <c r="H46" i="536"/>
  <c r="J46" i="536" s="1"/>
  <c r="H45" i="536"/>
  <c r="J45" i="536" s="1"/>
  <c r="H44" i="536"/>
  <c r="J44" i="536" s="1"/>
  <c r="H43" i="536"/>
  <c r="J43" i="536" s="1"/>
  <c r="H42" i="536"/>
  <c r="J42" i="536" s="1"/>
  <c r="H41" i="536"/>
  <c r="J41" i="536" s="1"/>
  <c r="H40" i="536"/>
  <c r="J40" i="536" s="1"/>
  <c r="H39" i="536"/>
  <c r="J39" i="536" s="1"/>
  <c r="H38" i="536"/>
  <c r="J38" i="536" s="1"/>
  <c r="H37" i="536"/>
  <c r="J37" i="536" s="1"/>
  <c r="H36" i="536"/>
  <c r="J36" i="536" s="1"/>
  <c r="H35" i="536"/>
  <c r="J35" i="536" s="1"/>
  <c r="H34" i="536"/>
  <c r="J34" i="536" s="1"/>
  <c r="A58" i="536"/>
  <c r="A57" i="536"/>
  <c r="A56" i="536"/>
  <c r="A55" i="536"/>
  <c r="A54" i="536"/>
  <c r="A53" i="536"/>
  <c r="A52" i="536"/>
  <c r="A51" i="536"/>
  <c r="A50" i="536"/>
  <c r="A49" i="536"/>
  <c r="A48" i="536"/>
  <c r="A47" i="536"/>
  <c r="A46" i="536"/>
  <c r="A45" i="536"/>
  <c r="A44" i="536"/>
  <c r="A43" i="536"/>
  <c r="A42" i="536"/>
  <c r="A41" i="536"/>
  <c r="A40" i="536"/>
  <c r="A39" i="536"/>
  <c r="A38" i="536"/>
  <c r="A37" i="536"/>
  <c r="A36" i="536"/>
  <c r="G149" i="570"/>
  <c r="F149" i="570"/>
  <c r="I149" i="570" s="1"/>
  <c r="C149" i="570"/>
  <c r="B149" i="570"/>
  <c r="E149" i="570" s="1"/>
  <c r="A149" i="570"/>
  <c r="I148" i="570"/>
  <c r="H148" i="570"/>
  <c r="J148" i="570" s="1"/>
  <c r="G148" i="570"/>
  <c r="F148" i="570"/>
  <c r="C148" i="570"/>
  <c r="B148" i="570"/>
  <c r="E148" i="570" s="1"/>
  <c r="A148" i="570"/>
  <c r="G147" i="570"/>
  <c r="F147" i="570"/>
  <c r="I147" i="570" s="1"/>
  <c r="C147" i="570"/>
  <c r="B147" i="570"/>
  <c r="H147" i="570" s="1"/>
  <c r="J147" i="570" s="1"/>
  <c r="A147" i="570"/>
  <c r="I146" i="570"/>
  <c r="H146" i="570"/>
  <c r="J146" i="570" s="1"/>
  <c r="G146" i="570"/>
  <c r="F146" i="570"/>
  <c r="E146" i="570"/>
  <c r="C146" i="570"/>
  <c r="B146" i="570"/>
  <c r="A146" i="570"/>
  <c r="I145" i="570"/>
  <c r="F145" i="570"/>
  <c r="G145" i="570" s="1"/>
  <c r="E145" i="570"/>
  <c r="C145" i="570"/>
  <c r="B145" i="570"/>
  <c r="A145" i="570"/>
  <c r="H145" i="570" s="1"/>
  <c r="J145" i="570" s="1"/>
  <c r="F144" i="570"/>
  <c r="I144" i="570" s="1"/>
  <c r="C144" i="570"/>
  <c r="B144" i="570"/>
  <c r="E144" i="570" s="1"/>
  <c r="A144" i="570"/>
  <c r="G143" i="570"/>
  <c r="F143" i="570"/>
  <c r="I143" i="570" s="1"/>
  <c r="C143" i="570"/>
  <c r="B143" i="570"/>
  <c r="E143" i="570" s="1"/>
  <c r="A143" i="570"/>
  <c r="I142" i="570"/>
  <c r="H142" i="570"/>
  <c r="J142" i="570" s="1"/>
  <c r="G142" i="570"/>
  <c r="F142" i="570"/>
  <c r="E142" i="570"/>
  <c r="C142" i="570"/>
  <c r="B142" i="570"/>
  <c r="A142" i="570"/>
  <c r="I141" i="570"/>
  <c r="F141" i="570"/>
  <c r="G141" i="570" s="1"/>
  <c r="E141" i="570"/>
  <c r="C141" i="570"/>
  <c r="B141" i="570"/>
  <c r="A141" i="570"/>
  <c r="H141" i="570" s="1"/>
  <c r="J141" i="570" s="1"/>
  <c r="F140" i="570"/>
  <c r="I140" i="570" s="1"/>
  <c r="C140" i="570"/>
  <c r="B140" i="570"/>
  <c r="E140" i="570" s="1"/>
  <c r="A140" i="570"/>
  <c r="G139" i="570"/>
  <c r="F139" i="570"/>
  <c r="I139" i="570" s="1"/>
  <c r="C139" i="570"/>
  <c r="B139" i="570"/>
  <c r="E139" i="570" s="1"/>
  <c r="A139" i="570"/>
  <c r="I138" i="570"/>
  <c r="H138" i="570"/>
  <c r="J138" i="570" s="1"/>
  <c r="G138" i="570"/>
  <c r="F138" i="570"/>
  <c r="C138" i="570"/>
  <c r="B138" i="570"/>
  <c r="E138" i="570" s="1"/>
  <c r="A138" i="570"/>
  <c r="I137" i="570"/>
  <c r="F137" i="570"/>
  <c r="G137" i="570" s="1"/>
  <c r="E137" i="570"/>
  <c r="C137" i="570"/>
  <c r="B137" i="570"/>
  <c r="A137" i="570"/>
  <c r="H137" i="570" s="1"/>
  <c r="J137" i="570" s="1"/>
  <c r="F136" i="570"/>
  <c r="I136" i="570" s="1"/>
  <c r="C136" i="570"/>
  <c r="B136" i="570"/>
  <c r="E136" i="570" s="1"/>
  <c r="A136" i="570"/>
  <c r="G135" i="570"/>
  <c r="F135" i="570"/>
  <c r="I135" i="570" s="1"/>
  <c r="C135" i="570"/>
  <c r="B135" i="570"/>
  <c r="E135" i="570" s="1"/>
  <c r="A135" i="570"/>
  <c r="I134" i="570"/>
  <c r="H134" i="570"/>
  <c r="J134" i="570" s="1"/>
  <c r="G134" i="570"/>
  <c r="F134" i="570"/>
  <c r="C134" i="570"/>
  <c r="B134" i="570"/>
  <c r="E134" i="570" s="1"/>
  <c r="A134" i="570"/>
  <c r="I133" i="570"/>
  <c r="F133" i="570"/>
  <c r="G133" i="570" s="1"/>
  <c r="E133" i="570"/>
  <c r="C133" i="570"/>
  <c r="B133" i="570"/>
  <c r="A133" i="570"/>
  <c r="H133" i="570" s="1"/>
  <c r="J133" i="570" s="1"/>
  <c r="F132" i="570"/>
  <c r="I132" i="570" s="1"/>
  <c r="C132" i="570"/>
  <c r="B132" i="570"/>
  <c r="E132" i="570" s="1"/>
  <c r="A132" i="570"/>
  <c r="G131" i="570"/>
  <c r="F131" i="570"/>
  <c r="I131" i="570" s="1"/>
  <c r="C131" i="570"/>
  <c r="B131" i="570"/>
  <c r="E131" i="570" s="1"/>
  <c r="A131" i="570"/>
  <c r="I130" i="570"/>
  <c r="H130" i="570"/>
  <c r="J130" i="570" s="1"/>
  <c r="G130" i="570"/>
  <c r="F130" i="570"/>
  <c r="C130" i="570"/>
  <c r="B130" i="570"/>
  <c r="E130" i="570" s="1"/>
  <c r="A130" i="570"/>
  <c r="I129" i="570"/>
  <c r="F129" i="570"/>
  <c r="G129" i="570" s="1"/>
  <c r="E129" i="570"/>
  <c r="C129" i="570"/>
  <c r="B129" i="570"/>
  <c r="A129" i="570"/>
  <c r="H129" i="570" s="1"/>
  <c r="J129" i="570" s="1"/>
  <c r="F128" i="570"/>
  <c r="I128" i="570" s="1"/>
  <c r="C128" i="570"/>
  <c r="B128" i="570"/>
  <c r="H128" i="570" s="1"/>
  <c r="J128" i="570" s="1"/>
  <c r="A128" i="570"/>
  <c r="E128" i="570" s="1"/>
  <c r="G127" i="570"/>
  <c r="F127" i="570"/>
  <c r="I127" i="570" s="1"/>
  <c r="C127" i="570"/>
  <c r="B127" i="570"/>
  <c r="E127" i="570" s="1"/>
  <c r="A127" i="570"/>
  <c r="I126" i="570"/>
  <c r="H126" i="570"/>
  <c r="J126" i="570" s="1"/>
  <c r="G126" i="570"/>
  <c r="F126" i="570"/>
  <c r="C126" i="570"/>
  <c r="B126" i="570"/>
  <c r="E126" i="570" s="1"/>
  <c r="A126" i="570"/>
  <c r="I125" i="570"/>
  <c r="F125" i="570"/>
  <c r="G125" i="570" s="1"/>
  <c r="E125" i="570"/>
  <c r="C125" i="570"/>
  <c r="B125" i="570"/>
  <c r="A125" i="570"/>
  <c r="H125" i="570" s="1"/>
  <c r="J125" i="570" s="1"/>
  <c r="F124" i="570"/>
  <c r="I124" i="570" s="1"/>
  <c r="C124" i="570"/>
  <c r="B124" i="570"/>
  <c r="E124" i="570" s="1"/>
  <c r="A124" i="570"/>
  <c r="F123" i="570"/>
  <c r="I123" i="570" s="1"/>
  <c r="C123" i="570"/>
  <c r="B123" i="570"/>
  <c r="A123" i="570"/>
  <c r="F122" i="570"/>
  <c r="G122" i="570" s="1"/>
  <c r="C122" i="570"/>
  <c r="B122" i="570"/>
  <c r="A122" i="570"/>
  <c r="F121" i="570"/>
  <c r="G121" i="570" s="1"/>
  <c r="C121" i="570"/>
  <c r="B121" i="570"/>
  <c r="E121" i="570" s="1"/>
  <c r="A121" i="570"/>
  <c r="F120" i="570"/>
  <c r="C120" i="570"/>
  <c r="B120" i="570"/>
  <c r="A120" i="570"/>
  <c r="F119" i="570"/>
  <c r="C119" i="570"/>
  <c r="B119" i="570"/>
  <c r="A119" i="570"/>
  <c r="F118" i="570"/>
  <c r="G118" i="570" s="1"/>
  <c r="C118" i="570"/>
  <c r="B118" i="570"/>
  <c r="A118" i="570"/>
  <c r="F117" i="570"/>
  <c r="C117" i="570"/>
  <c r="B117" i="570"/>
  <c r="A117" i="570"/>
  <c r="F116" i="570"/>
  <c r="C116" i="570"/>
  <c r="B116" i="570"/>
  <c r="A116" i="570"/>
  <c r="F115" i="570"/>
  <c r="I115" i="570" s="1"/>
  <c r="C115" i="570"/>
  <c r="B115" i="570"/>
  <c r="A115" i="570"/>
  <c r="I114" i="570"/>
  <c r="F114" i="570"/>
  <c r="G114" i="570" s="1"/>
  <c r="C114" i="570"/>
  <c r="B114" i="570"/>
  <c r="A114" i="570"/>
  <c r="F113" i="570"/>
  <c r="G113" i="570" s="1"/>
  <c r="C113" i="570"/>
  <c r="B113" i="570"/>
  <c r="A113" i="570"/>
  <c r="F112" i="570"/>
  <c r="C112" i="570"/>
  <c r="B112" i="570"/>
  <c r="A112" i="570"/>
  <c r="F111" i="570"/>
  <c r="C111" i="570"/>
  <c r="B111" i="570"/>
  <c r="A111" i="570"/>
  <c r="F110" i="570"/>
  <c r="G110" i="570" s="1"/>
  <c r="C110" i="570"/>
  <c r="B110" i="570"/>
  <c r="A110" i="570"/>
  <c r="F109" i="570"/>
  <c r="C109" i="570"/>
  <c r="B109" i="570"/>
  <c r="A109" i="570"/>
  <c r="F108" i="570"/>
  <c r="C108" i="570"/>
  <c r="B108" i="570"/>
  <c r="A108" i="570"/>
  <c r="F107" i="570"/>
  <c r="I107" i="570" s="1"/>
  <c r="C107" i="570"/>
  <c r="B107" i="570"/>
  <c r="A107" i="570"/>
  <c r="F106" i="570"/>
  <c r="I106" i="570" s="1"/>
  <c r="C106" i="570"/>
  <c r="B106" i="570"/>
  <c r="A106" i="570"/>
  <c r="F105" i="570"/>
  <c r="G105" i="570" s="1"/>
  <c r="C105" i="570"/>
  <c r="B105" i="570"/>
  <c r="A105" i="570"/>
  <c r="F104" i="570"/>
  <c r="C104" i="570"/>
  <c r="B104" i="570"/>
  <c r="A104" i="570"/>
  <c r="F103" i="570"/>
  <c r="C103" i="570"/>
  <c r="B103" i="570"/>
  <c r="A103" i="570"/>
  <c r="F102" i="570"/>
  <c r="G102" i="570" s="1"/>
  <c r="C102" i="570"/>
  <c r="B102" i="570"/>
  <c r="A102" i="570"/>
  <c r="F101" i="570"/>
  <c r="G101" i="570" s="1"/>
  <c r="C101" i="570"/>
  <c r="B101" i="570"/>
  <c r="A101" i="570"/>
  <c r="F100" i="570"/>
  <c r="C100" i="570"/>
  <c r="B100" i="570"/>
  <c r="A100" i="570"/>
  <c r="F99" i="570"/>
  <c r="I99" i="570" s="1"/>
  <c r="C99" i="570"/>
  <c r="B99" i="570"/>
  <c r="A99" i="570"/>
  <c r="F98" i="570"/>
  <c r="I98" i="570" s="1"/>
  <c r="C98" i="570"/>
  <c r="B98" i="570"/>
  <c r="A98" i="570"/>
  <c r="F97" i="570"/>
  <c r="G97" i="570" s="1"/>
  <c r="C97" i="570"/>
  <c r="B97" i="570"/>
  <c r="A97" i="570"/>
  <c r="F96" i="570"/>
  <c r="C96" i="570"/>
  <c r="B96" i="570"/>
  <c r="A96" i="570"/>
  <c r="F95" i="570"/>
  <c r="I95" i="570" s="1"/>
  <c r="C95" i="570"/>
  <c r="B95" i="570"/>
  <c r="A95" i="570"/>
  <c r="F94" i="570"/>
  <c r="G94" i="570" s="1"/>
  <c r="C94" i="570"/>
  <c r="B94" i="570"/>
  <c r="A94" i="570"/>
  <c r="F93" i="570"/>
  <c r="G93" i="570" s="1"/>
  <c r="C93" i="570"/>
  <c r="B93" i="570"/>
  <c r="A93" i="570"/>
  <c r="F92" i="570"/>
  <c r="C92" i="570"/>
  <c r="B92" i="570"/>
  <c r="A92" i="570"/>
  <c r="F91" i="570"/>
  <c r="I91" i="570" s="1"/>
  <c r="C91" i="570"/>
  <c r="B91" i="570"/>
  <c r="A91" i="570"/>
  <c r="F90" i="570"/>
  <c r="I90" i="570" s="1"/>
  <c r="C90" i="570"/>
  <c r="B90" i="570"/>
  <c r="A90" i="570"/>
  <c r="F89" i="570"/>
  <c r="G89" i="570" s="1"/>
  <c r="C89" i="570"/>
  <c r="B89" i="570"/>
  <c r="A89" i="570"/>
  <c r="F88" i="570"/>
  <c r="C88" i="570"/>
  <c r="B88" i="570"/>
  <c r="A88" i="570"/>
  <c r="F87" i="570"/>
  <c r="I87" i="570" s="1"/>
  <c r="C87" i="570"/>
  <c r="B87" i="570"/>
  <c r="A87" i="570"/>
  <c r="F86" i="570"/>
  <c r="G86" i="570" s="1"/>
  <c r="C86" i="570"/>
  <c r="B86" i="570"/>
  <c r="A86" i="570"/>
  <c r="F85" i="570"/>
  <c r="G85" i="570" s="1"/>
  <c r="C85" i="570"/>
  <c r="B85" i="570"/>
  <c r="A85" i="570"/>
  <c r="F84" i="570"/>
  <c r="C84" i="570"/>
  <c r="B84" i="570"/>
  <c r="A84" i="570"/>
  <c r="F83" i="570"/>
  <c r="C83" i="570"/>
  <c r="B83" i="570"/>
  <c r="A83" i="570"/>
  <c r="F82" i="570"/>
  <c r="G82" i="570" s="1"/>
  <c r="C82" i="570"/>
  <c r="B82" i="570"/>
  <c r="A82" i="570"/>
  <c r="F81" i="570"/>
  <c r="C81" i="570"/>
  <c r="B81" i="570"/>
  <c r="A81" i="570"/>
  <c r="F80" i="570"/>
  <c r="C80" i="570"/>
  <c r="B80" i="570"/>
  <c r="A80" i="570"/>
  <c r="F79" i="570"/>
  <c r="I79" i="570" s="1"/>
  <c r="C79" i="570"/>
  <c r="B79" i="570"/>
  <c r="A79" i="570"/>
  <c r="F78" i="570"/>
  <c r="I78" i="570" s="1"/>
  <c r="C78" i="570"/>
  <c r="B78" i="570"/>
  <c r="A78" i="570"/>
  <c r="F77" i="570"/>
  <c r="C77" i="570"/>
  <c r="B77" i="570"/>
  <c r="A77" i="570"/>
  <c r="F76" i="570"/>
  <c r="C76" i="570"/>
  <c r="B76" i="570"/>
  <c r="A76" i="570"/>
  <c r="F75" i="570"/>
  <c r="I75" i="570" s="1"/>
  <c r="C75" i="570"/>
  <c r="B75" i="570"/>
  <c r="A75" i="570"/>
  <c r="F74" i="570"/>
  <c r="I74" i="570" s="1"/>
  <c r="C74" i="570"/>
  <c r="B74" i="570"/>
  <c r="A74" i="570"/>
  <c r="F73" i="570"/>
  <c r="G73" i="570" s="1"/>
  <c r="C73" i="570"/>
  <c r="B73" i="570"/>
  <c r="A73" i="570"/>
  <c r="F72" i="570"/>
  <c r="C72" i="570"/>
  <c r="B72" i="570"/>
  <c r="A72" i="570"/>
  <c r="F71" i="570"/>
  <c r="I71" i="570" s="1"/>
  <c r="C71" i="570"/>
  <c r="B71" i="570"/>
  <c r="A71" i="570"/>
  <c r="F70" i="570"/>
  <c r="G70" i="570" s="1"/>
  <c r="C70" i="570"/>
  <c r="B70" i="570"/>
  <c r="A70" i="570"/>
  <c r="F69" i="570"/>
  <c r="G69" i="570" s="1"/>
  <c r="C69" i="570"/>
  <c r="B69" i="570"/>
  <c r="A69" i="570"/>
  <c r="F68" i="570"/>
  <c r="C68" i="570"/>
  <c r="B68" i="570"/>
  <c r="A68" i="570"/>
  <c r="F67" i="570"/>
  <c r="C67" i="570"/>
  <c r="B67" i="570"/>
  <c r="A67" i="570"/>
  <c r="F66" i="570"/>
  <c r="I66" i="570" s="1"/>
  <c r="C66" i="570"/>
  <c r="B66" i="570"/>
  <c r="A66" i="570"/>
  <c r="F65" i="570"/>
  <c r="C65" i="570"/>
  <c r="B65" i="570"/>
  <c r="A65" i="570"/>
  <c r="F64" i="570"/>
  <c r="G64" i="570" s="1"/>
  <c r="C64" i="570"/>
  <c r="B64" i="570"/>
  <c r="A64" i="570"/>
  <c r="F63" i="570"/>
  <c r="I63" i="570" s="1"/>
  <c r="C63" i="570"/>
  <c r="B63" i="570"/>
  <c r="A63" i="570"/>
  <c r="F62" i="570"/>
  <c r="I62" i="570" s="1"/>
  <c r="C62" i="570"/>
  <c r="B62" i="570"/>
  <c r="A62" i="570"/>
  <c r="F61" i="570"/>
  <c r="G61" i="570" s="1"/>
  <c r="C61" i="570"/>
  <c r="B61" i="570"/>
  <c r="A61" i="570"/>
  <c r="I60" i="570"/>
  <c r="F60" i="570"/>
  <c r="G60" i="570" s="1"/>
  <c r="C60" i="570"/>
  <c r="B60" i="570"/>
  <c r="A60" i="570"/>
  <c r="F59" i="570"/>
  <c r="I59" i="570" s="1"/>
  <c r="C59" i="570"/>
  <c r="B59" i="570"/>
  <c r="A59" i="570"/>
  <c r="F58" i="570"/>
  <c r="I58" i="570" s="1"/>
  <c r="C58" i="570"/>
  <c r="B58" i="570"/>
  <c r="A58" i="570"/>
  <c r="F57" i="570"/>
  <c r="G57" i="570" s="1"/>
  <c r="C57" i="570"/>
  <c r="B57" i="570"/>
  <c r="A57" i="570"/>
  <c r="F56" i="570"/>
  <c r="I56" i="570" s="1"/>
  <c r="C56" i="570"/>
  <c r="B56" i="570"/>
  <c r="A56" i="570"/>
  <c r="F55" i="570"/>
  <c r="C55" i="570"/>
  <c r="B55" i="570"/>
  <c r="A55" i="570"/>
  <c r="F54" i="570"/>
  <c r="G54" i="570" s="1"/>
  <c r="C54" i="570"/>
  <c r="B54" i="570"/>
  <c r="A54" i="570"/>
  <c r="F53" i="570"/>
  <c r="G53" i="570" s="1"/>
  <c r="C53" i="570"/>
  <c r="B53" i="570"/>
  <c r="A53" i="570"/>
  <c r="F52" i="570"/>
  <c r="I52" i="570" s="1"/>
  <c r="C52" i="570"/>
  <c r="B52" i="570"/>
  <c r="A52" i="570"/>
  <c r="F51" i="570"/>
  <c r="I51" i="570" s="1"/>
  <c r="C51" i="570"/>
  <c r="B51" i="570"/>
  <c r="A51" i="570"/>
  <c r="F50" i="570"/>
  <c r="G50" i="570" s="1"/>
  <c r="C50" i="570"/>
  <c r="B50" i="570"/>
  <c r="A50" i="570"/>
  <c r="F49" i="570"/>
  <c r="I49" i="570" s="1"/>
  <c r="C49" i="570"/>
  <c r="B49" i="570"/>
  <c r="A49" i="570"/>
  <c r="F48" i="570"/>
  <c r="I48" i="570" s="1"/>
  <c r="C48" i="570"/>
  <c r="B48" i="570"/>
  <c r="A48" i="570"/>
  <c r="F47" i="570"/>
  <c r="C47" i="570"/>
  <c r="B47" i="570"/>
  <c r="A47" i="570"/>
  <c r="F46" i="570"/>
  <c r="G46" i="570" s="1"/>
  <c r="C46" i="570"/>
  <c r="B46" i="570"/>
  <c r="A46" i="570"/>
  <c r="F45" i="570"/>
  <c r="G45" i="570" s="1"/>
  <c r="C45" i="570"/>
  <c r="B45" i="570"/>
  <c r="A45" i="570"/>
  <c r="F44" i="570"/>
  <c r="I44" i="570" s="1"/>
  <c r="C44" i="570"/>
  <c r="B44" i="570"/>
  <c r="A44" i="570"/>
  <c r="F43" i="570"/>
  <c r="G43" i="570" s="1"/>
  <c r="C43" i="570"/>
  <c r="B43" i="570"/>
  <c r="A43" i="570"/>
  <c r="F42" i="570"/>
  <c r="G42" i="570" s="1"/>
  <c r="C42" i="570"/>
  <c r="B42" i="570"/>
  <c r="A42" i="570"/>
  <c r="F41" i="570"/>
  <c r="I41" i="570" s="1"/>
  <c r="C41" i="570"/>
  <c r="B41" i="570"/>
  <c r="A41" i="570"/>
  <c r="F40" i="570"/>
  <c r="I40" i="570" s="1"/>
  <c r="C40" i="570"/>
  <c r="B40" i="570"/>
  <c r="A40" i="570"/>
  <c r="F39" i="570"/>
  <c r="C39" i="570"/>
  <c r="B39" i="570"/>
  <c r="A39" i="570"/>
  <c r="F38" i="570"/>
  <c r="G38" i="570" s="1"/>
  <c r="C38" i="570"/>
  <c r="B38" i="570"/>
  <c r="A38" i="570"/>
  <c r="F37" i="570"/>
  <c r="G37" i="570" s="1"/>
  <c r="C37" i="570"/>
  <c r="B37" i="570"/>
  <c r="A37" i="570"/>
  <c r="F36" i="570"/>
  <c r="I36" i="570" s="1"/>
  <c r="C36" i="570"/>
  <c r="B36" i="570"/>
  <c r="A36" i="570"/>
  <c r="F35" i="570"/>
  <c r="G35" i="570" s="1"/>
  <c r="C35" i="570"/>
  <c r="B35" i="570"/>
  <c r="A35" i="570"/>
  <c r="F34" i="570"/>
  <c r="G34" i="570" s="1"/>
  <c r="C34" i="570"/>
  <c r="B34" i="570"/>
  <c r="A34" i="570"/>
  <c r="F33" i="570"/>
  <c r="I33" i="570" s="1"/>
  <c r="C33" i="570"/>
  <c r="B33" i="570"/>
  <c r="A33" i="570"/>
  <c r="F32" i="570"/>
  <c r="I32" i="570" s="1"/>
  <c r="C32" i="570"/>
  <c r="B32" i="570"/>
  <c r="A32" i="570"/>
  <c r="F31" i="570"/>
  <c r="C31" i="570"/>
  <c r="B31" i="570"/>
  <c r="A31" i="570"/>
  <c r="F30" i="570"/>
  <c r="G30" i="570" s="1"/>
  <c r="C30" i="570"/>
  <c r="B30" i="570"/>
  <c r="A30" i="570"/>
  <c r="F29" i="570"/>
  <c r="G29" i="570" s="1"/>
  <c r="C29" i="570"/>
  <c r="B29" i="570"/>
  <c r="A29" i="570"/>
  <c r="F28" i="570"/>
  <c r="I28" i="570" s="1"/>
  <c r="C28" i="570"/>
  <c r="B28" i="570"/>
  <c r="A28" i="570"/>
  <c r="G27" i="570"/>
  <c r="F27" i="570"/>
  <c r="I27" i="570" s="1"/>
  <c r="C27" i="570"/>
  <c r="B27" i="570"/>
  <c r="A27" i="570"/>
  <c r="F26" i="570"/>
  <c r="G26" i="570" s="1"/>
  <c r="C26" i="570"/>
  <c r="B26" i="570"/>
  <c r="A26" i="570"/>
  <c r="F25" i="570"/>
  <c r="I25" i="570" s="1"/>
  <c r="C25" i="570"/>
  <c r="B25" i="570"/>
  <c r="A25" i="570"/>
  <c r="G149" i="569"/>
  <c r="F149" i="569"/>
  <c r="I149" i="569" s="1"/>
  <c r="C149" i="569"/>
  <c r="B149" i="569"/>
  <c r="E149" i="569" s="1"/>
  <c r="A149" i="569"/>
  <c r="G148" i="569"/>
  <c r="F148" i="569"/>
  <c r="I148" i="569" s="1"/>
  <c r="C148" i="569"/>
  <c r="B148" i="569"/>
  <c r="E148" i="569" s="1"/>
  <c r="A148" i="569"/>
  <c r="G147" i="569"/>
  <c r="F147" i="569"/>
  <c r="I147" i="569" s="1"/>
  <c r="C147" i="569"/>
  <c r="B147" i="569"/>
  <c r="E147" i="569" s="1"/>
  <c r="A147" i="569"/>
  <c r="I146" i="569"/>
  <c r="H146" i="569"/>
  <c r="J146" i="569" s="1"/>
  <c r="G146" i="569"/>
  <c r="F146" i="569"/>
  <c r="C146" i="569"/>
  <c r="B146" i="569"/>
  <c r="E146" i="569" s="1"/>
  <c r="A146" i="569"/>
  <c r="I145" i="569"/>
  <c r="H145" i="569"/>
  <c r="J145" i="569" s="1"/>
  <c r="F145" i="569"/>
  <c r="G145" i="569" s="1"/>
  <c r="E145" i="569"/>
  <c r="C145" i="569"/>
  <c r="B145" i="569"/>
  <c r="A145" i="569"/>
  <c r="F144" i="569"/>
  <c r="I144" i="569" s="1"/>
  <c r="C144" i="569"/>
  <c r="B144" i="569"/>
  <c r="H144" i="569" s="1"/>
  <c r="A144" i="569"/>
  <c r="E144" i="569" s="1"/>
  <c r="G143" i="569"/>
  <c r="F143" i="569"/>
  <c r="I143" i="569" s="1"/>
  <c r="C143" i="569"/>
  <c r="B143" i="569"/>
  <c r="E143" i="569" s="1"/>
  <c r="A143" i="569"/>
  <c r="I142" i="569"/>
  <c r="H142" i="569"/>
  <c r="J142" i="569" s="1"/>
  <c r="G142" i="569"/>
  <c r="F142" i="569"/>
  <c r="C142" i="569"/>
  <c r="B142" i="569"/>
  <c r="E142" i="569" s="1"/>
  <c r="A142" i="569"/>
  <c r="I141" i="569"/>
  <c r="H141" i="569"/>
  <c r="J141" i="569" s="1"/>
  <c r="F141" i="569"/>
  <c r="G141" i="569" s="1"/>
  <c r="E141" i="569"/>
  <c r="C141" i="569"/>
  <c r="B141" i="569"/>
  <c r="A141" i="569"/>
  <c r="F140" i="569"/>
  <c r="I140" i="569" s="1"/>
  <c r="C140" i="569"/>
  <c r="B140" i="569"/>
  <c r="H140" i="569" s="1"/>
  <c r="A140" i="569"/>
  <c r="E140" i="569" s="1"/>
  <c r="G139" i="569"/>
  <c r="F139" i="569"/>
  <c r="I139" i="569" s="1"/>
  <c r="C139" i="569"/>
  <c r="B139" i="569"/>
  <c r="E139" i="569" s="1"/>
  <c r="A139" i="569"/>
  <c r="I138" i="569"/>
  <c r="H138" i="569"/>
  <c r="J138" i="569" s="1"/>
  <c r="G138" i="569"/>
  <c r="F138" i="569"/>
  <c r="C138" i="569"/>
  <c r="B138" i="569"/>
  <c r="E138" i="569" s="1"/>
  <c r="A138" i="569"/>
  <c r="I137" i="569"/>
  <c r="H137" i="569"/>
  <c r="J137" i="569" s="1"/>
  <c r="F137" i="569"/>
  <c r="G137" i="569" s="1"/>
  <c r="E137" i="569"/>
  <c r="C137" i="569"/>
  <c r="B137" i="569"/>
  <c r="A137" i="569"/>
  <c r="F136" i="569"/>
  <c r="I136" i="569" s="1"/>
  <c r="C136" i="569"/>
  <c r="B136" i="569"/>
  <c r="H136" i="569" s="1"/>
  <c r="J136" i="569" s="1"/>
  <c r="A136" i="569"/>
  <c r="E136" i="569" s="1"/>
  <c r="G135" i="569"/>
  <c r="F135" i="569"/>
  <c r="I135" i="569" s="1"/>
  <c r="C135" i="569"/>
  <c r="B135" i="569"/>
  <c r="E135" i="569" s="1"/>
  <c r="A135" i="569"/>
  <c r="F134" i="569"/>
  <c r="G134" i="569" s="1"/>
  <c r="C134" i="569"/>
  <c r="B134" i="569"/>
  <c r="A134" i="569"/>
  <c r="F133" i="569"/>
  <c r="C133" i="569"/>
  <c r="B133" i="569"/>
  <c r="A133" i="569"/>
  <c r="F132" i="569"/>
  <c r="I132" i="569" s="1"/>
  <c r="C132" i="569"/>
  <c r="B132" i="569"/>
  <c r="A132" i="569"/>
  <c r="F131" i="569"/>
  <c r="I131" i="569" s="1"/>
  <c r="C131" i="569"/>
  <c r="B131" i="569"/>
  <c r="A131" i="569"/>
  <c r="F130" i="569"/>
  <c r="G130" i="569" s="1"/>
  <c r="C130" i="569"/>
  <c r="B130" i="569"/>
  <c r="A130" i="569"/>
  <c r="F129" i="569"/>
  <c r="C129" i="569"/>
  <c r="B129" i="569"/>
  <c r="A129" i="569"/>
  <c r="F128" i="569"/>
  <c r="I128" i="569" s="1"/>
  <c r="C128" i="569"/>
  <c r="B128" i="569"/>
  <c r="A128" i="569"/>
  <c r="F127" i="569"/>
  <c r="I127" i="569" s="1"/>
  <c r="C127" i="569"/>
  <c r="B127" i="569"/>
  <c r="A127" i="569"/>
  <c r="F126" i="569"/>
  <c r="G126" i="569" s="1"/>
  <c r="C126" i="569"/>
  <c r="B126" i="569"/>
  <c r="A126" i="569"/>
  <c r="F125" i="569"/>
  <c r="C125" i="569"/>
  <c r="B125" i="569"/>
  <c r="A125" i="569"/>
  <c r="F124" i="569"/>
  <c r="I124" i="569" s="1"/>
  <c r="C124" i="569"/>
  <c r="B124" i="569"/>
  <c r="A124" i="569"/>
  <c r="F123" i="569"/>
  <c r="G123" i="569" s="1"/>
  <c r="C123" i="569"/>
  <c r="B123" i="569"/>
  <c r="A123" i="569"/>
  <c r="F122" i="569"/>
  <c r="G122" i="569" s="1"/>
  <c r="C122" i="569"/>
  <c r="B122" i="569"/>
  <c r="A122" i="569"/>
  <c r="F121" i="569"/>
  <c r="C121" i="569"/>
  <c r="B121" i="569"/>
  <c r="A121" i="569"/>
  <c r="E121" i="569" s="1"/>
  <c r="F120" i="569"/>
  <c r="I120" i="569" s="1"/>
  <c r="C120" i="569"/>
  <c r="B120" i="569"/>
  <c r="A120" i="569"/>
  <c r="F119" i="569"/>
  <c r="I119" i="569" s="1"/>
  <c r="C119" i="569"/>
  <c r="B119" i="569"/>
  <c r="A119" i="569"/>
  <c r="F118" i="569"/>
  <c r="G118" i="569" s="1"/>
  <c r="C118" i="569"/>
  <c r="B118" i="569"/>
  <c r="A118" i="569"/>
  <c r="F117" i="569"/>
  <c r="C117" i="569"/>
  <c r="B117" i="569"/>
  <c r="A117" i="569"/>
  <c r="F116" i="569"/>
  <c r="I116" i="569" s="1"/>
  <c r="C116" i="569"/>
  <c r="B116" i="569"/>
  <c r="A116" i="569"/>
  <c r="F115" i="569"/>
  <c r="I115" i="569" s="1"/>
  <c r="C115" i="569"/>
  <c r="B115" i="569"/>
  <c r="A115" i="569"/>
  <c r="F114" i="569"/>
  <c r="G114" i="569" s="1"/>
  <c r="C114" i="569"/>
  <c r="B114" i="569"/>
  <c r="A114" i="569"/>
  <c r="F113" i="569"/>
  <c r="C113" i="569"/>
  <c r="B113" i="569"/>
  <c r="A113" i="569"/>
  <c r="E113" i="569" s="1"/>
  <c r="F112" i="569"/>
  <c r="I112" i="569" s="1"/>
  <c r="C112" i="569"/>
  <c r="B112" i="569"/>
  <c r="A112" i="569"/>
  <c r="F111" i="569"/>
  <c r="I111" i="569" s="1"/>
  <c r="C111" i="569"/>
  <c r="B111" i="569"/>
  <c r="A111" i="569"/>
  <c r="F110" i="569"/>
  <c r="G110" i="569" s="1"/>
  <c r="C110" i="569"/>
  <c r="B110" i="569"/>
  <c r="A110" i="569"/>
  <c r="F109" i="569"/>
  <c r="C109" i="569"/>
  <c r="B109" i="569"/>
  <c r="A109" i="569"/>
  <c r="F108" i="569"/>
  <c r="I108" i="569" s="1"/>
  <c r="C108" i="569"/>
  <c r="B108" i="569"/>
  <c r="A108" i="569"/>
  <c r="F107" i="569"/>
  <c r="G107" i="569" s="1"/>
  <c r="C107" i="569"/>
  <c r="B107" i="569"/>
  <c r="A107" i="569"/>
  <c r="F106" i="569"/>
  <c r="G106" i="569" s="1"/>
  <c r="C106" i="569"/>
  <c r="B106" i="569"/>
  <c r="A106" i="569"/>
  <c r="F105" i="569"/>
  <c r="C105" i="569"/>
  <c r="B105" i="569"/>
  <c r="A105" i="569"/>
  <c r="F104" i="569"/>
  <c r="I104" i="569" s="1"/>
  <c r="C104" i="569"/>
  <c r="B104" i="569"/>
  <c r="A104" i="569"/>
  <c r="F103" i="569"/>
  <c r="I103" i="569" s="1"/>
  <c r="C103" i="569"/>
  <c r="B103" i="569"/>
  <c r="A103" i="569"/>
  <c r="F102" i="569"/>
  <c r="G102" i="569" s="1"/>
  <c r="C102" i="569"/>
  <c r="B102" i="569"/>
  <c r="A102" i="569"/>
  <c r="F101" i="569"/>
  <c r="C101" i="569"/>
  <c r="B101" i="569"/>
  <c r="A101" i="569"/>
  <c r="F100" i="569"/>
  <c r="I100" i="569" s="1"/>
  <c r="C100" i="569"/>
  <c r="B100" i="569"/>
  <c r="A100" i="569"/>
  <c r="F99" i="569"/>
  <c r="I99" i="569" s="1"/>
  <c r="C99" i="569"/>
  <c r="B99" i="569"/>
  <c r="A99" i="569"/>
  <c r="F98" i="569"/>
  <c r="G98" i="569" s="1"/>
  <c r="C98" i="569"/>
  <c r="B98" i="569"/>
  <c r="A98" i="569"/>
  <c r="F97" i="569"/>
  <c r="C97" i="569"/>
  <c r="B97" i="569"/>
  <c r="A97" i="569"/>
  <c r="F96" i="569"/>
  <c r="I96" i="569" s="1"/>
  <c r="C96" i="569"/>
  <c r="B96" i="569"/>
  <c r="A96" i="569"/>
  <c r="F95" i="569"/>
  <c r="G95" i="569" s="1"/>
  <c r="C95" i="569"/>
  <c r="B95" i="569"/>
  <c r="A95" i="569"/>
  <c r="F94" i="569"/>
  <c r="G94" i="569" s="1"/>
  <c r="C94" i="569"/>
  <c r="B94" i="569"/>
  <c r="A94" i="569"/>
  <c r="F93" i="569"/>
  <c r="G93" i="569" s="1"/>
  <c r="C93" i="569"/>
  <c r="B93" i="569"/>
  <c r="A93" i="569"/>
  <c r="F92" i="569"/>
  <c r="I92" i="569" s="1"/>
  <c r="C92" i="569"/>
  <c r="B92" i="569"/>
  <c r="A92" i="569"/>
  <c r="F91" i="569"/>
  <c r="I91" i="569" s="1"/>
  <c r="C91" i="569"/>
  <c r="B91" i="569"/>
  <c r="A91" i="569"/>
  <c r="F90" i="569"/>
  <c r="G90" i="569" s="1"/>
  <c r="C90" i="569"/>
  <c r="B90" i="569"/>
  <c r="A90" i="569"/>
  <c r="F89" i="569"/>
  <c r="G89" i="569" s="1"/>
  <c r="C89" i="569"/>
  <c r="B89" i="569"/>
  <c r="A89" i="569"/>
  <c r="F88" i="569"/>
  <c r="I88" i="569" s="1"/>
  <c r="C88" i="569"/>
  <c r="B88" i="569"/>
  <c r="A88" i="569"/>
  <c r="F87" i="569"/>
  <c r="G87" i="569" s="1"/>
  <c r="C87" i="569"/>
  <c r="B87" i="569"/>
  <c r="A87" i="569"/>
  <c r="F86" i="569"/>
  <c r="G86" i="569" s="1"/>
  <c r="C86" i="569"/>
  <c r="B86" i="569"/>
  <c r="A86" i="569"/>
  <c r="F85" i="569"/>
  <c r="G85" i="569" s="1"/>
  <c r="C85" i="569"/>
  <c r="B85" i="569"/>
  <c r="A85" i="569"/>
  <c r="F84" i="569"/>
  <c r="I84" i="569" s="1"/>
  <c r="C84" i="569"/>
  <c r="B84" i="569"/>
  <c r="A84" i="569"/>
  <c r="F83" i="569"/>
  <c r="I83" i="569" s="1"/>
  <c r="C83" i="569"/>
  <c r="B83" i="569"/>
  <c r="A83" i="569"/>
  <c r="F82" i="569"/>
  <c r="G82" i="569" s="1"/>
  <c r="C82" i="569"/>
  <c r="B82" i="569"/>
  <c r="A82" i="569"/>
  <c r="F81" i="569"/>
  <c r="G81" i="569" s="1"/>
  <c r="C81" i="569"/>
  <c r="B81" i="569"/>
  <c r="A81" i="569"/>
  <c r="F80" i="569"/>
  <c r="I80" i="569" s="1"/>
  <c r="C80" i="569"/>
  <c r="B80" i="569"/>
  <c r="A80" i="569"/>
  <c r="F79" i="569"/>
  <c r="I79" i="569" s="1"/>
  <c r="C79" i="569"/>
  <c r="B79" i="569"/>
  <c r="A79" i="569"/>
  <c r="F78" i="569"/>
  <c r="G78" i="569" s="1"/>
  <c r="C78" i="569"/>
  <c r="B78" i="569"/>
  <c r="A78" i="569"/>
  <c r="F77" i="569"/>
  <c r="I77" i="569" s="1"/>
  <c r="C77" i="569"/>
  <c r="B77" i="569"/>
  <c r="A77" i="569"/>
  <c r="F76" i="569"/>
  <c r="I76" i="569" s="1"/>
  <c r="C76" i="569"/>
  <c r="B76" i="569"/>
  <c r="A76" i="569"/>
  <c r="F75" i="569"/>
  <c r="I75" i="569" s="1"/>
  <c r="C75" i="569"/>
  <c r="B75" i="569"/>
  <c r="A75" i="569"/>
  <c r="F74" i="569"/>
  <c r="G74" i="569" s="1"/>
  <c r="C74" i="569"/>
  <c r="B74" i="569"/>
  <c r="A74" i="569"/>
  <c r="F73" i="569"/>
  <c r="I73" i="569" s="1"/>
  <c r="C73" i="569"/>
  <c r="B73" i="569"/>
  <c r="A73" i="569"/>
  <c r="F72" i="569"/>
  <c r="I72" i="569" s="1"/>
  <c r="C72" i="569"/>
  <c r="B72" i="569"/>
  <c r="A72" i="569"/>
  <c r="F71" i="569"/>
  <c r="I71" i="569" s="1"/>
  <c r="C71" i="569"/>
  <c r="B71" i="569"/>
  <c r="A71" i="569"/>
  <c r="F70" i="569"/>
  <c r="G70" i="569" s="1"/>
  <c r="C70" i="569"/>
  <c r="B70" i="569"/>
  <c r="A70" i="569"/>
  <c r="F69" i="569"/>
  <c r="G69" i="569" s="1"/>
  <c r="C69" i="569"/>
  <c r="B69" i="569"/>
  <c r="A69" i="569"/>
  <c r="F68" i="569"/>
  <c r="I68" i="569" s="1"/>
  <c r="C68" i="569"/>
  <c r="B68" i="569"/>
  <c r="A68" i="569"/>
  <c r="F67" i="569"/>
  <c r="G67" i="569" s="1"/>
  <c r="C67" i="569"/>
  <c r="B67" i="569"/>
  <c r="A67" i="569"/>
  <c r="F66" i="569"/>
  <c r="I66" i="569" s="1"/>
  <c r="C66" i="569"/>
  <c r="B66" i="569"/>
  <c r="A66" i="569"/>
  <c r="F65" i="569"/>
  <c r="I65" i="569" s="1"/>
  <c r="C65" i="569"/>
  <c r="B65" i="569"/>
  <c r="A65" i="569"/>
  <c r="F64" i="569"/>
  <c r="I64" i="569" s="1"/>
  <c r="C64" i="569"/>
  <c r="B64" i="569"/>
  <c r="A64" i="569"/>
  <c r="F63" i="569"/>
  <c r="G63" i="569" s="1"/>
  <c r="C63" i="569"/>
  <c r="B63" i="569"/>
  <c r="A63" i="569"/>
  <c r="F62" i="569"/>
  <c r="I62" i="569" s="1"/>
  <c r="C62" i="569"/>
  <c r="B62" i="569"/>
  <c r="A62" i="569"/>
  <c r="F61" i="569"/>
  <c r="I61" i="569" s="1"/>
  <c r="C61" i="569"/>
  <c r="B61" i="569"/>
  <c r="A61" i="569"/>
  <c r="F60" i="569"/>
  <c r="I60" i="569" s="1"/>
  <c r="C60" i="569"/>
  <c r="B60" i="569"/>
  <c r="A60" i="569"/>
  <c r="F59" i="569"/>
  <c r="G59" i="569" s="1"/>
  <c r="C59" i="569"/>
  <c r="B59" i="569"/>
  <c r="A59" i="569"/>
  <c r="F58" i="569"/>
  <c r="I58" i="569" s="1"/>
  <c r="C58" i="569"/>
  <c r="B58" i="569"/>
  <c r="A58" i="569"/>
  <c r="F57" i="569"/>
  <c r="I57" i="569" s="1"/>
  <c r="C57" i="569"/>
  <c r="B57" i="569"/>
  <c r="A57" i="569"/>
  <c r="F56" i="569"/>
  <c r="I56" i="569" s="1"/>
  <c r="C56" i="569"/>
  <c r="B56" i="569"/>
  <c r="A56" i="569"/>
  <c r="F55" i="569"/>
  <c r="G55" i="569" s="1"/>
  <c r="C55" i="569"/>
  <c r="B55" i="569"/>
  <c r="A55" i="569"/>
  <c r="F54" i="569"/>
  <c r="I54" i="569" s="1"/>
  <c r="C54" i="569"/>
  <c r="B54" i="569"/>
  <c r="A54" i="569"/>
  <c r="F53" i="569"/>
  <c r="I53" i="569" s="1"/>
  <c r="C53" i="569"/>
  <c r="B53" i="569"/>
  <c r="A53" i="569"/>
  <c r="F52" i="569"/>
  <c r="I52" i="569" s="1"/>
  <c r="C52" i="569"/>
  <c r="B52" i="569"/>
  <c r="A52" i="569"/>
  <c r="F51" i="569"/>
  <c r="G51" i="569" s="1"/>
  <c r="C51" i="569"/>
  <c r="B51" i="569"/>
  <c r="A51" i="569"/>
  <c r="F50" i="569"/>
  <c r="I50" i="569" s="1"/>
  <c r="C50" i="569"/>
  <c r="B50" i="569"/>
  <c r="A50" i="569"/>
  <c r="F49" i="569"/>
  <c r="I49" i="569" s="1"/>
  <c r="C49" i="569"/>
  <c r="B49" i="569"/>
  <c r="A49" i="569"/>
  <c r="F48" i="569"/>
  <c r="I48" i="569" s="1"/>
  <c r="C48" i="569"/>
  <c r="B48" i="569"/>
  <c r="A48" i="569"/>
  <c r="F47" i="569"/>
  <c r="G47" i="569" s="1"/>
  <c r="C47" i="569"/>
  <c r="B47" i="569"/>
  <c r="A47" i="569"/>
  <c r="F46" i="569"/>
  <c r="I46" i="569" s="1"/>
  <c r="C46" i="569"/>
  <c r="B46" i="569"/>
  <c r="A46" i="569"/>
  <c r="F45" i="569"/>
  <c r="I45" i="569" s="1"/>
  <c r="C45" i="569"/>
  <c r="B45" i="569"/>
  <c r="A45" i="569"/>
  <c r="F44" i="569"/>
  <c r="I44" i="569" s="1"/>
  <c r="C44" i="569"/>
  <c r="B44" i="569"/>
  <c r="A44" i="569"/>
  <c r="F43" i="569"/>
  <c r="G43" i="569" s="1"/>
  <c r="C43" i="569"/>
  <c r="B43" i="569"/>
  <c r="A43" i="569"/>
  <c r="F42" i="569"/>
  <c r="I42" i="569" s="1"/>
  <c r="C42" i="569"/>
  <c r="B42" i="569"/>
  <c r="A42" i="569"/>
  <c r="F41" i="569"/>
  <c r="I41" i="569" s="1"/>
  <c r="C41" i="569"/>
  <c r="B41" i="569"/>
  <c r="A41" i="569"/>
  <c r="F40" i="569"/>
  <c r="I40" i="569" s="1"/>
  <c r="C40" i="569"/>
  <c r="B40" i="569"/>
  <c r="A40" i="569"/>
  <c r="F39" i="569"/>
  <c r="G39" i="569" s="1"/>
  <c r="C39" i="569"/>
  <c r="B39" i="569"/>
  <c r="A39" i="569"/>
  <c r="F38" i="569"/>
  <c r="I38" i="569" s="1"/>
  <c r="C38" i="569"/>
  <c r="B38" i="569"/>
  <c r="A38" i="569"/>
  <c r="F37" i="569"/>
  <c r="I37" i="569" s="1"/>
  <c r="C37" i="569"/>
  <c r="B37" i="569"/>
  <c r="A37" i="569"/>
  <c r="F36" i="569"/>
  <c r="I36" i="569" s="1"/>
  <c r="C36" i="569"/>
  <c r="B36" i="569"/>
  <c r="A36" i="569"/>
  <c r="F35" i="569"/>
  <c r="G35" i="569" s="1"/>
  <c r="C35" i="569"/>
  <c r="B35" i="569"/>
  <c r="A35" i="569"/>
  <c r="F34" i="569"/>
  <c r="I34" i="569" s="1"/>
  <c r="C34" i="569"/>
  <c r="B34" i="569"/>
  <c r="A34" i="569"/>
  <c r="F33" i="569"/>
  <c r="I33" i="569" s="1"/>
  <c r="C33" i="569"/>
  <c r="B33" i="569"/>
  <c r="A33" i="569"/>
  <c r="F32" i="569"/>
  <c r="I32" i="569" s="1"/>
  <c r="C32" i="569"/>
  <c r="B32" i="569"/>
  <c r="A32" i="569"/>
  <c r="G149" i="564"/>
  <c r="F149" i="564"/>
  <c r="I149" i="564" s="1"/>
  <c r="C149" i="564"/>
  <c r="B149" i="564"/>
  <c r="A149" i="564"/>
  <c r="G148" i="564"/>
  <c r="F148" i="564"/>
  <c r="I148" i="564" s="1"/>
  <c r="C148" i="564"/>
  <c r="B148" i="564"/>
  <c r="E148" i="564" s="1"/>
  <c r="A148" i="564"/>
  <c r="I147" i="564"/>
  <c r="F147" i="564"/>
  <c r="G147" i="564" s="1"/>
  <c r="E147" i="564"/>
  <c r="C147" i="564"/>
  <c r="B147" i="564"/>
  <c r="A147" i="564"/>
  <c r="F146" i="564"/>
  <c r="C146" i="564"/>
  <c r="B146" i="564"/>
  <c r="A146" i="564"/>
  <c r="G145" i="564"/>
  <c r="F145" i="564"/>
  <c r="I145" i="564" s="1"/>
  <c r="C145" i="564"/>
  <c r="B145" i="564"/>
  <c r="A145" i="564"/>
  <c r="F144" i="564"/>
  <c r="I144" i="564" s="1"/>
  <c r="C144" i="564"/>
  <c r="B144" i="564"/>
  <c r="A144" i="564"/>
  <c r="E144" i="564" s="1"/>
  <c r="F143" i="564"/>
  <c r="G143" i="564" s="1"/>
  <c r="C143" i="564"/>
  <c r="B143" i="564"/>
  <c r="E143" i="564" s="1"/>
  <c r="A143" i="564"/>
  <c r="H143" i="564" s="1"/>
  <c r="F142" i="564"/>
  <c r="C142" i="564"/>
  <c r="B142" i="564"/>
  <c r="A142" i="564"/>
  <c r="F141" i="564"/>
  <c r="I141" i="564" s="1"/>
  <c r="C141" i="564"/>
  <c r="B141" i="564"/>
  <c r="A141" i="564"/>
  <c r="I140" i="564"/>
  <c r="G140" i="564"/>
  <c r="F140" i="564"/>
  <c r="E140" i="564"/>
  <c r="C140" i="564"/>
  <c r="B140" i="564"/>
  <c r="H140" i="564" s="1"/>
  <c r="A140" i="564"/>
  <c r="I139" i="564"/>
  <c r="F139" i="564"/>
  <c r="G139" i="564" s="1"/>
  <c r="C139" i="564"/>
  <c r="B139" i="564"/>
  <c r="E139" i="564" s="1"/>
  <c r="A139" i="564"/>
  <c r="F138" i="564"/>
  <c r="C138" i="564"/>
  <c r="B138" i="564"/>
  <c r="A138" i="564"/>
  <c r="G137" i="564"/>
  <c r="F137" i="564"/>
  <c r="I137" i="564" s="1"/>
  <c r="C137" i="564"/>
  <c r="B137" i="564"/>
  <c r="A137" i="564"/>
  <c r="H136" i="564"/>
  <c r="F136" i="564"/>
  <c r="G136" i="564" s="1"/>
  <c r="C136" i="564"/>
  <c r="B136" i="564"/>
  <c r="E136" i="564" s="1"/>
  <c r="A136" i="564"/>
  <c r="F135" i="564"/>
  <c r="G135" i="564" s="1"/>
  <c r="C135" i="564"/>
  <c r="B135" i="564"/>
  <c r="A135" i="564"/>
  <c r="H135" i="564" s="1"/>
  <c r="F134" i="564"/>
  <c r="C134" i="564"/>
  <c r="B134" i="564"/>
  <c r="A134" i="564"/>
  <c r="F133" i="564"/>
  <c r="I133" i="564" s="1"/>
  <c r="C133" i="564"/>
  <c r="B133" i="564"/>
  <c r="A133" i="564"/>
  <c r="I132" i="564"/>
  <c r="G132" i="564"/>
  <c r="F132" i="564"/>
  <c r="C132" i="564"/>
  <c r="B132" i="564"/>
  <c r="E132" i="564" s="1"/>
  <c r="A132" i="564"/>
  <c r="F131" i="564"/>
  <c r="G131" i="564" s="1"/>
  <c r="C131" i="564"/>
  <c r="B131" i="564"/>
  <c r="A131" i="564"/>
  <c r="F130" i="564"/>
  <c r="I130" i="564" s="1"/>
  <c r="C130" i="564"/>
  <c r="B130" i="564"/>
  <c r="A130" i="564"/>
  <c r="G129" i="564"/>
  <c r="F129" i="564"/>
  <c r="I129" i="564" s="1"/>
  <c r="C129" i="564"/>
  <c r="B129" i="564"/>
  <c r="A129" i="564"/>
  <c r="H128" i="564"/>
  <c r="F128" i="564"/>
  <c r="G128" i="564" s="1"/>
  <c r="C128" i="564"/>
  <c r="B128" i="564"/>
  <c r="A128" i="564"/>
  <c r="E128" i="564" s="1"/>
  <c r="F127" i="564"/>
  <c r="G127" i="564" s="1"/>
  <c r="E127" i="564"/>
  <c r="C127" i="564"/>
  <c r="B127" i="564"/>
  <c r="A127" i="564"/>
  <c r="G126" i="564"/>
  <c r="F126" i="564"/>
  <c r="I126" i="564" s="1"/>
  <c r="C126" i="564"/>
  <c r="B126" i="564"/>
  <c r="A126" i="564"/>
  <c r="F125" i="564"/>
  <c r="I125" i="564" s="1"/>
  <c r="C125" i="564"/>
  <c r="B125" i="564"/>
  <c r="E125" i="564" s="1"/>
  <c r="A125" i="564"/>
  <c r="I124" i="564"/>
  <c r="G124" i="564"/>
  <c r="F124" i="564"/>
  <c r="C124" i="564"/>
  <c r="B124" i="564"/>
  <c r="E124" i="564" s="1"/>
  <c r="A124" i="564"/>
  <c r="F123" i="564"/>
  <c r="G123" i="564" s="1"/>
  <c r="C123" i="564"/>
  <c r="B123" i="564"/>
  <c r="E123" i="564" s="1"/>
  <c r="A123" i="564"/>
  <c r="H123" i="564" s="1"/>
  <c r="F122" i="564"/>
  <c r="I122" i="564" s="1"/>
  <c r="C122" i="564"/>
  <c r="B122" i="564"/>
  <c r="A122" i="564"/>
  <c r="G121" i="564"/>
  <c r="F121" i="564"/>
  <c r="I121" i="564" s="1"/>
  <c r="C121" i="564"/>
  <c r="B121" i="564"/>
  <c r="A121" i="564"/>
  <c r="H120" i="564"/>
  <c r="F120" i="564"/>
  <c r="G120" i="564" s="1"/>
  <c r="C120" i="564"/>
  <c r="B120" i="564"/>
  <c r="A120" i="564"/>
  <c r="E120" i="564" s="1"/>
  <c r="F119" i="564"/>
  <c r="G119" i="564" s="1"/>
  <c r="C119" i="564"/>
  <c r="B119" i="564"/>
  <c r="A119" i="564"/>
  <c r="F118" i="564"/>
  <c r="I118" i="564" s="1"/>
  <c r="C118" i="564"/>
  <c r="B118" i="564"/>
  <c r="A118" i="564"/>
  <c r="G117" i="564"/>
  <c r="F117" i="564"/>
  <c r="I117" i="564" s="1"/>
  <c r="C117" i="564"/>
  <c r="B117" i="564"/>
  <c r="A117" i="564"/>
  <c r="F116" i="564"/>
  <c r="I116" i="564" s="1"/>
  <c r="C116" i="564"/>
  <c r="B116" i="564"/>
  <c r="E116" i="564" s="1"/>
  <c r="A116" i="564"/>
  <c r="H116" i="564" s="1"/>
  <c r="F115" i="564"/>
  <c r="G115" i="564" s="1"/>
  <c r="C115" i="564"/>
  <c r="B115" i="564"/>
  <c r="A115" i="564"/>
  <c r="H115" i="564" s="1"/>
  <c r="F114" i="564"/>
  <c r="I114" i="564" s="1"/>
  <c r="C114" i="564"/>
  <c r="B114" i="564"/>
  <c r="A114" i="564"/>
  <c r="F113" i="564"/>
  <c r="I113" i="564" s="1"/>
  <c r="C113" i="564"/>
  <c r="B113" i="564"/>
  <c r="E113" i="564" s="1"/>
  <c r="A113" i="564"/>
  <c r="I112" i="564"/>
  <c r="G112" i="564"/>
  <c r="F112" i="564"/>
  <c r="C112" i="564"/>
  <c r="B112" i="564"/>
  <c r="E112" i="564" s="1"/>
  <c r="A112" i="564"/>
  <c r="F111" i="564"/>
  <c r="G111" i="564" s="1"/>
  <c r="C111" i="564"/>
  <c r="B111" i="564"/>
  <c r="E111" i="564" s="1"/>
  <c r="A111" i="564"/>
  <c r="H111" i="564" s="1"/>
  <c r="F110" i="564"/>
  <c r="I110" i="564" s="1"/>
  <c r="C110" i="564"/>
  <c r="B110" i="564"/>
  <c r="A110" i="564"/>
  <c r="G109" i="564"/>
  <c r="F109" i="564"/>
  <c r="I109" i="564" s="1"/>
  <c r="C109" i="564"/>
  <c r="B109" i="564"/>
  <c r="A109" i="564"/>
  <c r="F108" i="564"/>
  <c r="I108" i="564" s="1"/>
  <c r="C108" i="564"/>
  <c r="B108" i="564"/>
  <c r="A108" i="564"/>
  <c r="E108" i="564" s="1"/>
  <c r="I107" i="564"/>
  <c r="F107" i="564"/>
  <c r="G107" i="564" s="1"/>
  <c r="E107" i="564"/>
  <c r="C107" i="564"/>
  <c r="B107" i="564"/>
  <c r="A107" i="564"/>
  <c r="G106" i="564"/>
  <c r="F106" i="564"/>
  <c r="I106" i="564" s="1"/>
  <c r="C106" i="564"/>
  <c r="B106" i="564"/>
  <c r="A106" i="564"/>
  <c r="F105" i="564"/>
  <c r="I105" i="564" s="1"/>
  <c r="C105" i="564"/>
  <c r="B105" i="564"/>
  <c r="E105" i="564" s="1"/>
  <c r="A105" i="564"/>
  <c r="I104" i="564"/>
  <c r="G104" i="564"/>
  <c r="F104" i="564"/>
  <c r="C104" i="564"/>
  <c r="B104" i="564"/>
  <c r="E104" i="564" s="1"/>
  <c r="A104" i="564"/>
  <c r="I103" i="564"/>
  <c r="F103" i="564"/>
  <c r="G103" i="564" s="1"/>
  <c r="C103" i="564"/>
  <c r="B103" i="564"/>
  <c r="A103" i="564"/>
  <c r="H103" i="564" s="1"/>
  <c r="F102" i="564"/>
  <c r="I102" i="564" s="1"/>
  <c r="C102" i="564"/>
  <c r="B102" i="564"/>
  <c r="A102" i="564"/>
  <c r="F101" i="564"/>
  <c r="I101" i="564" s="1"/>
  <c r="C101" i="564"/>
  <c r="B101" i="564"/>
  <c r="E101" i="564" s="1"/>
  <c r="A101" i="564"/>
  <c r="I100" i="564"/>
  <c r="G100" i="564"/>
  <c r="F100" i="564"/>
  <c r="E100" i="564"/>
  <c r="C100" i="564"/>
  <c r="B100" i="564"/>
  <c r="H100" i="564" s="1"/>
  <c r="A100" i="564"/>
  <c r="F99" i="564"/>
  <c r="G99" i="564" s="1"/>
  <c r="C99" i="564"/>
  <c r="B99" i="564"/>
  <c r="A99" i="564"/>
  <c r="F98" i="564"/>
  <c r="I98" i="564" s="1"/>
  <c r="C98" i="564"/>
  <c r="B98" i="564"/>
  <c r="A98" i="564"/>
  <c r="G97" i="564"/>
  <c r="F97" i="564"/>
  <c r="I97" i="564" s="1"/>
  <c r="C97" i="564"/>
  <c r="B97" i="564"/>
  <c r="A97" i="564"/>
  <c r="F96" i="564"/>
  <c r="I96" i="564" s="1"/>
  <c r="C96" i="564"/>
  <c r="B96" i="564"/>
  <c r="E96" i="564" s="1"/>
  <c r="A96" i="564"/>
  <c r="H96" i="564" s="1"/>
  <c r="F95" i="564"/>
  <c r="G95" i="564" s="1"/>
  <c r="C95" i="564"/>
  <c r="B95" i="564"/>
  <c r="E95" i="564" s="1"/>
  <c r="A95" i="564"/>
  <c r="F94" i="564"/>
  <c r="I94" i="564" s="1"/>
  <c r="C94" i="564"/>
  <c r="B94" i="564"/>
  <c r="A94" i="564"/>
  <c r="E94" i="564" s="1"/>
  <c r="F93" i="564"/>
  <c r="I93" i="564" s="1"/>
  <c r="C93" i="564"/>
  <c r="B93" i="564"/>
  <c r="E93" i="564" s="1"/>
  <c r="A93" i="564"/>
  <c r="F92" i="564"/>
  <c r="I92" i="564" s="1"/>
  <c r="C92" i="564"/>
  <c r="B92" i="564"/>
  <c r="H92" i="564" s="1"/>
  <c r="A92" i="564"/>
  <c r="I91" i="564"/>
  <c r="F91" i="564"/>
  <c r="G91" i="564" s="1"/>
  <c r="C91" i="564"/>
  <c r="B91" i="564"/>
  <c r="H91" i="564" s="1"/>
  <c r="A91" i="564"/>
  <c r="F90" i="564"/>
  <c r="I90" i="564" s="1"/>
  <c r="C90" i="564"/>
  <c r="B90" i="564"/>
  <c r="H90" i="564" s="1"/>
  <c r="A90" i="564"/>
  <c r="G89" i="564"/>
  <c r="F89" i="564"/>
  <c r="I89" i="564" s="1"/>
  <c r="C89" i="564"/>
  <c r="B89" i="564"/>
  <c r="A89" i="564"/>
  <c r="I88" i="564"/>
  <c r="G88" i="564"/>
  <c r="F88" i="564"/>
  <c r="C88" i="564"/>
  <c r="B88" i="564"/>
  <c r="A88" i="564"/>
  <c r="F87" i="564"/>
  <c r="G87" i="564" s="1"/>
  <c r="C87" i="564"/>
  <c r="B87" i="564"/>
  <c r="A87" i="564"/>
  <c r="E87" i="564" s="1"/>
  <c r="F86" i="564"/>
  <c r="G86" i="564" s="1"/>
  <c r="C86" i="564"/>
  <c r="B86" i="564"/>
  <c r="A86" i="564"/>
  <c r="F85" i="564"/>
  <c r="I85" i="564" s="1"/>
  <c r="C85" i="564"/>
  <c r="B85" i="564"/>
  <c r="E85" i="564" s="1"/>
  <c r="A85" i="564"/>
  <c r="I84" i="564"/>
  <c r="G84" i="564"/>
  <c r="F84" i="564"/>
  <c r="E84" i="564"/>
  <c r="C84" i="564"/>
  <c r="B84" i="564"/>
  <c r="H84" i="564" s="1"/>
  <c r="A84" i="564"/>
  <c r="I83" i="564"/>
  <c r="F83" i="564"/>
  <c r="G83" i="564" s="1"/>
  <c r="C83" i="564"/>
  <c r="B83" i="564"/>
  <c r="E83" i="564" s="1"/>
  <c r="A83" i="564"/>
  <c r="F82" i="564"/>
  <c r="I82" i="564" s="1"/>
  <c r="C82" i="564"/>
  <c r="B82" i="564"/>
  <c r="E82" i="564" s="1"/>
  <c r="A82" i="564"/>
  <c r="G81" i="564"/>
  <c r="F81" i="564"/>
  <c r="I81" i="564" s="1"/>
  <c r="C81" i="564"/>
  <c r="B81" i="564"/>
  <c r="A81" i="564"/>
  <c r="H80" i="564"/>
  <c r="F80" i="564"/>
  <c r="G80" i="564" s="1"/>
  <c r="C80" i="564"/>
  <c r="B80" i="564"/>
  <c r="E80" i="564" s="1"/>
  <c r="A80" i="564"/>
  <c r="F79" i="564"/>
  <c r="G79" i="564" s="1"/>
  <c r="C79" i="564"/>
  <c r="B79" i="564"/>
  <c r="E79" i="564" s="1"/>
  <c r="A79" i="564"/>
  <c r="H79" i="564" s="1"/>
  <c r="F78" i="564"/>
  <c r="I78" i="564" s="1"/>
  <c r="C78" i="564"/>
  <c r="B78" i="564"/>
  <c r="A78" i="564"/>
  <c r="F77" i="564"/>
  <c r="I77" i="564" s="1"/>
  <c r="C77" i="564"/>
  <c r="B77" i="564"/>
  <c r="E77" i="564" s="1"/>
  <c r="A77" i="564"/>
  <c r="I76" i="564"/>
  <c r="G76" i="564"/>
  <c r="F76" i="564"/>
  <c r="C76" i="564"/>
  <c r="B76" i="564"/>
  <c r="E76" i="564" s="1"/>
  <c r="A76" i="564"/>
  <c r="I75" i="564"/>
  <c r="F75" i="564"/>
  <c r="G75" i="564" s="1"/>
  <c r="E75" i="564"/>
  <c r="C75" i="564"/>
  <c r="B75" i="564"/>
  <c r="A75" i="564"/>
  <c r="F74" i="564"/>
  <c r="I74" i="564" s="1"/>
  <c r="C74" i="564"/>
  <c r="B74" i="564"/>
  <c r="E74" i="564" s="1"/>
  <c r="A74" i="564"/>
  <c r="G73" i="564"/>
  <c r="F73" i="564"/>
  <c r="I73" i="564" s="1"/>
  <c r="C73" i="564"/>
  <c r="B73" i="564"/>
  <c r="A73" i="564"/>
  <c r="F72" i="564"/>
  <c r="I72" i="564" s="1"/>
  <c r="C72" i="564"/>
  <c r="B72" i="564"/>
  <c r="E72" i="564" s="1"/>
  <c r="A72" i="564"/>
  <c r="H72" i="564" s="1"/>
  <c r="F71" i="564"/>
  <c r="G71" i="564" s="1"/>
  <c r="C71" i="564"/>
  <c r="B71" i="564"/>
  <c r="E71" i="564" s="1"/>
  <c r="A71" i="564"/>
  <c r="H71" i="564" s="1"/>
  <c r="F70" i="564"/>
  <c r="I70" i="564" s="1"/>
  <c r="C70" i="564"/>
  <c r="B70" i="564"/>
  <c r="A70" i="564"/>
  <c r="F69" i="564"/>
  <c r="I69" i="564" s="1"/>
  <c r="C69" i="564"/>
  <c r="B69" i="564"/>
  <c r="H69" i="564" s="1"/>
  <c r="A69" i="564"/>
  <c r="I68" i="564"/>
  <c r="G68" i="564"/>
  <c r="F68" i="564"/>
  <c r="E68" i="564"/>
  <c r="C68" i="564"/>
  <c r="B68" i="564"/>
  <c r="H68" i="564" s="1"/>
  <c r="A68" i="564"/>
  <c r="I67" i="564"/>
  <c r="F67" i="564"/>
  <c r="G67" i="564" s="1"/>
  <c r="C67" i="564"/>
  <c r="B67" i="564"/>
  <c r="E67" i="564" s="1"/>
  <c r="A67" i="564"/>
  <c r="F66" i="564"/>
  <c r="I66" i="564" s="1"/>
  <c r="C66" i="564"/>
  <c r="B66" i="564"/>
  <c r="E66" i="564" s="1"/>
  <c r="A66" i="564"/>
  <c r="G65" i="564"/>
  <c r="F65" i="564"/>
  <c r="I65" i="564" s="1"/>
  <c r="C65" i="564"/>
  <c r="B65" i="564"/>
  <c r="A65" i="564"/>
  <c r="H64" i="564"/>
  <c r="F64" i="564"/>
  <c r="G64" i="564" s="1"/>
  <c r="C64" i="564"/>
  <c r="B64" i="564"/>
  <c r="E64" i="564" s="1"/>
  <c r="A64" i="564"/>
  <c r="F63" i="564"/>
  <c r="G63" i="564" s="1"/>
  <c r="C63" i="564"/>
  <c r="B63" i="564"/>
  <c r="E63" i="564" s="1"/>
  <c r="A63" i="564"/>
  <c r="H63" i="564" s="1"/>
  <c r="F62" i="564"/>
  <c r="I62" i="564" s="1"/>
  <c r="C62" i="564"/>
  <c r="B62" i="564"/>
  <c r="A62" i="564"/>
  <c r="F61" i="564"/>
  <c r="I61" i="564" s="1"/>
  <c r="C61" i="564"/>
  <c r="B61" i="564"/>
  <c r="H61" i="564" s="1"/>
  <c r="J61" i="564" s="1"/>
  <c r="A61" i="564"/>
  <c r="J151" i="560"/>
  <c r="J151" i="561"/>
  <c r="H149" i="561"/>
  <c r="G149" i="561"/>
  <c r="F149" i="561"/>
  <c r="I149" i="561" s="1"/>
  <c r="E149" i="561"/>
  <c r="I148" i="561"/>
  <c r="H148" i="561"/>
  <c r="J148" i="561" s="1"/>
  <c r="F148" i="561"/>
  <c r="G148" i="561" s="1"/>
  <c r="E148" i="561"/>
  <c r="H147" i="561"/>
  <c r="G147" i="561"/>
  <c r="F147" i="561"/>
  <c r="I147" i="561" s="1"/>
  <c r="E147" i="561"/>
  <c r="I146" i="561"/>
  <c r="H146" i="561"/>
  <c r="J146" i="561" s="1"/>
  <c r="F146" i="561"/>
  <c r="G146" i="561" s="1"/>
  <c r="E146" i="561"/>
  <c r="H145" i="561"/>
  <c r="G145" i="561"/>
  <c r="F145" i="561"/>
  <c r="I145" i="561" s="1"/>
  <c r="E145" i="561"/>
  <c r="I144" i="561"/>
  <c r="H144" i="561"/>
  <c r="J144" i="561" s="1"/>
  <c r="F144" i="561"/>
  <c r="G144" i="561" s="1"/>
  <c r="E144" i="561"/>
  <c r="H143" i="561"/>
  <c r="G143" i="561"/>
  <c r="F143" i="561"/>
  <c r="I143" i="561" s="1"/>
  <c r="E143" i="561"/>
  <c r="I142" i="561"/>
  <c r="H142" i="561"/>
  <c r="J142" i="561" s="1"/>
  <c r="F142" i="561"/>
  <c r="G142" i="561" s="1"/>
  <c r="E142" i="561"/>
  <c r="H141" i="561"/>
  <c r="G141" i="561"/>
  <c r="F141" i="561"/>
  <c r="I141" i="561" s="1"/>
  <c r="E141" i="561"/>
  <c r="I140" i="561"/>
  <c r="H140" i="561"/>
  <c r="J140" i="561" s="1"/>
  <c r="F140" i="561"/>
  <c r="G140" i="561" s="1"/>
  <c r="E140" i="561"/>
  <c r="H139" i="561"/>
  <c r="G139" i="561"/>
  <c r="F139" i="561"/>
  <c r="I139" i="561" s="1"/>
  <c r="E139" i="561"/>
  <c r="I138" i="561"/>
  <c r="H138" i="561"/>
  <c r="J138" i="561" s="1"/>
  <c r="F138" i="561"/>
  <c r="G138" i="561" s="1"/>
  <c r="E138" i="561"/>
  <c r="H137" i="561"/>
  <c r="G137" i="561"/>
  <c r="F137" i="561"/>
  <c r="I137" i="561" s="1"/>
  <c r="E137" i="561"/>
  <c r="I136" i="561"/>
  <c r="H136" i="561"/>
  <c r="J136" i="561" s="1"/>
  <c r="F136" i="561"/>
  <c r="G136" i="561" s="1"/>
  <c r="E136" i="561"/>
  <c r="H135" i="561"/>
  <c r="G135" i="561"/>
  <c r="F135" i="561"/>
  <c r="I135" i="561" s="1"/>
  <c r="E135" i="561"/>
  <c r="I134" i="561"/>
  <c r="H134" i="561"/>
  <c r="J134" i="561" s="1"/>
  <c r="F134" i="561"/>
  <c r="G134" i="561" s="1"/>
  <c r="E134" i="561"/>
  <c r="H133" i="561"/>
  <c r="G133" i="561"/>
  <c r="F133" i="561"/>
  <c r="I133" i="561" s="1"/>
  <c r="E133" i="561"/>
  <c r="I132" i="561"/>
  <c r="J132" i="561" s="1"/>
  <c r="H132" i="561"/>
  <c r="F132" i="561"/>
  <c r="G132" i="561" s="1"/>
  <c r="E132" i="561"/>
  <c r="H131" i="561"/>
  <c r="G131" i="561"/>
  <c r="F131" i="561"/>
  <c r="I131" i="561" s="1"/>
  <c r="E131" i="561"/>
  <c r="I130" i="561"/>
  <c r="J130" i="561" s="1"/>
  <c r="H130" i="561"/>
  <c r="F130" i="561"/>
  <c r="G130" i="561" s="1"/>
  <c r="E130" i="561"/>
  <c r="H129" i="561"/>
  <c r="G129" i="561"/>
  <c r="F129" i="561"/>
  <c r="I129" i="561" s="1"/>
  <c r="E129" i="561"/>
  <c r="I128" i="561"/>
  <c r="H128" i="561"/>
  <c r="J128" i="561" s="1"/>
  <c r="F128" i="561"/>
  <c r="G128" i="561" s="1"/>
  <c r="E128" i="561"/>
  <c r="H127" i="561"/>
  <c r="G127" i="561"/>
  <c r="F127" i="561"/>
  <c r="I127" i="561" s="1"/>
  <c r="E127" i="561"/>
  <c r="I126" i="561"/>
  <c r="H126" i="561"/>
  <c r="J126" i="561" s="1"/>
  <c r="F126" i="561"/>
  <c r="G126" i="561" s="1"/>
  <c r="E126" i="561"/>
  <c r="H125" i="561"/>
  <c r="G125" i="561"/>
  <c r="F125" i="561"/>
  <c r="I125" i="561" s="1"/>
  <c r="E125" i="561"/>
  <c r="I124" i="561"/>
  <c r="H124" i="561"/>
  <c r="J124" i="561" s="1"/>
  <c r="F124" i="561"/>
  <c r="G124" i="561" s="1"/>
  <c r="E124" i="561"/>
  <c r="H123" i="561"/>
  <c r="G123" i="561"/>
  <c r="F123" i="561"/>
  <c r="I123" i="561" s="1"/>
  <c r="E123" i="561"/>
  <c r="I122" i="561"/>
  <c r="H122" i="561"/>
  <c r="J122" i="561" s="1"/>
  <c r="F122" i="561"/>
  <c r="G122" i="561" s="1"/>
  <c r="E122" i="561"/>
  <c r="H121" i="561"/>
  <c r="G121" i="561"/>
  <c r="F121" i="561"/>
  <c r="I121" i="561" s="1"/>
  <c r="E121" i="561"/>
  <c r="I120" i="561"/>
  <c r="H120" i="561"/>
  <c r="J120" i="561" s="1"/>
  <c r="F120" i="561"/>
  <c r="G120" i="561" s="1"/>
  <c r="E120" i="561"/>
  <c r="H119" i="561"/>
  <c r="G119" i="561"/>
  <c r="F119" i="561"/>
  <c r="I119" i="561" s="1"/>
  <c r="E119" i="561"/>
  <c r="I118" i="561"/>
  <c r="H118" i="561"/>
  <c r="J118" i="561" s="1"/>
  <c r="F118" i="561"/>
  <c r="G118" i="561" s="1"/>
  <c r="E118" i="561"/>
  <c r="H117" i="561"/>
  <c r="G117" i="561"/>
  <c r="F117" i="561"/>
  <c r="I117" i="561" s="1"/>
  <c r="E117" i="561"/>
  <c r="I116" i="561"/>
  <c r="H116" i="561"/>
  <c r="J116" i="561" s="1"/>
  <c r="F116" i="561"/>
  <c r="G116" i="561" s="1"/>
  <c r="E116" i="561"/>
  <c r="H115" i="561"/>
  <c r="G115" i="561"/>
  <c r="F115" i="561"/>
  <c r="I115" i="561" s="1"/>
  <c r="J115" i="561" s="1"/>
  <c r="E115" i="561"/>
  <c r="C149" i="561"/>
  <c r="B149" i="561"/>
  <c r="A149" i="561"/>
  <c r="C148" i="561"/>
  <c r="B148" i="561"/>
  <c r="A148" i="561"/>
  <c r="C147" i="561"/>
  <c r="B147" i="561"/>
  <c r="A147" i="561"/>
  <c r="C146" i="561"/>
  <c r="B146" i="561"/>
  <c r="A146" i="561"/>
  <c r="C145" i="561"/>
  <c r="B145" i="561"/>
  <c r="A145" i="561"/>
  <c r="C144" i="561"/>
  <c r="B144" i="561"/>
  <c r="A144" i="561"/>
  <c r="C143" i="561"/>
  <c r="B143" i="561"/>
  <c r="A143" i="561"/>
  <c r="C142" i="561"/>
  <c r="B142" i="561"/>
  <c r="A142" i="561"/>
  <c r="C141" i="561"/>
  <c r="B141" i="561"/>
  <c r="A141" i="561"/>
  <c r="C140" i="561"/>
  <c r="B140" i="561"/>
  <c r="A140" i="561"/>
  <c r="C139" i="561"/>
  <c r="B139" i="561"/>
  <c r="A139" i="561"/>
  <c r="C138" i="561"/>
  <c r="B138" i="561"/>
  <c r="A138" i="561"/>
  <c r="C137" i="561"/>
  <c r="B137" i="561"/>
  <c r="A137" i="561"/>
  <c r="C136" i="561"/>
  <c r="B136" i="561"/>
  <c r="A136" i="561"/>
  <c r="C135" i="561"/>
  <c r="B135" i="561"/>
  <c r="A135" i="561"/>
  <c r="C134" i="561"/>
  <c r="B134" i="561"/>
  <c r="A134" i="561"/>
  <c r="C133" i="561"/>
  <c r="B133" i="561"/>
  <c r="A133" i="561"/>
  <c r="C132" i="561"/>
  <c r="B132" i="561"/>
  <c r="A132" i="561"/>
  <c r="C131" i="561"/>
  <c r="B131" i="561"/>
  <c r="A131" i="561"/>
  <c r="C130" i="561"/>
  <c r="B130" i="561"/>
  <c r="A130" i="561"/>
  <c r="C129" i="561"/>
  <c r="B129" i="561"/>
  <c r="A129" i="561"/>
  <c r="C128" i="561"/>
  <c r="B128" i="561"/>
  <c r="A128" i="561"/>
  <c r="C127" i="561"/>
  <c r="B127" i="561"/>
  <c r="A127" i="561"/>
  <c r="C126" i="561"/>
  <c r="B126" i="561"/>
  <c r="A126" i="561"/>
  <c r="C125" i="561"/>
  <c r="B125" i="561"/>
  <c r="A125" i="561"/>
  <c r="C124" i="561"/>
  <c r="B124" i="561"/>
  <c r="A124" i="561"/>
  <c r="C123" i="561"/>
  <c r="B123" i="561"/>
  <c r="A123" i="561"/>
  <c r="C122" i="561"/>
  <c r="B122" i="561"/>
  <c r="A122" i="561"/>
  <c r="C121" i="561"/>
  <c r="B121" i="561"/>
  <c r="A121" i="561"/>
  <c r="C120" i="561"/>
  <c r="B120" i="561"/>
  <c r="A120" i="561"/>
  <c r="C119" i="561"/>
  <c r="B119" i="561"/>
  <c r="A119" i="561"/>
  <c r="C118" i="561"/>
  <c r="B118" i="561"/>
  <c r="A118" i="561"/>
  <c r="C117" i="561"/>
  <c r="B117" i="561"/>
  <c r="A117" i="561"/>
  <c r="C116" i="561"/>
  <c r="B116" i="561"/>
  <c r="A116" i="561"/>
  <c r="C115" i="561"/>
  <c r="B115" i="561"/>
  <c r="A115" i="561"/>
  <c r="C114" i="561"/>
  <c r="B114" i="561"/>
  <c r="A114" i="561"/>
  <c r="C113" i="561"/>
  <c r="B113" i="561"/>
  <c r="A113" i="561"/>
  <c r="C112" i="561"/>
  <c r="B112" i="561"/>
  <c r="A112" i="561"/>
  <c r="C111" i="561"/>
  <c r="B111" i="561"/>
  <c r="A111" i="561"/>
  <c r="C110" i="561"/>
  <c r="B110" i="561"/>
  <c r="A110" i="561"/>
  <c r="C109" i="561"/>
  <c r="B109" i="561"/>
  <c r="A109" i="561"/>
  <c r="C108" i="561"/>
  <c r="B108" i="561"/>
  <c r="A108" i="561"/>
  <c r="C107" i="561"/>
  <c r="B107" i="561"/>
  <c r="A107" i="561"/>
  <c r="C106" i="561"/>
  <c r="B106" i="561"/>
  <c r="A106" i="561"/>
  <c r="C105" i="561"/>
  <c r="B105" i="561"/>
  <c r="A105" i="561"/>
  <c r="C104" i="561"/>
  <c r="B104" i="561"/>
  <c r="A104" i="561"/>
  <c r="C103" i="561"/>
  <c r="B103" i="561"/>
  <c r="A103" i="561"/>
  <c r="C102" i="561"/>
  <c r="B102" i="561"/>
  <c r="A102" i="561"/>
  <c r="C101" i="561"/>
  <c r="B101" i="561"/>
  <c r="A101" i="561"/>
  <c r="C100" i="561"/>
  <c r="B100" i="561"/>
  <c r="A100" i="561"/>
  <c r="C99" i="561"/>
  <c r="B99" i="561"/>
  <c r="A99" i="561"/>
  <c r="C98" i="561"/>
  <c r="B98" i="561"/>
  <c r="A98" i="561"/>
  <c r="C97" i="561"/>
  <c r="B97" i="561"/>
  <c r="A97" i="561"/>
  <c r="C96" i="561"/>
  <c r="B96" i="561"/>
  <c r="A96" i="561"/>
  <c r="C95" i="561"/>
  <c r="B95" i="561"/>
  <c r="A95" i="561"/>
  <c r="C94" i="561"/>
  <c r="B94" i="561"/>
  <c r="A94" i="561"/>
  <c r="C93" i="561"/>
  <c r="B93" i="561"/>
  <c r="A93" i="561"/>
  <c r="C92" i="561"/>
  <c r="B92" i="561"/>
  <c r="A92" i="561"/>
  <c r="C91" i="561"/>
  <c r="B91" i="561"/>
  <c r="A91" i="561"/>
  <c r="C90" i="561"/>
  <c r="B90" i="561"/>
  <c r="A90" i="561"/>
  <c r="C89" i="561"/>
  <c r="B89" i="561"/>
  <c r="A89" i="561"/>
  <c r="C88" i="561"/>
  <c r="B88" i="561"/>
  <c r="A88" i="561"/>
  <c r="C87" i="561"/>
  <c r="B87" i="561"/>
  <c r="A87" i="561"/>
  <c r="C86" i="561"/>
  <c r="B86" i="561"/>
  <c r="A86" i="561"/>
  <c r="C85" i="561"/>
  <c r="B85" i="561"/>
  <c r="A85" i="561"/>
  <c r="C84" i="561"/>
  <c r="B84" i="561"/>
  <c r="A84" i="561"/>
  <c r="C83" i="561"/>
  <c r="B83" i="561"/>
  <c r="A83" i="561"/>
  <c r="C82" i="561"/>
  <c r="B82" i="561"/>
  <c r="A82" i="561"/>
  <c r="C81" i="561"/>
  <c r="B81" i="561"/>
  <c r="A81" i="561"/>
  <c r="C80" i="561"/>
  <c r="B80" i="561"/>
  <c r="A80" i="561"/>
  <c r="C79" i="561"/>
  <c r="B79" i="561"/>
  <c r="A79" i="561"/>
  <c r="C78" i="561"/>
  <c r="B78" i="561"/>
  <c r="A78" i="561"/>
  <c r="C77" i="561"/>
  <c r="B77" i="561"/>
  <c r="A77" i="561"/>
  <c r="C76" i="561"/>
  <c r="B76" i="561"/>
  <c r="A76" i="561"/>
  <c r="C75" i="561"/>
  <c r="B75" i="561"/>
  <c r="A75" i="561"/>
  <c r="C74" i="561"/>
  <c r="B74" i="561"/>
  <c r="A74" i="561"/>
  <c r="C73" i="561"/>
  <c r="B73" i="561"/>
  <c r="A73" i="561"/>
  <c r="C72" i="561"/>
  <c r="B72" i="561"/>
  <c r="A72" i="561"/>
  <c r="C71" i="561"/>
  <c r="B71" i="561"/>
  <c r="A71" i="561"/>
  <c r="C70" i="561"/>
  <c r="B70" i="561"/>
  <c r="A70" i="561"/>
  <c r="C69" i="561"/>
  <c r="B69" i="561"/>
  <c r="A69" i="561"/>
  <c r="C68" i="561"/>
  <c r="B68" i="561"/>
  <c r="A68" i="561"/>
  <c r="C67" i="561"/>
  <c r="B67" i="561"/>
  <c r="A67" i="561"/>
  <c r="C66" i="561"/>
  <c r="B66" i="561"/>
  <c r="A66" i="561"/>
  <c r="C65" i="561"/>
  <c r="B65" i="561"/>
  <c r="A65" i="561"/>
  <c r="C64" i="561"/>
  <c r="B64" i="561"/>
  <c r="A64" i="561"/>
  <c r="C63" i="561"/>
  <c r="B63" i="561"/>
  <c r="A63" i="561"/>
  <c r="C62" i="561"/>
  <c r="B62" i="561"/>
  <c r="A62" i="561"/>
  <c r="C61" i="561"/>
  <c r="B61" i="561"/>
  <c r="A61" i="561"/>
  <c r="C60" i="561"/>
  <c r="B60" i="561"/>
  <c r="A60" i="561"/>
  <c r="C59" i="561"/>
  <c r="B59" i="561"/>
  <c r="A59" i="561"/>
  <c r="C58" i="561"/>
  <c r="B58" i="561"/>
  <c r="A58" i="561"/>
  <c r="C57" i="561"/>
  <c r="B57" i="561"/>
  <c r="A57" i="561"/>
  <c r="C56" i="561"/>
  <c r="B56" i="561"/>
  <c r="A56" i="561"/>
  <c r="C55" i="561"/>
  <c r="B55" i="561"/>
  <c r="A55" i="561"/>
  <c r="C54" i="561"/>
  <c r="B54" i="561"/>
  <c r="A54" i="561"/>
  <c r="C53" i="561"/>
  <c r="B53" i="561"/>
  <c r="A53" i="561"/>
  <c r="C52" i="561"/>
  <c r="B52" i="561"/>
  <c r="A52" i="561"/>
  <c r="C51" i="561"/>
  <c r="B51" i="561"/>
  <c r="A51" i="561"/>
  <c r="C50" i="561"/>
  <c r="B50" i="561"/>
  <c r="A50" i="561"/>
  <c r="C49" i="561"/>
  <c r="B49" i="561"/>
  <c r="A49" i="561"/>
  <c r="C48" i="561"/>
  <c r="B48" i="561"/>
  <c r="A48" i="561"/>
  <c r="C47" i="561"/>
  <c r="B47" i="561"/>
  <c r="A47" i="561"/>
  <c r="C46" i="561"/>
  <c r="B46" i="561"/>
  <c r="A46" i="561"/>
  <c r="C45" i="561"/>
  <c r="B45" i="561"/>
  <c r="A45" i="561"/>
  <c r="C44" i="561"/>
  <c r="B44" i="561"/>
  <c r="A44" i="561"/>
  <c r="C43" i="561"/>
  <c r="B43" i="561"/>
  <c r="A43" i="561"/>
  <c r="C42" i="561"/>
  <c r="B42" i="561"/>
  <c r="A42" i="561"/>
  <c r="C41" i="561"/>
  <c r="B41" i="561"/>
  <c r="A41" i="561"/>
  <c r="C40" i="561"/>
  <c r="B40" i="561"/>
  <c r="A40" i="561"/>
  <c r="C39" i="561"/>
  <c r="B39" i="561"/>
  <c r="A39" i="561"/>
  <c r="C38" i="561"/>
  <c r="B38" i="561"/>
  <c r="A38" i="561"/>
  <c r="C37" i="561"/>
  <c r="B37" i="561"/>
  <c r="A37" i="561"/>
  <c r="C36" i="561"/>
  <c r="B36" i="561"/>
  <c r="A36" i="561"/>
  <c r="C35" i="561"/>
  <c r="B35" i="561"/>
  <c r="A35" i="561"/>
  <c r="C34" i="561"/>
  <c r="B34" i="561"/>
  <c r="A34" i="561"/>
  <c r="C33" i="561"/>
  <c r="B33" i="561"/>
  <c r="A33" i="561"/>
  <c r="C32" i="561"/>
  <c r="B32" i="561"/>
  <c r="A32" i="561"/>
  <c r="C31" i="561"/>
  <c r="B31" i="561"/>
  <c r="A31" i="561"/>
  <c r="C30" i="561"/>
  <c r="B30" i="561"/>
  <c r="A30" i="561"/>
  <c r="C29" i="561"/>
  <c r="B29" i="561"/>
  <c r="A29" i="561"/>
  <c r="C28" i="561"/>
  <c r="B28" i="561"/>
  <c r="A28" i="561"/>
  <c r="I149" i="560"/>
  <c r="H149" i="560"/>
  <c r="J149" i="560" s="1"/>
  <c r="G149" i="560"/>
  <c r="I148" i="560"/>
  <c r="H148" i="560"/>
  <c r="J148" i="560" s="1"/>
  <c r="G148" i="560"/>
  <c r="I147" i="560"/>
  <c r="H147" i="560"/>
  <c r="J147" i="560" s="1"/>
  <c r="G147" i="560"/>
  <c r="I146" i="560"/>
  <c r="H146" i="560"/>
  <c r="J146" i="560" s="1"/>
  <c r="G146" i="560"/>
  <c r="I145" i="560"/>
  <c r="H145" i="560"/>
  <c r="J145" i="560" s="1"/>
  <c r="G145" i="560"/>
  <c r="I144" i="560"/>
  <c r="H144" i="560"/>
  <c r="J144" i="560" s="1"/>
  <c r="G144" i="560"/>
  <c r="I143" i="560"/>
  <c r="H143" i="560"/>
  <c r="J143" i="560" s="1"/>
  <c r="G143" i="560"/>
  <c r="I142" i="560"/>
  <c r="H142" i="560"/>
  <c r="J142" i="560" s="1"/>
  <c r="G142" i="560"/>
  <c r="I141" i="560"/>
  <c r="H141" i="560"/>
  <c r="J141" i="560" s="1"/>
  <c r="G141" i="560"/>
  <c r="I140" i="560"/>
  <c r="H140" i="560"/>
  <c r="J140" i="560" s="1"/>
  <c r="G140" i="560"/>
  <c r="I139" i="560"/>
  <c r="H139" i="560"/>
  <c r="J139" i="560" s="1"/>
  <c r="G139" i="560"/>
  <c r="I138" i="560"/>
  <c r="H138" i="560"/>
  <c r="J138" i="560" s="1"/>
  <c r="G138" i="560"/>
  <c r="I137" i="560"/>
  <c r="H137" i="560"/>
  <c r="J137" i="560" s="1"/>
  <c r="G137" i="560"/>
  <c r="I136" i="560"/>
  <c r="H136" i="560"/>
  <c r="J136" i="560" s="1"/>
  <c r="G136" i="560"/>
  <c r="I135" i="560"/>
  <c r="H135" i="560"/>
  <c r="J135" i="560" s="1"/>
  <c r="G135" i="560"/>
  <c r="I134" i="560"/>
  <c r="H134" i="560"/>
  <c r="J134" i="560" s="1"/>
  <c r="G134" i="560"/>
  <c r="I133" i="560"/>
  <c r="H133" i="560"/>
  <c r="J133" i="560" s="1"/>
  <c r="G133" i="560"/>
  <c r="I132" i="560"/>
  <c r="H132" i="560"/>
  <c r="J132" i="560" s="1"/>
  <c r="G132" i="560"/>
  <c r="I131" i="560"/>
  <c r="H131" i="560"/>
  <c r="J131" i="560" s="1"/>
  <c r="G131" i="560"/>
  <c r="I130" i="560"/>
  <c r="H130" i="560"/>
  <c r="J130" i="560" s="1"/>
  <c r="G130" i="560"/>
  <c r="I129" i="560"/>
  <c r="H129" i="560"/>
  <c r="J129" i="560" s="1"/>
  <c r="G129" i="560"/>
  <c r="I128" i="560"/>
  <c r="H128" i="560"/>
  <c r="J128" i="560" s="1"/>
  <c r="G128" i="560"/>
  <c r="I127" i="560"/>
  <c r="H127" i="560"/>
  <c r="J127" i="560" s="1"/>
  <c r="G127" i="560"/>
  <c r="I126" i="560"/>
  <c r="H126" i="560"/>
  <c r="J126" i="560" s="1"/>
  <c r="G126" i="560"/>
  <c r="I125" i="560"/>
  <c r="H125" i="560"/>
  <c r="J125" i="560" s="1"/>
  <c r="G125" i="560"/>
  <c r="I124" i="560"/>
  <c r="H124" i="560"/>
  <c r="J124" i="560" s="1"/>
  <c r="G124" i="560"/>
  <c r="I123" i="560"/>
  <c r="H123" i="560"/>
  <c r="J123" i="560" s="1"/>
  <c r="G123" i="560"/>
  <c r="I122" i="560"/>
  <c r="H122" i="560"/>
  <c r="J122" i="560" s="1"/>
  <c r="G122" i="560"/>
  <c r="I121" i="560"/>
  <c r="H121" i="560"/>
  <c r="J121" i="560" s="1"/>
  <c r="G121" i="560"/>
  <c r="I120" i="560"/>
  <c r="H120" i="560"/>
  <c r="J120" i="560" s="1"/>
  <c r="G120" i="560"/>
  <c r="I119" i="560"/>
  <c r="H119" i="560"/>
  <c r="J119" i="560" s="1"/>
  <c r="G119" i="560"/>
  <c r="I118" i="560"/>
  <c r="H118" i="560"/>
  <c r="J118" i="560" s="1"/>
  <c r="G118" i="560"/>
  <c r="I117" i="560"/>
  <c r="H117" i="560"/>
  <c r="J117" i="560" s="1"/>
  <c r="G117" i="560"/>
  <c r="I116" i="560"/>
  <c r="H116" i="560"/>
  <c r="J116" i="560" s="1"/>
  <c r="G116" i="560"/>
  <c r="I115" i="560"/>
  <c r="H115" i="560"/>
  <c r="J115" i="560" s="1"/>
  <c r="G115" i="560"/>
  <c r="I114" i="560"/>
  <c r="H114" i="560"/>
  <c r="J114" i="560" s="1"/>
  <c r="G114" i="560"/>
  <c r="I113" i="560"/>
  <c r="H113" i="560"/>
  <c r="J113" i="560" s="1"/>
  <c r="G113" i="560"/>
  <c r="I112" i="560"/>
  <c r="H112" i="560"/>
  <c r="J112" i="560" s="1"/>
  <c r="G112" i="560"/>
  <c r="I111" i="560"/>
  <c r="H111" i="560"/>
  <c r="J111" i="560" s="1"/>
  <c r="G111" i="560"/>
  <c r="I110" i="560"/>
  <c r="H110" i="560"/>
  <c r="J110" i="560" s="1"/>
  <c r="G110" i="560"/>
  <c r="E149" i="560"/>
  <c r="E148" i="560"/>
  <c r="E147" i="560"/>
  <c r="E146" i="560"/>
  <c r="E145" i="560"/>
  <c r="E144" i="560"/>
  <c r="E143" i="560"/>
  <c r="E142" i="560"/>
  <c r="E141" i="560"/>
  <c r="E140" i="560"/>
  <c r="E139" i="560"/>
  <c r="E138" i="560"/>
  <c r="E137" i="560"/>
  <c r="E136" i="560"/>
  <c r="E135" i="560"/>
  <c r="E134" i="560"/>
  <c r="E133" i="560"/>
  <c r="E132" i="560"/>
  <c r="E131" i="560"/>
  <c r="E130" i="560"/>
  <c r="E129" i="560"/>
  <c r="E128" i="560"/>
  <c r="E127" i="560"/>
  <c r="E126" i="560"/>
  <c r="E125" i="560"/>
  <c r="E124" i="560"/>
  <c r="E123" i="560"/>
  <c r="E122" i="560"/>
  <c r="E121" i="560"/>
  <c r="E120" i="560"/>
  <c r="E119" i="560"/>
  <c r="E118" i="560"/>
  <c r="E117" i="560"/>
  <c r="E116" i="560"/>
  <c r="E115" i="560"/>
  <c r="E114" i="560"/>
  <c r="E113" i="560"/>
  <c r="E112" i="560"/>
  <c r="E111" i="560"/>
  <c r="E110" i="560"/>
  <c r="E109" i="560"/>
  <c r="E108" i="560"/>
  <c r="E107" i="560"/>
  <c r="E106" i="560"/>
  <c r="E105" i="560"/>
  <c r="E104" i="560"/>
  <c r="E103" i="560"/>
  <c r="E102" i="560"/>
  <c r="E101" i="560"/>
  <c r="E100" i="560"/>
  <c r="E99" i="560"/>
  <c r="E98" i="560"/>
  <c r="E97" i="560"/>
  <c r="E96" i="560"/>
  <c r="E95" i="560"/>
  <c r="E94" i="560"/>
  <c r="E93" i="560"/>
  <c r="E92" i="560"/>
  <c r="E91" i="560"/>
  <c r="E90" i="560"/>
  <c r="E89" i="560"/>
  <c r="E88" i="560"/>
  <c r="E87" i="560"/>
  <c r="E86" i="560"/>
  <c r="E85" i="560"/>
  <c r="E84" i="560"/>
  <c r="E83" i="560"/>
  <c r="E82" i="560"/>
  <c r="E81" i="560"/>
  <c r="E80" i="560"/>
  <c r="E79" i="560"/>
  <c r="E78" i="560"/>
  <c r="E77" i="560"/>
  <c r="E76" i="560"/>
  <c r="E75" i="560"/>
  <c r="E74" i="560"/>
  <c r="E73" i="560"/>
  <c r="E72" i="560"/>
  <c r="E71" i="560"/>
  <c r="E70" i="560"/>
  <c r="E69" i="560"/>
  <c r="E68" i="560"/>
  <c r="E67" i="560"/>
  <c r="E66" i="560"/>
  <c r="E65" i="560"/>
  <c r="E64" i="560"/>
  <c r="E63" i="560"/>
  <c r="E62" i="560"/>
  <c r="E61" i="560"/>
  <c r="E60" i="560"/>
  <c r="E59" i="560"/>
  <c r="E58" i="560"/>
  <c r="E57" i="560"/>
  <c r="E56" i="560"/>
  <c r="E55" i="560"/>
  <c r="E54" i="560"/>
  <c r="E53" i="560"/>
  <c r="E52" i="560"/>
  <c r="E51" i="560"/>
  <c r="E50" i="560"/>
  <c r="E49" i="560"/>
  <c r="E48" i="560"/>
  <c r="E47" i="560"/>
  <c r="E46" i="560"/>
  <c r="E45" i="560"/>
  <c r="E44" i="560"/>
  <c r="E43" i="560"/>
  <c r="E42" i="560"/>
  <c r="E41" i="560"/>
  <c r="E40" i="560"/>
  <c r="E39" i="560"/>
  <c r="E38" i="560"/>
  <c r="E37" i="560"/>
  <c r="E36" i="560"/>
  <c r="E35" i="560"/>
  <c r="E34" i="560"/>
  <c r="E33" i="560"/>
  <c r="E32" i="560"/>
  <c r="E31" i="560"/>
  <c r="E30" i="560"/>
  <c r="E29" i="560"/>
  <c r="E28" i="560"/>
  <c r="E27" i="560"/>
  <c r="E26" i="560"/>
  <c r="E25" i="560"/>
  <c r="E24" i="560"/>
  <c r="E23" i="560"/>
  <c r="E22" i="560"/>
  <c r="E21" i="560"/>
  <c r="B149" i="560"/>
  <c r="A146" i="560"/>
  <c r="B146" i="560" s="1"/>
  <c r="A147" i="560" s="1"/>
  <c r="B147" i="560" s="1"/>
  <c r="A148" i="560" s="1"/>
  <c r="B148" i="560" s="1"/>
  <c r="A149" i="560" s="1"/>
  <c r="E121" i="528" l="1"/>
  <c r="E96" i="647" s="1"/>
  <c r="C95" i="128" s="1"/>
  <c r="N94" i="305"/>
  <c r="N98" i="305"/>
  <c r="N97" i="305"/>
  <c r="M96" i="305"/>
  <c r="N96" i="305" s="1"/>
  <c r="L85" i="305"/>
  <c r="M85" i="305" s="1"/>
  <c r="L87" i="305"/>
  <c r="M87" i="305" s="1"/>
  <c r="H61" i="305"/>
  <c r="H63" i="305"/>
  <c r="L62" i="305"/>
  <c r="M62" i="305" s="1"/>
  <c r="C73" i="305"/>
  <c r="L73" i="305"/>
  <c r="H62" i="305"/>
  <c r="C74" i="305"/>
  <c r="L50" i="305"/>
  <c r="M50" i="305" s="1"/>
  <c r="C75" i="305"/>
  <c r="L75" i="305"/>
  <c r="M75" i="305" s="1"/>
  <c r="L61" i="305"/>
  <c r="L63" i="305"/>
  <c r="H49" i="305"/>
  <c r="L37" i="305"/>
  <c r="M37" i="305" s="1"/>
  <c r="L38" i="305"/>
  <c r="M38" i="305" s="1"/>
  <c r="N38" i="305" s="1"/>
  <c r="L39" i="305"/>
  <c r="H51" i="305"/>
  <c r="N62" i="305"/>
  <c r="M61" i="305"/>
  <c r="H38" i="305"/>
  <c r="L49" i="305"/>
  <c r="H50" i="305"/>
  <c r="L51" i="305"/>
  <c r="H27" i="305"/>
  <c r="L26" i="305"/>
  <c r="M26" i="305" s="1"/>
  <c r="H37" i="305"/>
  <c r="H25" i="305"/>
  <c r="H39" i="305"/>
  <c r="H26" i="305"/>
  <c r="L25" i="305"/>
  <c r="M25" i="305" s="1"/>
  <c r="L27" i="305"/>
  <c r="H149" i="570"/>
  <c r="J149" i="570" s="1"/>
  <c r="G140" i="570"/>
  <c r="H143" i="570"/>
  <c r="J143" i="570" s="1"/>
  <c r="H140" i="570"/>
  <c r="J140" i="570" s="1"/>
  <c r="H144" i="570"/>
  <c r="J144" i="570" s="1"/>
  <c r="E147" i="570"/>
  <c r="G144" i="570"/>
  <c r="G124" i="570"/>
  <c r="H127" i="570"/>
  <c r="J127" i="570" s="1"/>
  <c r="G128" i="570"/>
  <c r="H131" i="570"/>
  <c r="J131" i="570" s="1"/>
  <c r="G132" i="570"/>
  <c r="H135" i="570"/>
  <c r="J135" i="570" s="1"/>
  <c r="G136" i="570"/>
  <c r="H139" i="570"/>
  <c r="J139" i="570" s="1"/>
  <c r="H124" i="570"/>
  <c r="J124" i="570" s="1"/>
  <c r="H132" i="570"/>
  <c r="J132" i="570" s="1"/>
  <c r="H136" i="570"/>
  <c r="J136" i="570" s="1"/>
  <c r="E101" i="570"/>
  <c r="E29" i="570"/>
  <c r="E77" i="570"/>
  <c r="E88" i="570"/>
  <c r="H89" i="570"/>
  <c r="I93" i="570"/>
  <c r="E40" i="570"/>
  <c r="H42" i="570"/>
  <c r="E43" i="570"/>
  <c r="E45" i="570"/>
  <c r="G71" i="570"/>
  <c r="I37" i="570"/>
  <c r="H73" i="570"/>
  <c r="G106" i="570"/>
  <c r="E37" i="570"/>
  <c r="G51" i="570"/>
  <c r="I73" i="570"/>
  <c r="E105" i="570"/>
  <c r="E108" i="570"/>
  <c r="H109" i="570"/>
  <c r="I110" i="570"/>
  <c r="I35" i="570"/>
  <c r="E53" i="570"/>
  <c r="E65" i="570"/>
  <c r="G66" i="570"/>
  <c r="I102" i="570"/>
  <c r="E113" i="570"/>
  <c r="E120" i="570"/>
  <c r="H121" i="570"/>
  <c r="I122" i="570"/>
  <c r="H28" i="570"/>
  <c r="H30" i="570"/>
  <c r="G33" i="570"/>
  <c r="I43" i="570"/>
  <c r="E48" i="570"/>
  <c r="H52" i="570"/>
  <c r="E54" i="570"/>
  <c r="G58" i="570"/>
  <c r="E61" i="570"/>
  <c r="G62" i="570"/>
  <c r="G78" i="570"/>
  <c r="H84" i="570"/>
  <c r="E85" i="570"/>
  <c r="E96" i="570"/>
  <c r="H97" i="570"/>
  <c r="I101" i="570"/>
  <c r="E116" i="570"/>
  <c r="H117" i="570"/>
  <c r="I118" i="570"/>
  <c r="H34" i="570"/>
  <c r="I45" i="570"/>
  <c r="I69" i="570"/>
  <c r="G75" i="570"/>
  <c r="E80" i="570"/>
  <c r="H81" i="570"/>
  <c r="I82" i="570"/>
  <c r="E104" i="570"/>
  <c r="H105" i="570"/>
  <c r="E73" i="570"/>
  <c r="I29" i="570"/>
  <c r="H36" i="570"/>
  <c r="H44" i="570"/>
  <c r="J44" i="570" s="1"/>
  <c r="H50" i="570"/>
  <c r="E58" i="570"/>
  <c r="H61" i="570"/>
  <c r="I61" i="570"/>
  <c r="H65" i="570"/>
  <c r="E66" i="570"/>
  <c r="E72" i="570"/>
  <c r="E76" i="570"/>
  <c r="E82" i="570"/>
  <c r="H85" i="570"/>
  <c r="G90" i="570"/>
  <c r="G98" i="570"/>
  <c r="H113" i="570"/>
  <c r="I85" i="570"/>
  <c r="E27" i="570"/>
  <c r="E32" i="570"/>
  <c r="E38" i="570"/>
  <c r="E46" i="570"/>
  <c r="G49" i="570"/>
  <c r="I53" i="570"/>
  <c r="I64" i="570"/>
  <c r="E69" i="570"/>
  <c r="I70" i="570"/>
  <c r="G74" i="570"/>
  <c r="E78" i="570"/>
  <c r="G87" i="570"/>
  <c r="E89" i="570"/>
  <c r="E92" i="570"/>
  <c r="H93" i="570"/>
  <c r="J93" i="570" s="1"/>
  <c r="E97" i="570"/>
  <c r="H49" i="570"/>
  <c r="J49" i="570" s="1"/>
  <c r="E49" i="570"/>
  <c r="I111" i="570"/>
  <c r="G111" i="570"/>
  <c r="G25" i="570"/>
  <c r="E35" i="570"/>
  <c r="H40" i="570"/>
  <c r="J40" i="570" s="1"/>
  <c r="G41" i="570"/>
  <c r="E51" i="570"/>
  <c r="E57" i="570"/>
  <c r="H60" i="570"/>
  <c r="J60" i="570" s="1"/>
  <c r="H69" i="570"/>
  <c r="G77" i="570"/>
  <c r="I77" i="570"/>
  <c r="E93" i="570"/>
  <c r="I94" i="570"/>
  <c r="E98" i="570"/>
  <c r="H98" i="570"/>
  <c r="J98" i="570" s="1"/>
  <c r="E109" i="570"/>
  <c r="E117" i="570"/>
  <c r="H33" i="570"/>
  <c r="J33" i="570" s="1"/>
  <c r="E33" i="570"/>
  <c r="I39" i="570"/>
  <c r="G39" i="570"/>
  <c r="I55" i="570"/>
  <c r="G55" i="570"/>
  <c r="I67" i="570"/>
  <c r="G67" i="570"/>
  <c r="I103" i="570"/>
  <c r="G103" i="570"/>
  <c r="H25" i="570"/>
  <c r="J25" i="570" s="1"/>
  <c r="E25" i="570"/>
  <c r="I31" i="570"/>
  <c r="G31" i="570"/>
  <c r="H41" i="570"/>
  <c r="J41" i="570" s="1"/>
  <c r="E41" i="570"/>
  <c r="H46" i="570"/>
  <c r="I47" i="570"/>
  <c r="G47" i="570"/>
  <c r="H58" i="570"/>
  <c r="J58" i="570" s="1"/>
  <c r="H64" i="570"/>
  <c r="E64" i="570"/>
  <c r="G65" i="570"/>
  <c r="I65" i="570"/>
  <c r="H77" i="570"/>
  <c r="H80" i="570"/>
  <c r="E81" i="570"/>
  <c r="H82" i="570"/>
  <c r="J82" i="570" s="1"/>
  <c r="I86" i="570"/>
  <c r="E90" i="570"/>
  <c r="H90" i="570"/>
  <c r="J90" i="570" s="1"/>
  <c r="G95" i="570"/>
  <c r="H38" i="570"/>
  <c r="H54" i="570"/>
  <c r="G81" i="570"/>
  <c r="I81" i="570"/>
  <c r="J81" i="570" s="1"/>
  <c r="I119" i="570"/>
  <c r="G119" i="570"/>
  <c r="E26" i="570"/>
  <c r="H26" i="570"/>
  <c r="H32" i="570"/>
  <c r="J32" i="570" s="1"/>
  <c r="H48" i="570"/>
  <c r="J48" i="570" s="1"/>
  <c r="H78" i="570"/>
  <c r="J78" i="570" s="1"/>
  <c r="I83" i="570"/>
  <c r="G83" i="570"/>
  <c r="H101" i="570"/>
  <c r="J101" i="570" s="1"/>
  <c r="G109" i="570"/>
  <c r="I109" i="570"/>
  <c r="J109" i="570" s="1"/>
  <c r="G117" i="570"/>
  <c r="I117" i="570"/>
  <c r="J117" i="570" s="1"/>
  <c r="E30" i="570"/>
  <c r="J52" i="570"/>
  <c r="E62" i="570"/>
  <c r="E74" i="570"/>
  <c r="H74" i="570"/>
  <c r="J74" i="570" s="1"/>
  <c r="H76" i="570"/>
  <c r="E106" i="570"/>
  <c r="H106" i="570"/>
  <c r="J106" i="570" s="1"/>
  <c r="E114" i="570"/>
  <c r="H114" i="570"/>
  <c r="J114" i="570" s="1"/>
  <c r="E122" i="570"/>
  <c r="H122" i="570"/>
  <c r="E28" i="570"/>
  <c r="H29" i="570"/>
  <c r="J29" i="570" s="1"/>
  <c r="E31" i="570"/>
  <c r="E34" i="570"/>
  <c r="E36" i="570"/>
  <c r="H37" i="570"/>
  <c r="J37" i="570" s="1"/>
  <c r="E39" i="570"/>
  <c r="E42" i="570"/>
  <c r="E44" i="570"/>
  <c r="H45" i="570"/>
  <c r="J45" i="570" s="1"/>
  <c r="E47" i="570"/>
  <c r="E50" i="570"/>
  <c r="E52" i="570"/>
  <c r="H53" i="570"/>
  <c r="E55" i="570"/>
  <c r="G59" i="570"/>
  <c r="E68" i="570"/>
  <c r="E70" i="570"/>
  <c r="H70" i="570"/>
  <c r="J70" i="570" s="1"/>
  <c r="H72" i="570"/>
  <c r="G79" i="570"/>
  <c r="E84" i="570"/>
  <c r="E86" i="570"/>
  <c r="H86" i="570"/>
  <c r="J86" i="570" s="1"/>
  <c r="H88" i="570"/>
  <c r="I89" i="570"/>
  <c r="J89" i="570" s="1"/>
  <c r="G91" i="570"/>
  <c r="E94" i="570"/>
  <c r="H94" i="570"/>
  <c r="H96" i="570"/>
  <c r="I97" i="570"/>
  <c r="J97" i="570" s="1"/>
  <c r="G99" i="570"/>
  <c r="E102" i="570"/>
  <c r="H102" i="570"/>
  <c r="H104" i="570"/>
  <c r="I105" i="570"/>
  <c r="G107" i="570"/>
  <c r="E110" i="570"/>
  <c r="H110" i="570"/>
  <c r="J110" i="570" s="1"/>
  <c r="E112" i="570"/>
  <c r="I113" i="570"/>
  <c r="G115" i="570"/>
  <c r="E118" i="570"/>
  <c r="H118" i="570"/>
  <c r="J118" i="570" s="1"/>
  <c r="H120" i="570"/>
  <c r="I121" i="570"/>
  <c r="J121" i="570" s="1"/>
  <c r="G123" i="570"/>
  <c r="J28" i="570"/>
  <c r="J36" i="570"/>
  <c r="E63" i="570"/>
  <c r="H63" i="570"/>
  <c r="J63" i="570" s="1"/>
  <c r="I72" i="570"/>
  <c r="G72" i="570"/>
  <c r="I84" i="570"/>
  <c r="G84" i="570"/>
  <c r="I104" i="570"/>
  <c r="G104" i="570"/>
  <c r="E107" i="570"/>
  <c r="H107" i="570"/>
  <c r="J107" i="570" s="1"/>
  <c r="I120" i="570"/>
  <c r="J120" i="570" s="1"/>
  <c r="G120" i="570"/>
  <c r="E123" i="570"/>
  <c r="H123" i="570"/>
  <c r="J123" i="570" s="1"/>
  <c r="I26" i="570"/>
  <c r="H27" i="570"/>
  <c r="J27" i="570" s="1"/>
  <c r="G28" i="570"/>
  <c r="I30" i="570"/>
  <c r="J30" i="570" s="1"/>
  <c r="H31" i="570"/>
  <c r="J31" i="570" s="1"/>
  <c r="G32" i="570"/>
  <c r="I34" i="570"/>
  <c r="H35" i="570"/>
  <c r="J35" i="570" s="1"/>
  <c r="G36" i="570"/>
  <c r="I38" i="570"/>
  <c r="J38" i="570" s="1"/>
  <c r="H39" i="570"/>
  <c r="G40" i="570"/>
  <c r="I42" i="570"/>
  <c r="J42" i="570" s="1"/>
  <c r="H43" i="570"/>
  <c r="G44" i="570"/>
  <c r="I46" i="570"/>
  <c r="J46" i="570" s="1"/>
  <c r="H47" i="570"/>
  <c r="G48" i="570"/>
  <c r="I50" i="570"/>
  <c r="H51" i="570"/>
  <c r="J51" i="570" s="1"/>
  <c r="G52" i="570"/>
  <c r="I54" i="570"/>
  <c r="H55" i="570"/>
  <c r="J55" i="570" s="1"/>
  <c r="H56" i="570"/>
  <c r="J56" i="570" s="1"/>
  <c r="G56" i="570"/>
  <c r="H57" i="570"/>
  <c r="E59" i="570"/>
  <c r="H59" i="570"/>
  <c r="J59" i="570" s="1"/>
  <c r="H62" i="570"/>
  <c r="J62" i="570" s="1"/>
  <c r="H68" i="570"/>
  <c r="E71" i="570"/>
  <c r="H71" i="570"/>
  <c r="J71" i="570" s="1"/>
  <c r="E75" i="570"/>
  <c r="H75" i="570"/>
  <c r="J75" i="570" s="1"/>
  <c r="E79" i="570"/>
  <c r="H79" i="570"/>
  <c r="J79" i="570" s="1"/>
  <c r="E83" i="570"/>
  <c r="H83" i="570"/>
  <c r="J83" i="570" s="1"/>
  <c r="E87" i="570"/>
  <c r="H87" i="570"/>
  <c r="J87" i="570" s="1"/>
  <c r="H92" i="570"/>
  <c r="I100" i="570"/>
  <c r="G100" i="570"/>
  <c r="E103" i="570"/>
  <c r="H103" i="570"/>
  <c r="J103" i="570" s="1"/>
  <c r="H108" i="570"/>
  <c r="I116" i="570"/>
  <c r="G116" i="570"/>
  <c r="E119" i="570"/>
  <c r="H119" i="570"/>
  <c r="J119" i="570" s="1"/>
  <c r="H66" i="570"/>
  <c r="J66" i="570" s="1"/>
  <c r="I68" i="570"/>
  <c r="G68" i="570"/>
  <c r="I76" i="570"/>
  <c r="J76" i="570" s="1"/>
  <c r="G76" i="570"/>
  <c r="I88" i="570"/>
  <c r="J88" i="570" s="1"/>
  <c r="G88" i="570"/>
  <c r="I57" i="570"/>
  <c r="E60" i="570"/>
  <c r="I96" i="570"/>
  <c r="J96" i="570" s="1"/>
  <c r="G96" i="570"/>
  <c r="E99" i="570"/>
  <c r="H99" i="570"/>
  <c r="J99" i="570" s="1"/>
  <c r="I112" i="570"/>
  <c r="G112" i="570"/>
  <c r="E115" i="570"/>
  <c r="H115" i="570"/>
  <c r="J115" i="570" s="1"/>
  <c r="I80" i="570"/>
  <c r="J80" i="570" s="1"/>
  <c r="G80" i="570"/>
  <c r="E91" i="570"/>
  <c r="H91" i="570"/>
  <c r="J91" i="570" s="1"/>
  <c r="E56" i="570"/>
  <c r="G63" i="570"/>
  <c r="E67" i="570"/>
  <c r="H67" i="570"/>
  <c r="J69" i="570"/>
  <c r="J73" i="570"/>
  <c r="J85" i="570"/>
  <c r="I92" i="570"/>
  <c r="G92" i="570"/>
  <c r="E95" i="570"/>
  <c r="H95" i="570"/>
  <c r="J95" i="570" s="1"/>
  <c r="E100" i="570"/>
  <c r="I108" i="570"/>
  <c r="G108" i="570"/>
  <c r="E111" i="570"/>
  <c r="H111" i="570"/>
  <c r="H116" i="570"/>
  <c r="J116" i="570" s="1"/>
  <c r="H100" i="570"/>
  <c r="J100" i="570" s="1"/>
  <c r="H112" i="570"/>
  <c r="H149" i="569"/>
  <c r="J149" i="569" s="1"/>
  <c r="H148" i="569"/>
  <c r="J148" i="569" s="1"/>
  <c r="J144" i="569"/>
  <c r="J140" i="569"/>
  <c r="H135" i="569"/>
  <c r="J135" i="569" s="1"/>
  <c r="G136" i="569"/>
  <c r="H139" i="569"/>
  <c r="J139" i="569" s="1"/>
  <c r="G140" i="569"/>
  <c r="H143" i="569"/>
  <c r="J143" i="569" s="1"/>
  <c r="G144" i="569"/>
  <c r="H147" i="569"/>
  <c r="J147" i="569" s="1"/>
  <c r="H106" i="569"/>
  <c r="E107" i="569"/>
  <c r="G111" i="569"/>
  <c r="G45" i="569"/>
  <c r="E36" i="569"/>
  <c r="E37" i="569"/>
  <c r="H40" i="569"/>
  <c r="I69" i="569"/>
  <c r="H134" i="569"/>
  <c r="E52" i="569"/>
  <c r="E53" i="569"/>
  <c r="E56" i="569"/>
  <c r="E63" i="569"/>
  <c r="E64" i="569"/>
  <c r="G40" i="569"/>
  <c r="G65" i="569"/>
  <c r="E122" i="569"/>
  <c r="E60" i="569"/>
  <c r="G61" i="569"/>
  <c r="E41" i="569"/>
  <c r="E43" i="569"/>
  <c r="I47" i="569"/>
  <c r="I130" i="569"/>
  <c r="G56" i="569"/>
  <c r="E62" i="569"/>
  <c r="I63" i="569"/>
  <c r="E71" i="569"/>
  <c r="G92" i="569"/>
  <c r="E42" i="569"/>
  <c r="I87" i="569"/>
  <c r="I39" i="569"/>
  <c r="E46" i="569"/>
  <c r="E47" i="569"/>
  <c r="G49" i="569"/>
  <c r="G83" i="569"/>
  <c r="H89" i="569"/>
  <c r="H90" i="569"/>
  <c r="I95" i="569"/>
  <c r="G124" i="569"/>
  <c r="H74" i="569"/>
  <c r="E75" i="569"/>
  <c r="I102" i="569"/>
  <c r="E115" i="569"/>
  <c r="E85" i="569"/>
  <c r="E86" i="569"/>
  <c r="H98" i="569"/>
  <c r="E118" i="569"/>
  <c r="G119" i="569"/>
  <c r="E126" i="569"/>
  <c r="H130" i="569"/>
  <c r="J130" i="569" s="1"/>
  <c r="G132" i="569"/>
  <c r="E134" i="569"/>
  <c r="G33" i="569"/>
  <c r="E48" i="569"/>
  <c r="I55" i="569"/>
  <c r="E57" i="569"/>
  <c r="E58" i="569"/>
  <c r="E59" i="569"/>
  <c r="E68" i="569"/>
  <c r="H69" i="569"/>
  <c r="E73" i="569"/>
  <c r="E78" i="569"/>
  <c r="G79" i="569"/>
  <c r="H102" i="569"/>
  <c r="E32" i="569"/>
  <c r="E40" i="569"/>
  <c r="E44" i="569"/>
  <c r="E94" i="569"/>
  <c r="G100" i="569"/>
  <c r="I114" i="569"/>
  <c r="E33" i="569"/>
  <c r="H35" i="569"/>
  <c r="G36" i="569"/>
  <c r="E38" i="569"/>
  <c r="E39" i="569"/>
  <c r="I43" i="569"/>
  <c r="G48" i="569"/>
  <c r="G53" i="569"/>
  <c r="H56" i="569"/>
  <c r="J56" i="569" s="1"/>
  <c r="E65" i="569"/>
  <c r="H67" i="569"/>
  <c r="G68" i="569"/>
  <c r="E70" i="569"/>
  <c r="G71" i="569"/>
  <c r="H73" i="569"/>
  <c r="J73" i="569" s="1"/>
  <c r="G73" i="569"/>
  <c r="E76" i="569"/>
  <c r="E77" i="569"/>
  <c r="H78" i="569"/>
  <c r="E79" i="569"/>
  <c r="H86" i="569"/>
  <c r="E87" i="569"/>
  <c r="I90" i="569"/>
  <c r="E97" i="569"/>
  <c r="I98" i="569"/>
  <c r="J98" i="569" s="1"/>
  <c r="G103" i="569"/>
  <c r="E110" i="569"/>
  <c r="H118" i="569"/>
  <c r="I118" i="569"/>
  <c r="H122" i="569"/>
  <c r="E123" i="569"/>
  <c r="G127" i="569"/>
  <c r="E131" i="569"/>
  <c r="H36" i="569"/>
  <c r="J36" i="569" s="1"/>
  <c r="H68" i="569"/>
  <c r="E102" i="569"/>
  <c r="H52" i="569"/>
  <c r="J52" i="569" s="1"/>
  <c r="G32" i="569"/>
  <c r="G37" i="569"/>
  <c r="E49" i="569"/>
  <c r="H51" i="569"/>
  <c r="G52" i="569"/>
  <c r="E54" i="569"/>
  <c r="E55" i="569"/>
  <c r="I59" i="569"/>
  <c r="G64" i="569"/>
  <c r="G72" i="569"/>
  <c r="E74" i="569"/>
  <c r="G75" i="569"/>
  <c r="E81" i="569"/>
  <c r="E82" i="569"/>
  <c r="E83" i="569"/>
  <c r="E91" i="569"/>
  <c r="E93" i="569"/>
  <c r="E99" i="569"/>
  <c r="E105" i="569"/>
  <c r="E106" i="569"/>
  <c r="G108" i="569"/>
  <c r="H114" i="569"/>
  <c r="G116" i="569"/>
  <c r="E129" i="569"/>
  <c r="J68" i="569"/>
  <c r="H70" i="569"/>
  <c r="H82" i="569"/>
  <c r="H32" i="569"/>
  <c r="J32" i="569" s="1"/>
  <c r="E34" i="569"/>
  <c r="I35" i="569"/>
  <c r="G41" i="569"/>
  <c r="G44" i="569"/>
  <c r="E45" i="569"/>
  <c r="H47" i="569"/>
  <c r="J47" i="569" s="1"/>
  <c r="H48" i="569"/>
  <c r="J48" i="569" s="1"/>
  <c r="E50" i="569"/>
  <c r="I51" i="569"/>
  <c r="G57" i="569"/>
  <c r="G60" i="569"/>
  <c r="E61" i="569"/>
  <c r="H63" i="569"/>
  <c r="J63" i="569" s="1"/>
  <c r="H64" i="569"/>
  <c r="J64" i="569" s="1"/>
  <c r="E66" i="569"/>
  <c r="I67" i="569"/>
  <c r="J67" i="569" s="1"/>
  <c r="I70" i="569"/>
  <c r="E72" i="569"/>
  <c r="H75" i="569"/>
  <c r="J75" i="569" s="1"/>
  <c r="G80" i="569"/>
  <c r="I82" i="569"/>
  <c r="E89" i="569"/>
  <c r="I89" i="569"/>
  <c r="J89" i="569" s="1"/>
  <c r="E90" i="569"/>
  <c r="G91" i="569"/>
  <c r="H93" i="569"/>
  <c r="I93" i="569"/>
  <c r="I94" i="569"/>
  <c r="G96" i="569"/>
  <c r="E98" i="569"/>
  <c r="G99" i="569"/>
  <c r="E101" i="569"/>
  <c r="E103" i="569"/>
  <c r="H103" i="569"/>
  <c r="J103" i="569" s="1"/>
  <c r="I107" i="569"/>
  <c r="I110" i="569"/>
  <c r="G112" i="569"/>
  <c r="E114" i="569"/>
  <c r="G115" i="569"/>
  <c r="E117" i="569"/>
  <c r="E119" i="569"/>
  <c r="H119" i="569"/>
  <c r="J119" i="569" s="1"/>
  <c r="I123" i="569"/>
  <c r="I126" i="569"/>
  <c r="G128" i="569"/>
  <c r="E130" i="569"/>
  <c r="G131" i="569"/>
  <c r="E133" i="569"/>
  <c r="H94" i="569"/>
  <c r="H107" i="569"/>
  <c r="H110" i="569"/>
  <c r="H123" i="569"/>
  <c r="H126" i="569"/>
  <c r="H43" i="569"/>
  <c r="H44" i="569"/>
  <c r="J44" i="569" s="1"/>
  <c r="H59" i="569"/>
  <c r="H60" i="569"/>
  <c r="J60" i="569" s="1"/>
  <c r="I74" i="569"/>
  <c r="J74" i="569" s="1"/>
  <c r="I78" i="569"/>
  <c r="I86" i="569"/>
  <c r="H99" i="569"/>
  <c r="J99" i="569" s="1"/>
  <c r="I106" i="569"/>
  <c r="H115" i="569"/>
  <c r="J115" i="569" s="1"/>
  <c r="I122" i="569"/>
  <c r="H131" i="569"/>
  <c r="J131" i="569" s="1"/>
  <c r="E35" i="569"/>
  <c r="H39" i="569"/>
  <c r="J40" i="569"/>
  <c r="E51" i="569"/>
  <c r="H55" i="569"/>
  <c r="E67" i="569"/>
  <c r="E95" i="569"/>
  <c r="H95" i="569"/>
  <c r="J95" i="569" s="1"/>
  <c r="G104" i="569"/>
  <c r="E109" i="569"/>
  <c r="E111" i="569"/>
  <c r="H111" i="569"/>
  <c r="J111" i="569" s="1"/>
  <c r="G120" i="569"/>
  <c r="E125" i="569"/>
  <c r="E127" i="569"/>
  <c r="H127" i="569"/>
  <c r="J127" i="569" s="1"/>
  <c r="I134" i="569"/>
  <c r="J134" i="569" s="1"/>
  <c r="E96" i="569"/>
  <c r="H96" i="569"/>
  <c r="J96" i="569" s="1"/>
  <c r="E100" i="569"/>
  <c r="H100" i="569"/>
  <c r="J100" i="569" s="1"/>
  <c r="E112" i="569"/>
  <c r="H112" i="569"/>
  <c r="J112" i="569" s="1"/>
  <c r="H33" i="569"/>
  <c r="J33" i="569" s="1"/>
  <c r="G34" i="569"/>
  <c r="G38" i="569"/>
  <c r="H41" i="569"/>
  <c r="J41" i="569" s="1"/>
  <c r="G42" i="569"/>
  <c r="H45" i="569"/>
  <c r="J45" i="569" s="1"/>
  <c r="G46" i="569"/>
  <c r="H49" i="569"/>
  <c r="J49" i="569" s="1"/>
  <c r="G50" i="569"/>
  <c r="H53" i="569"/>
  <c r="J53" i="569" s="1"/>
  <c r="G54" i="569"/>
  <c r="H57" i="569"/>
  <c r="J57" i="569" s="1"/>
  <c r="G58" i="569"/>
  <c r="H61" i="569"/>
  <c r="J61" i="569" s="1"/>
  <c r="G62" i="569"/>
  <c r="H65" i="569"/>
  <c r="J65" i="569" s="1"/>
  <c r="G66" i="569"/>
  <c r="H71" i="569"/>
  <c r="J71" i="569" s="1"/>
  <c r="H79" i="569"/>
  <c r="J79" i="569" s="1"/>
  <c r="H85" i="569"/>
  <c r="I85" i="569"/>
  <c r="G88" i="569"/>
  <c r="E92" i="569"/>
  <c r="H92" i="569"/>
  <c r="J92" i="569" s="1"/>
  <c r="H97" i="569"/>
  <c r="H101" i="569"/>
  <c r="H105" i="569"/>
  <c r="H109" i="569"/>
  <c r="H113" i="569"/>
  <c r="H117" i="569"/>
  <c r="H121" i="569"/>
  <c r="H125" i="569"/>
  <c r="H129" i="569"/>
  <c r="H133" i="569"/>
  <c r="E108" i="569"/>
  <c r="H108" i="569"/>
  <c r="J108" i="569" s="1"/>
  <c r="E120" i="569"/>
  <c r="H120" i="569"/>
  <c r="J120" i="569" s="1"/>
  <c r="E124" i="569"/>
  <c r="H124" i="569"/>
  <c r="J124" i="569" s="1"/>
  <c r="E128" i="569"/>
  <c r="H128" i="569"/>
  <c r="J128" i="569" s="1"/>
  <c r="H37" i="569"/>
  <c r="J37" i="569" s="1"/>
  <c r="H34" i="569"/>
  <c r="J34" i="569" s="1"/>
  <c r="H38" i="569"/>
  <c r="J38" i="569" s="1"/>
  <c r="H42" i="569"/>
  <c r="J42" i="569" s="1"/>
  <c r="H46" i="569"/>
  <c r="J46" i="569" s="1"/>
  <c r="H50" i="569"/>
  <c r="J50" i="569" s="1"/>
  <c r="H54" i="569"/>
  <c r="J54" i="569" s="1"/>
  <c r="H58" i="569"/>
  <c r="J58" i="569" s="1"/>
  <c r="H62" i="569"/>
  <c r="J62" i="569" s="1"/>
  <c r="H66" i="569"/>
  <c r="J66" i="569" s="1"/>
  <c r="E69" i="569"/>
  <c r="G76" i="569"/>
  <c r="H77" i="569"/>
  <c r="J77" i="569" s="1"/>
  <c r="G77" i="569"/>
  <c r="J78" i="569"/>
  <c r="H81" i="569"/>
  <c r="I81" i="569"/>
  <c r="G84" i="569"/>
  <c r="E88" i="569"/>
  <c r="H88" i="569"/>
  <c r="J88" i="569" s="1"/>
  <c r="H91" i="569"/>
  <c r="J91" i="569" s="1"/>
  <c r="J102" i="569"/>
  <c r="J106" i="569"/>
  <c r="J114" i="569"/>
  <c r="H72" i="569"/>
  <c r="J72" i="569" s="1"/>
  <c r="E80" i="569"/>
  <c r="H80" i="569"/>
  <c r="J80" i="569" s="1"/>
  <c r="H83" i="569"/>
  <c r="J83" i="569" s="1"/>
  <c r="E104" i="569"/>
  <c r="H104" i="569"/>
  <c r="J104" i="569" s="1"/>
  <c r="E116" i="569"/>
  <c r="H116" i="569"/>
  <c r="J116" i="569" s="1"/>
  <c r="E132" i="569"/>
  <c r="H132" i="569"/>
  <c r="J132" i="569" s="1"/>
  <c r="H76" i="569"/>
  <c r="J76" i="569" s="1"/>
  <c r="E84" i="569"/>
  <c r="H84" i="569"/>
  <c r="J84" i="569" s="1"/>
  <c r="H87" i="569"/>
  <c r="J87" i="569" s="1"/>
  <c r="J90" i="569"/>
  <c r="I97" i="569"/>
  <c r="G97" i="569"/>
  <c r="I101" i="569"/>
  <c r="G101" i="569"/>
  <c r="I105" i="569"/>
  <c r="G105" i="569"/>
  <c r="I109" i="569"/>
  <c r="G109" i="569"/>
  <c r="I113" i="569"/>
  <c r="G113" i="569"/>
  <c r="I117" i="569"/>
  <c r="G117" i="569"/>
  <c r="I121" i="569"/>
  <c r="G121" i="569"/>
  <c r="I125" i="569"/>
  <c r="G125" i="569"/>
  <c r="I129" i="569"/>
  <c r="G129" i="569"/>
  <c r="I133" i="569"/>
  <c r="G133" i="569"/>
  <c r="J91" i="564"/>
  <c r="J140" i="564"/>
  <c r="J84" i="564"/>
  <c r="J100" i="564"/>
  <c r="J68" i="564"/>
  <c r="J72" i="564"/>
  <c r="J116" i="564"/>
  <c r="E62" i="564"/>
  <c r="I63" i="564"/>
  <c r="J63" i="564" s="1"/>
  <c r="I64" i="564"/>
  <c r="J64" i="564" s="1"/>
  <c r="G69" i="564"/>
  <c r="G72" i="564"/>
  <c r="H73" i="564"/>
  <c r="H75" i="564"/>
  <c r="J75" i="564" s="1"/>
  <c r="H76" i="564"/>
  <c r="J76" i="564" s="1"/>
  <c r="E78" i="564"/>
  <c r="I79" i="564"/>
  <c r="J79" i="564" s="1"/>
  <c r="I80" i="564"/>
  <c r="J80" i="564" s="1"/>
  <c r="G85" i="564"/>
  <c r="G90" i="564"/>
  <c r="G92" i="564"/>
  <c r="H94" i="564"/>
  <c r="J94" i="564" s="1"/>
  <c r="G94" i="564"/>
  <c r="G96" i="564"/>
  <c r="E97" i="564"/>
  <c r="H99" i="564"/>
  <c r="G101" i="564"/>
  <c r="H104" i="564"/>
  <c r="J104" i="564" s="1"/>
  <c r="H107" i="564"/>
  <c r="J107" i="564" s="1"/>
  <c r="G108" i="564"/>
  <c r="E109" i="564"/>
  <c r="G110" i="564"/>
  <c r="H112" i="564"/>
  <c r="G116" i="564"/>
  <c r="E117" i="564"/>
  <c r="H119" i="564"/>
  <c r="I119" i="564"/>
  <c r="I120" i="564"/>
  <c r="J120" i="564" s="1"/>
  <c r="I123" i="564"/>
  <c r="J123" i="564" s="1"/>
  <c r="H124" i="564"/>
  <c r="H127" i="564"/>
  <c r="I128" i="564"/>
  <c r="J128" i="564" s="1"/>
  <c r="H132" i="564"/>
  <c r="J132" i="564" s="1"/>
  <c r="I135" i="564"/>
  <c r="J135" i="564" s="1"/>
  <c r="I136" i="564"/>
  <c r="J136" i="564" s="1"/>
  <c r="G141" i="564"/>
  <c r="G144" i="564"/>
  <c r="H147" i="564"/>
  <c r="J147" i="564" s="1"/>
  <c r="H148" i="564"/>
  <c r="J148" i="564" s="1"/>
  <c r="J90" i="564"/>
  <c r="J92" i="564"/>
  <c r="J103" i="564"/>
  <c r="H108" i="564"/>
  <c r="J108" i="564" s="1"/>
  <c r="H144" i="564"/>
  <c r="J144" i="564" s="1"/>
  <c r="G61" i="564"/>
  <c r="E65" i="564"/>
  <c r="H67" i="564"/>
  <c r="J67" i="564" s="1"/>
  <c r="E70" i="564"/>
  <c r="I71" i="564"/>
  <c r="J71" i="564" s="1"/>
  <c r="G77" i="564"/>
  <c r="E81" i="564"/>
  <c r="H83" i="564"/>
  <c r="J83" i="564" s="1"/>
  <c r="E88" i="564"/>
  <c r="E91" i="564"/>
  <c r="G93" i="564"/>
  <c r="H95" i="564"/>
  <c r="G105" i="564"/>
  <c r="G113" i="564"/>
  <c r="E121" i="564"/>
  <c r="G122" i="564"/>
  <c r="G125" i="564"/>
  <c r="E129" i="564"/>
  <c r="H131" i="564"/>
  <c r="G133" i="564"/>
  <c r="E135" i="564"/>
  <c r="H139" i="564"/>
  <c r="J139" i="564" s="1"/>
  <c r="I143" i="564"/>
  <c r="J143" i="564" s="1"/>
  <c r="J73" i="564"/>
  <c r="J69" i="564"/>
  <c r="H93" i="564"/>
  <c r="J93" i="564" s="1"/>
  <c r="E110" i="564"/>
  <c r="H110" i="564"/>
  <c r="J110" i="564" s="1"/>
  <c r="H117" i="564"/>
  <c r="J117" i="564" s="1"/>
  <c r="E126" i="564"/>
  <c r="H126" i="564"/>
  <c r="J126" i="564" s="1"/>
  <c r="E133" i="564"/>
  <c r="H133" i="564"/>
  <c r="J133" i="564" s="1"/>
  <c r="E137" i="564"/>
  <c r="H137" i="564"/>
  <c r="J137" i="564" s="1"/>
  <c r="E141" i="564"/>
  <c r="H141" i="564"/>
  <c r="J141" i="564" s="1"/>
  <c r="E145" i="564"/>
  <c r="H145" i="564"/>
  <c r="J145" i="564" s="1"/>
  <c r="E149" i="564"/>
  <c r="H149" i="564"/>
  <c r="J149" i="564" s="1"/>
  <c r="H65" i="564"/>
  <c r="J65" i="564" s="1"/>
  <c r="G66" i="564"/>
  <c r="G74" i="564"/>
  <c r="H77" i="564"/>
  <c r="J77" i="564" s="1"/>
  <c r="H81" i="564"/>
  <c r="J81" i="564" s="1"/>
  <c r="G82" i="564"/>
  <c r="H85" i="564"/>
  <c r="J85" i="564" s="1"/>
  <c r="H97" i="564"/>
  <c r="J97" i="564" s="1"/>
  <c r="I99" i="564"/>
  <c r="E106" i="564"/>
  <c r="H106" i="564"/>
  <c r="J106" i="564" s="1"/>
  <c r="I115" i="564"/>
  <c r="J115" i="564" s="1"/>
  <c r="G118" i="564"/>
  <c r="I131" i="564"/>
  <c r="E134" i="564"/>
  <c r="E138" i="564"/>
  <c r="E142" i="564"/>
  <c r="E146" i="564"/>
  <c r="E61" i="564"/>
  <c r="H62" i="564"/>
  <c r="J62" i="564" s="1"/>
  <c r="H66" i="564"/>
  <c r="J66" i="564" s="1"/>
  <c r="E69" i="564"/>
  <c r="H70" i="564"/>
  <c r="J70" i="564" s="1"/>
  <c r="E73" i="564"/>
  <c r="H74" i="564"/>
  <c r="J74" i="564" s="1"/>
  <c r="H78" i="564"/>
  <c r="J78" i="564" s="1"/>
  <c r="H82" i="564"/>
  <c r="J82" i="564" s="1"/>
  <c r="I86" i="564"/>
  <c r="I87" i="564"/>
  <c r="H88" i="564"/>
  <c r="J88" i="564" s="1"/>
  <c r="E90" i="564"/>
  <c r="E92" i="564"/>
  <c r="I95" i="564"/>
  <c r="J95" i="564" s="1"/>
  <c r="J96" i="564"/>
  <c r="G98" i="564"/>
  <c r="E102" i="564"/>
  <c r="H102" i="564"/>
  <c r="J102" i="564" s="1"/>
  <c r="E103" i="564"/>
  <c r="H109" i="564"/>
  <c r="J109" i="564" s="1"/>
  <c r="I111" i="564"/>
  <c r="J111" i="564" s="1"/>
  <c r="J112" i="564"/>
  <c r="G114" i="564"/>
  <c r="E118" i="564"/>
  <c r="H118" i="564"/>
  <c r="J118" i="564" s="1"/>
  <c r="E119" i="564"/>
  <c r="H125" i="564"/>
  <c r="J125" i="564" s="1"/>
  <c r="I127" i="564"/>
  <c r="J127" i="564" s="1"/>
  <c r="G130" i="564"/>
  <c r="H101" i="564"/>
  <c r="J101" i="564" s="1"/>
  <c r="G62" i="564"/>
  <c r="G70" i="564"/>
  <c r="G78" i="564"/>
  <c r="H86" i="564"/>
  <c r="H87" i="564"/>
  <c r="E89" i="564"/>
  <c r="H89" i="564"/>
  <c r="J89" i="564" s="1"/>
  <c r="G102" i="564"/>
  <c r="H113" i="564"/>
  <c r="J113" i="564" s="1"/>
  <c r="E122" i="564"/>
  <c r="H122" i="564"/>
  <c r="J122" i="564" s="1"/>
  <c r="H129" i="564"/>
  <c r="J129" i="564" s="1"/>
  <c r="E86" i="564"/>
  <c r="E98" i="564"/>
  <c r="H98" i="564"/>
  <c r="J98" i="564" s="1"/>
  <c r="E99" i="564"/>
  <c r="H105" i="564"/>
  <c r="J105" i="564" s="1"/>
  <c r="E114" i="564"/>
  <c r="H114" i="564"/>
  <c r="J114" i="564" s="1"/>
  <c r="E115" i="564"/>
  <c r="H121" i="564"/>
  <c r="J121" i="564" s="1"/>
  <c r="J124" i="564"/>
  <c r="E130" i="564"/>
  <c r="H130" i="564"/>
  <c r="J130" i="564" s="1"/>
  <c r="E131" i="564"/>
  <c r="I134" i="564"/>
  <c r="G134" i="564"/>
  <c r="I138" i="564"/>
  <c r="G138" i="564"/>
  <c r="I142" i="564"/>
  <c r="G142" i="564"/>
  <c r="I146" i="564"/>
  <c r="G146" i="564"/>
  <c r="H134" i="564"/>
  <c r="H138" i="564"/>
  <c r="H142" i="564"/>
  <c r="H146" i="564"/>
  <c r="J117" i="561"/>
  <c r="J119" i="561"/>
  <c r="J121" i="561"/>
  <c r="J123" i="561"/>
  <c r="J125" i="561"/>
  <c r="J127" i="561"/>
  <c r="J129" i="561"/>
  <c r="J131" i="561"/>
  <c r="J133" i="561"/>
  <c r="J135" i="561"/>
  <c r="J137" i="561"/>
  <c r="J139" i="561"/>
  <c r="J141" i="561"/>
  <c r="J143" i="561"/>
  <c r="J145" i="561"/>
  <c r="J147" i="561"/>
  <c r="J149" i="561"/>
  <c r="A18" i="560"/>
  <c r="B18" i="560" s="1"/>
  <c r="A19" i="560" s="1"/>
  <c r="B19" i="560" s="1"/>
  <c r="A20" i="560" s="1"/>
  <c r="B20" i="560" s="1"/>
  <c r="A21" i="560" s="1"/>
  <c r="B21" i="560" s="1"/>
  <c r="A22" i="560" s="1"/>
  <c r="B22" i="560" s="1"/>
  <c r="A23" i="560" s="1"/>
  <c r="B23" i="560" s="1"/>
  <c r="A24" i="560" s="1"/>
  <c r="B24" i="560" s="1"/>
  <c r="A25" i="560" s="1"/>
  <c r="B25" i="560" s="1"/>
  <c r="A26" i="560" s="1"/>
  <c r="B26" i="560" s="1"/>
  <c r="A27" i="560" s="1"/>
  <c r="B27" i="560" s="1"/>
  <c r="A28" i="560" s="1"/>
  <c r="B28" i="560" s="1"/>
  <c r="A29" i="560" s="1"/>
  <c r="B29" i="560" s="1"/>
  <c r="A30" i="560" s="1"/>
  <c r="B30" i="560" s="1"/>
  <c r="A31" i="560" s="1"/>
  <c r="B31" i="560" s="1"/>
  <c r="A32" i="560" s="1"/>
  <c r="B32" i="560" s="1"/>
  <c r="A33" i="560" s="1"/>
  <c r="B33" i="560" s="1"/>
  <c r="A34" i="560" s="1"/>
  <c r="B34" i="560" s="1"/>
  <c r="A35" i="560" s="1"/>
  <c r="B35" i="560" s="1"/>
  <c r="A36" i="560" s="1"/>
  <c r="B36" i="560" s="1"/>
  <c r="A37" i="560" s="1"/>
  <c r="B37" i="560" s="1"/>
  <c r="A38" i="560" s="1"/>
  <c r="B38" i="560" s="1"/>
  <c r="A39" i="560" s="1"/>
  <c r="B39" i="560" s="1"/>
  <c r="A40" i="560" s="1"/>
  <c r="B40" i="560" s="1"/>
  <c r="A41" i="560" s="1"/>
  <c r="B41" i="560" s="1"/>
  <c r="A42" i="560" s="1"/>
  <c r="B42" i="560" s="1"/>
  <c r="A43" i="560" s="1"/>
  <c r="B43" i="560" s="1"/>
  <c r="A44" i="560" s="1"/>
  <c r="B44" i="560" s="1"/>
  <c r="A45" i="560" s="1"/>
  <c r="B45" i="560" s="1"/>
  <c r="A46" i="560" s="1"/>
  <c r="B46" i="560" s="1"/>
  <c r="A47" i="560" s="1"/>
  <c r="B47" i="560" s="1"/>
  <c r="A48" i="560" s="1"/>
  <c r="B48" i="560" s="1"/>
  <c r="A49" i="560" s="1"/>
  <c r="B49" i="560" s="1"/>
  <c r="A50" i="560" s="1"/>
  <c r="B50" i="560" s="1"/>
  <c r="A51" i="560" s="1"/>
  <c r="B51" i="560" s="1"/>
  <c r="A52" i="560" s="1"/>
  <c r="B52" i="560" s="1"/>
  <c r="A53" i="560" s="1"/>
  <c r="B53" i="560" s="1"/>
  <c r="A54" i="560" s="1"/>
  <c r="B54" i="560" s="1"/>
  <c r="A55" i="560" s="1"/>
  <c r="B55" i="560" s="1"/>
  <c r="A56" i="560" s="1"/>
  <c r="B56" i="560" s="1"/>
  <c r="A57" i="560" s="1"/>
  <c r="B57" i="560" s="1"/>
  <c r="A58" i="560" s="1"/>
  <c r="B58" i="560" s="1"/>
  <c r="A59" i="560" s="1"/>
  <c r="B59" i="560" s="1"/>
  <c r="A60" i="560" s="1"/>
  <c r="B60" i="560" s="1"/>
  <c r="A61" i="560" s="1"/>
  <c r="B61" i="560" s="1"/>
  <c r="A62" i="560" s="1"/>
  <c r="B62" i="560" s="1"/>
  <c r="A63" i="560" s="1"/>
  <c r="B63" i="560" s="1"/>
  <c r="A64" i="560" s="1"/>
  <c r="B64" i="560" s="1"/>
  <c r="A65" i="560" s="1"/>
  <c r="B65" i="560" s="1"/>
  <c r="A66" i="560" s="1"/>
  <c r="B66" i="560" s="1"/>
  <c r="A67" i="560" s="1"/>
  <c r="B67" i="560" s="1"/>
  <c r="A68" i="560" s="1"/>
  <c r="B68" i="560" s="1"/>
  <c r="A69" i="560" s="1"/>
  <c r="B69" i="560" s="1"/>
  <c r="A70" i="560" s="1"/>
  <c r="B70" i="560" s="1"/>
  <c r="A71" i="560" s="1"/>
  <c r="B71" i="560" s="1"/>
  <c r="A72" i="560" s="1"/>
  <c r="B72" i="560" s="1"/>
  <c r="A73" i="560" s="1"/>
  <c r="B73" i="560" s="1"/>
  <c r="A74" i="560" s="1"/>
  <c r="B74" i="560" s="1"/>
  <c r="A75" i="560" s="1"/>
  <c r="B75" i="560" s="1"/>
  <c r="A76" i="560" s="1"/>
  <c r="B76" i="560" s="1"/>
  <c r="A77" i="560" s="1"/>
  <c r="B77" i="560" s="1"/>
  <c r="A78" i="560" s="1"/>
  <c r="B78" i="560" s="1"/>
  <c r="A79" i="560" s="1"/>
  <c r="B79" i="560" s="1"/>
  <c r="A80" i="560" s="1"/>
  <c r="B80" i="560" s="1"/>
  <c r="A81" i="560" s="1"/>
  <c r="B81" i="560" s="1"/>
  <c r="A82" i="560" s="1"/>
  <c r="B82" i="560" s="1"/>
  <c r="A83" i="560" s="1"/>
  <c r="B83" i="560" s="1"/>
  <c r="A84" i="560" s="1"/>
  <c r="B84" i="560" s="1"/>
  <c r="A85" i="560" s="1"/>
  <c r="B85" i="560" s="1"/>
  <c r="A86" i="560" s="1"/>
  <c r="B86" i="560" s="1"/>
  <c r="A87" i="560" s="1"/>
  <c r="B87" i="560" s="1"/>
  <c r="A88" i="560" s="1"/>
  <c r="B88" i="560" s="1"/>
  <c r="A89" i="560" s="1"/>
  <c r="B89" i="560" s="1"/>
  <c r="A90" i="560" s="1"/>
  <c r="B90" i="560" s="1"/>
  <c r="A91" i="560" s="1"/>
  <c r="B91" i="560" s="1"/>
  <c r="A92" i="560" s="1"/>
  <c r="B92" i="560" s="1"/>
  <c r="A93" i="560" s="1"/>
  <c r="B93" i="560" s="1"/>
  <c r="A94" i="560" s="1"/>
  <c r="B94" i="560" s="1"/>
  <c r="A95" i="560" s="1"/>
  <c r="B95" i="560" s="1"/>
  <c r="A96" i="560" s="1"/>
  <c r="B96" i="560" s="1"/>
  <c r="A97" i="560" s="1"/>
  <c r="B97" i="560" s="1"/>
  <c r="A98" i="560" s="1"/>
  <c r="B98" i="560" s="1"/>
  <c r="A99" i="560" s="1"/>
  <c r="B99" i="560" s="1"/>
  <c r="A100" i="560" s="1"/>
  <c r="B100" i="560" s="1"/>
  <c r="A101" i="560" s="1"/>
  <c r="B101" i="560" s="1"/>
  <c r="A102" i="560" s="1"/>
  <c r="B102" i="560" s="1"/>
  <c r="A103" i="560" s="1"/>
  <c r="B103" i="560" s="1"/>
  <c r="A104" i="560" s="1"/>
  <c r="B104" i="560" s="1"/>
  <c r="A105" i="560" s="1"/>
  <c r="B105" i="560" s="1"/>
  <c r="A106" i="560" s="1"/>
  <c r="B106" i="560" s="1"/>
  <c r="A107" i="560" s="1"/>
  <c r="B107" i="560" s="1"/>
  <c r="A108" i="560" s="1"/>
  <c r="B108" i="560" s="1"/>
  <c r="A109" i="560" s="1"/>
  <c r="B109" i="560" s="1"/>
  <c r="A110" i="560" s="1"/>
  <c r="B110" i="560" s="1"/>
  <c r="A111" i="560" s="1"/>
  <c r="B111" i="560" s="1"/>
  <c r="A112" i="560" s="1"/>
  <c r="B112" i="560" s="1"/>
  <c r="A113" i="560" s="1"/>
  <c r="B113" i="560" s="1"/>
  <c r="A114" i="560" s="1"/>
  <c r="B114" i="560" s="1"/>
  <c r="A115" i="560" s="1"/>
  <c r="B115" i="560" s="1"/>
  <c r="A116" i="560" s="1"/>
  <c r="B116" i="560" s="1"/>
  <c r="A117" i="560" s="1"/>
  <c r="B117" i="560" s="1"/>
  <c r="A118" i="560" s="1"/>
  <c r="B118" i="560" s="1"/>
  <c r="A119" i="560" s="1"/>
  <c r="B119" i="560" s="1"/>
  <c r="A120" i="560" s="1"/>
  <c r="B120" i="560" s="1"/>
  <c r="A121" i="560" s="1"/>
  <c r="B121" i="560" s="1"/>
  <c r="A122" i="560" s="1"/>
  <c r="B122" i="560" s="1"/>
  <c r="A123" i="560" s="1"/>
  <c r="B123" i="560" s="1"/>
  <c r="A124" i="560" s="1"/>
  <c r="B124" i="560" s="1"/>
  <c r="A125" i="560" s="1"/>
  <c r="B125" i="560" s="1"/>
  <c r="A126" i="560" s="1"/>
  <c r="B126" i="560" s="1"/>
  <c r="A127" i="560" s="1"/>
  <c r="B127" i="560" s="1"/>
  <c r="A128" i="560" s="1"/>
  <c r="B128" i="560" s="1"/>
  <c r="A129" i="560" s="1"/>
  <c r="B129" i="560" s="1"/>
  <c r="A130" i="560" s="1"/>
  <c r="B130" i="560" s="1"/>
  <c r="A131" i="560" s="1"/>
  <c r="B131" i="560" s="1"/>
  <c r="A132" i="560" s="1"/>
  <c r="B132" i="560" s="1"/>
  <c r="A133" i="560" s="1"/>
  <c r="B133" i="560" s="1"/>
  <c r="A134" i="560" s="1"/>
  <c r="B134" i="560" s="1"/>
  <c r="A135" i="560" s="1"/>
  <c r="B135" i="560" s="1"/>
  <c r="A136" i="560" s="1"/>
  <c r="B136" i="560" s="1"/>
  <c r="A137" i="560" s="1"/>
  <c r="B137" i="560" s="1"/>
  <c r="A138" i="560" s="1"/>
  <c r="B138" i="560" s="1"/>
  <c r="A139" i="560" s="1"/>
  <c r="B139" i="560" s="1"/>
  <c r="A140" i="560" s="1"/>
  <c r="B140" i="560" s="1"/>
  <c r="A141" i="560" s="1"/>
  <c r="B141" i="560" s="1"/>
  <c r="A142" i="560" s="1"/>
  <c r="B142" i="560" s="1"/>
  <c r="A143" i="560" s="1"/>
  <c r="B143" i="560" s="1"/>
  <c r="A144" i="560" s="1"/>
  <c r="B144" i="560" s="1"/>
  <c r="A145" i="560" s="1"/>
  <c r="B145" i="560" s="1"/>
  <c r="I22" i="546"/>
  <c r="I21" i="546"/>
  <c r="I20" i="546"/>
  <c r="I19" i="546"/>
  <c r="I18" i="546"/>
  <c r="I17" i="546"/>
  <c r="C22" i="546"/>
  <c r="H22" i="546" s="1"/>
  <c r="J22" i="546" s="1"/>
  <c r="C22" i="542"/>
  <c r="J20" i="545"/>
  <c r="I20" i="545"/>
  <c r="H20" i="545"/>
  <c r="C20" i="545"/>
  <c r="I43" i="684"/>
  <c r="I42" i="684"/>
  <c r="I41" i="684"/>
  <c r="I40" i="684"/>
  <c r="I39" i="684"/>
  <c r="I38" i="684"/>
  <c r="I37" i="684"/>
  <c r="I36" i="684"/>
  <c r="I35" i="684"/>
  <c r="I34" i="684"/>
  <c r="I33" i="684"/>
  <c r="I32" i="684"/>
  <c r="I31" i="684"/>
  <c r="I29" i="684"/>
  <c r="I28" i="684"/>
  <c r="I27" i="684"/>
  <c r="I26" i="684"/>
  <c r="I25" i="684"/>
  <c r="I24" i="684"/>
  <c r="I23" i="684"/>
  <c r="I22" i="684"/>
  <c r="I21" i="684"/>
  <c r="I20" i="684"/>
  <c r="I19" i="684"/>
  <c r="I18" i="684"/>
  <c r="I17" i="684"/>
  <c r="J58" i="684"/>
  <c r="I43" i="543"/>
  <c r="I42" i="543"/>
  <c r="I41" i="543"/>
  <c r="I40" i="543"/>
  <c r="I39" i="543"/>
  <c r="I38" i="543"/>
  <c r="I37" i="543"/>
  <c r="I36" i="543"/>
  <c r="I35" i="543"/>
  <c r="I34" i="543"/>
  <c r="I33" i="543"/>
  <c r="I32" i="543"/>
  <c r="I31" i="543"/>
  <c r="I29" i="543"/>
  <c r="I28" i="543"/>
  <c r="I27" i="543"/>
  <c r="I26" i="543"/>
  <c r="I25" i="543"/>
  <c r="I24" i="543"/>
  <c r="I23" i="543"/>
  <c r="I22" i="543"/>
  <c r="I21" i="543"/>
  <c r="I20" i="543"/>
  <c r="I19" i="543"/>
  <c r="I18" i="543"/>
  <c r="I17" i="543"/>
  <c r="J59" i="543"/>
  <c r="N61" i="508"/>
  <c r="Q61" i="508" s="1"/>
  <c r="N60" i="508"/>
  <c r="Q60" i="508" s="1"/>
  <c r="N59" i="508"/>
  <c r="Q59" i="508" s="1"/>
  <c r="N58" i="508"/>
  <c r="Q58" i="508" s="1"/>
  <c r="N57" i="508"/>
  <c r="Q57" i="508" s="1"/>
  <c r="N56" i="508"/>
  <c r="Q56" i="508" s="1"/>
  <c r="N55" i="508"/>
  <c r="Q55" i="508" s="1"/>
  <c r="N54" i="508"/>
  <c r="Q54" i="508" s="1"/>
  <c r="N53" i="508"/>
  <c r="Q53" i="508" s="1"/>
  <c r="N52" i="508"/>
  <c r="Q52" i="508" s="1"/>
  <c r="N51" i="508"/>
  <c r="Q51" i="508" s="1"/>
  <c r="N50" i="508"/>
  <c r="Q50" i="508" s="1"/>
  <c r="N49" i="508"/>
  <c r="Q49" i="508" s="1"/>
  <c r="N48" i="508"/>
  <c r="Q48" i="508" s="1"/>
  <c r="N47" i="508"/>
  <c r="Q47" i="508" s="1"/>
  <c r="N46" i="508"/>
  <c r="Q46" i="508" s="1"/>
  <c r="N45" i="508"/>
  <c r="Q45" i="508" s="1"/>
  <c r="N44" i="508"/>
  <c r="Q44" i="508" s="1"/>
  <c r="N43" i="508"/>
  <c r="Q43" i="508" s="1"/>
  <c r="N42" i="508"/>
  <c r="Q42" i="508" s="1"/>
  <c r="N41" i="508"/>
  <c r="Q41" i="508" s="1"/>
  <c r="N40" i="508"/>
  <c r="Q40" i="508" s="1"/>
  <c r="N39" i="508"/>
  <c r="Q39" i="508" s="1"/>
  <c r="N38" i="508"/>
  <c r="Q38" i="508" s="1"/>
  <c r="N37" i="508"/>
  <c r="Q37" i="508" s="1"/>
  <c r="N36" i="508"/>
  <c r="Q36" i="508" s="1"/>
  <c r="N35" i="508"/>
  <c r="Q35" i="508" s="1"/>
  <c r="N34" i="508"/>
  <c r="Q34" i="508" s="1"/>
  <c r="N33" i="508"/>
  <c r="Q33" i="508" s="1"/>
  <c r="N32" i="508"/>
  <c r="Q32" i="508" s="1"/>
  <c r="N31" i="508"/>
  <c r="Q31" i="508" s="1"/>
  <c r="N30" i="508"/>
  <c r="Q30" i="508" s="1"/>
  <c r="N29" i="508"/>
  <c r="Q29" i="508" s="1"/>
  <c r="N28" i="508"/>
  <c r="Q28" i="508" s="1"/>
  <c r="N27" i="508"/>
  <c r="Q27" i="508" s="1"/>
  <c r="N26" i="508"/>
  <c r="Q26" i="508" s="1"/>
  <c r="N25" i="508"/>
  <c r="Q25" i="508" s="1"/>
  <c r="N24" i="508"/>
  <c r="Q24" i="508" s="1"/>
  <c r="N23" i="508"/>
  <c r="Q23" i="508" s="1"/>
  <c r="N22" i="508"/>
  <c r="Q22" i="508" s="1"/>
  <c r="N21" i="508"/>
  <c r="Q21" i="508" s="1"/>
  <c r="N20" i="508"/>
  <c r="Q20" i="508" s="1"/>
  <c r="Q19" i="508"/>
  <c r="P19" i="508"/>
  <c r="N19" i="508"/>
  <c r="C14" i="683"/>
  <c r="D14" i="683" s="1"/>
  <c r="E14" i="683" s="1"/>
  <c r="F14" i="683" s="1"/>
  <c r="G14" i="683" s="1"/>
  <c r="H14" i="683" s="1"/>
  <c r="I14" i="683" s="1"/>
  <c r="J14" i="683" s="1"/>
  <c r="K14" i="683" s="1"/>
  <c r="L14" i="683" s="1"/>
  <c r="M14" i="683" s="1"/>
  <c r="N14" i="683" s="1"/>
  <c r="O14" i="683" s="1"/>
  <c r="P14" i="683" s="1"/>
  <c r="Q14" i="683" s="1"/>
  <c r="R14" i="683" s="1"/>
  <c r="S14" i="683" s="1"/>
  <c r="T14" i="683" s="1"/>
  <c r="U14" i="683" s="1"/>
  <c r="V14" i="683" s="1"/>
  <c r="W14" i="683" s="1"/>
  <c r="X14" i="683" s="1"/>
  <c r="Y14" i="683" s="1"/>
  <c r="Z14" i="683" s="1"/>
  <c r="AA14" i="683" s="1"/>
  <c r="AB14" i="683" s="1"/>
  <c r="AC14" i="683" s="1"/>
  <c r="AD14" i="683" s="1"/>
  <c r="AE14" i="683" s="1"/>
  <c r="AF14" i="683" s="1"/>
  <c r="AG14" i="683" s="1"/>
  <c r="AH14" i="683" s="1"/>
  <c r="AI14" i="683" s="1"/>
  <c r="AJ14" i="683" s="1"/>
  <c r="AK14" i="683" s="1"/>
  <c r="AL14" i="683" s="1"/>
  <c r="AM14" i="683" s="1"/>
  <c r="AN14" i="683" s="1"/>
  <c r="AO14" i="683" s="1"/>
  <c r="AP14" i="683" s="1"/>
  <c r="AQ14" i="683" s="1"/>
  <c r="AR14" i="683" s="1"/>
  <c r="AS14" i="683" s="1"/>
  <c r="AT14" i="683" s="1"/>
  <c r="AU14" i="683" s="1"/>
  <c r="AV14" i="683" s="1"/>
  <c r="AW14" i="683" s="1"/>
  <c r="AX14" i="683" s="1"/>
  <c r="AY14" i="683" s="1"/>
  <c r="AZ14" i="683" s="1"/>
  <c r="BA14" i="683" s="1"/>
  <c r="BB14" i="683" s="1"/>
  <c r="BC14" i="683" s="1"/>
  <c r="BD14" i="683" s="1"/>
  <c r="BE14" i="683" s="1"/>
  <c r="BF14" i="683" s="1"/>
  <c r="BG14" i="683" s="1"/>
  <c r="BH14" i="683" s="1"/>
  <c r="BI14" i="683" s="1"/>
  <c r="BJ14" i="683" s="1"/>
  <c r="BK14" i="683" s="1"/>
  <c r="BL14" i="683" s="1"/>
  <c r="BM14" i="683" s="1"/>
  <c r="BN14" i="683" s="1"/>
  <c r="BO14" i="683" s="1"/>
  <c r="BP14" i="683" s="1"/>
  <c r="BQ14" i="683" s="1"/>
  <c r="BR14" i="683" s="1"/>
  <c r="BS14" i="683" s="1"/>
  <c r="BT14" i="683" s="1"/>
  <c r="B24" i="683" s="1"/>
  <c r="C24" i="683" s="1"/>
  <c r="D24" i="683" s="1"/>
  <c r="E24" i="683" s="1"/>
  <c r="F24" i="683" s="1"/>
  <c r="G24" i="683" s="1"/>
  <c r="H24" i="683" s="1"/>
  <c r="I24" i="683" s="1"/>
  <c r="J24" i="683" s="1"/>
  <c r="K24" i="683" s="1"/>
  <c r="L24" i="683" s="1"/>
  <c r="M24" i="683" s="1"/>
  <c r="N24" i="683" s="1"/>
  <c r="O24" i="683" s="1"/>
  <c r="P24" i="683" s="1"/>
  <c r="Q24" i="683" s="1"/>
  <c r="R24" i="683" s="1"/>
  <c r="S24" i="683" s="1"/>
  <c r="T24" i="683" s="1"/>
  <c r="U24" i="683" s="1"/>
  <c r="V24" i="683" s="1"/>
  <c r="W24" i="683" s="1"/>
  <c r="X24" i="683" s="1"/>
  <c r="Y24" i="683" s="1"/>
  <c r="Z24" i="683" s="1"/>
  <c r="AA24" i="683" s="1"/>
  <c r="AB24" i="683" s="1"/>
  <c r="AC24" i="683" s="1"/>
  <c r="AD24" i="683" s="1"/>
  <c r="AE24" i="683" s="1"/>
  <c r="AF24" i="683" s="1"/>
  <c r="AG24" i="683" s="1"/>
  <c r="AH24" i="683" s="1"/>
  <c r="AI24" i="683" s="1"/>
  <c r="AJ24" i="683" s="1"/>
  <c r="AK24" i="683" s="1"/>
  <c r="AL24" i="683" s="1"/>
  <c r="AM24" i="683" s="1"/>
  <c r="AN24" i="683" s="1"/>
  <c r="AO24" i="683" s="1"/>
  <c r="AP24" i="683" s="1"/>
  <c r="AQ24" i="683" s="1"/>
  <c r="AR24" i="683" s="1"/>
  <c r="AS24" i="683" s="1"/>
  <c r="AT24" i="683" s="1"/>
  <c r="AU24" i="683" s="1"/>
  <c r="AV24" i="683" s="1"/>
  <c r="AW24" i="683" s="1"/>
  <c r="AX24" i="683" s="1"/>
  <c r="AY24" i="683" s="1"/>
  <c r="AZ24" i="683" s="1"/>
  <c r="BA24" i="683" s="1"/>
  <c r="BB24" i="683" s="1"/>
  <c r="BC24" i="683" s="1"/>
  <c r="BD24" i="683" s="1"/>
  <c r="BE24" i="683" s="1"/>
  <c r="BF24" i="683" s="1"/>
  <c r="BG24" i="683" s="1"/>
  <c r="BH24" i="683" s="1"/>
  <c r="BI24" i="683" s="1"/>
  <c r="BJ24" i="683" s="1"/>
  <c r="BK24" i="683" s="1"/>
  <c r="BL24" i="683" s="1"/>
  <c r="BM24" i="683" s="1"/>
  <c r="BN24" i="683" s="1"/>
  <c r="BO24" i="683" s="1"/>
  <c r="BP24" i="683" s="1"/>
  <c r="BQ24" i="683" s="1"/>
  <c r="BR24" i="683" s="1"/>
  <c r="BS24" i="683" s="1"/>
  <c r="BT24" i="683" s="1"/>
  <c r="B34" i="683" s="1"/>
  <c r="C34" i="683" s="1"/>
  <c r="D34" i="683" s="1"/>
  <c r="E34" i="683" s="1"/>
  <c r="F34" i="683" s="1"/>
  <c r="G34" i="683" s="1"/>
  <c r="H34" i="683" s="1"/>
  <c r="I34" i="683" s="1"/>
  <c r="J34" i="683" s="1"/>
  <c r="K34" i="683" s="1"/>
  <c r="L34" i="683" s="1"/>
  <c r="M34" i="683" s="1"/>
  <c r="N34" i="683" s="1"/>
  <c r="O34" i="683" s="1"/>
  <c r="P34" i="683" s="1"/>
  <c r="Q34" i="683" s="1"/>
  <c r="R34" i="683" s="1"/>
  <c r="S34" i="683" s="1"/>
  <c r="T34" i="683" s="1"/>
  <c r="U34" i="683" s="1"/>
  <c r="V34" i="683" s="1"/>
  <c r="W34" i="683" s="1"/>
  <c r="X34" i="683" s="1"/>
  <c r="Y34" i="683" s="1"/>
  <c r="Z34" i="683" s="1"/>
  <c r="AA34" i="683" s="1"/>
  <c r="AB34" i="683" s="1"/>
  <c r="AC34" i="683" s="1"/>
  <c r="AD34" i="683" s="1"/>
  <c r="AE34" i="683" s="1"/>
  <c r="AF34" i="683" s="1"/>
  <c r="AG34" i="683" s="1"/>
  <c r="AH34" i="683" s="1"/>
  <c r="AI34" i="683" s="1"/>
  <c r="AJ34" i="683" s="1"/>
  <c r="AK34" i="683" s="1"/>
  <c r="AL34" i="683" s="1"/>
  <c r="AM34" i="683" s="1"/>
  <c r="AN34" i="683" s="1"/>
  <c r="AO34" i="683" s="1"/>
  <c r="AP34" i="683" s="1"/>
  <c r="AQ34" i="683" s="1"/>
  <c r="AR34" i="683" s="1"/>
  <c r="AS34" i="683" s="1"/>
  <c r="AT34" i="683" s="1"/>
  <c r="AU34" i="683" s="1"/>
  <c r="AV34" i="683" s="1"/>
  <c r="AW34" i="683" s="1"/>
  <c r="AX34" i="683" s="1"/>
  <c r="AY34" i="683" s="1"/>
  <c r="AZ34" i="683" s="1"/>
  <c r="BA34" i="683" s="1"/>
  <c r="BB34" i="683" s="1"/>
  <c r="BC34" i="683" s="1"/>
  <c r="BD34" i="683" s="1"/>
  <c r="BE34" i="683" s="1"/>
  <c r="BF34" i="683" s="1"/>
  <c r="BG34" i="683" s="1"/>
  <c r="BH34" i="683" s="1"/>
  <c r="BI34" i="683" s="1"/>
  <c r="BJ34" i="683" s="1"/>
  <c r="BK34" i="683" s="1"/>
  <c r="BL34" i="683" s="1"/>
  <c r="BM34" i="683" s="1"/>
  <c r="BN34" i="683" s="1"/>
  <c r="BO34" i="683" s="1"/>
  <c r="BP34" i="683" s="1"/>
  <c r="BQ34" i="683" s="1"/>
  <c r="BR34" i="683" s="1"/>
  <c r="BS34" i="683" s="1"/>
  <c r="BT34" i="683" s="1"/>
  <c r="B44" i="683" s="1"/>
  <c r="C44" i="683" s="1"/>
  <c r="D44" i="683" s="1"/>
  <c r="E44" i="683" s="1"/>
  <c r="F44" i="683" s="1"/>
  <c r="G44" i="683" s="1"/>
  <c r="H44" i="683" s="1"/>
  <c r="I44" i="683" s="1"/>
  <c r="J44" i="683" s="1"/>
  <c r="K44" i="683" s="1"/>
  <c r="L44" i="683" s="1"/>
  <c r="M44" i="683" s="1"/>
  <c r="N44" i="683" s="1"/>
  <c r="O44" i="683" s="1"/>
  <c r="P44" i="683" s="1"/>
  <c r="Q44" i="683" s="1"/>
  <c r="R44" i="683" s="1"/>
  <c r="S44" i="683" s="1"/>
  <c r="T44" i="683" s="1"/>
  <c r="U44" i="683" s="1"/>
  <c r="V44" i="683" s="1"/>
  <c r="W44" i="683" s="1"/>
  <c r="X44" i="683" s="1"/>
  <c r="Y44" i="683" s="1"/>
  <c r="Z44" i="683" s="1"/>
  <c r="AA44" i="683" s="1"/>
  <c r="AB44" i="683" s="1"/>
  <c r="AC44" i="683" s="1"/>
  <c r="AD44" i="683" s="1"/>
  <c r="AE44" i="683" s="1"/>
  <c r="AF44" i="683" s="1"/>
  <c r="AG44" i="683" s="1"/>
  <c r="AH44" i="683" s="1"/>
  <c r="AI44" i="683" s="1"/>
  <c r="AJ44" i="683" s="1"/>
  <c r="AK44" i="683" s="1"/>
  <c r="AL44" i="683" s="1"/>
  <c r="AM44" i="683" s="1"/>
  <c r="AN44" i="683" s="1"/>
  <c r="AO44" i="683" s="1"/>
  <c r="AP44" i="683" s="1"/>
  <c r="AQ44" i="683" s="1"/>
  <c r="AR44" i="683" s="1"/>
  <c r="AS44" i="683" s="1"/>
  <c r="AT44" i="683" s="1"/>
  <c r="AU44" i="683" s="1"/>
  <c r="AV44" i="683" s="1"/>
  <c r="AW44" i="683" s="1"/>
  <c r="AX44" i="683" s="1"/>
  <c r="AY44" i="683" s="1"/>
  <c r="AZ44" i="683" s="1"/>
  <c r="BA44" i="683" s="1"/>
  <c r="BB44" i="683" s="1"/>
  <c r="BC44" i="683" s="1"/>
  <c r="BD44" i="683" s="1"/>
  <c r="D40" i="667"/>
  <c r="E40" i="667" s="1"/>
  <c r="F40" i="667" s="1"/>
  <c r="G40" i="667" s="1"/>
  <c r="H40" i="667" s="1"/>
  <c r="I40" i="667" s="1"/>
  <c r="J40" i="667" s="1"/>
  <c r="K40" i="667" s="1"/>
  <c r="L40" i="667" s="1"/>
  <c r="M40" i="667" s="1"/>
  <c r="N40" i="667" s="1"/>
  <c r="O40" i="667" s="1"/>
  <c r="P40" i="667" s="1"/>
  <c r="Q40" i="667" s="1"/>
  <c r="R40" i="667" s="1"/>
  <c r="S40" i="667" s="1"/>
  <c r="T40" i="667" s="1"/>
  <c r="U40" i="667" s="1"/>
  <c r="V40" i="667" s="1"/>
  <c r="W40" i="667" s="1"/>
  <c r="X40" i="667" s="1"/>
  <c r="Y40" i="667" s="1"/>
  <c r="Z40" i="667" s="1"/>
  <c r="AA40" i="667" s="1"/>
  <c r="AB40" i="667" s="1"/>
  <c r="AC40" i="667" s="1"/>
  <c r="AD40" i="667" s="1"/>
  <c r="AE40" i="667" s="1"/>
  <c r="AF40" i="667" s="1"/>
  <c r="AG40" i="667" s="1"/>
  <c r="AH40" i="667" s="1"/>
  <c r="AI40" i="667" s="1"/>
  <c r="AJ40" i="667" s="1"/>
  <c r="AK40" i="667" s="1"/>
  <c r="AL40" i="667" s="1"/>
  <c r="AM40" i="667" s="1"/>
  <c r="AN40" i="667" s="1"/>
  <c r="AO40" i="667" s="1"/>
  <c r="AP40" i="667" s="1"/>
  <c r="AQ40" i="667" s="1"/>
  <c r="AR40" i="667" s="1"/>
  <c r="AS40" i="667" s="1"/>
  <c r="AT40" i="667" s="1"/>
  <c r="AU40" i="667" s="1"/>
  <c r="AV40" i="667" s="1"/>
  <c r="AW40" i="667" s="1"/>
  <c r="AX40" i="667" s="1"/>
  <c r="AY40" i="667" s="1"/>
  <c r="AZ40" i="667" s="1"/>
  <c r="BA40" i="667" s="1"/>
  <c r="BB40" i="667" s="1"/>
  <c r="BC40" i="667" s="1"/>
  <c r="BD40" i="667" s="1"/>
  <c r="BE40" i="667" s="1"/>
  <c r="BF40" i="667" s="1"/>
  <c r="BG40" i="667" s="1"/>
  <c r="BH40" i="667" s="1"/>
  <c r="BI40" i="667" s="1"/>
  <c r="BJ40" i="667" s="1"/>
  <c r="BK40" i="667" s="1"/>
  <c r="BL40" i="667" s="1"/>
  <c r="BM40" i="667" s="1"/>
  <c r="BN40" i="667" s="1"/>
  <c r="BO40" i="667" s="1"/>
  <c r="BP40" i="667" s="1"/>
  <c r="BQ40" i="667" s="1"/>
  <c r="BR40" i="667" s="1"/>
  <c r="BS40" i="667" s="1"/>
  <c r="BT40" i="667" s="1"/>
  <c r="BU40" i="667" s="1"/>
  <c r="BV40" i="667" s="1"/>
  <c r="BW40" i="667" s="1"/>
  <c r="C40" i="667"/>
  <c r="M48" i="515"/>
  <c r="M43" i="515"/>
  <c r="M42" i="515"/>
  <c r="M41" i="515"/>
  <c r="M40" i="515"/>
  <c r="M39" i="515"/>
  <c r="M38" i="515"/>
  <c r="M37" i="515"/>
  <c r="M36" i="515"/>
  <c r="M35" i="515"/>
  <c r="M34" i="515"/>
  <c r="M33" i="515"/>
  <c r="M32" i="515"/>
  <c r="M31" i="515"/>
  <c r="M48" i="513"/>
  <c r="H48" i="513"/>
  <c r="N33" i="513"/>
  <c r="N41" i="513"/>
  <c r="N40" i="513"/>
  <c r="N39" i="513"/>
  <c r="N38" i="513"/>
  <c r="N37" i="513"/>
  <c r="N36" i="513"/>
  <c r="N35" i="513"/>
  <c r="N34" i="513"/>
  <c r="N32" i="513"/>
  <c r="N31" i="513"/>
  <c r="N30" i="513"/>
  <c r="N29" i="513"/>
  <c r="N28" i="513"/>
  <c r="N27" i="513"/>
  <c r="N26" i="513"/>
  <c r="N25" i="513"/>
  <c r="M41" i="513"/>
  <c r="M40" i="513"/>
  <c r="M39" i="513"/>
  <c r="M38" i="513"/>
  <c r="M37" i="513"/>
  <c r="M36" i="513"/>
  <c r="M35" i="513"/>
  <c r="M34" i="513"/>
  <c r="M33" i="513"/>
  <c r="M32" i="513"/>
  <c r="M31" i="513"/>
  <c r="M30" i="513"/>
  <c r="M29" i="513"/>
  <c r="M28" i="513"/>
  <c r="M27" i="513"/>
  <c r="P69" i="512"/>
  <c r="P68" i="512"/>
  <c r="P66" i="512"/>
  <c r="P65" i="512"/>
  <c r="P59" i="512"/>
  <c r="P74" i="512" s="1"/>
  <c r="P67" i="512"/>
  <c r="P70" i="512"/>
  <c r="P64" i="512"/>
  <c r="P63" i="512"/>
  <c r="P62" i="512"/>
  <c r="P61" i="512"/>
  <c r="P60" i="512"/>
  <c r="P58" i="512"/>
  <c r="P57" i="512"/>
  <c r="P56" i="512"/>
  <c r="P55" i="512"/>
  <c r="P54" i="512"/>
  <c r="P53" i="512"/>
  <c r="P52" i="512"/>
  <c r="P51" i="512"/>
  <c r="P50" i="512"/>
  <c r="P49" i="512"/>
  <c r="P48" i="512"/>
  <c r="P47" i="512"/>
  <c r="P46" i="512"/>
  <c r="P45" i="512"/>
  <c r="P44" i="512"/>
  <c r="P43" i="512"/>
  <c r="P42" i="512"/>
  <c r="P41" i="512"/>
  <c r="P40" i="512"/>
  <c r="P39" i="512"/>
  <c r="P38" i="512"/>
  <c r="P37" i="512"/>
  <c r="P36" i="512"/>
  <c r="P35" i="512"/>
  <c r="P34" i="512"/>
  <c r="P33" i="512"/>
  <c r="P32" i="512"/>
  <c r="P31" i="512"/>
  <c r="P30" i="512"/>
  <c r="P29" i="512"/>
  <c r="P28" i="512"/>
  <c r="P27" i="512"/>
  <c r="P26" i="512"/>
  <c r="P25" i="512"/>
  <c r="P24" i="512"/>
  <c r="P23" i="512"/>
  <c r="J5110" i="511"/>
  <c r="O21" i="509"/>
  <c r="O20" i="509"/>
  <c r="O19" i="509"/>
  <c r="L1683" i="510"/>
  <c r="E35" i="505"/>
  <c r="D35" i="505"/>
  <c r="C35" i="505"/>
  <c r="B35" i="505"/>
  <c r="A35" i="505"/>
  <c r="E34" i="505"/>
  <c r="D34" i="505"/>
  <c r="C34" i="505"/>
  <c r="B34" i="505"/>
  <c r="A34" i="505"/>
  <c r="E33" i="505"/>
  <c r="D33" i="505"/>
  <c r="C33" i="505"/>
  <c r="B33" i="505"/>
  <c r="A33" i="505"/>
  <c r="E32" i="505"/>
  <c r="D32" i="505"/>
  <c r="C32" i="505"/>
  <c r="B32" i="505"/>
  <c r="A32" i="505"/>
  <c r="E31" i="505"/>
  <c r="D31" i="505"/>
  <c r="C31" i="505"/>
  <c r="B31" i="505"/>
  <c r="A31" i="505"/>
  <c r="E30" i="505"/>
  <c r="D30" i="505"/>
  <c r="C30" i="505"/>
  <c r="B30" i="505"/>
  <c r="A30" i="505"/>
  <c r="E29" i="505"/>
  <c r="D29" i="505"/>
  <c r="C29" i="505"/>
  <c r="B29" i="505"/>
  <c r="A29" i="505"/>
  <c r="E28" i="505"/>
  <c r="D28" i="505"/>
  <c r="C28" i="505"/>
  <c r="B28" i="505"/>
  <c r="A28" i="505"/>
  <c r="E27" i="505"/>
  <c r="D27" i="505"/>
  <c r="C27" i="505"/>
  <c r="B27" i="505"/>
  <c r="A27" i="505"/>
  <c r="E26" i="505"/>
  <c r="D26" i="505"/>
  <c r="C26" i="505"/>
  <c r="B26" i="505"/>
  <c r="A26" i="505"/>
  <c r="E25" i="505"/>
  <c r="D25" i="505"/>
  <c r="C25" i="505"/>
  <c r="B25" i="505"/>
  <c r="A25" i="505"/>
  <c r="E24" i="505"/>
  <c r="D24" i="505"/>
  <c r="C24" i="505"/>
  <c r="B24" i="505"/>
  <c r="A24" i="505"/>
  <c r="E23" i="505"/>
  <c r="D23" i="505"/>
  <c r="C23" i="505"/>
  <c r="B23" i="505"/>
  <c r="A23" i="505"/>
  <c r="E31" i="650" l="1"/>
  <c r="N61" i="305"/>
  <c r="H74" i="305"/>
  <c r="N74" i="305" s="1"/>
  <c r="C86" i="305"/>
  <c r="H86" i="305" s="1"/>
  <c r="N86" i="305" s="1"/>
  <c r="H75" i="305"/>
  <c r="N75" i="305" s="1"/>
  <c r="C87" i="305"/>
  <c r="H87" i="305" s="1"/>
  <c r="N87" i="305" s="1"/>
  <c r="H73" i="305"/>
  <c r="C85" i="305"/>
  <c r="H85" i="305" s="1"/>
  <c r="N85" i="305"/>
  <c r="N50" i="305"/>
  <c r="N37" i="305"/>
  <c r="N26" i="305"/>
  <c r="N25" i="305"/>
  <c r="P73" i="512"/>
  <c r="C17" i="533" s="1"/>
  <c r="J77" i="570"/>
  <c r="J34" i="570"/>
  <c r="J84" i="570"/>
  <c r="J102" i="570"/>
  <c r="J53" i="570"/>
  <c r="J61" i="570"/>
  <c r="J54" i="570"/>
  <c r="J43" i="570"/>
  <c r="J47" i="570"/>
  <c r="J105" i="570"/>
  <c r="J122" i="570"/>
  <c r="J67" i="570"/>
  <c r="J50" i="570"/>
  <c r="J39" i="570"/>
  <c r="J64" i="570"/>
  <c r="J113" i="570"/>
  <c r="J65" i="570"/>
  <c r="J112" i="570"/>
  <c r="J111" i="570"/>
  <c r="J26" i="570"/>
  <c r="J104" i="570"/>
  <c r="J72" i="570"/>
  <c r="J108" i="570"/>
  <c r="J94" i="570"/>
  <c r="J68" i="570"/>
  <c r="J92" i="570"/>
  <c r="J57" i="570"/>
  <c r="J94" i="569"/>
  <c r="J123" i="569"/>
  <c r="J110" i="569"/>
  <c r="J126" i="569"/>
  <c r="J86" i="569"/>
  <c r="J59" i="569"/>
  <c r="J39" i="569"/>
  <c r="J55" i="569"/>
  <c r="J51" i="569"/>
  <c r="J69" i="569"/>
  <c r="J118" i="569"/>
  <c r="J93" i="569"/>
  <c r="J107" i="569"/>
  <c r="J122" i="569"/>
  <c r="J81" i="569"/>
  <c r="J35" i="569"/>
  <c r="J70" i="569"/>
  <c r="J43" i="569"/>
  <c r="J85" i="569"/>
  <c r="J82" i="569"/>
  <c r="J133" i="569"/>
  <c r="J129" i="569"/>
  <c r="J113" i="569"/>
  <c r="J97" i="569"/>
  <c r="J101" i="569"/>
  <c r="J125" i="569"/>
  <c r="J109" i="569"/>
  <c r="J117" i="569"/>
  <c r="J121" i="569"/>
  <c r="J105" i="569"/>
  <c r="J142" i="564"/>
  <c r="J119" i="564"/>
  <c r="J131" i="564"/>
  <c r="J138" i="564"/>
  <c r="J99" i="564"/>
  <c r="J87" i="564"/>
  <c r="J134" i="564"/>
  <c r="J146" i="564"/>
  <c r="J86" i="564"/>
  <c r="P20" i="508"/>
  <c r="P21" i="508"/>
  <c r="P22" i="508"/>
  <c r="P23" i="508"/>
  <c r="P24" i="508"/>
  <c r="P25" i="508"/>
  <c r="P26" i="508"/>
  <c r="P27" i="508"/>
  <c r="P28" i="508"/>
  <c r="P29" i="508"/>
  <c r="P30" i="508"/>
  <c r="P31" i="508"/>
  <c r="P32" i="508"/>
  <c r="P33" i="508"/>
  <c r="P34" i="508"/>
  <c r="P35" i="508"/>
  <c r="P36" i="508"/>
  <c r="P37" i="508"/>
  <c r="P38" i="508"/>
  <c r="P39" i="508"/>
  <c r="P40" i="508"/>
  <c r="P41" i="508"/>
  <c r="P42" i="508"/>
  <c r="P43" i="508"/>
  <c r="P44" i="508"/>
  <c r="P45" i="508"/>
  <c r="P46" i="508"/>
  <c r="P47" i="508"/>
  <c r="P48" i="508"/>
  <c r="P49" i="508"/>
  <c r="P50" i="508"/>
  <c r="P51" i="508"/>
  <c r="P52" i="508"/>
  <c r="P53" i="508"/>
  <c r="P54" i="508"/>
  <c r="P55" i="508"/>
  <c r="P56" i="508"/>
  <c r="P57" i="508"/>
  <c r="P58" i="508"/>
  <c r="P59" i="508"/>
  <c r="P60" i="508"/>
  <c r="P61" i="508"/>
  <c r="M7" i="769" l="1"/>
  <c r="L7" i="769"/>
  <c r="M7" i="770"/>
  <c r="L7" i="770"/>
  <c r="M7" i="645"/>
  <c r="L7" i="645"/>
  <c r="M7" i="644"/>
  <c r="L7" i="644"/>
  <c r="M7" i="642"/>
  <c r="L7" i="642"/>
  <c r="M7" i="641"/>
  <c r="L7" i="641"/>
  <c r="K17" i="716" l="1"/>
  <c r="C17" i="716"/>
  <c r="A20" i="716"/>
  <c r="A19" i="716"/>
  <c r="A18" i="716"/>
  <c r="A17" i="716"/>
  <c r="A35" i="536" l="1"/>
  <c r="A34" i="536"/>
  <c r="H33" i="536"/>
  <c r="A33" i="536"/>
  <c r="H32" i="536"/>
  <c r="A32" i="536"/>
  <c r="H31" i="536"/>
  <c r="A31" i="536"/>
  <c r="H30" i="536"/>
  <c r="A30" i="536"/>
  <c r="H29" i="536"/>
  <c r="A29" i="536"/>
  <c r="H28" i="536"/>
  <c r="A28" i="536"/>
  <c r="H27" i="536"/>
  <c r="A27" i="536"/>
  <c r="H26" i="536"/>
  <c r="A26" i="536"/>
  <c r="H25" i="536"/>
  <c r="A25" i="536"/>
  <c r="H24" i="536"/>
  <c r="A24" i="536"/>
  <c r="H23" i="536"/>
  <c r="A23" i="536"/>
  <c r="H22" i="536"/>
  <c r="A22" i="536"/>
  <c r="H21" i="536"/>
  <c r="A21" i="536"/>
  <c r="H20" i="536"/>
  <c r="A20" i="536"/>
  <c r="H19" i="536"/>
  <c r="A19" i="536"/>
  <c r="H18" i="536"/>
  <c r="A18" i="536"/>
  <c r="H17" i="536"/>
  <c r="A17" i="536"/>
  <c r="I30" i="601"/>
  <c r="I29" i="601"/>
  <c r="I28" i="601"/>
  <c r="I27" i="601"/>
  <c r="I26" i="601"/>
  <c r="I25" i="601"/>
  <c r="I24" i="601"/>
  <c r="I23" i="601"/>
  <c r="I22" i="601"/>
  <c r="I21" i="601"/>
  <c r="I20" i="601"/>
  <c r="I19" i="601"/>
  <c r="I18" i="601"/>
  <c r="I30" i="599"/>
  <c r="I29" i="599"/>
  <c r="I28" i="599"/>
  <c r="I27" i="599"/>
  <c r="I26" i="599"/>
  <c r="I25" i="599"/>
  <c r="I24" i="599"/>
  <c r="I23" i="599"/>
  <c r="I22" i="599"/>
  <c r="I21" i="599"/>
  <c r="I20" i="599"/>
  <c r="I19" i="599"/>
  <c r="I18" i="599"/>
  <c r="B17" i="588"/>
  <c r="A17" i="588"/>
  <c r="B17" i="587"/>
  <c r="A17" i="587"/>
  <c r="B17" i="586"/>
  <c r="A17" i="586"/>
  <c r="B17" i="585"/>
  <c r="A17" i="585"/>
  <c r="B17" i="584"/>
  <c r="A17" i="584"/>
  <c r="M7" i="579"/>
  <c r="L7" i="579"/>
  <c r="M7" i="582"/>
  <c r="L7" i="582"/>
  <c r="M7" i="581"/>
  <c r="L7" i="581"/>
  <c r="M7" i="580"/>
  <c r="L7" i="580"/>
  <c r="M7" i="290"/>
  <c r="L7" i="290"/>
  <c r="M7" i="578"/>
  <c r="L7" i="578"/>
  <c r="M7" i="577"/>
  <c r="L7" i="577"/>
  <c r="M7" i="575"/>
  <c r="L7" i="575"/>
  <c r="M7" i="576"/>
  <c r="L7" i="576"/>
  <c r="C29" i="289"/>
  <c r="M7" i="289"/>
  <c r="P23" i="505"/>
  <c r="Q23" i="505" s="1"/>
  <c r="C30" i="551"/>
  <c r="B30" i="551"/>
  <c r="A30" i="551"/>
  <c r="C29" i="551"/>
  <c r="B29" i="551"/>
  <c r="A29" i="551"/>
  <c r="I19" i="545"/>
  <c r="I17" i="840"/>
  <c r="M20" i="531" l="1"/>
  <c r="M18" i="531"/>
  <c r="I84" i="305"/>
  <c r="I72" i="305"/>
  <c r="I60" i="305"/>
  <c r="I48" i="305"/>
  <c r="I36" i="305"/>
  <c r="K84" i="305"/>
  <c r="J84" i="305"/>
  <c r="K83" i="305"/>
  <c r="J83" i="305"/>
  <c r="K82" i="305"/>
  <c r="J82" i="305"/>
  <c r="K72" i="305"/>
  <c r="J72" i="305"/>
  <c r="K71" i="305"/>
  <c r="J71" i="305"/>
  <c r="K70" i="305"/>
  <c r="J70" i="305"/>
  <c r="K60" i="305"/>
  <c r="J60" i="305"/>
  <c r="K59" i="305"/>
  <c r="J59" i="305"/>
  <c r="K58" i="305"/>
  <c r="J58" i="305"/>
  <c r="G72" i="305"/>
  <c r="F72" i="305"/>
  <c r="G71" i="305"/>
  <c r="F71" i="305"/>
  <c r="G70" i="305"/>
  <c r="F70" i="305"/>
  <c r="J48" i="305"/>
  <c r="J47" i="305"/>
  <c r="J46" i="305"/>
  <c r="J36" i="305"/>
  <c r="J35" i="305"/>
  <c r="J34" i="305"/>
  <c r="J24" i="305"/>
  <c r="C36" i="305"/>
  <c r="C48" i="305" s="1"/>
  <c r="C60" i="305" s="1"/>
  <c r="C72" i="305" s="1"/>
  <c r="C35" i="305"/>
  <c r="C47" i="305" s="1"/>
  <c r="C59" i="305" s="1"/>
  <c r="C71" i="305" s="1"/>
  <c r="C34" i="305"/>
  <c r="C46" i="305" s="1"/>
  <c r="C58" i="305" s="1"/>
  <c r="C70" i="305" s="1"/>
  <c r="I24" i="305"/>
  <c r="J23" i="305"/>
  <c r="J22" i="305"/>
  <c r="K22" i="305"/>
  <c r="B14" i="305"/>
  <c r="B13" i="305"/>
  <c r="L71" i="305" l="1"/>
  <c r="M71" i="305" s="1"/>
  <c r="L60" i="305"/>
  <c r="M60" i="305" s="1"/>
  <c r="L70" i="305"/>
  <c r="M70" i="305" s="1"/>
  <c r="L72" i="305"/>
  <c r="M72" i="305" s="1"/>
  <c r="H70" i="305"/>
  <c r="C82" i="305"/>
  <c r="C94" i="305" s="1"/>
  <c r="H94" i="305" s="1"/>
  <c r="C83" i="305"/>
  <c r="H71" i="305"/>
  <c r="L59" i="305"/>
  <c r="M59" i="305" s="1"/>
  <c r="L58" i="305"/>
  <c r="M58" i="305" s="1"/>
  <c r="C84" i="305"/>
  <c r="H72" i="305"/>
  <c r="J181" i="216"/>
  <c r="E103" i="216"/>
  <c r="N71" i="305" l="1"/>
  <c r="N70" i="305"/>
  <c r="N72" i="305"/>
  <c r="V103" i="216"/>
  <c r="I103" i="216" s="1"/>
  <c r="T105" i="216"/>
  <c r="K178" i="216"/>
  <c r="E105" i="216"/>
  <c r="E104" i="216"/>
  <c r="F104" i="216" s="1"/>
  <c r="J104" i="216" s="1"/>
  <c r="O104" i="216" s="1"/>
  <c r="F76" i="216" l="1"/>
  <c r="J76" i="216" s="1"/>
  <c r="O76" i="216" s="1"/>
  <c r="E146" i="216"/>
  <c r="E147" i="216"/>
  <c r="E152" i="216"/>
  <c r="E114" i="216"/>
  <c r="E113" i="216"/>
  <c r="E71" i="216"/>
  <c r="E70" i="216"/>
  <c r="B15" i="216"/>
  <c r="B14" i="216"/>
  <c r="G29" i="531"/>
  <c r="L1685" i="510" l="1"/>
  <c r="L1686" i="510"/>
  <c r="L1687" i="510"/>
  <c r="L1688" i="510"/>
  <c r="L1689" i="510"/>
  <c r="L26" i="510"/>
  <c r="L27" i="510"/>
  <c r="L28" i="510"/>
  <c r="L29" i="510"/>
  <c r="L30" i="510"/>
  <c r="L31" i="510"/>
  <c r="L32" i="510"/>
  <c r="L33" i="510"/>
  <c r="L34" i="510"/>
  <c r="L35" i="510"/>
  <c r="L36" i="510"/>
  <c r="L37" i="510"/>
  <c r="L38" i="510"/>
  <c r="L39" i="510"/>
  <c r="L40" i="510"/>
  <c r="L41" i="510"/>
  <c r="L42" i="510"/>
  <c r="L43" i="510"/>
  <c r="L44" i="510"/>
  <c r="L45" i="510"/>
  <c r="L46" i="510"/>
  <c r="L47" i="510"/>
  <c r="L48" i="510"/>
  <c r="L49" i="510"/>
  <c r="L50" i="510"/>
  <c r="L51" i="510"/>
  <c r="L52" i="510"/>
  <c r="L53" i="510"/>
  <c r="L54" i="510"/>
  <c r="L55" i="510"/>
  <c r="L56" i="510"/>
  <c r="L57" i="510"/>
  <c r="L58" i="510"/>
  <c r="L59" i="510"/>
  <c r="L60" i="510"/>
  <c r="L61" i="510"/>
  <c r="L62" i="510"/>
  <c r="L63" i="510"/>
  <c r="L64" i="510"/>
  <c r="L65" i="510"/>
  <c r="L66" i="510"/>
  <c r="L67" i="510"/>
  <c r="L68" i="510"/>
  <c r="L69" i="510"/>
  <c r="L70" i="510"/>
  <c r="L71" i="510"/>
  <c r="L72" i="510"/>
  <c r="L73" i="510"/>
  <c r="L74" i="510"/>
  <c r="L75" i="510"/>
  <c r="L76" i="510"/>
  <c r="L77" i="510"/>
  <c r="L78" i="510"/>
  <c r="L79" i="510"/>
  <c r="L80" i="510"/>
  <c r="L81" i="510"/>
  <c r="L82" i="510"/>
  <c r="L83" i="510"/>
  <c r="L84" i="510"/>
  <c r="L85" i="510"/>
  <c r="L86" i="510"/>
  <c r="L87" i="510"/>
  <c r="L88" i="510"/>
  <c r="L89" i="510"/>
  <c r="L90" i="510"/>
  <c r="L91" i="510"/>
  <c r="L92" i="510"/>
  <c r="L93" i="510"/>
  <c r="L94" i="510"/>
  <c r="L95" i="510"/>
  <c r="L96" i="510"/>
  <c r="L97" i="510"/>
  <c r="L98" i="510"/>
  <c r="L99" i="510"/>
  <c r="L100" i="510"/>
  <c r="L101" i="510"/>
  <c r="L102" i="510"/>
  <c r="L103" i="510"/>
  <c r="L104" i="510"/>
  <c r="L105" i="510"/>
  <c r="L106" i="510"/>
  <c r="L107" i="510"/>
  <c r="L108" i="510"/>
  <c r="L109" i="510"/>
  <c r="L110" i="510"/>
  <c r="L111" i="510"/>
  <c r="L112" i="510"/>
  <c r="L113" i="510"/>
  <c r="L114" i="510"/>
  <c r="L115" i="510"/>
  <c r="L116" i="510"/>
  <c r="L117" i="510"/>
  <c r="L118" i="510"/>
  <c r="L119" i="510"/>
  <c r="L120" i="510"/>
  <c r="L121" i="510"/>
  <c r="L122" i="510"/>
  <c r="L123" i="510"/>
  <c r="L124" i="510"/>
  <c r="L125" i="510"/>
  <c r="L126" i="510"/>
  <c r="L127" i="510"/>
  <c r="L128" i="510"/>
  <c r="L129" i="510"/>
  <c r="L130" i="510"/>
  <c r="L131" i="510"/>
  <c r="L132" i="510"/>
  <c r="L133" i="510"/>
  <c r="L134" i="510"/>
  <c r="L135" i="510"/>
  <c r="L136" i="510"/>
  <c r="L137" i="510"/>
  <c r="L138" i="510"/>
  <c r="L139" i="510"/>
  <c r="L140" i="510"/>
  <c r="L141" i="510"/>
  <c r="L142" i="510"/>
  <c r="L143" i="510"/>
  <c r="L144" i="510"/>
  <c r="L145" i="510"/>
  <c r="L146" i="510"/>
  <c r="L147" i="510"/>
  <c r="L148" i="510"/>
  <c r="L149" i="510"/>
  <c r="L150" i="510"/>
  <c r="L151" i="510"/>
  <c r="L152" i="510"/>
  <c r="L153" i="510"/>
  <c r="L154" i="510"/>
  <c r="L155" i="510"/>
  <c r="L156" i="510"/>
  <c r="L157" i="510"/>
  <c r="L158" i="510"/>
  <c r="L159" i="510"/>
  <c r="L160" i="510"/>
  <c r="L161" i="510"/>
  <c r="L162" i="510"/>
  <c r="L163" i="510"/>
  <c r="L164" i="510"/>
  <c r="L165" i="510"/>
  <c r="L166" i="510"/>
  <c r="L167" i="510"/>
  <c r="L168" i="510"/>
  <c r="L169" i="510"/>
  <c r="L170" i="510"/>
  <c r="L171" i="510"/>
  <c r="L172" i="510"/>
  <c r="L173" i="510"/>
  <c r="L174" i="510"/>
  <c r="L175" i="510"/>
  <c r="L176" i="510"/>
  <c r="L177" i="510"/>
  <c r="L178" i="510"/>
  <c r="L179" i="510"/>
  <c r="L180" i="510"/>
  <c r="L181" i="510"/>
  <c r="L182" i="510"/>
  <c r="L183" i="510"/>
  <c r="L184" i="510"/>
  <c r="L185" i="510"/>
  <c r="L186" i="510"/>
  <c r="L187" i="510"/>
  <c r="L188" i="510"/>
  <c r="L189" i="510"/>
  <c r="L190" i="510"/>
  <c r="L191" i="510"/>
  <c r="L192" i="510"/>
  <c r="L193" i="510"/>
  <c r="L194" i="510"/>
  <c r="L195" i="510"/>
  <c r="L196" i="510"/>
  <c r="L197" i="510"/>
  <c r="L198" i="510"/>
  <c r="L199" i="510"/>
  <c r="L200" i="510"/>
  <c r="L201" i="510"/>
  <c r="L202" i="510"/>
  <c r="L203" i="510"/>
  <c r="L204" i="510"/>
  <c r="L205" i="510"/>
  <c r="L206" i="510"/>
  <c r="L207" i="510"/>
  <c r="L208" i="510"/>
  <c r="L209" i="510"/>
  <c r="L210" i="510"/>
  <c r="L211" i="510"/>
  <c r="L212" i="510"/>
  <c r="L213" i="510"/>
  <c r="L214" i="510"/>
  <c r="L215" i="510"/>
  <c r="L216" i="510"/>
  <c r="L217" i="510"/>
  <c r="L218" i="510"/>
  <c r="L219" i="510"/>
  <c r="L220" i="510"/>
  <c r="L221" i="510"/>
  <c r="L222" i="510"/>
  <c r="L223" i="510"/>
  <c r="L224" i="510"/>
  <c r="L225" i="510"/>
  <c r="L226" i="510"/>
  <c r="L227" i="510"/>
  <c r="L228" i="510"/>
  <c r="L229" i="510"/>
  <c r="L230" i="510"/>
  <c r="L231" i="510"/>
  <c r="L232" i="510"/>
  <c r="L233" i="510"/>
  <c r="L234" i="510"/>
  <c r="L235" i="510"/>
  <c r="L236" i="510"/>
  <c r="L237" i="510"/>
  <c r="L238" i="510"/>
  <c r="L239" i="510"/>
  <c r="L240" i="510"/>
  <c r="L241" i="510"/>
  <c r="L242" i="510"/>
  <c r="L243" i="510"/>
  <c r="L244" i="510"/>
  <c r="L245" i="510"/>
  <c r="L246" i="510"/>
  <c r="L247" i="510"/>
  <c r="L248" i="510"/>
  <c r="L249" i="510"/>
  <c r="L250" i="510"/>
  <c r="L251" i="510"/>
  <c r="L252" i="510"/>
  <c r="L253" i="510"/>
  <c r="L254" i="510"/>
  <c r="L255" i="510"/>
  <c r="L256" i="510"/>
  <c r="L257" i="510"/>
  <c r="L258" i="510"/>
  <c r="L259" i="510"/>
  <c r="L260" i="510"/>
  <c r="L261" i="510"/>
  <c r="L262" i="510"/>
  <c r="L263" i="510"/>
  <c r="L264" i="510"/>
  <c r="L265" i="510"/>
  <c r="L266" i="510"/>
  <c r="L267" i="510"/>
  <c r="L268" i="510"/>
  <c r="L269" i="510"/>
  <c r="L270" i="510"/>
  <c r="L271" i="510"/>
  <c r="L272" i="510"/>
  <c r="L273" i="510"/>
  <c r="L274" i="510"/>
  <c r="L275" i="510"/>
  <c r="L276" i="510"/>
  <c r="L277" i="510"/>
  <c r="L278" i="510"/>
  <c r="L279" i="510"/>
  <c r="L280" i="510"/>
  <c r="L281" i="510"/>
  <c r="L282" i="510"/>
  <c r="L283" i="510"/>
  <c r="L284" i="510"/>
  <c r="L285" i="510"/>
  <c r="L286" i="510"/>
  <c r="L287" i="510"/>
  <c r="L288" i="510"/>
  <c r="L289" i="510"/>
  <c r="L290" i="510"/>
  <c r="L291" i="510"/>
  <c r="L292" i="510"/>
  <c r="L293" i="510"/>
  <c r="L294" i="510"/>
  <c r="L295" i="510"/>
  <c r="L296" i="510"/>
  <c r="L297" i="510"/>
  <c r="L298" i="510"/>
  <c r="L299" i="510"/>
  <c r="L300" i="510"/>
  <c r="L301" i="510"/>
  <c r="L302" i="510"/>
  <c r="L303" i="510"/>
  <c r="L304" i="510"/>
  <c r="L305" i="510"/>
  <c r="L306" i="510"/>
  <c r="L307" i="510"/>
  <c r="L308" i="510"/>
  <c r="L309" i="510"/>
  <c r="L310" i="510"/>
  <c r="L311" i="510"/>
  <c r="L312" i="510"/>
  <c r="L313" i="510"/>
  <c r="L314" i="510"/>
  <c r="L315" i="510"/>
  <c r="L316" i="510"/>
  <c r="L317" i="510"/>
  <c r="L318" i="510"/>
  <c r="L319" i="510"/>
  <c r="L320" i="510"/>
  <c r="L321" i="510"/>
  <c r="L322" i="510"/>
  <c r="L323" i="510"/>
  <c r="L324" i="510"/>
  <c r="L325" i="510"/>
  <c r="L326" i="510"/>
  <c r="L327" i="510"/>
  <c r="L328" i="510"/>
  <c r="L329" i="510"/>
  <c r="L330" i="510"/>
  <c r="L331" i="510"/>
  <c r="L332" i="510"/>
  <c r="L333" i="510"/>
  <c r="L334" i="510"/>
  <c r="L335" i="510"/>
  <c r="L336" i="510"/>
  <c r="L337" i="510"/>
  <c r="L338" i="510"/>
  <c r="L339" i="510"/>
  <c r="L340" i="510"/>
  <c r="L341" i="510"/>
  <c r="L342" i="510"/>
  <c r="L343" i="510"/>
  <c r="L344" i="510"/>
  <c r="L345" i="510"/>
  <c r="L346" i="510"/>
  <c r="L347" i="510"/>
  <c r="L348" i="510"/>
  <c r="L349" i="510"/>
  <c r="L350" i="510"/>
  <c r="L351" i="510"/>
  <c r="L352" i="510"/>
  <c r="L353" i="510"/>
  <c r="L354" i="510"/>
  <c r="L355" i="510"/>
  <c r="L356" i="510"/>
  <c r="L357" i="510"/>
  <c r="L358" i="510"/>
  <c r="L359" i="510"/>
  <c r="L360" i="510"/>
  <c r="L361" i="510"/>
  <c r="L362" i="510"/>
  <c r="L363" i="510"/>
  <c r="L364" i="510"/>
  <c r="L365" i="510"/>
  <c r="L366" i="510"/>
  <c r="L367" i="510"/>
  <c r="L368" i="510"/>
  <c r="L369" i="510"/>
  <c r="L370" i="510"/>
  <c r="L371" i="510"/>
  <c r="L372" i="510"/>
  <c r="L373" i="510"/>
  <c r="L374" i="510"/>
  <c r="L375" i="510"/>
  <c r="L376" i="510"/>
  <c r="L377" i="510"/>
  <c r="L378" i="510"/>
  <c r="L379" i="510"/>
  <c r="L380" i="510"/>
  <c r="L381" i="510"/>
  <c r="L382" i="510"/>
  <c r="L383" i="510"/>
  <c r="L384" i="510"/>
  <c r="L385" i="510"/>
  <c r="L386" i="510"/>
  <c r="L387" i="510"/>
  <c r="L388" i="510"/>
  <c r="L389" i="510"/>
  <c r="L390" i="510"/>
  <c r="L391" i="510"/>
  <c r="L392" i="510"/>
  <c r="L393" i="510"/>
  <c r="L394" i="510"/>
  <c r="L395" i="510"/>
  <c r="L396" i="510"/>
  <c r="L397" i="510"/>
  <c r="L398" i="510"/>
  <c r="L399" i="510"/>
  <c r="L400" i="510"/>
  <c r="L401" i="510"/>
  <c r="L402" i="510"/>
  <c r="L403" i="510"/>
  <c r="L404" i="510"/>
  <c r="L405" i="510"/>
  <c r="L406" i="510"/>
  <c r="L407" i="510"/>
  <c r="L408" i="510"/>
  <c r="L409" i="510"/>
  <c r="L410" i="510"/>
  <c r="L411" i="510"/>
  <c r="L412" i="510"/>
  <c r="L413" i="510"/>
  <c r="L414" i="510"/>
  <c r="L415" i="510"/>
  <c r="L416" i="510"/>
  <c r="L417" i="510"/>
  <c r="L418" i="510"/>
  <c r="L419" i="510"/>
  <c r="L420" i="510"/>
  <c r="L421" i="510"/>
  <c r="L422" i="510"/>
  <c r="L423" i="510"/>
  <c r="L424" i="510"/>
  <c r="L425" i="510"/>
  <c r="L426" i="510"/>
  <c r="L427" i="510"/>
  <c r="L428" i="510"/>
  <c r="L429" i="510"/>
  <c r="L430" i="510"/>
  <c r="L431" i="510"/>
  <c r="L432" i="510"/>
  <c r="L433" i="510"/>
  <c r="L434" i="510"/>
  <c r="L435" i="510"/>
  <c r="L436" i="510"/>
  <c r="L437" i="510"/>
  <c r="L438" i="510"/>
  <c r="L439" i="510"/>
  <c r="L440" i="510"/>
  <c r="L441" i="510"/>
  <c r="L442" i="510"/>
  <c r="L443" i="510"/>
  <c r="L444" i="510"/>
  <c r="L445" i="510"/>
  <c r="L446" i="510"/>
  <c r="L447" i="510"/>
  <c r="L448" i="510"/>
  <c r="L449" i="510"/>
  <c r="L450" i="510"/>
  <c r="L451" i="510"/>
  <c r="L452" i="510"/>
  <c r="L453" i="510"/>
  <c r="L454" i="510"/>
  <c r="L455" i="510"/>
  <c r="L456" i="510"/>
  <c r="L457" i="510"/>
  <c r="L458" i="510"/>
  <c r="L459" i="510"/>
  <c r="L460" i="510"/>
  <c r="L461" i="510"/>
  <c r="L462" i="510"/>
  <c r="L463" i="510"/>
  <c r="L464" i="510"/>
  <c r="L465" i="510"/>
  <c r="L466" i="510"/>
  <c r="L467" i="510"/>
  <c r="L468" i="510"/>
  <c r="L469" i="510"/>
  <c r="L470" i="510"/>
  <c r="L471" i="510"/>
  <c r="L472" i="510"/>
  <c r="L473" i="510"/>
  <c r="L474" i="510"/>
  <c r="L475" i="510"/>
  <c r="L476" i="510"/>
  <c r="L477" i="510"/>
  <c r="L478" i="510"/>
  <c r="L479" i="510"/>
  <c r="L480" i="510"/>
  <c r="L481" i="510"/>
  <c r="L482" i="510"/>
  <c r="L483" i="510"/>
  <c r="L484" i="510"/>
  <c r="L485" i="510"/>
  <c r="L486" i="510"/>
  <c r="L487" i="510"/>
  <c r="L488" i="510"/>
  <c r="L489" i="510"/>
  <c r="L490" i="510"/>
  <c r="L491" i="510"/>
  <c r="L492" i="510"/>
  <c r="L493" i="510"/>
  <c r="L494" i="510"/>
  <c r="L495" i="510"/>
  <c r="L496" i="510"/>
  <c r="L497" i="510"/>
  <c r="L498" i="510"/>
  <c r="L499" i="510"/>
  <c r="L500" i="510"/>
  <c r="L501" i="510"/>
  <c r="L502" i="510"/>
  <c r="L503" i="510"/>
  <c r="L504" i="510"/>
  <c r="L505" i="510"/>
  <c r="L506" i="510"/>
  <c r="L507" i="510"/>
  <c r="L508" i="510"/>
  <c r="L509" i="510"/>
  <c r="L510" i="510"/>
  <c r="L511" i="510"/>
  <c r="L512" i="510"/>
  <c r="L513" i="510"/>
  <c r="L514" i="510"/>
  <c r="L515" i="510"/>
  <c r="L516" i="510"/>
  <c r="L517" i="510"/>
  <c r="L518" i="510"/>
  <c r="L519" i="510"/>
  <c r="L520" i="510"/>
  <c r="L521" i="510"/>
  <c r="L522" i="510"/>
  <c r="L523" i="510"/>
  <c r="L524" i="510"/>
  <c r="L525" i="510"/>
  <c r="L526" i="510"/>
  <c r="L527" i="510"/>
  <c r="L528" i="510"/>
  <c r="L529" i="510"/>
  <c r="L530" i="510"/>
  <c r="L531" i="510"/>
  <c r="L532" i="510"/>
  <c r="L533" i="510"/>
  <c r="L534" i="510"/>
  <c r="L535" i="510"/>
  <c r="L536" i="510"/>
  <c r="L537" i="510"/>
  <c r="L538" i="510"/>
  <c r="L539" i="510"/>
  <c r="L540" i="510"/>
  <c r="L541" i="510"/>
  <c r="L542" i="510"/>
  <c r="L543" i="510"/>
  <c r="L544" i="510"/>
  <c r="L545" i="510"/>
  <c r="L546" i="510"/>
  <c r="L547" i="510"/>
  <c r="L548" i="510"/>
  <c r="L549" i="510"/>
  <c r="L550" i="510"/>
  <c r="L551" i="510"/>
  <c r="L552" i="510"/>
  <c r="L553" i="510"/>
  <c r="L554" i="510"/>
  <c r="L555" i="510"/>
  <c r="L556" i="510"/>
  <c r="L557" i="510"/>
  <c r="L558" i="510"/>
  <c r="L559" i="510"/>
  <c r="L560" i="510"/>
  <c r="L561" i="510"/>
  <c r="L562" i="510"/>
  <c r="L563" i="510"/>
  <c r="L564" i="510"/>
  <c r="L565" i="510"/>
  <c r="L566" i="510"/>
  <c r="L567" i="510"/>
  <c r="L568" i="510"/>
  <c r="L569" i="510"/>
  <c r="L570" i="510"/>
  <c r="L571" i="510"/>
  <c r="L572" i="510"/>
  <c r="L573" i="510"/>
  <c r="L574" i="510"/>
  <c r="L575" i="510"/>
  <c r="L576" i="510"/>
  <c r="L577" i="510"/>
  <c r="L578" i="510"/>
  <c r="L579" i="510"/>
  <c r="L580" i="510"/>
  <c r="L581" i="510"/>
  <c r="L582" i="510"/>
  <c r="L583" i="510"/>
  <c r="L584" i="510"/>
  <c r="L585" i="510"/>
  <c r="L586" i="510"/>
  <c r="L587" i="510"/>
  <c r="L588" i="510"/>
  <c r="L589" i="510"/>
  <c r="L590" i="510"/>
  <c r="L591" i="510"/>
  <c r="L592" i="510"/>
  <c r="L593" i="510"/>
  <c r="L594" i="510"/>
  <c r="L595" i="510"/>
  <c r="L596" i="510"/>
  <c r="L597" i="510"/>
  <c r="L598" i="510"/>
  <c r="L599" i="510"/>
  <c r="L600" i="510"/>
  <c r="L601" i="510"/>
  <c r="L602" i="510"/>
  <c r="L603" i="510"/>
  <c r="L604" i="510"/>
  <c r="L605" i="510"/>
  <c r="L606" i="510"/>
  <c r="L607" i="510"/>
  <c r="L608" i="510"/>
  <c r="L609" i="510"/>
  <c r="L610" i="510"/>
  <c r="L611" i="510"/>
  <c r="L612" i="510"/>
  <c r="L613" i="510"/>
  <c r="L614" i="510"/>
  <c r="L615" i="510"/>
  <c r="L616" i="510"/>
  <c r="L617" i="510"/>
  <c r="L618" i="510"/>
  <c r="L619" i="510"/>
  <c r="L620" i="510"/>
  <c r="L621" i="510"/>
  <c r="L622" i="510"/>
  <c r="L623" i="510"/>
  <c r="L624" i="510"/>
  <c r="L625" i="510"/>
  <c r="L626" i="510"/>
  <c r="L627" i="510"/>
  <c r="L628" i="510"/>
  <c r="L629" i="510"/>
  <c r="L630" i="510"/>
  <c r="L631" i="510"/>
  <c r="L632" i="510"/>
  <c r="L633" i="510"/>
  <c r="L634" i="510"/>
  <c r="L635" i="510"/>
  <c r="L636" i="510"/>
  <c r="L637" i="510"/>
  <c r="L638" i="510"/>
  <c r="L639" i="510"/>
  <c r="L640" i="510"/>
  <c r="L641" i="510"/>
  <c r="L642" i="510"/>
  <c r="L643" i="510"/>
  <c r="L644" i="510"/>
  <c r="L645" i="510"/>
  <c r="L646" i="510"/>
  <c r="L647" i="510"/>
  <c r="L648" i="510"/>
  <c r="L649" i="510"/>
  <c r="L650" i="510"/>
  <c r="L651" i="510"/>
  <c r="L652" i="510"/>
  <c r="L653" i="510"/>
  <c r="L654" i="510"/>
  <c r="L655" i="510"/>
  <c r="L656" i="510"/>
  <c r="L657" i="510"/>
  <c r="L658" i="510"/>
  <c r="L659" i="510"/>
  <c r="L660" i="510"/>
  <c r="L661" i="510"/>
  <c r="L662" i="510"/>
  <c r="L663" i="510"/>
  <c r="L664" i="510"/>
  <c r="L665" i="510"/>
  <c r="L666" i="510"/>
  <c r="L667" i="510"/>
  <c r="L668" i="510"/>
  <c r="L669" i="510"/>
  <c r="L670" i="510"/>
  <c r="L671" i="510"/>
  <c r="L672" i="510"/>
  <c r="L673" i="510"/>
  <c r="L674" i="510"/>
  <c r="L675" i="510"/>
  <c r="L676" i="510"/>
  <c r="L677" i="510"/>
  <c r="L678" i="510"/>
  <c r="L679" i="510"/>
  <c r="L680" i="510"/>
  <c r="L681" i="510"/>
  <c r="L682" i="510"/>
  <c r="L683" i="510"/>
  <c r="L684" i="510"/>
  <c r="L685" i="510"/>
  <c r="L686" i="510"/>
  <c r="L687" i="510"/>
  <c r="L688" i="510"/>
  <c r="L689" i="510"/>
  <c r="L690" i="510"/>
  <c r="L691" i="510"/>
  <c r="L692" i="510"/>
  <c r="L693" i="510"/>
  <c r="L694" i="510"/>
  <c r="L695" i="510"/>
  <c r="L696" i="510"/>
  <c r="L697" i="510"/>
  <c r="L698" i="510"/>
  <c r="L699" i="510"/>
  <c r="L700" i="510"/>
  <c r="L701" i="510"/>
  <c r="L702" i="510"/>
  <c r="L703" i="510"/>
  <c r="L704" i="510"/>
  <c r="L705" i="510"/>
  <c r="L706" i="510"/>
  <c r="L707" i="510"/>
  <c r="L708" i="510"/>
  <c r="L709" i="510"/>
  <c r="L710" i="510"/>
  <c r="L711" i="510"/>
  <c r="L712" i="510"/>
  <c r="L713" i="510"/>
  <c r="L714" i="510"/>
  <c r="L715" i="510"/>
  <c r="L716" i="510"/>
  <c r="L717" i="510"/>
  <c r="L718" i="510"/>
  <c r="L719" i="510"/>
  <c r="L720" i="510"/>
  <c r="L721" i="510"/>
  <c r="L722" i="510"/>
  <c r="L723" i="510"/>
  <c r="L724" i="510"/>
  <c r="L725" i="510"/>
  <c r="L726" i="510"/>
  <c r="L727" i="510"/>
  <c r="L728" i="510"/>
  <c r="L729" i="510"/>
  <c r="L730" i="510"/>
  <c r="L731" i="510"/>
  <c r="L732" i="510"/>
  <c r="L733" i="510"/>
  <c r="L734" i="510"/>
  <c r="L735" i="510"/>
  <c r="L736" i="510"/>
  <c r="L737" i="510"/>
  <c r="L738" i="510"/>
  <c r="L739" i="510"/>
  <c r="L740" i="510"/>
  <c r="L741" i="510"/>
  <c r="L742" i="510"/>
  <c r="L743" i="510"/>
  <c r="L744" i="510"/>
  <c r="L745" i="510"/>
  <c r="L746" i="510"/>
  <c r="L747" i="510"/>
  <c r="L748" i="510"/>
  <c r="L749" i="510"/>
  <c r="L750" i="510"/>
  <c r="L751" i="510"/>
  <c r="L752" i="510"/>
  <c r="L753" i="510"/>
  <c r="L754" i="510"/>
  <c r="L755" i="510"/>
  <c r="L756" i="510"/>
  <c r="L757" i="510"/>
  <c r="L758" i="510"/>
  <c r="L759" i="510"/>
  <c r="L760" i="510"/>
  <c r="L761" i="510"/>
  <c r="L762" i="510"/>
  <c r="L763" i="510"/>
  <c r="L764" i="510"/>
  <c r="L765" i="510"/>
  <c r="L766" i="510"/>
  <c r="L767" i="510"/>
  <c r="L768" i="510"/>
  <c r="L769" i="510"/>
  <c r="L770" i="510"/>
  <c r="L771" i="510"/>
  <c r="L772" i="510"/>
  <c r="L773" i="510"/>
  <c r="L774" i="510"/>
  <c r="L775" i="510"/>
  <c r="L776" i="510"/>
  <c r="L777" i="510"/>
  <c r="L778" i="510"/>
  <c r="L779" i="510"/>
  <c r="L780" i="510"/>
  <c r="L781" i="510"/>
  <c r="L782" i="510"/>
  <c r="L783" i="510"/>
  <c r="L784" i="510"/>
  <c r="L785" i="510"/>
  <c r="L786" i="510"/>
  <c r="L787" i="510"/>
  <c r="L788" i="510"/>
  <c r="L789" i="510"/>
  <c r="L790" i="510"/>
  <c r="L791" i="510"/>
  <c r="L792" i="510"/>
  <c r="L793" i="510"/>
  <c r="L794" i="510"/>
  <c r="L795" i="510"/>
  <c r="L796" i="510"/>
  <c r="L797" i="510"/>
  <c r="L798" i="510"/>
  <c r="L799" i="510"/>
  <c r="L800" i="510"/>
  <c r="L801" i="510"/>
  <c r="L802" i="510"/>
  <c r="L803" i="510"/>
  <c r="L804" i="510"/>
  <c r="L805" i="510"/>
  <c r="L806" i="510"/>
  <c r="L807" i="510"/>
  <c r="L808" i="510"/>
  <c r="L809" i="510"/>
  <c r="L810" i="510"/>
  <c r="L811" i="510"/>
  <c r="L812" i="510"/>
  <c r="L813" i="510"/>
  <c r="L814" i="510"/>
  <c r="L815" i="510"/>
  <c r="L816" i="510"/>
  <c r="L817" i="510"/>
  <c r="L818" i="510"/>
  <c r="L819" i="510"/>
  <c r="L820" i="510"/>
  <c r="L821" i="510"/>
  <c r="L822" i="510"/>
  <c r="L823" i="510"/>
  <c r="L824" i="510"/>
  <c r="L825" i="510"/>
  <c r="L826" i="510"/>
  <c r="L827" i="510"/>
  <c r="L828" i="510"/>
  <c r="L829" i="510"/>
  <c r="L830" i="510"/>
  <c r="L831" i="510"/>
  <c r="L832" i="510"/>
  <c r="L833" i="510"/>
  <c r="L834" i="510"/>
  <c r="L835" i="510"/>
  <c r="L836" i="510"/>
  <c r="L837" i="510"/>
  <c r="L838" i="510"/>
  <c r="L839" i="510"/>
  <c r="L840" i="510"/>
  <c r="L841" i="510"/>
  <c r="L842" i="510"/>
  <c r="L843" i="510"/>
  <c r="L844" i="510"/>
  <c r="L845" i="510"/>
  <c r="L846" i="510"/>
  <c r="L847" i="510"/>
  <c r="L848" i="510"/>
  <c r="L849" i="510"/>
  <c r="L850" i="510"/>
  <c r="L851" i="510"/>
  <c r="L852" i="510"/>
  <c r="L853" i="510"/>
  <c r="L854" i="510"/>
  <c r="L855" i="510"/>
  <c r="L856" i="510"/>
  <c r="L857" i="510"/>
  <c r="L858" i="510"/>
  <c r="L859" i="510"/>
  <c r="L860" i="510"/>
  <c r="L861" i="510"/>
  <c r="L862" i="510"/>
  <c r="L863" i="510"/>
  <c r="L864" i="510"/>
  <c r="L865" i="510"/>
  <c r="L866" i="510"/>
  <c r="L867" i="510"/>
  <c r="L868" i="510"/>
  <c r="L869" i="510"/>
  <c r="L870" i="510"/>
  <c r="L871" i="510"/>
  <c r="L872" i="510"/>
  <c r="L873" i="510"/>
  <c r="L874" i="510"/>
  <c r="L875" i="510"/>
  <c r="L876" i="510"/>
  <c r="L877" i="510"/>
  <c r="L878" i="510"/>
  <c r="L879" i="510"/>
  <c r="L880" i="510"/>
  <c r="L881" i="510"/>
  <c r="L882" i="510"/>
  <c r="L883" i="510"/>
  <c r="L884" i="510"/>
  <c r="L885" i="510"/>
  <c r="L886" i="510"/>
  <c r="L887" i="510"/>
  <c r="L888" i="510"/>
  <c r="L889" i="510"/>
  <c r="L890" i="510"/>
  <c r="L891" i="510"/>
  <c r="L892" i="510"/>
  <c r="L893" i="510"/>
  <c r="L894" i="510"/>
  <c r="L895" i="510"/>
  <c r="L896" i="510"/>
  <c r="L897" i="510"/>
  <c r="L898" i="510"/>
  <c r="L899" i="510"/>
  <c r="L900" i="510"/>
  <c r="L901" i="510"/>
  <c r="L902" i="510"/>
  <c r="L903" i="510"/>
  <c r="L904" i="510"/>
  <c r="L905" i="510"/>
  <c r="L906" i="510"/>
  <c r="L907" i="510"/>
  <c r="L908" i="510"/>
  <c r="L909" i="510"/>
  <c r="L910" i="510"/>
  <c r="L911" i="510"/>
  <c r="L912" i="510"/>
  <c r="L913" i="510"/>
  <c r="L914" i="510"/>
  <c r="L915" i="510"/>
  <c r="L916" i="510"/>
  <c r="L917" i="510"/>
  <c r="L918" i="510"/>
  <c r="L919" i="510"/>
  <c r="L920" i="510"/>
  <c r="L921" i="510"/>
  <c r="L922" i="510"/>
  <c r="L923" i="510"/>
  <c r="L924" i="510"/>
  <c r="L925" i="510"/>
  <c r="L926" i="510"/>
  <c r="L927" i="510"/>
  <c r="L928" i="510"/>
  <c r="L929" i="510"/>
  <c r="L930" i="510"/>
  <c r="L931" i="510"/>
  <c r="L932" i="510"/>
  <c r="L933" i="510"/>
  <c r="L934" i="510"/>
  <c r="L935" i="510"/>
  <c r="L936" i="510"/>
  <c r="L937" i="510"/>
  <c r="L938" i="510"/>
  <c r="L939" i="510"/>
  <c r="L940" i="510"/>
  <c r="L941" i="510"/>
  <c r="L942" i="510"/>
  <c r="L943" i="510"/>
  <c r="L944" i="510"/>
  <c r="L945" i="510"/>
  <c r="L946" i="510"/>
  <c r="L947" i="510"/>
  <c r="L948" i="510"/>
  <c r="L949" i="510"/>
  <c r="L950" i="510"/>
  <c r="L951" i="510"/>
  <c r="L952" i="510"/>
  <c r="L953" i="510"/>
  <c r="L954" i="510"/>
  <c r="L955" i="510"/>
  <c r="L956" i="510"/>
  <c r="L957" i="510"/>
  <c r="L958" i="510"/>
  <c r="L959" i="510"/>
  <c r="L960" i="510"/>
  <c r="L961" i="510"/>
  <c r="L962" i="510"/>
  <c r="L963" i="510"/>
  <c r="L964" i="510"/>
  <c r="L965" i="510"/>
  <c r="L966" i="510"/>
  <c r="L967" i="510"/>
  <c r="L968" i="510"/>
  <c r="L969" i="510"/>
  <c r="L970" i="510"/>
  <c r="L971" i="510"/>
  <c r="L972" i="510"/>
  <c r="L973" i="510"/>
  <c r="L974" i="510"/>
  <c r="L975" i="510"/>
  <c r="L976" i="510"/>
  <c r="L977" i="510"/>
  <c r="L978" i="510"/>
  <c r="L979" i="510"/>
  <c r="L980" i="510"/>
  <c r="L981" i="510"/>
  <c r="L982" i="510"/>
  <c r="L983" i="510"/>
  <c r="L984" i="510"/>
  <c r="L985" i="510"/>
  <c r="L986" i="510"/>
  <c r="L987" i="510"/>
  <c r="L988" i="510"/>
  <c r="L989" i="510"/>
  <c r="L990" i="510"/>
  <c r="L991" i="510"/>
  <c r="L992" i="510"/>
  <c r="L993" i="510"/>
  <c r="L994" i="510"/>
  <c r="L995" i="510"/>
  <c r="L996" i="510"/>
  <c r="L997" i="510"/>
  <c r="L998" i="510"/>
  <c r="L999" i="510"/>
  <c r="L1000" i="510"/>
  <c r="L1001" i="510"/>
  <c r="L1002" i="510"/>
  <c r="L1003" i="510"/>
  <c r="L1004" i="510"/>
  <c r="L1005" i="510"/>
  <c r="L1006" i="510"/>
  <c r="L1007" i="510"/>
  <c r="L1008" i="510"/>
  <c r="L1009" i="510"/>
  <c r="L1010" i="510"/>
  <c r="L1011" i="510"/>
  <c r="L1012" i="510"/>
  <c r="L1013" i="510"/>
  <c r="L1014" i="510"/>
  <c r="L1015" i="510"/>
  <c r="L1016" i="510"/>
  <c r="L1017" i="510"/>
  <c r="L1018" i="510"/>
  <c r="L1019" i="510"/>
  <c r="L1020" i="510"/>
  <c r="L1021" i="510"/>
  <c r="L1022" i="510"/>
  <c r="L1023" i="510"/>
  <c r="L1024" i="510"/>
  <c r="L1025" i="510"/>
  <c r="L1026" i="510"/>
  <c r="L1027" i="510"/>
  <c r="L1028" i="510"/>
  <c r="L1029" i="510"/>
  <c r="L1030" i="510"/>
  <c r="L1031" i="510"/>
  <c r="L1032" i="510"/>
  <c r="L1033" i="510"/>
  <c r="L1034" i="510"/>
  <c r="L1035" i="510"/>
  <c r="L1036" i="510"/>
  <c r="L1037" i="510"/>
  <c r="L1038" i="510"/>
  <c r="L1039" i="510"/>
  <c r="L1040" i="510"/>
  <c r="L1041" i="510"/>
  <c r="L1042" i="510"/>
  <c r="L1043" i="510"/>
  <c r="L1044" i="510"/>
  <c r="L1045" i="510"/>
  <c r="L1046" i="510"/>
  <c r="L1047" i="510"/>
  <c r="L1048" i="510"/>
  <c r="L1049" i="510"/>
  <c r="L1050" i="510"/>
  <c r="L1051" i="510"/>
  <c r="L1052" i="510"/>
  <c r="L1053" i="510"/>
  <c r="L1054" i="510"/>
  <c r="L1055" i="510"/>
  <c r="L1056" i="510"/>
  <c r="L1057" i="510"/>
  <c r="L1058" i="510"/>
  <c r="L1059" i="510"/>
  <c r="L1060" i="510"/>
  <c r="L1061" i="510"/>
  <c r="L1062" i="510"/>
  <c r="L1063" i="510"/>
  <c r="L1064" i="510"/>
  <c r="L1065" i="510"/>
  <c r="L1066" i="510"/>
  <c r="L1067" i="510"/>
  <c r="L1068" i="510"/>
  <c r="L1069" i="510"/>
  <c r="L1070" i="510"/>
  <c r="L1071" i="510"/>
  <c r="L1072" i="510"/>
  <c r="L1073" i="510"/>
  <c r="L1074" i="510"/>
  <c r="L1075" i="510"/>
  <c r="L1076" i="510"/>
  <c r="L1077" i="510"/>
  <c r="L1078" i="510"/>
  <c r="L1079" i="510"/>
  <c r="L1080" i="510"/>
  <c r="L1081" i="510"/>
  <c r="L1082" i="510"/>
  <c r="L1083" i="510"/>
  <c r="L1084" i="510"/>
  <c r="L1085" i="510"/>
  <c r="L1086" i="510"/>
  <c r="L1087" i="510"/>
  <c r="L1088" i="510"/>
  <c r="L1089" i="510"/>
  <c r="L1090" i="510"/>
  <c r="L1091" i="510"/>
  <c r="L1092" i="510"/>
  <c r="L1093" i="510"/>
  <c r="L1094" i="510"/>
  <c r="L1095" i="510"/>
  <c r="L1096" i="510"/>
  <c r="L1097" i="510"/>
  <c r="L1098" i="510"/>
  <c r="L1099" i="510"/>
  <c r="L1100" i="510"/>
  <c r="L1101" i="510"/>
  <c r="L1102" i="510"/>
  <c r="L1103" i="510"/>
  <c r="L1104" i="510"/>
  <c r="L1105" i="510"/>
  <c r="L1106" i="510"/>
  <c r="L1107" i="510"/>
  <c r="L1108" i="510"/>
  <c r="L1109" i="510"/>
  <c r="L1110" i="510"/>
  <c r="L1111" i="510"/>
  <c r="L1112" i="510"/>
  <c r="L1113" i="510"/>
  <c r="L1114" i="510"/>
  <c r="L1115" i="510"/>
  <c r="L1116" i="510"/>
  <c r="L1117" i="510"/>
  <c r="L1118" i="510"/>
  <c r="L1119" i="510"/>
  <c r="L1120" i="510"/>
  <c r="L1121" i="510"/>
  <c r="L1122" i="510"/>
  <c r="L1123" i="510"/>
  <c r="L1124" i="510"/>
  <c r="L1125" i="510"/>
  <c r="L1126" i="510"/>
  <c r="L1127" i="510"/>
  <c r="L1128" i="510"/>
  <c r="L1129" i="510"/>
  <c r="L1130" i="510"/>
  <c r="L1131" i="510"/>
  <c r="L1132" i="510"/>
  <c r="L1133" i="510"/>
  <c r="L1134" i="510"/>
  <c r="L1135" i="510"/>
  <c r="L1136" i="510"/>
  <c r="L1137" i="510"/>
  <c r="L1138" i="510"/>
  <c r="L1139" i="510"/>
  <c r="L1140" i="510"/>
  <c r="L1141" i="510"/>
  <c r="L1142" i="510"/>
  <c r="L1143" i="510"/>
  <c r="L1144" i="510"/>
  <c r="L1145" i="510"/>
  <c r="L1146" i="510"/>
  <c r="L1147" i="510"/>
  <c r="L1148" i="510"/>
  <c r="L1149" i="510"/>
  <c r="L1150" i="510"/>
  <c r="L1151" i="510"/>
  <c r="L1152" i="510"/>
  <c r="L1153" i="510"/>
  <c r="L1154" i="510"/>
  <c r="L1155" i="510"/>
  <c r="L1156" i="510"/>
  <c r="L1157" i="510"/>
  <c r="L1158" i="510"/>
  <c r="L1159" i="510"/>
  <c r="L1160" i="510"/>
  <c r="L1161" i="510"/>
  <c r="L1162" i="510"/>
  <c r="L1163" i="510"/>
  <c r="L1164" i="510"/>
  <c r="L1165" i="510"/>
  <c r="L1166" i="510"/>
  <c r="L1167" i="510"/>
  <c r="L1168" i="510"/>
  <c r="L1169" i="510"/>
  <c r="L1170" i="510"/>
  <c r="L1171" i="510"/>
  <c r="L1172" i="510"/>
  <c r="L1173" i="510"/>
  <c r="L1174" i="510"/>
  <c r="L1175" i="510"/>
  <c r="L1176" i="510"/>
  <c r="L1177" i="510"/>
  <c r="L1178" i="510"/>
  <c r="L1179" i="510"/>
  <c r="L1180" i="510"/>
  <c r="L1181" i="510"/>
  <c r="L1182" i="510"/>
  <c r="L1183" i="510"/>
  <c r="L1184" i="510"/>
  <c r="L1185" i="510"/>
  <c r="L1186" i="510"/>
  <c r="L1187" i="510"/>
  <c r="L1188" i="510"/>
  <c r="L1189" i="510"/>
  <c r="L1190" i="510"/>
  <c r="L1191" i="510"/>
  <c r="L1192" i="510"/>
  <c r="L1193" i="510"/>
  <c r="L1194" i="510"/>
  <c r="L1195" i="510"/>
  <c r="L1196" i="510"/>
  <c r="L1197" i="510"/>
  <c r="L1198" i="510"/>
  <c r="L1199" i="510"/>
  <c r="L1200" i="510"/>
  <c r="L1201" i="510"/>
  <c r="L1202" i="510"/>
  <c r="L1203" i="510"/>
  <c r="L1204" i="510"/>
  <c r="L1205" i="510"/>
  <c r="L1206" i="510"/>
  <c r="L1207" i="510"/>
  <c r="L1208" i="510"/>
  <c r="L1209" i="510"/>
  <c r="L1210" i="510"/>
  <c r="L1211" i="510"/>
  <c r="L1212" i="510"/>
  <c r="L1213" i="510"/>
  <c r="L1214" i="510"/>
  <c r="L1215" i="510"/>
  <c r="L1216" i="510"/>
  <c r="L1217" i="510"/>
  <c r="L1218" i="510"/>
  <c r="L1219" i="510"/>
  <c r="L1220" i="510"/>
  <c r="L1221" i="510"/>
  <c r="L1222" i="510"/>
  <c r="L1223" i="510"/>
  <c r="L1224" i="510"/>
  <c r="L1225" i="510"/>
  <c r="L1226" i="510"/>
  <c r="L1227" i="510"/>
  <c r="L1228" i="510"/>
  <c r="L1229" i="510"/>
  <c r="L1230" i="510"/>
  <c r="L1231" i="510"/>
  <c r="L1232" i="510"/>
  <c r="L1233" i="510"/>
  <c r="L1234" i="510"/>
  <c r="L1235" i="510"/>
  <c r="L1236" i="510"/>
  <c r="L1237" i="510"/>
  <c r="L1238" i="510"/>
  <c r="L1239" i="510"/>
  <c r="L1240" i="510"/>
  <c r="L1241" i="510"/>
  <c r="L1242" i="510"/>
  <c r="L1243" i="510"/>
  <c r="L1244" i="510"/>
  <c r="L1245" i="510"/>
  <c r="L1246" i="510"/>
  <c r="L1247" i="510"/>
  <c r="L1248" i="510"/>
  <c r="L1249" i="510"/>
  <c r="L1250" i="510"/>
  <c r="L1251" i="510"/>
  <c r="L1252" i="510"/>
  <c r="L1253" i="510"/>
  <c r="L1254" i="510"/>
  <c r="L1255" i="510"/>
  <c r="L1256" i="510"/>
  <c r="L1257" i="510"/>
  <c r="L1258" i="510"/>
  <c r="L1259" i="510"/>
  <c r="L1260" i="510"/>
  <c r="L1261" i="510"/>
  <c r="L1262" i="510"/>
  <c r="L1263" i="510"/>
  <c r="L1264" i="510"/>
  <c r="L1265" i="510"/>
  <c r="L1266" i="510"/>
  <c r="L1267" i="510"/>
  <c r="L1268" i="510"/>
  <c r="L1269" i="510"/>
  <c r="L1270" i="510"/>
  <c r="L1271" i="510"/>
  <c r="L1272" i="510"/>
  <c r="L1273" i="510"/>
  <c r="L1274" i="510"/>
  <c r="L1275" i="510"/>
  <c r="L1276" i="510"/>
  <c r="L1277" i="510"/>
  <c r="L1278" i="510"/>
  <c r="L1279" i="510"/>
  <c r="L1280" i="510"/>
  <c r="L1281" i="510"/>
  <c r="L1282" i="510"/>
  <c r="L1283" i="510"/>
  <c r="L1284" i="510"/>
  <c r="L1285" i="510"/>
  <c r="L1286" i="510"/>
  <c r="L1287" i="510"/>
  <c r="L1288" i="510"/>
  <c r="L1289" i="510"/>
  <c r="L1290" i="510"/>
  <c r="L1291" i="510"/>
  <c r="L1292" i="510"/>
  <c r="L1293" i="510"/>
  <c r="L1294" i="510"/>
  <c r="L1295" i="510"/>
  <c r="L1296" i="510"/>
  <c r="L1297" i="510"/>
  <c r="L1298" i="510"/>
  <c r="L1299" i="510"/>
  <c r="L1300" i="510"/>
  <c r="L1301" i="510"/>
  <c r="L1302" i="510"/>
  <c r="L1303" i="510"/>
  <c r="L1304" i="510"/>
  <c r="L1305" i="510"/>
  <c r="L1306" i="510"/>
  <c r="L1307" i="510"/>
  <c r="L1308" i="510"/>
  <c r="L1309" i="510"/>
  <c r="L1310" i="510"/>
  <c r="L1311" i="510"/>
  <c r="L1312" i="510"/>
  <c r="L1313" i="510"/>
  <c r="L1314" i="510"/>
  <c r="L1315" i="510"/>
  <c r="L1316" i="510"/>
  <c r="L1317" i="510"/>
  <c r="L1318" i="510"/>
  <c r="L1319" i="510"/>
  <c r="L1320" i="510"/>
  <c r="L1321" i="510"/>
  <c r="L1322" i="510"/>
  <c r="L1323" i="510"/>
  <c r="L1324" i="510"/>
  <c r="L1325" i="510"/>
  <c r="L1326" i="510"/>
  <c r="L1327" i="510"/>
  <c r="L1328" i="510"/>
  <c r="L1329" i="510"/>
  <c r="L1330" i="510"/>
  <c r="L1331" i="510"/>
  <c r="L1332" i="510"/>
  <c r="L1333" i="510"/>
  <c r="L1334" i="510"/>
  <c r="L1335" i="510"/>
  <c r="L1336" i="510"/>
  <c r="L1337" i="510"/>
  <c r="L1338" i="510"/>
  <c r="L1339" i="510"/>
  <c r="L1340" i="510"/>
  <c r="L1341" i="510"/>
  <c r="L1342" i="510"/>
  <c r="L1343" i="510"/>
  <c r="L1344" i="510"/>
  <c r="L1345" i="510"/>
  <c r="L1346" i="510"/>
  <c r="L1347" i="510"/>
  <c r="L1348" i="510"/>
  <c r="L1349" i="510"/>
  <c r="L1350" i="510"/>
  <c r="L1351" i="510"/>
  <c r="L1352" i="510"/>
  <c r="L1353" i="510"/>
  <c r="L1354" i="510"/>
  <c r="L1355" i="510"/>
  <c r="L1356" i="510"/>
  <c r="L1357" i="510"/>
  <c r="L1358" i="510"/>
  <c r="L1359" i="510"/>
  <c r="L1360" i="510"/>
  <c r="L1361" i="510"/>
  <c r="L1362" i="510"/>
  <c r="L1363" i="510"/>
  <c r="L1364" i="510"/>
  <c r="L1365" i="510"/>
  <c r="L1366" i="510"/>
  <c r="L1367" i="510"/>
  <c r="L1368" i="510"/>
  <c r="L1369" i="510"/>
  <c r="L1370" i="510"/>
  <c r="L1371" i="510"/>
  <c r="L1372" i="510"/>
  <c r="L1373" i="510"/>
  <c r="L1374" i="510"/>
  <c r="L1375" i="510"/>
  <c r="L1376" i="510"/>
  <c r="L1377" i="510"/>
  <c r="L1378" i="510"/>
  <c r="L1379" i="510"/>
  <c r="L1380" i="510"/>
  <c r="L1381" i="510"/>
  <c r="L1382" i="510"/>
  <c r="L1383" i="510"/>
  <c r="L1384" i="510"/>
  <c r="L1385" i="510"/>
  <c r="L1386" i="510"/>
  <c r="L1387" i="510"/>
  <c r="L1388" i="510"/>
  <c r="L1389" i="510"/>
  <c r="L1390" i="510"/>
  <c r="L1391" i="510"/>
  <c r="L1392" i="510"/>
  <c r="L1393" i="510"/>
  <c r="L1394" i="510"/>
  <c r="L1395" i="510"/>
  <c r="L1396" i="510"/>
  <c r="L1397" i="510"/>
  <c r="L1398" i="510"/>
  <c r="L1399" i="510"/>
  <c r="L1400" i="510"/>
  <c r="L1401" i="510"/>
  <c r="L1402" i="510"/>
  <c r="L1403" i="510"/>
  <c r="L1404" i="510"/>
  <c r="L1405" i="510"/>
  <c r="L1406" i="510"/>
  <c r="L1407" i="510"/>
  <c r="L1408" i="510"/>
  <c r="L1409" i="510"/>
  <c r="L1410" i="510"/>
  <c r="L1411" i="510"/>
  <c r="L1412" i="510"/>
  <c r="L1413" i="510"/>
  <c r="L1414" i="510"/>
  <c r="L1415" i="510"/>
  <c r="L1416" i="510"/>
  <c r="L1417" i="510"/>
  <c r="L1418" i="510"/>
  <c r="L1419" i="510"/>
  <c r="L1420" i="510"/>
  <c r="L1421" i="510"/>
  <c r="L1422" i="510"/>
  <c r="L1423" i="510"/>
  <c r="L1424" i="510"/>
  <c r="L1425" i="510"/>
  <c r="L1426" i="510"/>
  <c r="L1427" i="510"/>
  <c r="L1428" i="510"/>
  <c r="L1429" i="510"/>
  <c r="L1430" i="510"/>
  <c r="L1431" i="510"/>
  <c r="L1432" i="510"/>
  <c r="L1433" i="510"/>
  <c r="L1434" i="510"/>
  <c r="L1435" i="510"/>
  <c r="L1436" i="510"/>
  <c r="L1437" i="510"/>
  <c r="L1438" i="510"/>
  <c r="L1439" i="510"/>
  <c r="L1440" i="510"/>
  <c r="L1441" i="510"/>
  <c r="L1442" i="510"/>
  <c r="L1443" i="510"/>
  <c r="L1444" i="510"/>
  <c r="L1445" i="510"/>
  <c r="L1446" i="510"/>
  <c r="L1447" i="510"/>
  <c r="L1448" i="510"/>
  <c r="L1449" i="510"/>
  <c r="L1450" i="510"/>
  <c r="L1451" i="510"/>
  <c r="L1452" i="510"/>
  <c r="L1453" i="510"/>
  <c r="L1454" i="510"/>
  <c r="L1455" i="510"/>
  <c r="L1456" i="510"/>
  <c r="L1457" i="510"/>
  <c r="L1458" i="510"/>
  <c r="L1459" i="510"/>
  <c r="L1460" i="510"/>
  <c r="L1461" i="510"/>
  <c r="L1462" i="510"/>
  <c r="L1463" i="510"/>
  <c r="L1464" i="510"/>
  <c r="L1465" i="510"/>
  <c r="L1466" i="510"/>
  <c r="L1467" i="510"/>
  <c r="L1468" i="510"/>
  <c r="L1469" i="510"/>
  <c r="L1470" i="510"/>
  <c r="L1471" i="510"/>
  <c r="L1472" i="510"/>
  <c r="L1473" i="510"/>
  <c r="L1474" i="510"/>
  <c r="L1475" i="510"/>
  <c r="L1476" i="510"/>
  <c r="L1477" i="510"/>
  <c r="L1478" i="510"/>
  <c r="L1479" i="510"/>
  <c r="L1480" i="510"/>
  <c r="L1481" i="510"/>
  <c r="L1482" i="510"/>
  <c r="L1483" i="510"/>
  <c r="L1484" i="510"/>
  <c r="L1485" i="510"/>
  <c r="L1486" i="510"/>
  <c r="L1487" i="510"/>
  <c r="L1488" i="510"/>
  <c r="L1489" i="510"/>
  <c r="L1490" i="510"/>
  <c r="L1491" i="510"/>
  <c r="L1492" i="510"/>
  <c r="L1493" i="510"/>
  <c r="L1494" i="510"/>
  <c r="L1495" i="510"/>
  <c r="L1496" i="510"/>
  <c r="L1497" i="510"/>
  <c r="L1498" i="510"/>
  <c r="L1499" i="510"/>
  <c r="L1500" i="510"/>
  <c r="L1501" i="510"/>
  <c r="L1502" i="510"/>
  <c r="L1503" i="510"/>
  <c r="L1504" i="510"/>
  <c r="L1505" i="510"/>
  <c r="L1506" i="510"/>
  <c r="L1507" i="510"/>
  <c r="L1508" i="510"/>
  <c r="L1509" i="510"/>
  <c r="L1510" i="510"/>
  <c r="L1511" i="510"/>
  <c r="L1512" i="510"/>
  <c r="L1513" i="510"/>
  <c r="L1514" i="510"/>
  <c r="L1515" i="510"/>
  <c r="L1516" i="510"/>
  <c r="L1517" i="510"/>
  <c r="L1518" i="510"/>
  <c r="L1519" i="510"/>
  <c r="L1520" i="510"/>
  <c r="L1521" i="510"/>
  <c r="L1522" i="510"/>
  <c r="L1523" i="510"/>
  <c r="L1524" i="510"/>
  <c r="L1525" i="510"/>
  <c r="L1526" i="510"/>
  <c r="L1527" i="510"/>
  <c r="L1528" i="510"/>
  <c r="L1529" i="510"/>
  <c r="L1530" i="510"/>
  <c r="L1531" i="510"/>
  <c r="L1532" i="510"/>
  <c r="L1533" i="510"/>
  <c r="L1534" i="510"/>
  <c r="L1535" i="510"/>
  <c r="L1536" i="510"/>
  <c r="L1537" i="510"/>
  <c r="L1538" i="510"/>
  <c r="L1539" i="510"/>
  <c r="L1540" i="510"/>
  <c r="L1541" i="510"/>
  <c r="L1542" i="510"/>
  <c r="L1543" i="510"/>
  <c r="L1544" i="510"/>
  <c r="L1545" i="510"/>
  <c r="L1546" i="510"/>
  <c r="L1547" i="510"/>
  <c r="L1548" i="510"/>
  <c r="L1549" i="510"/>
  <c r="L1550" i="510"/>
  <c r="L1551" i="510"/>
  <c r="L1552" i="510"/>
  <c r="L1553" i="510"/>
  <c r="L1554" i="510"/>
  <c r="L1555" i="510"/>
  <c r="L1556" i="510"/>
  <c r="L1557" i="510"/>
  <c r="L1558" i="510"/>
  <c r="L1559" i="510"/>
  <c r="L1560" i="510"/>
  <c r="L1561" i="510"/>
  <c r="L1562" i="510"/>
  <c r="L1563" i="510"/>
  <c r="L1564" i="510"/>
  <c r="L1565" i="510"/>
  <c r="L1566" i="510"/>
  <c r="L1567" i="510"/>
  <c r="L1568" i="510"/>
  <c r="L1569" i="510"/>
  <c r="L1570" i="510"/>
  <c r="L1571" i="510"/>
  <c r="L1572" i="510"/>
  <c r="L1573" i="510"/>
  <c r="L1574" i="510"/>
  <c r="L1575" i="510"/>
  <c r="L1576" i="510"/>
  <c r="L1577" i="510"/>
  <c r="L1578" i="510"/>
  <c r="L1579" i="510"/>
  <c r="L1580" i="510"/>
  <c r="L1581" i="510"/>
  <c r="L1582" i="510"/>
  <c r="L1583" i="510"/>
  <c r="L1584" i="510"/>
  <c r="L1585" i="510"/>
  <c r="L1586" i="510"/>
  <c r="L1587" i="510"/>
  <c r="L1588" i="510"/>
  <c r="L1589" i="510"/>
  <c r="L1590" i="510"/>
  <c r="L1591" i="510"/>
  <c r="L1592" i="510"/>
  <c r="L1593" i="510"/>
  <c r="L1594" i="510"/>
  <c r="L1595" i="510"/>
  <c r="L1596" i="510"/>
  <c r="L1597" i="510"/>
  <c r="L1598" i="510"/>
  <c r="L1599" i="510"/>
  <c r="L1600" i="510"/>
  <c r="L1601" i="510"/>
  <c r="L1602" i="510"/>
  <c r="L1603" i="510"/>
  <c r="L1604" i="510"/>
  <c r="L1605" i="510"/>
  <c r="L1606" i="510"/>
  <c r="L1607" i="510"/>
  <c r="L1608" i="510"/>
  <c r="L1609" i="510"/>
  <c r="L1610" i="510"/>
  <c r="L1611" i="510"/>
  <c r="L1612" i="510"/>
  <c r="L1613" i="510"/>
  <c r="L1614" i="510"/>
  <c r="L1615" i="510"/>
  <c r="L1616" i="510"/>
  <c r="L1617" i="510"/>
  <c r="L1618" i="510"/>
  <c r="L1619" i="510"/>
  <c r="L1620" i="510"/>
  <c r="L1621" i="510"/>
  <c r="L1622" i="510"/>
  <c r="L1623" i="510"/>
  <c r="L1624" i="510"/>
  <c r="L1625" i="510"/>
  <c r="L1626" i="510"/>
  <c r="L1627" i="510"/>
  <c r="L1628" i="510"/>
  <c r="L1629" i="510"/>
  <c r="L1630" i="510"/>
  <c r="L1631" i="510"/>
  <c r="L1632" i="510"/>
  <c r="L1633" i="510"/>
  <c r="L1634" i="510"/>
  <c r="L1635" i="510"/>
  <c r="L1636" i="510"/>
  <c r="L1637" i="510"/>
  <c r="L1638" i="510"/>
  <c r="L1639" i="510"/>
  <c r="L1640" i="510"/>
  <c r="L1641" i="510"/>
  <c r="L1642" i="510"/>
  <c r="L1643" i="510"/>
  <c r="L1644" i="510"/>
  <c r="L1645" i="510"/>
  <c r="L1646" i="510"/>
  <c r="L1647" i="510"/>
  <c r="L1648" i="510"/>
  <c r="L1649" i="510"/>
  <c r="L1650" i="510"/>
  <c r="L1651" i="510"/>
  <c r="L1652" i="510"/>
  <c r="L1653" i="510"/>
  <c r="L1654" i="510"/>
  <c r="L1655" i="510"/>
  <c r="L1656" i="510"/>
  <c r="L1657" i="510"/>
  <c r="L1658" i="510"/>
  <c r="L1659" i="510"/>
  <c r="L1660" i="510"/>
  <c r="L1661" i="510"/>
  <c r="L1662" i="510"/>
  <c r="L1663" i="510"/>
  <c r="L1664" i="510"/>
  <c r="L1665" i="510"/>
  <c r="L1666" i="510"/>
  <c r="L1667" i="510"/>
  <c r="L1668" i="510"/>
  <c r="L1669" i="510"/>
  <c r="L1670" i="510"/>
  <c r="L1671" i="510"/>
  <c r="L1672" i="510"/>
  <c r="L1673" i="510"/>
  <c r="L1674" i="510"/>
  <c r="L1675" i="510"/>
  <c r="L1676" i="510"/>
  <c r="L1677" i="510"/>
  <c r="L1678" i="510"/>
  <c r="L1679" i="510"/>
  <c r="L1680" i="510"/>
  <c r="L1681" i="510"/>
  <c r="L1682" i="510"/>
  <c r="L25" i="510"/>
  <c r="L24" i="510"/>
  <c r="L23" i="510"/>
  <c r="L22" i="510"/>
  <c r="L21" i="510"/>
  <c r="L20" i="510"/>
  <c r="L19" i="510"/>
  <c r="L1690" i="510" l="1"/>
  <c r="H19" i="545" s="1"/>
  <c r="J19" i="545" s="1"/>
  <c r="L43" i="515"/>
  <c r="L42" i="515"/>
  <c r="L41" i="515"/>
  <c r="L40" i="515"/>
  <c r="L39" i="515" l="1"/>
  <c r="L35" i="515"/>
  <c r="L31" i="515"/>
  <c r="L38" i="515"/>
  <c r="L37" i="515"/>
  <c r="L36" i="515"/>
  <c r="L34" i="515"/>
  <c r="L33" i="515"/>
  <c r="L32" i="515"/>
  <c r="L29" i="515"/>
  <c r="M29" i="515" s="1"/>
  <c r="L28" i="515"/>
  <c r="M28" i="515" s="1"/>
  <c r="L27" i="515"/>
  <c r="M27" i="515" s="1"/>
  <c r="L26" i="515"/>
  <c r="M26" i="515" s="1"/>
  <c r="L25" i="515"/>
  <c r="M25" i="515" s="1"/>
  <c r="L24" i="515"/>
  <c r="M24" i="515" s="1"/>
  <c r="L23" i="515"/>
  <c r="M23" i="515" s="1"/>
  <c r="L22" i="515"/>
  <c r="M22" i="515" s="1"/>
  <c r="L21" i="515"/>
  <c r="M21" i="515" s="1"/>
  <c r="L20" i="515"/>
  <c r="M20" i="515" s="1"/>
  <c r="L19" i="515"/>
  <c r="M19" i="515" s="1"/>
  <c r="L18" i="515"/>
  <c r="M18" i="515" s="1"/>
  <c r="C17" i="534"/>
  <c r="Q48" i="159" l="1"/>
  <c r="P21" i="509"/>
  <c r="P20" i="509"/>
  <c r="P19" i="509"/>
  <c r="N635" i="507"/>
  <c r="K33" i="831"/>
  <c r="K13" i="831"/>
  <c r="K14" i="831"/>
  <c r="K15" i="831"/>
  <c r="K19" i="831"/>
  <c r="K32" i="831" s="1"/>
  <c r="K18" i="831"/>
  <c r="K17" i="831"/>
  <c r="K16" i="831"/>
  <c r="M26" i="513"/>
  <c r="M25" i="513"/>
  <c r="O306" i="507"/>
  <c r="O303" i="507"/>
  <c r="O299" i="507"/>
  <c r="O295" i="507"/>
  <c r="O289" i="507"/>
  <c r="O247" i="507"/>
  <c r="U24" i="507"/>
  <c r="O311" i="507" s="1"/>
  <c r="U23" i="507"/>
  <c r="O293" i="507" s="1"/>
  <c r="M49" i="513" l="1"/>
  <c r="Q58" i="159" s="1"/>
  <c r="G146" i="420"/>
  <c r="H146" i="420" s="1"/>
  <c r="C20" i="542"/>
  <c r="C20" i="546"/>
  <c r="H20" i="546" s="1"/>
  <c r="J20" i="546" s="1"/>
  <c r="C19" i="146"/>
  <c r="L19" i="831"/>
  <c r="L16" i="831"/>
  <c r="L17" i="831"/>
  <c r="L14" i="831"/>
  <c r="AE48" i="159"/>
  <c r="L15" i="831"/>
  <c r="L33" i="831" s="1"/>
  <c r="L18" i="831"/>
  <c r="L13" i="831"/>
  <c r="L32" i="831" s="1"/>
  <c r="H20" i="542" s="1"/>
  <c r="O245" i="507"/>
  <c r="O294" i="507"/>
  <c r="O302" i="507"/>
  <c r="O246" i="507"/>
  <c r="O290" i="507"/>
  <c r="O298" i="507"/>
  <c r="O291" i="507"/>
  <c r="O292" i="507"/>
  <c r="O296" i="507"/>
  <c r="O300" i="507"/>
  <c r="O304" i="507"/>
  <c r="O308" i="507"/>
  <c r="O312" i="507"/>
  <c r="O297" i="507"/>
  <c r="O301" i="507"/>
  <c r="O305" i="507"/>
  <c r="O309" i="507"/>
  <c r="O313" i="507"/>
  <c r="O310" i="507"/>
  <c r="O314" i="507"/>
  <c r="O307" i="507"/>
  <c r="C17" i="545"/>
  <c r="C17" i="546"/>
  <c r="AB43" i="159"/>
  <c r="O115" i="507"/>
  <c r="O200" i="507"/>
  <c r="O23" i="507"/>
  <c r="O146" i="507"/>
  <c r="O55" i="507"/>
  <c r="O262" i="507"/>
  <c r="O157" i="507"/>
  <c r="O67" i="507"/>
  <c r="O189" i="507"/>
  <c r="O43" i="507"/>
  <c r="O119" i="507"/>
  <c r="O193" i="507"/>
  <c r="O204" i="507"/>
  <c r="O226" i="507"/>
  <c r="O278" i="507"/>
  <c r="O83" i="507"/>
  <c r="O27" i="507"/>
  <c r="O57" i="507"/>
  <c r="O87" i="507"/>
  <c r="O150" i="507"/>
  <c r="O177" i="507"/>
  <c r="O19" i="507"/>
  <c r="O31" i="507"/>
  <c r="O47" i="507"/>
  <c r="O59" i="507"/>
  <c r="O75" i="507"/>
  <c r="O91" i="507"/>
  <c r="O107" i="507"/>
  <c r="O123" i="507"/>
  <c r="O139" i="507"/>
  <c r="O165" i="507"/>
  <c r="O181" i="507"/>
  <c r="O208" i="507"/>
  <c r="O234" i="507"/>
  <c r="O39" i="507"/>
  <c r="O99" i="507"/>
  <c r="O131" i="507"/>
  <c r="O173" i="507"/>
  <c r="O218" i="507"/>
  <c r="O71" i="507"/>
  <c r="O103" i="507"/>
  <c r="O135" i="507"/>
  <c r="O161" i="507"/>
  <c r="O21" i="507"/>
  <c r="O35" i="507"/>
  <c r="O51" i="507"/>
  <c r="O63" i="507"/>
  <c r="O79" i="507"/>
  <c r="O95" i="507"/>
  <c r="O111" i="507"/>
  <c r="O127" i="507"/>
  <c r="O143" i="507"/>
  <c r="O153" i="507"/>
  <c r="O169" i="507"/>
  <c r="O185" i="507"/>
  <c r="O196" i="507"/>
  <c r="O212" i="507"/>
  <c r="O242" i="507"/>
  <c r="O254" i="507"/>
  <c r="O20" i="507"/>
  <c r="O24" i="507"/>
  <c r="O28" i="507"/>
  <c r="O32" i="507"/>
  <c r="O36" i="507"/>
  <c r="O40" i="507"/>
  <c r="O44" i="507"/>
  <c r="O48" i="507"/>
  <c r="O52" i="507"/>
  <c r="O56" i="507"/>
  <c r="O60" i="507"/>
  <c r="O64" i="507"/>
  <c r="O68" i="507"/>
  <c r="O72" i="507"/>
  <c r="O76" i="507"/>
  <c r="O80" i="507"/>
  <c r="O84" i="507"/>
  <c r="O88" i="507"/>
  <c r="O92" i="507"/>
  <c r="O96" i="507"/>
  <c r="O100" i="507"/>
  <c r="O104" i="507"/>
  <c r="O108" i="507"/>
  <c r="O112" i="507"/>
  <c r="O116" i="507"/>
  <c r="O120" i="507"/>
  <c r="O124" i="507"/>
  <c r="O128" i="507"/>
  <c r="O132" i="507"/>
  <c r="O136" i="507"/>
  <c r="O140" i="507"/>
  <c r="O144" i="507"/>
  <c r="O147" i="507"/>
  <c r="O151" i="507"/>
  <c r="O154" i="507"/>
  <c r="O158" i="507"/>
  <c r="O162" i="507"/>
  <c r="O166" i="507"/>
  <c r="O170" i="507"/>
  <c r="O174" i="507"/>
  <c r="O178" i="507"/>
  <c r="O182" i="507"/>
  <c r="O186" i="507"/>
  <c r="O190" i="507"/>
  <c r="O194" i="507"/>
  <c r="O197" i="507"/>
  <c r="O201" i="507"/>
  <c r="O205" i="507"/>
  <c r="O209" i="507"/>
  <c r="O214" i="507"/>
  <c r="O220" i="507"/>
  <c r="O228" i="507"/>
  <c r="O236" i="507"/>
  <c r="O244" i="507"/>
  <c r="O248" i="507"/>
  <c r="O256" i="507"/>
  <c r="O266" i="507"/>
  <c r="O282" i="507"/>
  <c r="O285" i="507"/>
  <c r="O281" i="507"/>
  <c r="O277" i="507"/>
  <c r="O273" i="507"/>
  <c r="O269" i="507"/>
  <c r="O261" i="507"/>
  <c r="O257" i="507"/>
  <c r="O253" i="507"/>
  <c r="O217" i="507"/>
  <c r="O288" i="507"/>
  <c r="O280" i="507"/>
  <c r="O276" i="507"/>
  <c r="O272" i="507"/>
  <c r="O268" i="507"/>
  <c r="O264" i="507"/>
  <c r="O283" i="507"/>
  <c r="O279" i="507"/>
  <c r="O275" i="507"/>
  <c r="O271" i="507"/>
  <c r="O267" i="507"/>
  <c r="O263" i="507"/>
  <c r="O259" i="507"/>
  <c r="O255" i="507"/>
  <c r="O219" i="507"/>
  <c r="O25" i="507"/>
  <c r="O33" i="507"/>
  <c r="O41" i="507"/>
  <c r="O49" i="507"/>
  <c r="O61" i="507"/>
  <c r="O65" i="507"/>
  <c r="O69" i="507"/>
  <c r="O73" i="507"/>
  <c r="O77" i="507"/>
  <c r="O81" i="507"/>
  <c r="O85" i="507"/>
  <c r="O89" i="507"/>
  <c r="O93" i="507"/>
  <c r="O97" i="507"/>
  <c r="O101" i="507"/>
  <c r="O105" i="507"/>
  <c r="O109" i="507"/>
  <c r="O113" i="507"/>
  <c r="O117" i="507"/>
  <c r="O121" i="507"/>
  <c r="O125" i="507"/>
  <c r="O129" i="507"/>
  <c r="O133" i="507"/>
  <c r="O137" i="507"/>
  <c r="O141" i="507"/>
  <c r="O148" i="507"/>
  <c r="O155" i="507"/>
  <c r="O159" i="507"/>
  <c r="O163" i="507"/>
  <c r="O167" i="507"/>
  <c r="O171" i="507"/>
  <c r="O175" i="507"/>
  <c r="O179" i="507"/>
  <c r="O183" i="507"/>
  <c r="O187" i="507"/>
  <c r="O191" i="507"/>
  <c r="O195" i="507"/>
  <c r="O198" i="507"/>
  <c r="O202" i="507"/>
  <c r="O206" i="507"/>
  <c r="O210" i="507"/>
  <c r="O215" i="507"/>
  <c r="O222" i="507"/>
  <c r="O230" i="507"/>
  <c r="O238" i="507"/>
  <c r="O250" i="507"/>
  <c r="O258" i="507"/>
  <c r="O270" i="507"/>
  <c r="O286" i="507"/>
  <c r="O29" i="507"/>
  <c r="O37" i="507"/>
  <c r="O45" i="507"/>
  <c r="O53" i="507"/>
  <c r="O265" i="507"/>
  <c r="O249" i="507"/>
  <c r="O241" i="507"/>
  <c r="O237" i="507"/>
  <c r="O233" i="507"/>
  <c r="O229" i="507"/>
  <c r="O225" i="507"/>
  <c r="O221" i="507"/>
  <c r="O213" i="507"/>
  <c r="O284" i="507"/>
  <c r="O287" i="507"/>
  <c r="O251" i="507"/>
  <c r="O243" i="507"/>
  <c r="O239" i="507"/>
  <c r="O235" i="507"/>
  <c r="O231" i="507"/>
  <c r="O227" i="507"/>
  <c r="O223" i="507"/>
  <c r="O22" i="507"/>
  <c r="O26" i="507"/>
  <c r="O30" i="507"/>
  <c r="O34" i="507"/>
  <c r="O38" i="507"/>
  <c r="O42" i="507"/>
  <c r="O46" i="507"/>
  <c r="O50" i="507"/>
  <c r="O54" i="507"/>
  <c r="O58" i="507"/>
  <c r="O62" i="507"/>
  <c r="O66" i="507"/>
  <c r="O70" i="507"/>
  <c r="O74" i="507"/>
  <c r="O78" i="507"/>
  <c r="O82" i="507"/>
  <c r="O86" i="507"/>
  <c r="O90" i="507"/>
  <c r="O94" i="507"/>
  <c r="O98" i="507"/>
  <c r="O102" i="507"/>
  <c r="O106" i="507"/>
  <c r="O110" i="507"/>
  <c r="O114" i="507"/>
  <c r="O118" i="507"/>
  <c r="O122" i="507"/>
  <c r="O126" i="507"/>
  <c r="O130" i="507"/>
  <c r="O134" i="507"/>
  <c r="O138" i="507"/>
  <c r="O142" i="507"/>
  <c r="O145" i="507"/>
  <c r="O149" i="507"/>
  <c r="O152" i="507"/>
  <c r="O156" i="507"/>
  <c r="O160" i="507"/>
  <c r="O164" i="507"/>
  <c r="O168" i="507"/>
  <c r="O172" i="507"/>
  <c r="O176" i="507"/>
  <c r="O180" i="507"/>
  <c r="O184" i="507"/>
  <c r="O188" i="507"/>
  <c r="O192" i="507"/>
  <c r="O199" i="507"/>
  <c r="O203" i="507"/>
  <c r="O207" i="507"/>
  <c r="O211" i="507"/>
  <c r="O216" i="507"/>
  <c r="O224" i="507"/>
  <c r="O232" i="507"/>
  <c r="O240" i="507"/>
  <c r="O252" i="507"/>
  <c r="O260" i="507"/>
  <c r="O274" i="507"/>
  <c r="C21" i="542" l="1"/>
  <c r="C21" i="546"/>
  <c r="H21" i="546" s="1"/>
  <c r="J21" i="546" s="1"/>
  <c r="C19" i="546"/>
  <c r="C19" i="542"/>
  <c r="E31" i="506"/>
  <c r="D31" i="506"/>
  <c r="C31" i="506"/>
  <c r="B31" i="506"/>
  <c r="A31" i="506"/>
  <c r="E30" i="506"/>
  <c r="D30" i="506"/>
  <c r="C30" i="506"/>
  <c r="B30" i="506"/>
  <c r="A30" i="506"/>
  <c r="E29" i="506"/>
  <c r="D29" i="506"/>
  <c r="C29" i="506"/>
  <c r="B29" i="506"/>
  <c r="A29" i="506"/>
  <c r="E28" i="506"/>
  <c r="D28" i="506"/>
  <c r="C28" i="506"/>
  <c r="B28" i="506"/>
  <c r="A28" i="506"/>
  <c r="E27" i="506"/>
  <c r="D27" i="506"/>
  <c r="C27" i="506"/>
  <c r="B27" i="506"/>
  <c r="A27" i="506"/>
  <c r="E26" i="506"/>
  <c r="D26" i="506"/>
  <c r="C26" i="506"/>
  <c r="B26" i="506"/>
  <c r="A26" i="506"/>
  <c r="E25" i="506"/>
  <c r="D25" i="506"/>
  <c r="C25" i="506"/>
  <c r="B25" i="506"/>
  <c r="A25" i="506"/>
  <c r="E24" i="506"/>
  <c r="D24" i="506"/>
  <c r="C24" i="506"/>
  <c r="B24" i="506"/>
  <c r="A24" i="506"/>
  <c r="E23" i="506"/>
  <c r="D23" i="506"/>
  <c r="C23" i="506"/>
  <c r="B23" i="506"/>
  <c r="A23" i="506"/>
  <c r="E22" i="506"/>
  <c r="D22" i="506"/>
  <c r="C22" i="506"/>
  <c r="B22" i="506"/>
  <c r="A22" i="506"/>
  <c r="E21" i="506"/>
  <c r="D21" i="506"/>
  <c r="C21" i="506"/>
  <c r="B21" i="506"/>
  <c r="A21" i="506"/>
  <c r="E20" i="506"/>
  <c r="D20" i="506"/>
  <c r="C20" i="506"/>
  <c r="B20" i="506"/>
  <c r="A20" i="506"/>
  <c r="E19" i="506"/>
  <c r="D19" i="506"/>
  <c r="C19" i="506"/>
  <c r="B19" i="506"/>
  <c r="A19" i="506"/>
  <c r="P25" i="505"/>
  <c r="Q25" i="505" s="1"/>
  <c r="P24" i="505"/>
  <c r="Q24" i="505" s="1"/>
  <c r="P35" i="505"/>
  <c r="Q35" i="505" s="1"/>
  <c r="P34" i="505"/>
  <c r="Q34" i="505" s="1"/>
  <c r="P33" i="505"/>
  <c r="Q33" i="505" s="1"/>
  <c r="P32" i="505"/>
  <c r="Q32" i="505" s="1"/>
  <c r="P31" i="505"/>
  <c r="Q31" i="505" s="1"/>
  <c r="P30" i="505"/>
  <c r="Q30" i="505" s="1"/>
  <c r="P29" i="505"/>
  <c r="Q29" i="505" s="1"/>
  <c r="P28" i="505"/>
  <c r="Q28" i="505" s="1"/>
  <c r="P27" i="505"/>
  <c r="Q27" i="505" s="1"/>
  <c r="P26" i="505"/>
  <c r="Q26" i="505" s="1"/>
  <c r="P19" i="507"/>
  <c r="AP6" i="159"/>
  <c r="N85" i="508"/>
  <c r="G6" i="528"/>
  <c r="M21" i="506" l="1"/>
  <c r="N21" i="506" s="1"/>
  <c r="M25" i="506"/>
  <c r="N25" i="506" s="1"/>
  <c r="M31" i="506"/>
  <c r="N31" i="506" s="1"/>
  <c r="M23" i="506"/>
  <c r="N23" i="506" s="1"/>
  <c r="E20" i="159"/>
  <c r="M27" i="506"/>
  <c r="N27" i="506" s="1"/>
  <c r="M29" i="506"/>
  <c r="N29" i="506" s="1"/>
  <c r="F147" i="528"/>
  <c r="F146" i="528"/>
  <c r="F149" i="528"/>
  <c r="F148" i="528"/>
  <c r="F145" i="528"/>
  <c r="F103" i="528"/>
  <c r="F102" i="528"/>
  <c r="F101" i="528"/>
  <c r="F100" i="528"/>
  <c r="F99" i="528"/>
  <c r="F98" i="528"/>
  <c r="F97" i="528"/>
  <c r="F96" i="528"/>
  <c r="M22" i="506"/>
  <c r="N22" i="506" s="1"/>
  <c r="M26" i="506"/>
  <c r="N26" i="506" s="1"/>
  <c r="M30" i="506"/>
  <c r="N30" i="506" s="1"/>
  <c r="M20" i="506"/>
  <c r="M24" i="506"/>
  <c r="N24" i="506" s="1"/>
  <c r="M28" i="506"/>
  <c r="N28" i="506" s="1"/>
  <c r="M19" i="506"/>
  <c r="Q19" i="507"/>
  <c r="F6" i="528"/>
  <c r="D42" i="525"/>
  <c r="C42" i="525"/>
  <c r="C33" i="525"/>
  <c r="G100" i="528" l="1"/>
  <c r="G75" i="647" s="1"/>
  <c r="F75" i="647"/>
  <c r="G97" i="528"/>
  <c r="G72" i="647" s="1"/>
  <c r="F72" i="647"/>
  <c r="G101" i="528"/>
  <c r="G76" i="647" s="1"/>
  <c r="F76" i="647"/>
  <c r="G98" i="528"/>
  <c r="G73" i="647" s="1"/>
  <c r="F73" i="647"/>
  <c r="G96" i="528"/>
  <c r="G71" i="647" s="1"/>
  <c r="F71" i="647"/>
  <c r="G102" i="528"/>
  <c r="G77" i="647" s="1"/>
  <c r="F77" i="647"/>
  <c r="G99" i="528"/>
  <c r="G74" i="647" s="1"/>
  <c r="F74" i="647"/>
  <c r="G103" i="528"/>
  <c r="G78" i="647" s="1"/>
  <c r="F78" i="647"/>
  <c r="C181" i="216"/>
  <c r="B181" i="216"/>
  <c r="F147" i="216"/>
  <c r="J147" i="216" s="1"/>
  <c r="O147" i="216" s="1"/>
  <c r="F105" i="216"/>
  <c r="J105" i="216" s="1"/>
  <c r="O105" i="216" s="1"/>
  <c r="I142" i="216"/>
  <c r="I109" i="216"/>
  <c r="I99" i="216"/>
  <c r="I66" i="216"/>
  <c r="I44" i="216"/>
  <c r="I19" i="216"/>
  <c r="G95" i="650" l="1"/>
  <c r="F73" i="128"/>
  <c r="F37" i="650"/>
  <c r="E77" i="128"/>
  <c r="E76" i="128"/>
  <c r="F107" i="650"/>
  <c r="E72" i="128"/>
  <c r="F77" i="650"/>
  <c r="E71" i="128"/>
  <c r="F92" i="650"/>
  <c r="G37" i="650"/>
  <c r="F77" i="128"/>
  <c r="F72" i="128"/>
  <c r="G77" i="650"/>
  <c r="G92" i="650"/>
  <c r="F71" i="128"/>
  <c r="F76" i="128"/>
  <c r="G107" i="650"/>
  <c r="F95" i="650"/>
  <c r="E73" i="128"/>
  <c r="E70" i="128"/>
  <c r="F51" i="650"/>
  <c r="E75" i="128"/>
  <c r="F110" i="650"/>
  <c r="E74" i="128"/>
  <c r="F114" i="650"/>
  <c r="F70" i="128"/>
  <c r="G51" i="650"/>
  <c r="G110" i="650"/>
  <c r="F75" i="128"/>
  <c r="F74" i="128"/>
  <c r="G114" i="650"/>
  <c r="G17" i="560"/>
  <c r="B24" i="326"/>
  <c r="A24" i="326"/>
  <c r="B24" i="649"/>
  <c r="A24" i="649"/>
  <c r="H25" i="529"/>
  <c r="F25" i="529"/>
  <c r="D25" i="529"/>
  <c r="B25" i="529"/>
  <c r="I25" i="526"/>
  <c r="A25" i="526"/>
  <c r="B11" i="128"/>
  <c r="B10" i="128"/>
  <c r="B9" i="128"/>
  <c r="B8" i="128"/>
  <c r="B7" i="128"/>
  <c r="B6" i="128"/>
  <c r="B5" i="128"/>
  <c r="A11" i="128"/>
  <c r="A10" i="128"/>
  <c r="A9" i="128"/>
  <c r="A8" i="128"/>
  <c r="A7" i="128"/>
  <c r="A6" i="128"/>
  <c r="A5" i="128"/>
  <c r="B25" i="648"/>
  <c r="K27" i="528"/>
  <c r="D27" i="528"/>
  <c r="C25" i="526" s="1"/>
  <c r="C27" i="528"/>
  <c r="C24" i="326" s="1"/>
  <c r="G43" i="543"/>
  <c r="H43" i="543" s="1"/>
  <c r="J43" i="543" s="1"/>
  <c r="G42" i="543"/>
  <c r="H42" i="543" s="1"/>
  <c r="J42" i="543" s="1"/>
  <c r="G41" i="543"/>
  <c r="H41" i="543" s="1"/>
  <c r="J41" i="543" s="1"/>
  <c r="G40" i="543"/>
  <c r="H40" i="543" s="1"/>
  <c r="J40" i="543" s="1"/>
  <c r="G35" i="543"/>
  <c r="H35" i="543" s="1"/>
  <c r="J35" i="543" s="1"/>
  <c r="G32" i="543"/>
  <c r="H32" i="543" s="1"/>
  <c r="J32" i="543" s="1"/>
  <c r="G31" i="543"/>
  <c r="H31" i="543" s="1"/>
  <c r="J31" i="543" s="1"/>
  <c r="G28" i="543"/>
  <c r="H28" i="543" s="1"/>
  <c r="J28" i="543" s="1"/>
  <c r="G27" i="543"/>
  <c r="H27" i="543" s="1"/>
  <c r="J27" i="543" s="1"/>
  <c r="G26" i="543"/>
  <c r="H26" i="543" s="1"/>
  <c r="J26" i="543" s="1"/>
  <c r="G24" i="543"/>
  <c r="H24" i="543" s="1"/>
  <c r="J24" i="543" s="1"/>
  <c r="G23" i="543"/>
  <c r="H23" i="543" s="1"/>
  <c r="J23" i="543" s="1"/>
  <c r="G22" i="543"/>
  <c r="H22" i="543" s="1"/>
  <c r="J22" i="543" s="1"/>
  <c r="G21" i="543"/>
  <c r="H21" i="543" s="1"/>
  <c r="J21" i="543" s="1"/>
  <c r="G18" i="543"/>
  <c r="H18" i="543" s="1"/>
  <c r="J18" i="543" s="1"/>
  <c r="G43" i="840"/>
  <c r="H43" i="840" s="1"/>
  <c r="G42" i="840"/>
  <c r="H42" i="840" s="1"/>
  <c r="G41" i="840"/>
  <c r="H41" i="840" s="1"/>
  <c r="G40" i="840"/>
  <c r="H40" i="840" s="1"/>
  <c r="G35" i="840"/>
  <c r="H35" i="840" s="1"/>
  <c r="G32" i="840"/>
  <c r="H32" i="840" s="1"/>
  <c r="G31" i="840"/>
  <c r="H31" i="840" s="1"/>
  <c r="G28" i="840"/>
  <c r="H28" i="840" s="1"/>
  <c r="G27" i="840"/>
  <c r="H27" i="840" s="1"/>
  <c r="G26" i="840"/>
  <c r="H26" i="840" s="1"/>
  <c r="G24" i="840"/>
  <c r="H24" i="840" s="1"/>
  <c r="G23" i="840"/>
  <c r="H23" i="840" s="1"/>
  <c r="G22" i="840"/>
  <c r="H22" i="840" s="1"/>
  <c r="G21" i="840"/>
  <c r="H21" i="840" s="1"/>
  <c r="G18" i="840"/>
  <c r="H18" i="840" s="1"/>
  <c r="A11" i="840"/>
  <c r="M48" i="840"/>
  <c r="L48" i="840"/>
  <c r="K48" i="840"/>
  <c r="M47" i="840"/>
  <c r="L47" i="840"/>
  <c r="K47" i="840"/>
  <c r="M46" i="840"/>
  <c r="L46" i="840"/>
  <c r="K46" i="840"/>
  <c r="M45" i="840"/>
  <c r="L45" i="840"/>
  <c r="K45" i="840"/>
  <c r="I43" i="840"/>
  <c r="D43" i="840"/>
  <c r="C43" i="840"/>
  <c r="B43" i="840"/>
  <c r="A43" i="840"/>
  <c r="I42" i="840"/>
  <c r="D42" i="840"/>
  <c r="C42" i="840"/>
  <c r="B42" i="840"/>
  <c r="A42" i="840"/>
  <c r="I41" i="840"/>
  <c r="D41" i="840"/>
  <c r="C41" i="840"/>
  <c r="B41" i="840"/>
  <c r="A41" i="840"/>
  <c r="I40" i="840"/>
  <c r="D40" i="840"/>
  <c r="C40" i="840"/>
  <c r="B40" i="840"/>
  <c r="A40" i="840"/>
  <c r="I39" i="840"/>
  <c r="D39" i="840"/>
  <c r="B39" i="840"/>
  <c r="A39" i="840"/>
  <c r="I38" i="840"/>
  <c r="D38" i="840"/>
  <c r="B38" i="840"/>
  <c r="A38" i="840"/>
  <c r="I37" i="840"/>
  <c r="D37" i="840"/>
  <c r="B37" i="840"/>
  <c r="A37" i="840"/>
  <c r="I36" i="840"/>
  <c r="D36" i="840"/>
  <c r="B36" i="840"/>
  <c r="A36" i="840"/>
  <c r="I35" i="840"/>
  <c r="D35" i="840"/>
  <c r="C35" i="840"/>
  <c r="B35" i="840"/>
  <c r="A35" i="840"/>
  <c r="I34" i="840"/>
  <c r="D34" i="840"/>
  <c r="B34" i="840"/>
  <c r="A34" i="840"/>
  <c r="I33" i="840"/>
  <c r="D33" i="840"/>
  <c r="B33" i="840"/>
  <c r="A33" i="840"/>
  <c r="I32" i="840"/>
  <c r="D32" i="840"/>
  <c r="C32" i="840"/>
  <c r="B32" i="840"/>
  <c r="A32" i="840"/>
  <c r="I31" i="840"/>
  <c r="D31" i="840"/>
  <c r="C31" i="840"/>
  <c r="B31" i="840"/>
  <c r="A31" i="840"/>
  <c r="I29" i="840"/>
  <c r="D29" i="840"/>
  <c r="B29" i="840"/>
  <c r="A29" i="840"/>
  <c r="I28" i="840"/>
  <c r="D28" i="840"/>
  <c r="C28" i="840"/>
  <c r="B28" i="840"/>
  <c r="A28" i="840"/>
  <c r="I27" i="840"/>
  <c r="D27" i="840"/>
  <c r="C27" i="840"/>
  <c r="B27" i="840"/>
  <c r="A27" i="840"/>
  <c r="I26" i="840"/>
  <c r="D26" i="840"/>
  <c r="C26" i="840"/>
  <c r="B26" i="840"/>
  <c r="A26" i="840"/>
  <c r="I25" i="840"/>
  <c r="D25" i="840"/>
  <c r="B25" i="840"/>
  <c r="A25" i="840"/>
  <c r="I24" i="840"/>
  <c r="D24" i="840"/>
  <c r="C24" i="840"/>
  <c r="B24" i="840"/>
  <c r="A24" i="840"/>
  <c r="I23" i="840"/>
  <c r="D23" i="840"/>
  <c r="C23" i="840"/>
  <c r="B23" i="840"/>
  <c r="A23" i="840"/>
  <c r="I22" i="840"/>
  <c r="D22" i="840"/>
  <c r="C22" i="840"/>
  <c r="B22" i="840"/>
  <c r="A22" i="840"/>
  <c r="I21" i="840"/>
  <c r="D21" i="840"/>
  <c r="C21" i="840"/>
  <c r="B21" i="840"/>
  <c r="A21" i="840"/>
  <c r="I20" i="840"/>
  <c r="D20" i="840"/>
  <c r="B20" i="840"/>
  <c r="A20" i="840"/>
  <c r="I19" i="840"/>
  <c r="D19" i="840"/>
  <c r="B19" i="840"/>
  <c r="A19" i="840"/>
  <c r="I18" i="840"/>
  <c r="D18" i="840"/>
  <c r="C18" i="840"/>
  <c r="B18" i="840"/>
  <c r="A18" i="840"/>
  <c r="D17" i="840"/>
  <c r="B17" i="840"/>
  <c r="A17" i="840"/>
  <c r="B8" i="840"/>
  <c r="A8" i="840"/>
  <c r="B7" i="840"/>
  <c r="A7" i="840"/>
  <c r="K6" i="840"/>
  <c r="I6" i="840"/>
  <c r="B6" i="840"/>
  <c r="A6" i="840"/>
  <c r="K5" i="840"/>
  <c r="I5" i="840"/>
  <c r="B5" i="840"/>
  <c r="A5" i="840"/>
  <c r="K4" i="840"/>
  <c r="I4" i="840"/>
  <c r="B4" i="840"/>
  <c r="A4" i="840"/>
  <c r="A3" i="840"/>
  <c r="A2" i="840"/>
  <c r="A1" i="840"/>
  <c r="J24" i="840" l="1"/>
  <c r="J40" i="840"/>
  <c r="J21" i="840"/>
  <c r="J26" i="840"/>
  <c r="J32" i="840"/>
  <c r="J28" i="840"/>
  <c r="J43" i="840"/>
  <c r="J42" i="840"/>
  <c r="J41" i="840"/>
  <c r="J31" i="840"/>
  <c r="J35" i="840"/>
  <c r="J23" i="840"/>
  <c r="J22" i="840"/>
  <c r="J27" i="840"/>
  <c r="J18" i="840"/>
  <c r="E24" i="649"/>
  <c r="E24" i="326"/>
  <c r="B25" i="526"/>
  <c r="C24" i="649"/>
  <c r="M11" i="840"/>
  <c r="C11" i="840"/>
  <c r="B11" i="840"/>
  <c r="H47" i="203" l="1"/>
  <c r="I47" i="203" s="1"/>
  <c r="B45" i="203"/>
  <c r="H45" i="203"/>
  <c r="I45" i="203" s="1"/>
  <c r="H17" i="716"/>
  <c r="J22" i="602"/>
  <c r="J20" i="602"/>
  <c r="B10" i="647"/>
  <c r="A10" i="647"/>
  <c r="B9" i="647"/>
  <c r="A9" i="647"/>
  <c r="B8" i="647"/>
  <c r="A8" i="647"/>
  <c r="B7" i="647"/>
  <c r="A7" i="647"/>
  <c r="B6" i="647"/>
  <c r="A6" i="647"/>
  <c r="B5" i="647"/>
  <c r="A5" i="647"/>
  <c r="B4" i="647"/>
  <c r="A4" i="647"/>
  <c r="H121" i="203" l="1"/>
  <c r="I121" i="203" s="1"/>
  <c r="B8" i="732"/>
  <c r="A8" i="732"/>
  <c r="B7" i="732"/>
  <c r="A7" i="732"/>
  <c r="B6" i="732"/>
  <c r="A6" i="732"/>
  <c r="B5" i="732"/>
  <c r="A5" i="732"/>
  <c r="B4" i="732"/>
  <c r="A4" i="732"/>
  <c r="C10" i="650" l="1"/>
  <c r="C9" i="650"/>
  <c r="C8" i="650"/>
  <c r="C7" i="650"/>
  <c r="C6" i="650"/>
  <c r="C5" i="650"/>
  <c r="C4" i="650"/>
  <c r="A10" i="650"/>
  <c r="A9" i="650"/>
  <c r="A8" i="650"/>
  <c r="A7" i="650"/>
  <c r="A6" i="650"/>
  <c r="A5" i="650"/>
  <c r="A4" i="650"/>
  <c r="L11" i="667"/>
  <c r="L10" i="667"/>
  <c r="L9" i="667"/>
  <c r="L8" i="667"/>
  <c r="L7" i="667"/>
  <c r="L6" i="667"/>
  <c r="L5" i="667"/>
  <c r="B11" i="667"/>
  <c r="B10" i="667"/>
  <c r="B9" i="667"/>
  <c r="B8" i="667"/>
  <c r="B7" i="667"/>
  <c r="B6" i="667"/>
  <c r="B5" i="667"/>
  <c r="B40" i="667"/>
  <c r="BX40" i="667" s="1"/>
  <c r="I41" i="667"/>
  <c r="J41" i="667" s="1"/>
  <c r="K41" i="667" s="1"/>
  <c r="L41" i="667" s="1"/>
  <c r="M41" i="667" s="1"/>
  <c r="N41" i="667" s="1"/>
  <c r="O41" i="667" s="1"/>
  <c r="P41" i="667" s="1"/>
  <c r="Q41" i="667" s="1"/>
  <c r="R41" i="667" s="1"/>
  <c r="S41" i="667" s="1"/>
  <c r="T41" i="667" s="1"/>
  <c r="U41" i="667" s="1"/>
  <c r="V41" i="667" s="1"/>
  <c r="W41" i="667" s="1"/>
  <c r="X41" i="667" s="1"/>
  <c r="Y41" i="667" s="1"/>
  <c r="Z41" i="667" s="1"/>
  <c r="AA41" i="667" s="1"/>
  <c r="AB41" i="667" s="1"/>
  <c r="AC41" i="667" s="1"/>
  <c r="AD41" i="667" s="1"/>
  <c r="AE41" i="667" s="1"/>
  <c r="AF41" i="667" s="1"/>
  <c r="AG41" i="667" s="1"/>
  <c r="AH41" i="667" s="1"/>
  <c r="AI41" i="667" s="1"/>
  <c r="AJ41" i="667" s="1"/>
  <c r="AK41" i="667" s="1"/>
  <c r="AL41" i="667" s="1"/>
  <c r="AM41" i="667" s="1"/>
  <c r="AN41" i="667" s="1"/>
  <c r="H11" i="683"/>
  <c r="H10" i="683"/>
  <c r="H9" i="683"/>
  <c r="H8" i="683"/>
  <c r="H7" i="683"/>
  <c r="H6" i="683"/>
  <c r="H5" i="683"/>
  <c r="B11" i="683"/>
  <c r="B10" i="683"/>
  <c r="B9" i="683"/>
  <c r="B8" i="683"/>
  <c r="B7" i="683"/>
  <c r="B6" i="683"/>
  <c r="B5" i="683"/>
  <c r="B11" i="670" l="1"/>
  <c r="B10" i="670"/>
  <c r="B9" i="670"/>
  <c r="B8" i="670"/>
  <c r="B7" i="670"/>
  <c r="B6" i="670"/>
  <c r="B5" i="670"/>
  <c r="A11" i="670"/>
  <c r="A10" i="670"/>
  <c r="A9" i="670"/>
  <c r="A8" i="670"/>
  <c r="A7" i="670"/>
  <c r="A6" i="670"/>
  <c r="A5" i="670"/>
  <c r="B8" i="527" l="1"/>
  <c r="B7" i="527"/>
  <c r="B6" i="527"/>
  <c r="B5" i="527"/>
  <c r="B4" i="527"/>
  <c r="A8" i="527"/>
  <c r="A7" i="527"/>
  <c r="A6" i="527"/>
  <c r="A5" i="527"/>
  <c r="A4" i="527"/>
  <c r="B8" i="326"/>
  <c r="A8" i="326"/>
  <c r="B7" i="326"/>
  <c r="A7" i="326"/>
  <c r="B6" i="326"/>
  <c r="A6" i="326"/>
  <c r="B5" i="326"/>
  <c r="A5" i="326"/>
  <c r="B4" i="326"/>
  <c r="A4" i="326"/>
  <c r="B8" i="649"/>
  <c r="B7" i="649"/>
  <c r="B6" i="649"/>
  <c r="B5" i="649"/>
  <c r="B4" i="649"/>
  <c r="A8" i="649"/>
  <c r="A7" i="649"/>
  <c r="A6" i="649"/>
  <c r="A5" i="649"/>
  <c r="A4" i="649"/>
  <c r="H74" i="529"/>
  <c r="F74" i="529"/>
  <c r="D74" i="529"/>
  <c r="B8" i="529" l="1"/>
  <c r="B7" i="529"/>
  <c r="B6" i="529"/>
  <c r="B5" i="529"/>
  <c r="B4" i="529"/>
  <c r="A8" i="529"/>
  <c r="A7" i="529"/>
  <c r="A6" i="529"/>
  <c r="A5" i="529"/>
  <c r="A4" i="529"/>
  <c r="B87" i="648"/>
  <c r="B8" i="648"/>
  <c r="B7" i="648"/>
  <c r="B6" i="648"/>
  <c r="B5" i="648"/>
  <c r="A8" i="648"/>
  <c r="A7" i="648"/>
  <c r="A6" i="648"/>
  <c r="A5" i="648"/>
  <c r="I118" i="526"/>
  <c r="A118" i="526"/>
  <c r="I117" i="526"/>
  <c r="A117" i="526"/>
  <c r="I93" i="526"/>
  <c r="A93" i="526"/>
  <c r="I92" i="526"/>
  <c r="A92" i="526"/>
  <c r="I91" i="526"/>
  <c r="A91" i="526"/>
  <c r="B55" i="526"/>
  <c r="I57" i="526"/>
  <c r="I58" i="526"/>
  <c r="I59" i="526"/>
  <c r="I60" i="526"/>
  <c r="I61" i="526"/>
  <c r="I62" i="526"/>
  <c r="I63" i="526"/>
  <c r="I64" i="526"/>
  <c r="I65" i="526"/>
  <c r="I66" i="526"/>
  <c r="I67" i="526"/>
  <c r="I68" i="526"/>
  <c r="I69" i="526"/>
  <c r="I70" i="526"/>
  <c r="I71" i="526"/>
  <c r="I72" i="526"/>
  <c r="I73" i="526"/>
  <c r="I74" i="526"/>
  <c r="I75" i="526"/>
  <c r="I56" i="526"/>
  <c r="I55" i="526"/>
  <c r="A56" i="526"/>
  <c r="A21" i="526"/>
  <c r="A15" i="526"/>
  <c r="A14" i="526"/>
  <c r="B8" i="526"/>
  <c r="B7" i="526"/>
  <c r="B6" i="526"/>
  <c r="B5" i="526"/>
  <c r="A8" i="526"/>
  <c r="A7" i="526"/>
  <c r="A6" i="526"/>
  <c r="A5" i="526"/>
  <c r="AR94" i="128"/>
  <c r="AR131" i="128"/>
  <c r="AR138" i="128"/>
  <c r="E138" i="647"/>
  <c r="E22" i="650" s="1"/>
  <c r="B138" i="647"/>
  <c r="B22" i="650" s="1"/>
  <c r="A138" i="647"/>
  <c r="A22" i="650" s="1"/>
  <c r="E137" i="647"/>
  <c r="E45" i="650" s="1"/>
  <c r="B137" i="647"/>
  <c r="B45" i="650" s="1"/>
  <c r="A137" i="647"/>
  <c r="A45" i="650" s="1"/>
  <c r="B124" i="647"/>
  <c r="B42" i="650" s="1"/>
  <c r="A124" i="647"/>
  <c r="A42" i="650" s="1"/>
  <c r="B95" i="647"/>
  <c r="B72" i="650" s="1"/>
  <c r="A95" i="647"/>
  <c r="A72" i="650" s="1"/>
  <c r="B94" i="647"/>
  <c r="B115" i="650" s="1"/>
  <c r="A94" i="647"/>
  <c r="A115" i="650" s="1"/>
  <c r="B93" i="647"/>
  <c r="B64" i="650" s="1"/>
  <c r="A93" i="647"/>
  <c r="A64" i="650" s="1"/>
  <c r="B70" i="647"/>
  <c r="B46" i="650" s="1"/>
  <c r="A70" i="647"/>
  <c r="A46" i="650" s="1"/>
  <c r="B69" i="647"/>
  <c r="B97" i="650" s="1"/>
  <c r="A69" i="647"/>
  <c r="A97" i="650" s="1"/>
  <c r="B68" i="647"/>
  <c r="B106" i="650" s="1"/>
  <c r="A68" i="647"/>
  <c r="A106" i="650" s="1"/>
  <c r="A94" i="128" l="1"/>
  <c r="K32" i="531" l="1"/>
  <c r="J32" i="531" s="1"/>
  <c r="G84" i="305"/>
  <c r="F84" i="305"/>
  <c r="G60" i="305"/>
  <c r="F60" i="305"/>
  <c r="K48" i="305"/>
  <c r="G48" i="305"/>
  <c r="F48" i="305"/>
  <c r="K36" i="305"/>
  <c r="G36" i="305"/>
  <c r="F36" i="305"/>
  <c r="G83" i="305"/>
  <c r="F83" i="305"/>
  <c r="G59" i="305"/>
  <c r="F59" i="305"/>
  <c r="K47" i="305"/>
  <c r="G47" i="305"/>
  <c r="F47" i="305"/>
  <c r="K35" i="305"/>
  <c r="G35" i="305"/>
  <c r="F35" i="305"/>
  <c r="G82" i="305"/>
  <c r="F82" i="305"/>
  <c r="G58" i="305"/>
  <c r="F58" i="305"/>
  <c r="K46" i="305"/>
  <c r="G46" i="305"/>
  <c r="F46" i="305"/>
  <c r="K34" i="305"/>
  <c r="H36" i="305" l="1"/>
  <c r="H58" i="305"/>
  <c r="N58" i="305" s="1"/>
  <c r="H35" i="305"/>
  <c r="H46" i="305"/>
  <c r="H83" i="305"/>
  <c r="L36" i="305"/>
  <c r="M36" i="305" s="1"/>
  <c r="N36" i="305" s="1"/>
  <c r="H84" i="305"/>
  <c r="L84" i="305"/>
  <c r="M84" i="305" s="1"/>
  <c r="L46" i="305"/>
  <c r="M46" i="305" s="1"/>
  <c r="L82" i="305"/>
  <c r="M82" i="305" s="1"/>
  <c r="L35" i="305"/>
  <c r="M35" i="305" s="1"/>
  <c r="H82" i="305"/>
  <c r="H47" i="305"/>
  <c r="H59" i="305"/>
  <c r="N59" i="305" s="1"/>
  <c r="L83" i="305"/>
  <c r="M83" i="305" s="1"/>
  <c r="H48" i="305"/>
  <c r="L48" i="305"/>
  <c r="M48" i="305" s="1"/>
  <c r="L47" i="305"/>
  <c r="M47" i="305" s="1"/>
  <c r="H60" i="305"/>
  <c r="N60" i="305" s="1"/>
  <c r="N83" i="305"/>
  <c r="N35" i="305" l="1"/>
  <c r="N46" i="305"/>
  <c r="N84" i="305"/>
  <c r="N47" i="305"/>
  <c r="N82" i="305"/>
  <c r="N48" i="305"/>
  <c r="B15" i="305"/>
  <c r="B8" i="305"/>
  <c r="B7" i="305"/>
  <c r="B6" i="305"/>
  <c r="B5" i="305"/>
  <c r="A8" i="305"/>
  <c r="A7" i="305"/>
  <c r="A6" i="305"/>
  <c r="A5" i="305"/>
  <c r="B16" i="216" l="1"/>
  <c r="B8" i="216"/>
  <c r="B7" i="216"/>
  <c r="B6" i="216"/>
  <c r="B5" i="216"/>
  <c r="A8" i="216"/>
  <c r="A7" i="216"/>
  <c r="A6" i="216"/>
  <c r="A5" i="216"/>
  <c r="C46" i="205"/>
  <c r="C45" i="205"/>
  <c r="C44" i="205"/>
  <c r="C42" i="205"/>
  <c r="C41" i="205"/>
  <c r="C40" i="205"/>
  <c r="C39" i="205"/>
  <c r="C38" i="205"/>
  <c r="C36" i="205"/>
  <c r="C35" i="205"/>
  <c r="C34" i="205"/>
  <c r="C33" i="205"/>
  <c r="C32" i="205"/>
  <c r="C31" i="205"/>
  <c r="C30" i="205"/>
  <c r="C29" i="205"/>
  <c r="C28" i="205"/>
  <c r="C27" i="205"/>
  <c r="C26" i="205"/>
  <c r="C25" i="205"/>
  <c r="C24" i="205"/>
  <c r="C23" i="205"/>
  <c r="C22" i="205"/>
  <c r="C21" i="205"/>
  <c r="C20" i="205"/>
  <c r="C19" i="205"/>
  <c r="C18" i="205"/>
  <c r="C17" i="205"/>
  <c r="E45" i="205" l="1"/>
  <c r="J45" i="205" s="1"/>
  <c r="B46" i="205"/>
  <c r="B45" i="205"/>
  <c r="B44" i="205"/>
  <c r="E46" i="205"/>
  <c r="J46" i="205" s="1"/>
  <c r="E44" i="205"/>
  <c r="J44" i="205" s="1"/>
  <c r="E42" i="205"/>
  <c r="J42" i="205" s="1"/>
  <c r="E41" i="205"/>
  <c r="J41" i="205" s="1"/>
  <c r="E40" i="205"/>
  <c r="J40" i="205" s="1"/>
  <c r="E39" i="205"/>
  <c r="J39" i="205" s="1"/>
  <c r="E38" i="205"/>
  <c r="J38" i="205" s="1"/>
  <c r="E36" i="205"/>
  <c r="J36" i="205" s="1"/>
  <c r="E35" i="205"/>
  <c r="J35" i="205" s="1"/>
  <c r="E34" i="205"/>
  <c r="J34" i="205" s="1"/>
  <c r="E33" i="205"/>
  <c r="J33" i="205" s="1"/>
  <c r="E32" i="205"/>
  <c r="J32" i="205" s="1"/>
  <c r="E31" i="205"/>
  <c r="J31" i="205" s="1"/>
  <c r="E30" i="205"/>
  <c r="J30" i="205" s="1"/>
  <c r="E29" i="205"/>
  <c r="J29" i="205" s="1"/>
  <c r="E28" i="205"/>
  <c r="J28" i="205" s="1"/>
  <c r="E27" i="205"/>
  <c r="J27" i="205" s="1"/>
  <c r="E26" i="205"/>
  <c r="J26" i="205" s="1"/>
  <c r="E25" i="205"/>
  <c r="J25" i="205" s="1"/>
  <c r="E24" i="205"/>
  <c r="J24" i="205" s="1"/>
  <c r="E23" i="205"/>
  <c r="J23" i="205" s="1"/>
  <c r="E22" i="205"/>
  <c r="J22" i="205" s="1"/>
  <c r="E21" i="205"/>
  <c r="J21" i="205" s="1"/>
  <c r="E20" i="205"/>
  <c r="J20" i="205" s="1"/>
  <c r="E19" i="205"/>
  <c r="J19" i="205" s="1"/>
  <c r="E18" i="205"/>
  <c r="J18" i="205" s="1"/>
  <c r="E17" i="205"/>
  <c r="J17" i="205" s="1"/>
  <c r="E16" i="205"/>
  <c r="J16" i="205" s="1"/>
  <c r="J49" i="205" s="1"/>
  <c r="J50" i="205" s="1"/>
  <c r="E20" i="202" l="1"/>
  <c r="E37" i="196"/>
  <c r="E35" i="196"/>
  <c r="E33" i="196"/>
  <c r="C45" i="196" s="1"/>
  <c r="E31" i="196"/>
  <c r="C44" i="196" s="1"/>
  <c r="E29" i="196"/>
  <c r="C43" i="196" s="1"/>
  <c r="E27" i="196"/>
  <c r="C42" i="196" s="1"/>
  <c r="E25" i="196"/>
  <c r="C41" i="196" s="1"/>
  <c r="H24" i="203"/>
  <c r="I24" i="203" s="1"/>
  <c r="B24" i="203"/>
  <c r="B42" i="203" l="1"/>
  <c r="H109" i="203"/>
  <c r="H108" i="203"/>
  <c r="H107" i="203"/>
  <c r="H105" i="203"/>
  <c r="H104" i="203"/>
  <c r="H103" i="203"/>
  <c r="H78" i="203"/>
  <c r="I78" i="203" s="1"/>
  <c r="I80" i="203" s="1"/>
  <c r="H76" i="203"/>
  <c r="I76" i="203" s="1"/>
  <c r="H75" i="203"/>
  <c r="I75" i="203" s="1"/>
  <c r="H54" i="203"/>
  <c r="I54" i="203" s="1"/>
  <c r="H53" i="203"/>
  <c r="I53" i="203" s="1"/>
  <c r="H42" i="203"/>
  <c r="I42" i="203" s="1"/>
  <c r="H40" i="203"/>
  <c r="I40" i="203" s="1"/>
  <c r="H39" i="203"/>
  <c r="I39" i="203" s="1"/>
  <c r="H36" i="203"/>
  <c r="I36" i="203" s="1"/>
  <c r="H34" i="203"/>
  <c r="I34" i="203" s="1"/>
  <c r="H33" i="203"/>
  <c r="I33" i="203" s="1"/>
  <c r="H26" i="203"/>
  <c r="I26" i="203" s="1"/>
  <c r="H23" i="203"/>
  <c r="I23" i="203" s="1"/>
  <c r="H20" i="203"/>
  <c r="I20" i="203" s="1"/>
  <c r="H19" i="203"/>
  <c r="I19" i="203" s="1"/>
  <c r="H17" i="203"/>
  <c r="I17" i="203" s="1"/>
  <c r="I48" i="203" l="1"/>
  <c r="I49" i="203"/>
  <c r="I55" i="203"/>
  <c r="H129" i="203" s="1"/>
  <c r="I79" i="203"/>
  <c r="H130" i="203" s="1"/>
  <c r="I28" i="203"/>
  <c r="H114" i="203" s="1"/>
  <c r="I114" i="203" s="1"/>
  <c r="H122" i="203"/>
  <c r="I122" i="203" s="1"/>
  <c r="I29" i="203"/>
  <c r="H115" i="203" s="1"/>
  <c r="I115" i="203" s="1"/>
  <c r="H120" i="203"/>
  <c r="I120" i="203" s="1"/>
  <c r="B8" i="205" l="1"/>
  <c r="A8" i="205"/>
  <c r="B7" i="205"/>
  <c r="A7" i="205"/>
  <c r="B6" i="205"/>
  <c r="A6" i="205"/>
  <c r="B5" i="205"/>
  <c r="A5" i="205"/>
  <c r="B4" i="205"/>
  <c r="A4" i="205"/>
  <c r="B8" i="203"/>
  <c r="A8" i="203"/>
  <c r="B7" i="203"/>
  <c r="A7" i="203"/>
  <c r="B6" i="203"/>
  <c r="A6" i="203"/>
  <c r="B5" i="203"/>
  <c r="A5" i="203"/>
  <c r="B4" i="203"/>
  <c r="A4" i="203"/>
  <c r="B8" i="196"/>
  <c r="A8" i="196"/>
  <c r="B7" i="196"/>
  <c r="A7" i="196"/>
  <c r="B6" i="196"/>
  <c r="A6" i="196"/>
  <c r="B5" i="196"/>
  <c r="A5" i="196"/>
  <c r="B4" i="196"/>
  <c r="A4" i="196"/>
  <c r="B8" i="646"/>
  <c r="A8" i="646"/>
  <c r="B7" i="646"/>
  <c r="A7" i="646"/>
  <c r="B6" i="646"/>
  <c r="A6" i="646"/>
  <c r="B5" i="646"/>
  <c r="A5" i="646"/>
  <c r="B4" i="646"/>
  <c r="A4" i="646"/>
  <c r="C10" i="767"/>
  <c r="A10" i="767"/>
  <c r="M9" i="767"/>
  <c r="C9" i="767"/>
  <c r="A9" i="767"/>
  <c r="M8" i="767"/>
  <c r="C8" i="767"/>
  <c r="A8" i="767"/>
  <c r="C7" i="767"/>
  <c r="A7" i="767"/>
  <c r="C6" i="767"/>
  <c r="A6" i="767"/>
  <c r="C5" i="767"/>
  <c r="A5" i="767"/>
  <c r="C4" i="767"/>
  <c r="A4" i="767"/>
  <c r="C10" i="765"/>
  <c r="A10" i="765"/>
  <c r="M9" i="765"/>
  <c r="C9" i="765"/>
  <c r="A9" i="765"/>
  <c r="M8" i="765"/>
  <c r="C8" i="765"/>
  <c r="A8" i="765"/>
  <c r="C7" i="765"/>
  <c r="A7" i="765"/>
  <c r="C6" i="765"/>
  <c r="A6" i="765"/>
  <c r="C5" i="765"/>
  <c r="A5" i="765"/>
  <c r="C4" i="765"/>
  <c r="A4" i="765"/>
  <c r="C10" i="764" l="1"/>
  <c r="A10" i="764"/>
  <c r="M9" i="764"/>
  <c r="C9" i="764"/>
  <c r="A9" i="764"/>
  <c r="M8" i="764"/>
  <c r="C8" i="764"/>
  <c r="A8" i="764"/>
  <c r="C7" i="764"/>
  <c r="A7" i="764"/>
  <c r="C6" i="764"/>
  <c r="A6" i="764"/>
  <c r="C5" i="764"/>
  <c r="A5" i="764"/>
  <c r="C4" i="764"/>
  <c r="A4" i="764"/>
  <c r="C10" i="766"/>
  <c r="A10" i="766"/>
  <c r="M9" i="766"/>
  <c r="C9" i="766"/>
  <c r="A9" i="766"/>
  <c r="M8" i="766"/>
  <c r="C8" i="766"/>
  <c r="A8" i="766"/>
  <c r="C7" i="766"/>
  <c r="A7" i="766"/>
  <c r="C6" i="766"/>
  <c r="A6" i="766"/>
  <c r="C5" i="766"/>
  <c r="A5" i="766"/>
  <c r="C4" i="766"/>
  <c r="A4" i="766"/>
  <c r="A15" i="766"/>
  <c r="C10" i="763"/>
  <c r="A10" i="763"/>
  <c r="M9" i="763"/>
  <c r="C9" i="763"/>
  <c r="A9" i="763"/>
  <c r="M8" i="763"/>
  <c r="C8" i="763"/>
  <c r="A8" i="763"/>
  <c r="C7" i="763"/>
  <c r="A7" i="763"/>
  <c r="C6" i="763"/>
  <c r="A6" i="763"/>
  <c r="C5" i="763"/>
  <c r="A5" i="763"/>
  <c r="C10" i="762"/>
  <c r="A10" i="762"/>
  <c r="M9" i="762"/>
  <c r="C9" i="762"/>
  <c r="A9" i="762"/>
  <c r="M8" i="762"/>
  <c r="C8" i="762"/>
  <c r="A8" i="762"/>
  <c r="C7" i="762"/>
  <c r="A7" i="762"/>
  <c r="C6" i="762"/>
  <c r="A6" i="762"/>
  <c r="C5" i="762"/>
  <c r="A5" i="762"/>
  <c r="C4" i="762"/>
  <c r="A4" i="762"/>
  <c r="A15" i="762"/>
  <c r="D19" i="731" l="1"/>
  <c r="D18" i="731"/>
  <c r="D17" i="731"/>
  <c r="B8" i="731"/>
  <c r="A8" i="731"/>
  <c r="B7" i="731"/>
  <c r="A7" i="731"/>
  <c r="H6" i="731"/>
  <c r="F6" i="731"/>
  <c r="B6" i="731"/>
  <c r="A6" i="731"/>
  <c r="H5" i="731"/>
  <c r="F5" i="731"/>
  <c r="B5" i="731"/>
  <c r="A5" i="731"/>
  <c r="H4" i="731"/>
  <c r="F4" i="731"/>
  <c r="B4" i="731"/>
  <c r="A4" i="731"/>
  <c r="D43" i="634"/>
  <c r="D24" i="700"/>
  <c r="A49" i="419"/>
  <c r="B49" i="419" s="1"/>
  <c r="C49" i="419" s="1"/>
  <c r="D46" i="419"/>
  <c r="A36" i="419"/>
  <c r="B36" i="419" s="1"/>
  <c r="A34" i="419"/>
  <c r="B34" i="419" s="1"/>
  <c r="C34" i="419" s="1"/>
  <c r="C32" i="419"/>
  <c r="E32" i="419" s="1"/>
  <c r="H32" i="419" s="1"/>
  <c r="D31" i="419"/>
  <c r="A21" i="419"/>
  <c r="B21" i="419" s="1"/>
  <c r="A20" i="419"/>
  <c r="B20" i="419" s="1"/>
  <c r="C20" i="419" s="1"/>
  <c r="A19" i="419"/>
  <c r="B19" i="419" s="1"/>
  <c r="C19" i="419" s="1"/>
  <c r="A18" i="419"/>
  <c r="B18" i="419" s="1"/>
  <c r="C18" i="419" s="1"/>
  <c r="A17" i="419"/>
  <c r="B17" i="419" s="1"/>
  <c r="A16" i="419"/>
  <c r="B16" i="419" s="1"/>
  <c r="B8" i="419"/>
  <c r="A8" i="419"/>
  <c r="B7" i="419"/>
  <c r="A7" i="419"/>
  <c r="I6" i="419"/>
  <c r="H6" i="419"/>
  <c r="B6" i="419"/>
  <c r="A6" i="419"/>
  <c r="I5" i="419"/>
  <c r="H5" i="419"/>
  <c r="B5" i="419"/>
  <c r="A5" i="419"/>
  <c r="I4" i="419"/>
  <c r="H4" i="419"/>
  <c r="B4" i="419"/>
  <c r="A4" i="419"/>
  <c r="B8" i="700"/>
  <c r="A8" i="700"/>
  <c r="B7" i="700"/>
  <c r="A7" i="700"/>
  <c r="H6" i="700"/>
  <c r="F6" i="700"/>
  <c r="B6" i="700"/>
  <c r="A6" i="700"/>
  <c r="H5" i="700"/>
  <c r="F5" i="700"/>
  <c r="B5" i="700"/>
  <c r="A5" i="700"/>
  <c r="H4" i="700"/>
  <c r="F4" i="700"/>
  <c r="B4" i="700"/>
  <c r="A4" i="700"/>
  <c r="F20" i="419"/>
  <c r="G20" i="419" s="1"/>
  <c r="F18" i="419"/>
  <c r="G18" i="419" s="1"/>
  <c r="E18" i="419" l="1"/>
  <c r="H18" i="419" s="1"/>
  <c r="E20" i="419"/>
  <c r="H20" i="419" s="1"/>
  <c r="B8" i="779" l="1"/>
  <c r="A8" i="779"/>
  <c r="B7" i="779"/>
  <c r="A7" i="779"/>
  <c r="K6" i="779"/>
  <c r="I6" i="779"/>
  <c r="B6" i="779"/>
  <c r="A6" i="779"/>
  <c r="K5" i="779"/>
  <c r="I5" i="779"/>
  <c r="B5" i="779"/>
  <c r="A5" i="779"/>
  <c r="K4" i="779"/>
  <c r="I4" i="779"/>
  <c r="B4" i="779"/>
  <c r="A4" i="779"/>
  <c r="B8" i="677"/>
  <c r="A8" i="677"/>
  <c r="B7" i="677"/>
  <c r="A7" i="677"/>
  <c r="K6" i="677"/>
  <c r="I6" i="677"/>
  <c r="B6" i="677"/>
  <c r="A6" i="677"/>
  <c r="K5" i="677"/>
  <c r="I5" i="677"/>
  <c r="B5" i="677"/>
  <c r="A5" i="677"/>
  <c r="K4" i="677"/>
  <c r="I4" i="677"/>
  <c r="B4" i="677"/>
  <c r="A4" i="677"/>
  <c r="B8" i="676"/>
  <c r="A8" i="676"/>
  <c r="B7" i="676"/>
  <c r="A7" i="676"/>
  <c r="K6" i="676"/>
  <c r="I6" i="676"/>
  <c r="B6" i="676"/>
  <c r="A6" i="676"/>
  <c r="K5" i="676"/>
  <c r="I5" i="676"/>
  <c r="B5" i="676"/>
  <c r="A5" i="676"/>
  <c r="K4" i="676"/>
  <c r="I4" i="676"/>
  <c r="B4" i="676"/>
  <c r="A4" i="676"/>
  <c r="B8" i="675"/>
  <c r="A8" i="675"/>
  <c r="B7" i="675"/>
  <c r="A7" i="675"/>
  <c r="K6" i="675"/>
  <c r="I6" i="675"/>
  <c r="B6" i="675"/>
  <c r="A6" i="675"/>
  <c r="K5" i="675"/>
  <c r="I5" i="675"/>
  <c r="B5" i="675"/>
  <c r="A5" i="675"/>
  <c r="K4" i="675"/>
  <c r="I4" i="675"/>
  <c r="B4" i="675"/>
  <c r="A4" i="675"/>
  <c r="E16" i="675"/>
  <c r="D16" i="675"/>
  <c r="D16" i="676" s="1"/>
  <c r="A18" i="675"/>
  <c r="A16" i="675"/>
  <c r="A16" i="676" s="1"/>
  <c r="B8" i="674"/>
  <c r="A8" i="674"/>
  <c r="B7" i="674"/>
  <c r="A7" i="674"/>
  <c r="K6" i="674"/>
  <c r="I6" i="674"/>
  <c r="B6" i="674"/>
  <c r="A6" i="674"/>
  <c r="K5" i="674"/>
  <c r="I5" i="674"/>
  <c r="B5" i="674"/>
  <c r="A5" i="674"/>
  <c r="K4" i="674"/>
  <c r="I4" i="674"/>
  <c r="B4" i="674"/>
  <c r="A4" i="674"/>
  <c r="B8" i="671"/>
  <c r="A8" i="671"/>
  <c r="B7" i="671"/>
  <c r="A7" i="671"/>
  <c r="K6" i="671"/>
  <c r="I6" i="671"/>
  <c r="B6" i="671"/>
  <c r="A6" i="671"/>
  <c r="K5" i="671"/>
  <c r="I5" i="671"/>
  <c r="B5" i="671"/>
  <c r="A5" i="671"/>
  <c r="K4" i="671"/>
  <c r="I4" i="671"/>
  <c r="B4" i="671"/>
  <c r="A4" i="671"/>
  <c r="C160" i="420"/>
  <c r="F181" i="420"/>
  <c r="D160" i="420"/>
  <c r="A187" i="420"/>
  <c r="B187" i="420" s="1"/>
  <c r="C187" i="420" s="1"/>
  <c r="D187" i="420"/>
  <c r="A188" i="420"/>
  <c r="B188" i="420" s="1"/>
  <c r="C188" i="420" s="1"/>
  <c r="D188" i="420"/>
  <c r="A189" i="420"/>
  <c r="B189" i="420" s="1"/>
  <c r="C189" i="420" s="1"/>
  <c r="D189" i="420"/>
  <c r="A190" i="420"/>
  <c r="B190" i="420" s="1"/>
  <c r="C190" i="420" s="1"/>
  <c r="E190" i="420" s="1"/>
  <c r="F154" i="420"/>
  <c r="A11" i="836"/>
  <c r="I11" i="836" s="1"/>
  <c r="B8" i="836"/>
  <c r="A8" i="836"/>
  <c r="B7" i="836"/>
  <c r="A7" i="836"/>
  <c r="H6" i="836"/>
  <c r="F6" i="836"/>
  <c r="B6" i="836"/>
  <c r="A6" i="836"/>
  <c r="H5" i="836"/>
  <c r="F5" i="836"/>
  <c r="B5" i="836"/>
  <c r="A5" i="836"/>
  <c r="H4" i="836"/>
  <c r="F4" i="836"/>
  <c r="B4" i="836"/>
  <c r="A4" i="836"/>
  <c r="A3" i="836"/>
  <c r="A2" i="836"/>
  <c r="A1" i="836"/>
  <c r="A11" i="835"/>
  <c r="B8" i="835"/>
  <c r="A8" i="835"/>
  <c r="B7" i="835"/>
  <c r="A7" i="835"/>
  <c r="H6" i="835"/>
  <c r="F6" i="835"/>
  <c r="B6" i="835"/>
  <c r="A6" i="835"/>
  <c r="H5" i="835"/>
  <c r="F5" i="835"/>
  <c r="B5" i="835"/>
  <c r="A5" i="835"/>
  <c r="H4" i="835"/>
  <c r="F4" i="835"/>
  <c r="B4" i="835"/>
  <c r="A4" i="835"/>
  <c r="A3" i="835"/>
  <c r="A2" i="835"/>
  <c r="A1" i="835"/>
  <c r="G57" i="634"/>
  <c r="G56" i="634"/>
  <c r="G55" i="634"/>
  <c r="D57" i="634"/>
  <c r="D56" i="634"/>
  <c r="D55" i="634"/>
  <c r="G54" i="634"/>
  <c r="D54" i="634"/>
  <c r="D53" i="634"/>
  <c r="G52" i="634"/>
  <c r="G51" i="634"/>
  <c r="G50" i="634"/>
  <c r="D52" i="634"/>
  <c r="D51" i="634"/>
  <c r="D50" i="634"/>
  <c r="G49" i="634"/>
  <c r="D49" i="634"/>
  <c r="G48" i="634"/>
  <c r="D48" i="634"/>
  <c r="G47" i="634"/>
  <c r="D47" i="634"/>
  <c r="D120" i="528"/>
  <c r="C120" i="528"/>
  <c r="D119" i="528"/>
  <c r="C119" i="528"/>
  <c r="C10" i="769"/>
  <c r="A10" i="769"/>
  <c r="M9" i="769"/>
  <c r="C9" i="769"/>
  <c r="A9" i="769"/>
  <c r="M8" i="769"/>
  <c r="C8" i="769"/>
  <c r="A8" i="769"/>
  <c r="C7" i="769"/>
  <c r="A7" i="769"/>
  <c r="C6" i="769"/>
  <c r="A6" i="769"/>
  <c r="C5" i="769"/>
  <c r="A5" i="769"/>
  <c r="C4" i="769"/>
  <c r="A4" i="769"/>
  <c r="C10" i="770"/>
  <c r="A10" i="770"/>
  <c r="M9" i="770"/>
  <c r="C9" i="770"/>
  <c r="A9" i="770"/>
  <c r="M8" i="770"/>
  <c r="C8" i="770"/>
  <c r="A8" i="770"/>
  <c r="C7" i="770"/>
  <c r="A7" i="770"/>
  <c r="C6" i="770"/>
  <c r="A6" i="770"/>
  <c r="C5" i="770"/>
  <c r="A5" i="770"/>
  <c r="C4" i="770"/>
  <c r="A4" i="770"/>
  <c r="C10" i="645"/>
  <c r="A10" i="645"/>
  <c r="M9" i="645"/>
  <c r="C9" i="645"/>
  <c r="A9" i="645"/>
  <c r="M8" i="645"/>
  <c r="C8" i="645"/>
  <c r="A8" i="645"/>
  <c r="C7" i="645"/>
  <c r="A7" i="645"/>
  <c r="C6" i="645"/>
  <c r="A6" i="645"/>
  <c r="C5" i="645"/>
  <c r="A5" i="645"/>
  <c r="C4" i="645"/>
  <c r="A4" i="645"/>
  <c r="C10" i="644"/>
  <c r="A10" i="644"/>
  <c r="M9" i="644"/>
  <c r="C9" i="644"/>
  <c r="A9" i="644"/>
  <c r="M8" i="644"/>
  <c r="C8" i="644"/>
  <c r="A8" i="644"/>
  <c r="C7" i="644"/>
  <c r="A7" i="644"/>
  <c r="C6" i="644"/>
  <c r="A6" i="644"/>
  <c r="C5" i="644"/>
  <c r="A5" i="644"/>
  <c r="C4" i="644"/>
  <c r="A4" i="644"/>
  <c r="C10" i="642"/>
  <c r="A10" i="642"/>
  <c r="M9" i="642"/>
  <c r="C9" i="642"/>
  <c r="A9" i="642"/>
  <c r="M8" i="642"/>
  <c r="C8" i="642"/>
  <c r="A8" i="642"/>
  <c r="C7" i="642"/>
  <c r="A7" i="642"/>
  <c r="C6" i="642"/>
  <c r="A6" i="642"/>
  <c r="C5" i="642"/>
  <c r="A5" i="642"/>
  <c r="C4" i="642"/>
  <c r="A4" i="642"/>
  <c r="C10" i="641"/>
  <c r="A10" i="641"/>
  <c r="M9" i="641"/>
  <c r="C9" i="641"/>
  <c r="A9" i="641"/>
  <c r="M8" i="641"/>
  <c r="C8" i="641"/>
  <c r="A8" i="641"/>
  <c r="C7" i="641"/>
  <c r="A7" i="641"/>
  <c r="C6" i="641"/>
  <c r="A6" i="641"/>
  <c r="C5" i="641"/>
  <c r="A5" i="641"/>
  <c r="C4" i="641"/>
  <c r="A4" i="641"/>
  <c r="E16" i="676" l="1"/>
  <c r="C95" i="647"/>
  <c r="B118" i="526"/>
  <c r="C94" i="647"/>
  <c r="C115" i="650" s="1"/>
  <c r="B117" i="526"/>
  <c r="C118" i="526"/>
  <c r="D95" i="647"/>
  <c r="C117" i="526"/>
  <c r="D94" i="647"/>
  <c r="D115" i="650" s="1"/>
  <c r="A16" i="677"/>
  <c r="A16" i="779" s="1"/>
  <c r="A46" i="419" s="1"/>
  <c r="B46" i="419" s="1"/>
  <c r="C46" i="419" s="1"/>
  <c r="E46" i="419" s="1"/>
  <c r="A31" i="419"/>
  <c r="B31" i="419" s="1"/>
  <c r="C31" i="419" s="1"/>
  <c r="E31" i="419" s="1"/>
  <c r="A18" i="779"/>
  <c r="C33" i="419"/>
  <c r="E33" i="419" s="1"/>
  <c r="H33" i="419" s="1"/>
  <c r="A37" i="419"/>
  <c r="A35" i="419"/>
  <c r="B35" i="419" s="1"/>
  <c r="C35" i="419" s="1"/>
  <c r="B37" i="419"/>
  <c r="E187" i="420"/>
  <c r="E160" i="420"/>
  <c r="F16" i="675"/>
  <c r="H16" i="675" s="1"/>
  <c r="B11" i="836"/>
  <c r="E188" i="420"/>
  <c r="E189" i="420"/>
  <c r="J11" i="836"/>
  <c r="J11" i="835"/>
  <c r="B11" i="835"/>
  <c r="I11" i="835"/>
  <c r="B8" i="639"/>
  <c r="A8" i="639"/>
  <c r="B7" i="639"/>
  <c r="A7" i="639"/>
  <c r="H6" i="639"/>
  <c r="F6" i="639"/>
  <c r="B6" i="639"/>
  <c r="A6" i="639"/>
  <c r="H5" i="639"/>
  <c r="F5" i="639"/>
  <c r="B5" i="639"/>
  <c r="A5" i="639"/>
  <c r="H4" i="639"/>
  <c r="F4" i="639"/>
  <c r="B4" i="639"/>
  <c r="A4" i="639"/>
  <c r="B8" i="287"/>
  <c r="A8" i="287"/>
  <c r="B7" i="287"/>
  <c r="A7" i="287"/>
  <c r="K6" i="287"/>
  <c r="I6" i="287"/>
  <c r="B6" i="287"/>
  <c r="A6" i="287"/>
  <c r="K5" i="287"/>
  <c r="I5" i="287"/>
  <c r="B5" i="287"/>
  <c r="A5" i="287"/>
  <c r="K4" i="287"/>
  <c r="I4" i="287"/>
  <c r="B4" i="287"/>
  <c r="A4" i="287"/>
  <c r="B8" i="695"/>
  <c r="A8" i="695"/>
  <c r="B7" i="695"/>
  <c r="A7" i="695"/>
  <c r="K6" i="695"/>
  <c r="I6" i="695"/>
  <c r="B6" i="695"/>
  <c r="A6" i="695"/>
  <c r="K5" i="695"/>
  <c r="I5" i="695"/>
  <c r="B5" i="695"/>
  <c r="A5" i="695"/>
  <c r="K4" i="695"/>
  <c r="I4" i="695"/>
  <c r="B4" i="695"/>
  <c r="A4" i="695"/>
  <c r="B8" i="694"/>
  <c r="A8" i="694"/>
  <c r="B7" i="694"/>
  <c r="A7" i="694"/>
  <c r="K6" i="694"/>
  <c r="I6" i="694"/>
  <c r="B6" i="694"/>
  <c r="A6" i="694"/>
  <c r="K5" i="694"/>
  <c r="I5" i="694"/>
  <c r="B5" i="694"/>
  <c r="A5" i="694"/>
  <c r="K4" i="694"/>
  <c r="I4" i="694"/>
  <c r="B4" i="694"/>
  <c r="A4" i="694"/>
  <c r="B8" i="693"/>
  <c r="A8" i="693"/>
  <c r="B7" i="693"/>
  <c r="A7" i="693"/>
  <c r="K6" i="693"/>
  <c r="I6" i="693"/>
  <c r="B6" i="693"/>
  <c r="A6" i="693"/>
  <c r="K5" i="693"/>
  <c r="I5" i="693"/>
  <c r="B5" i="693"/>
  <c r="A5" i="693"/>
  <c r="K4" i="693"/>
  <c r="I4" i="693"/>
  <c r="B4" i="693"/>
  <c r="A4" i="693"/>
  <c r="B8" i="692"/>
  <c r="A8" i="692"/>
  <c r="B7" i="692"/>
  <c r="A7" i="692"/>
  <c r="K6" i="692"/>
  <c r="I6" i="692"/>
  <c r="B6" i="692"/>
  <c r="A6" i="692"/>
  <c r="K5" i="692"/>
  <c r="I5" i="692"/>
  <c r="B5" i="692"/>
  <c r="A5" i="692"/>
  <c r="K4" i="692"/>
  <c r="I4" i="692"/>
  <c r="B4" i="692"/>
  <c r="A4" i="692"/>
  <c r="B8" i="691"/>
  <c r="A8" i="691"/>
  <c r="B7" i="691"/>
  <c r="A7" i="691"/>
  <c r="K6" i="691"/>
  <c r="I6" i="691"/>
  <c r="B6" i="691"/>
  <c r="A6" i="691"/>
  <c r="K5" i="691"/>
  <c r="I5" i="691"/>
  <c r="B5" i="691"/>
  <c r="A5" i="691"/>
  <c r="K4" i="691"/>
  <c r="I4" i="691"/>
  <c r="B4" i="691"/>
  <c r="A4" i="691"/>
  <c r="B8" i="690"/>
  <c r="A8" i="690"/>
  <c r="B7" i="690"/>
  <c r="A7" i="690"/>
  <c r="K6" i="690"/>
  <c r="I6" i="690"/>
  <c r="B6" i="690"/>
  <c r="A6" i="690"/>
  <c r="K5" i="690"/>
  <c r="I5" i="690"/>
  <c r="B5" i="690"/>
  <c r="A5" i="690"/>
  <c r="K4" i="690"/>
  <c r="I4" i="690"/>
  <c r="B4" i="690"/>
  <c r="A4" i="690"/>
  <c r="B8" i="282"/>
  <c r="A8" i="282"/>
  <c r="B7" i="282"/>
  <c r="A7" i="282"/>
  <c r="K6" i="282"/>
  <c r="I6" i="282"/>
  <c r="B6" i="282"/>
  <c r="A6" i="282"/>
  <c r="K5" i="282"/>
  <c r="I5" i="282"/>
  <c r="B5" i="282"/>
  <c r="A5" i="282"/>
  <c r="K4" i="282"/>
  <c r="I4" i="282"/>
  <c r="B4" i="282"/>
  <c r="A4" i="282"/>
  <c r="B8" i="689"/>
  <c r="A8" i="689"/>
  <c r="B7" i="689"/>
  <c r="A7" i="689"/>
  <c r="K6" i="689"/>
  <c r="I6" i="689"/>
  <c r="B6" i="689"/>
  <c r="A6" i="689"/>
  <c r="K5" i="689"/>
  <c r="I5" i="689"/>
  <c r="B5" i="689"/>
  <c r="A5" i="689"/>
  <c r="K4" i="689"/>
  <c r="I4" i="689"/>
  <c r="B4" i="689"/>
  <c r="A4" i="689"/>
  <c r="B8" i="606"/>
  <c r="A8" i="606"/>
  <c r="B7" i="606"/>
  <c r="A7" i="606"/>
  <c r="K6" i="606"/>
  <c r="I6" i="606"/>
  <c r="B6" i="606"/>
  <c r="A6" i="606"/>
  <c r="K5" i="606"/>
  <c r="I5" i="606"/>
  <c r="B5" i="606"/>
  <c r="A5" i="606"/>
  <c r="K4" i="606"/>
  <c r="I4" i="606"/>
  <c r="B4" i="606"/>
  <c r="A4" i="606"/>
  <c r="D73" i="420"/>
  <c r="D72" i="420"/>
  <c r="D71" i="420"/>
  <c r="D70" i="420"/>
  <c r="D69" i="420"/>
  <c r="D68" i="420"/>
  <c r="D67" i="420"/>
  <c r="D66" i="420"/>
  <c r="D65" i="420"/>
  <c r="D64" i="420"/>
  <c r="D63" i="420"/>
  <c r="C37" i="419" l="1"/>
  <c r="C16" i="677"/>
  <c r="E16" i="779" s="1"/>
  <c r="H16" i="779" s="1"/>
  <c r="H16" i="676"/>
  <c r="D94" i="128"/>
  <c r="D72" i="650"/>
  <c r="B94" i="128"/>
  <c r="C72" i="650"/>
  <c r="D49" i="420"/>
  <c r="D48" i="420"/>
  <c r="D47" i="420"/>
  <c r="D46" i="420"/>
  <c r="D45" i="420"/>
  <c r="D44" i="420"/>
  <c r="D43" i="420"/>
  <c r="D42" i="420"/>
  <c r="D41" i="420"/>
  <c r="D40" i="420"/>
  <c r="D39" i="420"/>
  <c r="D38" i="420"/>
  <c r="B49" i="420"/>
  <c r="B47" i="420"/>
  <c r="B46" i="420"/>
  <c r="B45" i="420"/>
  <c r="B44" i="420"/>
  <c r="B43" i="420"/>
  <c r="B42" i="420"/>
  <c r="B41" i="420"/>
  <c r="B40" i="420"/>
  <c r="B39" i="420"/>
  <c r="B38" i="420"/>
  <c r="B37" i="420"/>
  <c r="A49" i="420"/>
  <c r="A48" i="420"/>
  <c r="A47" i="420"/>
  <c r="A46" i="420"/>
  <c r="A45" i="420"/>
  <c r="A44" i="420"/>
  <c r="A43" i="420"/>
  <c r="A42" i="420"/>
  <c r="I6" i="420"/>
  <c r="I5" i="420"/>
  <c r="I4" i="420"/>
  <c r="H6" i="420"/>
  <c r="H5" i="420"/>
  <c r="H4" i="420"/>
  <c r="B8" i="420"/>
  <c r="A8" i="420"/>
  <c r="B7" i="420"/>
  <c r="A7" i="420"/>
  <c r="B6" i="420"/>
  <c r="A6" i="420"/>
  <c r="B5" i="420"/>
  <c r="A5" i="420"/>
  <c r="B4" i="420"/>
  <c r="A4" i="420"/>
  <c r="C42" i="420" l="1"/>
  <c r="E42" i="420" s="1"/>
  <c r="C46" i="420"/>
  <c r="E46" i="420" s="1"/>
  <c r="C44" i="420"/>
  <c r="E44" i="420" s="1"/>
  <c r="C45" i="420"/>
  <c r="E45" i="420" s="1"/>
  <c r="C49" i="420"/>
  <c r="E49" i="420" s="1"/>
  <c r="C43" i="420"/>
  <c r="E43" i="420" s="1"/>
  <c r="C47" i="420"/>
  <c r="E47" i="420" s="1"/>
  <c r="B8" i="633" l="1"/>
  <c r="A8" i="633"/>
  <c r="B7" i="633"/>
  <c r="A7" i="633"/>
  <c r="H6" i="633"/>
  <c r="F6" i="633"/>
  <c r="B6" i="633"/>
  <c r="A6" i="633"/>
  <c r="H5" i="633"/>
  <c r="F5" i="633"/>
  <c r="B5" i="633"/>
  <c r="A5" i="633"/>
  <c r="H4" i="633"/>
  <c r="F4" i="633"/>
  <c r="B4" i="633"/>
  <c r="A4" i="633"/>
  <c r="B8" i="531"/>
  <c r="B7" i="531"/>
  <c r="B6" i="531"/>
  <c r="B5" i="531"/>
  <c r="A8" i="531"/>
  <c r="A7" i="531"/>
  <c r="A6" i="531"/>
  <c r="A5" i="531"/>
  <c r="B8" i="634"/>
  <c r="A8" i="634"/>
  <c r="B7" i="634"/>
  <c r="A7" i="634"/>
  <c r="H6" i="634"/>
  <c r="F6" i="634"/>
  <c r="B6" i="634"/>
  <c r="A6" i="634"/>
  <c r="H5" i="634"/>
  <c r="F5" i="634"/>
  <c r="B5" i="634"/>
  <c r="A5" i="634"/>
  <c r="H4" i="634"/>
  <c r="F4" i="634"/>
  <c r="B4" i="634"/>
  <c r="A4" i="634"/>
  <c r="B8" i="605"/>
  <c r="A8" i="605"/>
  <c r="B7" i="605"/>
  <c r="A7" i="605"/>
  <c r="K6" i="605"/>
  <c r="I6" i="605"/>
  <c r="B6" i="605"/>
  <c r="A6" i="605"/>
  <c r="K5" i="605"/>
  <c r="I5" i="605"/>
  <c r="B5" i="605"/>
  <c r="A5" i="605"/>
  <c r="K4" i="605"/>
  <c r="I4" i="605"/>
  <c r="B4" i="605"/>
  <c r="A4" i="605"/>
  <c r="B8" i="604"/>
  <c r="A8" i="604"/>
  <c r="B7" i="604"/>
  <c r="A7" i="604"/>
  <c r="K6" i="604"/>
  <c r="I6" i="604"/>
  <c r="B6" i="604"/>
  <c r="A6" i="604"/>
  <c r="K5" i="604"/>
  <c r="I5" i="604"/>
  <c r="B5" i="604"/>
  <c r="A5" i="604"/>
  <c r="K4" i="604"/>
  <c r="I4" i="604"/>
  <c r="B4" i="604"/>
  <c r="A4" i="604"/>
  <c r="B8" i="603"/>
  <c r="A8" i="603"/>
  <c r="B7" i="603"/>
  <c r="A7" i="603"/>
  <c r="K6" i="603"/>
  <c r="I6" i="603"/>
  <c r="B6" i="603"/>
  <c r="A6" i="603"/>
  <c r="K5" i="603"/>
  <c r="I5" i="603"/>
  <c r="B5" i="603"/>
  <c r="A5" i="603"/>
  <c r="K4" i="603"/>
  <c r="I4" i="603"/>
  <c r="B4" i="603"/>
  <c r="A4" i="603"/>
  <c r="E18" i="719"/>
  <c r="B8" i="719"/>
  <c r="A8" i="719"/>
  <c r="B7" i="719"/>
  <c r="A7" i="719"/>
  <c r="K6" i="719"/>
  <c r="I6" i="719"/>
  <c r="B6" i="719"/>
  <c r="A6" i="719"/>
  <c r="K5" i="719"/>
  <c r="I5" i="719"/>
  <c r="B5" i="719"/>
  <c r="A5" i="719"/>
  <c r="K4" i="719"/>
  <c r="I4" i="719"/>
  <c r="B4" i="719"/>
  <c r="A4" i="719"/>
  <c r="F18" i="719" l="1"/>
  <c r="J18" i="719" s="1"/>
  <c r="D31" i="717"/>
  <c r="E31" i="717" s="1"/>
  <c r="B31" i="717"/>
  <c r="A31" i="717"/>
  <c r="D30" i="717"/>
  <c r="E30" i="717" s="1"/>
  <c r="A30" i="717"/>
  <c r="D29" i="717"/>
  <c r="E29" i="717" s="1"/>
  <c r="B29" i="717"/>
  <c r="A29" i="717"/>
  <c r="D28" i="717"/>
  <c r="E28" i="717" s="1"/>
  <c r="B28" i="717"/>
  <c r="A28" i="717"/>
  <c r="D27" i="717"/>
  <c r="E27" i="717" s="1"/>
  <c r="B27" i="717"/>
  <c r="A27" i="717"/>
  <c r="D26" i="717"/>
  <c r="E26" i="717" s="1"/>
  <c r="B26" i="717"/>
  <c r="A26" i="717"/>
  <c r="D25" i="717"/>
  <c r="E25" i="717" s="1"/>
  <c r="B25" i="717"/>
  <c r="A25" i="717"/>
  <c r="D24" i="717"/>
  <c r="E24" i="717" s="1"/>
  <c r="B24" i="717"/>
  <c r="A24" i="717"/>
  <c r="D23" i="717"/>
  <c r="E23" i="717" s="1"/>
  <c r="B23" i="717"/>
  <c r="A23" i="717"/>
  <c r="D22" i="717"/>
  <c r="E22" i="717" s="1"/>
  <c r="B22" i="717"/>
  <c r="A22" i="717"/>
  <c r="D21" i="717"/>
  <c r="E21" i="717" s="1"/>
  <c r="B21" i="717"/>
  <c r="A21" i="717"/>
  <c r="D20" i="717"/>
  <c r="E20" i="717" s="1"/>
  <c r="B20" i="717"/>
  <c r="A20" i="717"/>
  <c r="D19" i="717"/>
  <c r="E19" i="717" s="1"/>
  <c r="B19" i="717"/>
  <c r="A19" i="717"/>
  <c r="D18" i="717"/>
  <c r="B18" i="717"/>
  <c r="A18" i="717"/>
  <c r="D17" i="717"/>
  <c r="E17" i="717" s="1"/>
  <c r="B17" i="717"/>
  <c r="A17" i="717"/>
  <c r="B8" i="717"/>
  <c r="A8" i="717"/>
  <c r="B7" i="717"/>
  <c r="A7" i="717"/>
  <c r="K6" i="717"/>
  <c r="I6" i="717"/>
  <c r="B6" i="717"/>
  <c r="A6" i="717"/>
  <c r="K5" i="717"/>
  <c r="I5" i="717"/>
  <c r="B5" i="717"/>
  <c r="A5" i="717"/>
  <c r="K4" i="717"/>
  <c r="I4" i="717"/>
  <c r="B4" i="717"/>
  <c r="A4" i="717"/>
  <c r="C31" i="666"/>
  <c r="B31" i="666"/>
  <c r="A31" i="666"/>
  <c r="C30" i="666"/>
  <c r="A30" i="666"/>
  <c r="A73" i="420" s="1"/>
  <c r="C29" i="666"/>
  <c r="B29" i="666"/>
  <c r="B72" i="420" s="1"/>
  <c r="A29" i="666"/>
  <c r="A72" i="420" s="1"/>
  <c r="C28" i="666"/>
  <c r="B28" i="666"/>
  <c r="B71" i="420" s="1"/>
  <c r="A28" i="666"/>
  <c r="A71" i="420" s="1"/>
  <c r="C27" i="666"/>
  <c r="B27" i="666"/>
  <c r="B70" i="420" s="1"/>
  <c r="A27" i="666"/>
  <c r="A70" i="420" s="1"/>
  <c r="C26" i="666"/>
  <c r="B26" i="666"/>
  <c r="B69" i="420" s="1"/>
  <c r="A26" i="666"/>
  <c r="A69" i="420" s="1"/>
  <c r="C25" i="666"/>
  <c r="B25" i="666"/>
  <c r="B68" i="420" s="1"/>
  <c r="A25" i="666"/>
  <c r="A68" i="420" s="1"/>
  <c r="C24" i="666"/>
  <c r="B24" i="666"/>
  <c r="B67" i="420" s="1"/>
  <c r="A24" i="666"/>
  <c r="A67" i="420" s="1"/>
  <c r="C23" i="666"/>
  <c r="B23" i="666"/>
  <c r="B66" i="420" s="1"/>
  <c r="A23" i="666"/>
  <c r="C22" i="666"/>
  <c r="B22" i="666"/>
  <c r="B65" i="420" s="1"/>
  <c r="A22" i="666"/>
  <c r="A65" i="420" s="1"/>
  <c r="C21" i="666"/>
  <c r="B21" i="666"/>
  <c r="B64" i="420" s="1"/>
  <c r="A21" i="666"/>
  <c r="A64" i="420" s="1"/>
  <c r="C20" i="666"/>
  <c r="B20" i="666"/>
  <c r="B63" i="420" s="1"/>
  <c r="A20" i="666"/>
  <c r="A63" i="420" s="1"/>
  <c r="C19" i="666"/>
  <c r="B19" i="666"/>
  <c r="B62" i="420" s="1"/>
  <c r="A19" i="666"/>
  <c r="C18" i="666"/>
  <c r="B18" i="666"/>
  <c r="A18" i="666"/>
  <c r="C17" i="666"/>
  <c r="B17" i="666"/>
  <c r="A17" i="666"/>
  <c r="B8" i="666"/>
  <c r="A8" i="666"/>
  <c r="B7" i="666"/>
  <c r="A7" i="666"/>
  <c r="K6" i="666"/>
  <c r="I6" i="666"/>
  <c r="B6" i="666"/>
  <c r="A6" i="666"/>
  <c r="K5" i="666"/>
  <c r="I5" i="666"/>
  <c r="B5" i="666"/>
  <c r="A5" i="666"/>
  <c r="K4" i="666"/>
  <c r="I4" i="666"/>
  <c r="B4" i="666"/>
  <c r="A4" i="666"/>
  <c r="C31" i="665"/>
  <c r="B31" i="665"/>
  <c r="A31" i="665"/>
  <c r="C30" i="665"/>
  <c r="A30" i="665"/>
  <c r="C29" i="665"/>
  <c r="B29" i="665"/>
  <c r="A29" i="665"/>
  <c r="C28" i="665"/>
  <c r="B28" i="665"/>
  <c r="A28" i="665"/>
  <c r="C27" i="665"/>
  <c r="B27" i="665"/>
  <c r="A27" i="665"/>
  <c r="C26" i="665"/>
  <c r="B26" i="665"/>
  <c r="A26" i="665"/>
  <c r="C25" i="665"/>
  <c r="B25" i="665"/>
  <c r="A25" i="665"/>
  <c r="C24" i="665"/>
  <c r="B24" i="665"/>
  <c r="A24" i="665"/>
  <c r="C23" i="665"/>
  <c r="B23" i="665"/>
  <c r="A23" i="665"/>
  <c r="C22" i="665"/>
  <c r="B22" i="665"/>
  <c r="A22" i="665"/>
  <c r="C21" i="665"/>
  <c r="B21" i="665"/>
  <c r="A21" i="665"/>
  <c r="C20" i="665"/>
  <c r="B20" i="665"/>
  <c r="A20" i="665"/>
  <c r="C19" i="665"/>
  <c r="B19" i="665"/>
  <c r="A19" i="665"/>
  <c r="C18" i="665"/>
  <c r="B18" i="665"/>
  <c r="A18" i="665"/>
  <c r="A17" i="665"/>
  <c r="B17" i="665"/>
  <c r="B8" i="665"/>
  <c r="A8" i="665"/>
  <c r="B7" i="665"/>
  <c r="A7" i="665"/>
  <c r="K6" i="665"/>
  <c r="I6" i="665"/>
  <c r="B6" i="665"/>
  <c r="A6" i="665"/>
  <c r="K5" i="665"/>
  <c r="I5" i="665"/>
  <c r="B5" i="665"/>
  <c r="A5" i="665"/>
  <c r="K4" i="665"/>
  <c r="I4" i="665"/>
  <c r="B4" i="665"/>
  <c r="A4" i="665"/>
  <c r="F31" i="665"/>
  <c r="F30" i="665"/>
  <c r="F29" i="665"/>
  <c r="D31" i="666"/>
  <c r="D30" i="666"/>
  <c r="D29" i="665"/>
  <c r="D28" i="664"/>
  <c r="E24" i="664"/>
  <c r="F28" i="665"/>
  <c r="F27" i="665"/>
  <c r="F26" i="665"/>
  <c r="F25" i="665"/>
  <c r="F24" i="665"/>
  <c r="F23" i="665"/>
  <c r="F22" i="665"/>
  <c r="F21" i="665"/>
  <c r="F20" i="665"/>
  <c r="F19" i="665"/>
  <c r="F18" i="665"/>
  <c r="F17" i="665"/>
  <c r="H25" i="664"/>
  <c r="E23" i="664"/>
  <c r="E22" i="664"/>
  <c r="E21" i="664"/>
  <c r="E20" i="664"/>
  <c r="D27" i="664"/>
  <c r="D27" i="665" s="1"/>
  <c r="D26" i="664"/>
  <c r="D26" i="666" s="1"/>
  <c r="D25" i="664"/>
  <c r="D25" i="665" s="1"/>
  <c r="D24" i="664"/>
  <c r="D23" i="664"/>
  <c r="D23" i="665" s="1"/>
  <c r="D22" i="664"/>
  <c r="D22" i="666" s="1"/>
  <c r="D21" i="664"/>
  <c r="D21" i="665" s="1"/>
  <c r="D20" i="664"/>
  <c r="D20" i="666" s="1"/>
  <c r="E18" i="666" l="1"/>
  <c r="E19" i="665"/>
  <c r="C64" i="420"/>
  <c r="E64" i="420" s="1"/>
  <c r="C68" i="420"/>
  <c r="E68" i="420" s="1"/>
  <c r="C72" i="420"/>
  <c r="E72" i="420" s="1"/>
  <c r="C67" i="420"/>
  <c r="E67" i="420" s="1"/>
  <c r="C71" i="420"/>
  <c r="E71" i="420" s="1"/>
  <c r="C63" i="420"/>
  <c r="E63" i="420" s="1"/>
  <c r="E19" i="666"/>
  <c r="A62" i="420"/>
  <c r="C62" i="420" s="1"/>
  <c r="E23" i="666"/>
  <c r="A66" i="420"/>
  <c r="C66" i="420" s="1"/>
  <c r="E66" i="420" s="1"/>
  <c r="B30" i="717"/>
  <c r="C30" i="717" s="1"/>
  <c r="H30" i="717" s="1"/>
  <c r="J30" i="717" s="1"/>
  <c r="B48" i="420"/>
  <c r="C48" i="420" s="1"/>
  <c r="E48" i="420" s="1"/>
  <c r="C70" i="420"/>
  <c r="E70" i="420" s="1"/>
  <c r="E21" i="665"/>
  <c r="H21" i="665" s="1"/>
  <c r="J21" i="665" s="1"/>
  <c r="C65" i="420"/>
  <c r="E65" i="420" s="1"/>
  <c r="C69" i="420"/>
  <c r="E69" i="420" s="1"/>
  <c r="E28" i="666"/>
  <c r="E20" i="665"/>
  <c r="C25" i="717"/>
  <c r="H25" i="717" s="1"/>
  <c r="J25" i="717" s="1"/>
  <c r="J30" i="664"/>
  <c r="F48" i="420" s="1"/>
  <c r="G48" i="420" s="1"/>
  <c r="D27" i="666"/>
  <c r="H24" i="664"/>
  <c r="J24" i="664" s="1"/>
  <c r="F42" i="420" s="1"/>
  <c r="G42" i="420" s="1"/>
  <c r="H42" i="420" s="1"/>
  <c r="B30" i="665"/>
  <c r="E30" i="665" s="1"/>
  <c r="H23" i="664"/>
  <c r="H23" i="666" s="1"/>
  <c r="J23" i="666" s="1"/>
  <c r="F66" i="420" s="1"/>
  <c r="G66" i="420" s="1"/>
  <c r="E27" i="665"/>
  <c r="H27" i="665" s="1"/>
  <c r="J27" i="665" s="1"/>
  <c r="E28" i="665"/>
  <c r="E17" i="666"/>
  <c r="D29" i="666"/>
  <c r="H26" i="664"/>
  <c r="H26" i="666" s="1"/>
  <c r="J26" i="666" s="1"/>
  <c r="F69" i="420" s="1"/>
  <c r="G69" i="420" s="1"/>
  <c r="H27" i="664"/>
  <c r="H27" i="666" s="1"/>
  <c r="J27" i="666" s="1"/>
  <c r="F70" i="420" s="1"/>
  <c r="G70" i="420" s="1"/>
  <c r="D30" i="665"/>
  <c r="B30" i="666"/>
  <c r="E29" i="665"/>
  <c r="H29" i="665" s="1"/>
  <c r="J29" i="665" s="1"/>
  <c r="H28" i="664"/>
  <c r="J28" i="664" s="1"/>
  <c r="F46" i="420" s="1"/>
  <c r="G46" i="420" s="1"/>
  <c r="H46" i="420" s="1"/>
  <c r="E23" i="665"/>
  <c r="H23" i="665" s="1"/>
  <c r="J23" i="665" s="1"/>
  <c r="E24" i="665"/>
  <c r="E25" i="665"/>
  <c r="H25" i="665" s="1"/>
  <c r="J25" i="665" s="1"/>
  <c r="E20" i="666"/>
  <c r="E21" i="666"/>
  <c r="D23" i="666"/>
  <c r="H21" i="664"/>
  <c r="D22" i="665"/>
  <c r="D26" i="665"/>
  <c r="D31" i="665"/>
  <c r="D21" i="666"/>
  <c r="D24" i="666"/>
  <c r="E26" i="666"/>
  <c r="E31" i="666"/>
  <c r="H22" i="664"/>
  <c r="H29" i="664"/>
  <c r="E18" i="665"/>
  <c r="E22" i="665"/>
  <c r="E26" i="665"/>
  <c r="E31" i="665"/>
  <c r="E24" i="666"/>
  <c r="D25" i="666"/>
  <c r="E27" i="666"/>
  <c r="D28" i="666"/>
  <c r="E29" i="666"/>
  <c r="C23" i="717"/>
  <c r="H23" i="717" s="1"/>
  <c r="J23" i="717" s="1"/>
  <c r="C24" i="717"/>
  <c r="H24" i="717" s="1"/>
  <c r="J24" i="717" s="1"/>
  <c r="C31" i="717"/>
  <c r="H31" i="717" s="1"/>
  <c r="J31" i="717" s="1"/>
  <c r="D20" i="665"/>
  <c r="D24" i="665"/>
  <c r="D28" i="665"/>
  <c r="H20" i="664"/>
  <c r="E22" i="666"/>
  <c r="E25" i="666"/>
  <c r="C18" i="717"/>
  <c r="C27" i="717"/>
  <c r="H27" i="717" s="1"/>
  <c r="J27" i="717" s="1"/>
  <c r="C28" i="717"/>
  <c r="H28" i="717" s="1"/>
  <c r="J28" i="717" s="1"/>
  <c r="C17" i="717"/>
  <c r="C19" i="717"/>
  <c r="H19" i="717" s="1"/>
  <c r="J19" i="717" s="1"/>
  <c r="C20" i="717"/>
  <c r="H20" i="717" s="1"/>
  <c r="J20" i="717" s="1"/>
  <c r="C29" i="717"/>
  <c r="H29" i="717" s="1"/>
  <c r="J29" i="717" s="1"/>
  <c r="C21" i="717"/>
  <c r="H21" i="717" s="1"/>
  <c r="J21" i="717" s="1"/>
  <c r="C22" i="717"/>
  <c r="H22" i="717" s="1"/>
  <c r="J22" i="717" s="1"/>
  <c r="C26" i="717"/>
  <c r="H26" i="717" s="1"/>
  <c r="J26" i="717" s="1"/>
  <c r="E17" i="665"/>
  <c r="H18" i="717" l="1"/>
  <c r="J18" i="717" s="1"/>
  <c r="H24" i="666"/>
  <c r="J24" i="666" s="1"/>
  <c r="F67" i="420" s="1"/>
  <c r="G67" i="420" s="1"/>
  <c r="H67" i="420" s="1"/>
  <c r="H24" i="665"/>
  <c r="J24" i="665" s="1"/>
  <c r="H20" i="665"/>
  <c r="J20" i="665" s="1"/>
  <c r="H30" i="665"/>
  <c r="J30" i="665" s="1"/>
  <c r="J23" i="664"/>
  <c r="F41" i="420" s="1"/>
  <c r="G41" i="420" s="1"/>
  <c r="H30" i="666"/>
  <c r="J30" i="666" s="1"/>
  <c r="F73" i="420" s="1"/>
  <c r="G73" i="420" s="1"/>
  <c r="E30" i="666"/>
  <c r="B73" i="420"/>
  <c r="C73" i="420" s="1"/>
  <c r="E73" i="420" s="1"/>
  <c r="H69" i="420"/>
  <c r="H66" i="420"/>
  <c r="H31" i="665"/>
  <c r="J31" i="665" s="1"/>
  <c r="H48" i="420"/>
  <c r="H70" i="420"/>
  <c r="J26" i="664"/>
  <c r="F44" i="420" s="1"/>
  <c r="G44" i="420" s="1"/>
  <c r="H44" i="420" s="1"/>
  <c r="H28" i="665"/>
  <c r="J28" i="665" s="1"/>
  <c r="H28" i="666"/>
  <c r="J28" i="666" s="1"/>
  <c r="F71" i="420" s="1"/>
  <c r="G71" i="420" s="1"/>
  <c r="H71" i="420" s="1"/>
  <c r="H22" i="665"/>
  <c r="J22" i="665" s="1"/>
  <c r="J27" i="664"/>
  <c r="F45" i="420" s="1"/>
  <c r="G45" i="420" s="1"/>
  <c r="H45" i="420" s="1"/>
  <c r="J22" i="664"/>
  <c r="F40" i="420" s="1"/>
  <c r="G40" i="420" s="1"/>
  <c r="H22" i="666"/>
  <c r="J22" i="666" s="1"/>
  <c r="F65" i="420" s="1"/>
  <c r="G65" i="420" s="1"/>
  <c r="H65" i="420" s="1"/>
  <c r="F49" i="420"/>
  <c r="G49" i="420" s="1"/>
  <c r="H49" i="420" s="1"/>
  <c r="H31" i="666"/>
  <c r="J31" i="666" s="1"/>
  <c r="H25" i="666"/>
  <c r="J25" i="666" s="1"/>
  <c r="F68" i="420" s="1"/>
  <c r="G68" i="420" s="1"/>
  <c r="H68" i="420" s="1"/>
  <c r="J25" i="664"/>
  <c r="F43" i="420" s="1"/>
  <c r="G43" i="420" s="1"/>
  <c r="H43" i="420" s="1"/>
  <c r="J20" i="664"/>
  <c r="F38" i="420" s="1"/>
  <c r="G38" i="420" s="1"/>
  <c r="H20" i="666"/>
  <c r="J20" i="666" s="1"/>
  <c r="F63" i="420" s="1"/>
  <c r="G63" i="420" s="1"/>
  <c r="H63" i="420" s="1"/>
  <c r="H26" i="665"/>
  <c r="J26" i="665" s="1"/>
  <c r="J29" i="664"/>
  <c r="F47" i="420" s="1"/>
  <c r="G47" i="420" s="1"/>
  <c r="H47" i="420" s="1"/>
  <c r="H29" i="666"/>
  <c r="J29" i="666" s="1"/>
  <c r="F72" i="420" s="1"/>
  <c r="G72" i="420" s="1"/>
  <c r="H72" i="420" s="1"/>
  <c r="J21" i="664"/>
  <c r="F39" i="420" s="1"/>
  <c r="G39" i="420" s="1"/>
  <c r="H21" i="666"/>
  <c r="J21" i="666" s="1"/>
  <c r="F64" i="420" s="1"/>
  <c r="G64" i="420" s="1"/>
  <c r="H64" i="420" s="1"/>
  <c r="H73" i="420" l="1"/>
  <c r="B8" i="664"/>
  <c r="A8" i="664"/>
  <c r="B7" i="664"/>
  <c r="A7" i="664"/>
  <c r="K6" i="664"/>
  <c r="I6" i="664"/>
  <c r="B6" i="664"/>
  <c r="A6" i="664"/>
  <c r="K5" i="664"/>
  <c r="I5" i="664"/>
  <c r="B5" i="664"/>
  <c r="A5" i="664"/>
  <c r="K4" i="664"/>
  <c r="I4" i="664"/>
  <c r="B4" i="664"/>
  <c r="A4" i="664"/>
  <c r="A11" i="834" l="1"/>
  <c r="B11" i="834" s="1"/>
  <c r="M43" i="834"/>
  <c r="H73" i="529" s="1"/>
  <c r="L43" i="834"/>
  <c r="F73" i="529" s="1"/>
  <c r="K43" i="834"/>
  <c r="D73" i="529" s="1"/>
  <c r="M42" i="834"/>
  <c r="L42" i="834"/>
  <c r="K42" i="834"/>
  <c r="M41" i="834"/>
  <c r="L41" i="834"/>
  <c r="K41" i="834"/>
  <c r="M40" i="834"/>
  <c r="L40" i="834"/>
  <c r="K40" i="834"/>
  <c r="B8" i="834"/>
  <c r="A8" i="834"/>
  <c r="B7" i="834"/>
  <c r="A7" i="834"/>
  <c r="K6" i="834"/>
  <c r="I6" i="834"/>
  <c r="B6" i="834"/>
  <c r="A6" i="834"/>
  <c r="K5" i="834"/>
  <c r="I5" i="834"/>
  <c r="B5" i="834"/>
  <c r="A5" i="834"/>
  <c r="K4" i="834"/>
  <c r="I4" i="834"/>
  <c r="B4" i="834"/>
  <c r="A4" i="834"/>
  <c r="A3" i="834"/>
  <c r="A2" i="834"/>
  <c r="A1" i="834"/>
  <c r="D94" i="528"/>
  <c r="C94" i="528"/>
  <c r="A11" i="833"/>
  <c r="M43" i="833"/>
  <c r="L43" i="833"/>
  <c r="K43" i="833"/>
  <c r="M42" i="833"/>
  <c r="L42" i="833"/>
  <c r="K42" i="833"/>
  <c r="M41" i="833"/>
  <c r="L41" i="833"/>
  <c r="K41" i="833"/>
  <c r="M40" i="833"/>
  <c r="L40" i="833"/>
  <c r="K40" i="833"/>
  <c r="B8" i="833"/>
  <c r="A8" i="833"/>
  <c r="B7" i="833"/>
  <c r="A7" i="833"/>
  <c r="K6" i="833"/>
  <c r="I6" i="833"/>
  <c r="B6" i="833"/>
  <c r="A6" i="833"/>
  <c r="K5" i="833"/>
  <c r="I5" i="833"/>
  <c r="B5" i="833"/>
  <c r="A5" i="833"/>
  <c r="K4" i="833"/>
  <c r="I4" i="833"/>
  <c r="B4" i="833"/>
  <c r="A4" i="833"/>
  <c r="A3" i="833"/>
  <c r="A2" i="833"/>
  <c r="A1" i="833"/>
  <c r="D93" i="528"/>
  <c r="C93" i="528"/>
  <c r="B8" i="602"/>
  <c r="A8" i="602"/>
  <c r="B7" i="602"/>
  <c r="A7" i="602"/>
  <c r="K6" i="602"/>
  <c r="I6" i="602"/>
  <c r="B6" i="602"/>
  <c r="A6" i="602"/>
  <c r="K5" i="602"/>
  <c r="I5" i="602"/>
  <c r="B5" i="602"/>
  <c r="A5" i="602"/>
  <c r="K4" i="602"/>
  <c r="I4" i="602"/>
  <c r="B4" i="602"/>
  <c r="A4" i="602"/>
  <c r="K17" i="602"/>
  <c r="J21" i="602"/>
  <c r="C17" i="602"/>
  <c r="A17" i="602"/>
  <c r="H17" i="733"/>
  <c r="B8" i="733"/>
  <c r="A8" i="733"/>
  <c r="B7" i="733"/>
  <c r="A7" i="733"/>
  <c r="K6" i="733"/>
  <c r="I6" i="733"/>
  <c r="B6" i="733"/>
  <c r="A6" i="733"/>
  <c r="K5" i="733"/>
  <c r="I5" i="733"/>
  <c r="B5" i="733"/>
  <c r="A5" i="733"/>
  <c r="K4" i="733"/>
  <c r="I4" i="733"/>
  <c r="B4" i="733"/>
  <c r="A4" i="733"/>
  <c r="B8" i="716"/>
  <c r="A8" i="716"/>
  <c r="B7" i="716"/>
  <c r="A7" i="716"/>
  <c r="K6" i="716"/>
  <c r="I6" i="716"/>
  <c r="B6" i="716"/>
  <c r="A6" i="716"/>
  <c r="K5" i="716"/>
  <c r="I5" i="716"/>
  <c r="B5" i="716"/>
  <c r="A5" i="716"/>
  <c r="K4" i="716"/>
  <c r="I4" i="716"/>
  <c r="B4" i="716"/>
  <c r="A4" i="716"/>
  <c r="B8" i="541"/>
  <c r="A8" i="541"/>
  <c r="B7" i="541"/>
  <c r="A7" i="541"/>
  <c r="K6" i="541"/>
  <c r="I6" i="541"/>
  <c r="B6" i="541"/>
  <c r="A6" i="541"/>
  <c r="K5" i="541"/>
  <c r="I5" i="541"/>
  <c r="B5" i="541"/>
  <c r="A5" i="541"/>
  <c r="K4" i="541"/>
  <c r="I4" i="541"/>
  <c r="B4" i="541"/>
  <c r="A4" i="541"/>
  <c r="B8" i="540"/>
  <c r="A8" i="540"/>
  <c r="B7" i="540"/>
  <c r="A7" i="540"/>
  <c r="K6" i="540"/>
  <c r="I6" i="540"/>
  <c r="B6" i="540"/>
  <c r="A6" i="540"/>
  <c r="K5" i="540"/>
  <c r="I5" i="540"/>
  <c r="B5" i="540"/>
  <c r="A5" i="540"/>
  <c r="K4" i="540"/>
  <c r="I4" i="540"/>
  <c r="B4" i="540"/>
  <c r="A4" i="540"/>
  <c r="B8" i="539"/>
  <c r="A8" i="539"/>
  <c r="B7" i="539"/>
  <c r="A7" i="539"/>
  <c r="K6" i="539"/>
  <c r="I6" i="539"/>
  <c r="B6" i="539"/>
  <c r="A6" i="539"/>
  <c r="K5" i="539"/>
  <c r="I5" i="539"/>
  <c r="B5" i="539"/>
  <c r="A5" i="539"/>
  <c r="K4" i="539"/>
  <c r="I4" i="539"/>
  <c r="B4" i="539"/>
  <c r="A4" i="539"/>
  <c r="B8" i="538"/>
  <c r="A8" i="538"/>
  <c r="B7" i="538"/>
  <c r="A7" i="538"/>
  <c r="K6" i="538"/>
  <c r="I6" i="538"/>
  <c r="B6" i="538"/>
  <c r="A6" i="538"/>
  <c r="K5" i="538"/>
  <c r="I5" i="538"/>
  <c r="B5" i="538"/>
  <c r="A5" i="538"/>
  <c r="K4" i="538"/>
  <c r="I4" i="538"/>
  <c r="B4" i="538"/>
  <c r="A4" i="538"/>
  <c r="B8" i="537"/>
  <c r="A8" i="537"/>
  <c r="B7" i="537"/>
  <c r="A7" i="537"/>
  <c r="K6" i="537"/>
  <c r="I6" i="537"/>
  <c r="B6" i="537"/>
  <c r="A6" i="537"/>
  <c r="K5" i="537"/>
  <c r="I5" i="537"/>
  <c r="B5" i="537"/>
  <c r="A5" i="537"/>
  <c r="K4" i="537"/>
  <c r="I4" i="537"/>
  <c r="B4" i="537"/>
  <c r="A4" i="537"/>
  <c r="B8" i="536"/>
  <c r="A8" i="536"/>
  <c r="B7" i="536"/>
  <c r="A7" i="536"/>
  <c r="K6" i="536"/>
  <c r="I6" i="536"/>
  <c r="B6" i="536"/>
  <c r="A6" i="536"/>
  <c r="K5" i="536"/>
  <c r="I5" i="536"/>
  <c r="B5" i="536"/>
  <c r="A5" i="536"/>
  <c r="K4" i="536"/>
  <c r="I4" i="536"/>
  <c r="B4" i="536"/>
  <c r="A4" i="536"/>
  <c r="B8" i="601"/>
  <c r="A8" i="601"/>
  <c r="B7" i="601"/>
  <c r="A7" i="601"/>
  <c r="K6" i="601"/>
  <c r="I6" i="601"/>
  <c r="B6" i="601"/>
  <c r="A6" i="601"/>
  <c r="K5" i="601"/>
  <c r="I5" i="601"/>
  <c r="B5" i="601"/>
  <c r="A5" i="601"/>
  <c r="K4" i="601"/>
  <c r="I4" i="601"/>
  <c r="B4" i="601"/>
  <c r="A4" i="601"/>
  <c r="B8" i="600"/>
  <c r="A8" i="600"/>
  <c r="B7" i="600"/>
  <c r="A7" i="600"/>
  <c r="K6" i="600"/>
  <c r="I6" i="600"/>
  <c r="B6" i="600"/>
  <c r="A6" i="600"/>
  <c r="K5" i="600"/>
  <c r="I5" i="600"/>
  <c r="B5" i="600"/>
  <c r="A5" i="600"/>
  <c r="K4" i="600"/>
  <c r="I4" i="600"/>
  <c r="B4" i="600"/>
  <c r="A4" i="600"/>
  <c r="B8" i="599"/>
  <c r="A8" i="599"/>
  <c r="B7" i="599"/>
  <c r="A7" i="599"/>
  <c r="K6" i="599"/>
  <c r="I6" i="599"/>
  <c r="B6" i="599"/>
  <c r="A6" i="599"/>
  <c r="K5" i="599"/>
  <c r="I5" i="599"/>
  <c r="B5" i="599"/>
  <c r="A5" i="599"/>
  <c r="K4" i="599"/>
  <c r="I4" i="599"/>
  <c r="B4" i="599"/>
  <c r="A4" i="599"/>
  <c r="B8" i="598"/>
  <c r="A8" i="598"/>
  <c r="B7" i="598"/>
  <c r="A7" i="598"/>
  <c r="K6" i="598"/>
  <c r="I6" i="598"/>
  <c r="B6" i="598"/>
  <c r="A6" i="598"/>
  <c r="K5" i="598"/>
  <c r="I5" i="598"/>
  <c r="B5" i="598"/>
  <c r="A5" i="598"/>
  <c r="K4" i="598"/>
  <c r="I4" i="598"/>
  <c r="B4" i="598"/>
  <c r="A4" i="598"/>
  <c r="B8" i="597"/>
  <c r="A8" i="597"/>
  <c r="B7" i="597"/>
  <c r="A7" i="597"/>
  <c r="K6" i="597"/>
  <c r="I6" i="597"/>
  <c r="B6" i="597"/>
  <c r="A6" i="597"/>
  <c r="K5" i="597"/>
  <c r="I5" i="597"/>
  <c r="B5" i="597"/>
  <c r="A5" i="597"/>
  <c r="K4" i="597"/>
  <c r="I4" i="597"/>
  <c r="B4" i="597"/>
  <c r="A4" i="597"/>
  <c r="B8" i="596"/>
  <c r="A8" i="596"/>
  <c r="B7" i="596"/>
  <c r="A7" i="596"/>
  <c r="K6" i="596"/>
  <c r="I6" i="596"/>
  <c r="B6" i="596"/>
  <c r="A6" i="596"/>
  <c r="K5" i="596"/>
  <c r="I5" i="596"/>
  <c r="B5" i="596"/>
  <c r="A5" i="596"/>
  <c r="K4" i="596"/>
  <c r="I4" i="596"/>
  <c r="B4" i="596"/>
  <c r="A4" i="596"/>
  <c r="B8" i="595"/>
  <c r="A8" i="595"/>
  <c r="B7" i="595"/>
  <c r="A7" i="595"/>
  <c r="K6" i="595"/>
  <c r="I6" i="595"/>
  <c r="B6" i="595"/>
  <c r="A6" i="595"/>
  <c r="K5" i="595"/>
  <c r="I5" i="595"/>
  <c r="B5" i="595"/>
  <c r="A5" i="595"/>
  <c r="K4" i="595"/>
  <c r="I4" i="595"/>
  <c r="B4" i="595"/>
  <c r="A4" i="595"/>
  <c r="B8" i="594"/>
  <c r="A8" i="594"/>
  <c r="B7" i="594"/>
  <c r="A7" i="594"/>
  <c r="K6" i="594"/>
  <c r="I6" i="594"/>
  <c r="B6" i="594"/>
  <c r="A6" i="594"/>
  <c r="K5" i="594"/>
  <c r="I5" i="594"/>
  <c r="B5" i="594"/>
  <c r="A5" i="594"/>
  <c r="K4" i="594"/>
  <c r="I4" i="594"/>
  <c r="B4" i="594"/>
  <c r="A4" i="594"/>
  <c r="B8" i="588"/>
  <c r="A8" i="588"/>
  <c r="B7" i="588"/>
  <c r="A7" i="588"/>
  <c r="K6" i="588"/>
  <c r="I6" i="588"/>
  <c r="B6" i="588"/>
  <c r="A6" i="588"/>
  <c r="K5" i="588"/>
  <c r="I5" i="588"/>
  <c r="B5" i="588"/>
  <c r="A5" i="588"/>
  <c r="K4" i="588"/>
  <c r="I4" i="588"/>
  <c r="B4" i="588"/>
  <c r="A4" i="588"/>
  <c r="H17" i="834" l="1"/>
  <c r="H40" i="834" s="1"/>
  <c r="J30" i="537"/>
  <c r="C92" i="526"/>
  <c r="D69" i="647"/>
  <c r="D97" i="650" s="1"/>
  <c r="C68" i="647"/>
  <c r="C106" i="650" s="1"/>
  <c r="B91" i="526"/>
  <c r="C91" i="526"/>
  <c r="D68" i="647"/>
  <c r="D106" i="650" s="1"/>
  <c r="C69" i="647"/>
  <c r="C97" i="650" s="1"/>
  <c r="B92" i="526"/>
  <c r="B17" i="835"/>
  <c r="B93" i="203"/>
  <c r="F17" i="835"/>
  <c r="E93" i="203"/>
  <c r="J18" i="733"/>
  <c r="J17" i="733"/>
  <c r="G160" i="420"/>
  <c r="J19" i="733"/>
  <c r="B48" i="634"/>
  <c r="B49" i="634"/>
  <c r="B47" i="634"/>
  <c r="F49" i="634"/>
  <c r="F48" i="634"/>
  <c r="F47" i="634"/>
  <c r="B52" i="634"/>
  <c r="B50" i="634"/>
  <c r="B51" i="634"/>
  <c r="F50" i="634"/>
  <c r="F51" i="634"/>
  <c r="F52" i="634"/>
  <c r="C11" i="834"/>
  <c r="M11" i="834"/>
  <c r="M11" i="833"/>
  <c r="B11" i="833"/>
  <c r="C11" i="833"/>
  <c r="H41" i="733"/>
  <c r="J30" i="536"/>
  <c r="J23" i="537" l="1"/>
  <c r="J29" i="537"/>
  <c r="J26" i="537"/>
  <c r="J31" i="537"/>
  <c r="J22" i="537"/>
  <c r="J24" i="537"/>
  <c r="J33" i="537"/>
  <c r="J27" i="537"/>
  <c r="J32" i="537"/>
  <c r="J25" i="537"/>
  <c r="J28" i="537"/>
  <c r="J41" i="733"/>
  <c r="G152" i="420"/>
  <c r="H152" i="420"/>
  <c r="G179" i="420"/>
  <c r="H160" i="420"/>
  <c r="H179" i="420" s="1"/>
  <c r="J32" i="536"/>
  <c r="J31" i="536"/>
  <c r="J29" i="536"/>
  <c r="J26" i="536"/>
  <c r="J27" i="536"/>
  <c r="J33" i="536"/>
  <c r="J28" i="536"/>
  <c r="G154" i="420" l="1"/>
  <c r="H154" i="420" s="1"/>
  <c r="I17" i="835" s="1"/>
  <c r="G181" i="420"/>
  <c r="H181" i="420" s="1"/>
  <c r="I54" i="634" s="1"/>
  <c r="I41" i="733"/>
  <c r="E93" i="526"/>
  <c r="B8" i="587"/>
  <c r="A8" i="587"/>
  <c r="B7" i="587"/>
  <c r="A7" i="587"/>
  <c r="K6" i="587"/>
  <c r="I6" i="587"/>
  <c r="B6" i="587"/>
  <c r="A6" i="587"/>
  <c r="K5" i="587"/>
  <c r="I5" i="587"/>
  <c r="B5" i="587"/>
  <c r="A5" i="587"/>
  <c r="K4" i="587"/>
  <c r="I4" i="587"/>
  <c r="B4" i="587"/>
  <c r="A4" i="587"/>
  <c r="B8" i="586"/>
  <c r="A8" i="586"/>
  <c r="B7" i="586"/>
  <c r="A7" i="586"/>
  <c r="K6" i="586"/>
  <c r="I6" i="586"/>
  <c r="B6" i="586"/>
  <c r="A6" i="586"/>
  <c r="K5" i="586"/>
  <c r="I5" i="586"/>
  <c r="B5" i="586"/>
  <c r="A5" i="586"/>
  <c r="K4" i="586"/>
  <c r="I4" i="586"/>
  <c r="B4" i="586"/>
  <c r="A4" i="586"/>
  <c r="B8" i="585"/>
  <c r="A8" i="585"/>
  <c r="B7" i="585"/>
  <c r="A7" i="585"/>
  <c r="K6" i="585"/>
  <c r="I6" i="585"/>
  <c r="B6" i="585"/>
  <c r="A6" i="585"/>
  <c r="K5" i="585"/>
  <c r="I5" i="585"/>
  <c r="B5" i="585"/>
  <c r="A5" i="585"/>
  <c r="K4" i="585"/>
  <c r="I4" i="585"/>
  <c r="B4" i="585"/>
  <c r="A4" i="585"/>
  <c r="I53" i="634" l="1"/>
  <c r="I17" i="836"/>
  <c r="B8" i="584"/>
  <c r="A8" i="584"/>
  <c r="B7" i="584"/>
  <c r="A7" i="584"/>
  <c r="K6" i="584"/>
  <c r="I6" i="584"/>
  <c r="B6" i="584"/>
  <c r="A6" i="584"/>
  <c r="K5" i="584"/>
  <c r="I5" i="584"/>
  <c r="B5" i="584"/>
  <c r="A5" i="584"/>
  <c r="K4" i="584"/>
  <c r="I4" i="584"/>
  <c r="B4" i="584"/>
  <c r="A4" i="584"/>
  <c r="B8" i="583"/>
  <c r="A8" i="583"/>
  <c r="B7" i="583"/>
  <c r="A7" i="583"/>
  <c r="K6" i="583"/>
  <c r="I6" i="583"/>
  <c r="B6" i="583"/>
  <c r="A6" i="583"/>
  <c r="K5" i="583"/>
  <c r="I5" i="583"/>
  <c r="B5" i="583"/>
  <c r="A5" i="583"/>
  <c r="K4" i="583"/>
  <c r="I4" i="583"/>
  <c r="B4" i="583"/>
  <c r="A4" i="583"/>
  <c r="C10" i="579"/>
  <c r="A10" i="579"/>
  <c r="M9" i="579"/>
  <c r="C9" i="579"/>
  <c r="A9" i="579"/>
  <c r="M8" i="579"/>
  <c r="C8" i="579"/>
  <c r="A8" i="579"/>
  <c r="C7" i="579"/>
  <c r="A7" i="579"/>
  <c r="C6" i="579"/>
  <c r="A6" i="579"/>
  <c r="C5" i="579"/>
  <c r="A5" i="579"/>
  <c r="C4" i="579"/>
  <c r="A4" i="579"/>
  <c r="C10" i="582"/>
  <c r="A10" i="582"/>
  <c r="M9" i="582"/>
  <c r="C9" i="582"/>
  <c r="A9" i="582"/>
  <c r="M8" i="582"/>
  <c r="C8" i="582"/>
  <c r="A8" i="582"/>
  <c r="C7" i="582"/>
  <c r="A7" i="582"/>
  <c r="C6" i="582"/>
  <c r="A6" i="582"/>
  <c r="C5" i="582"/>
  <c r="A5" i="582"/>
  <c r="C4" i="582"/>
  <c r="A4" i="582"/>
  <c r="C10" i="581"/>
  <c r="A10" i="581"/>
  <c r="M9" i="581"/>
  <c r="C9" i="581"/>
  <c r="A9" i="581"/>
  <c r="M8" i="581"/>
  <c r="C8" i="581"/>
  <c r="A8" i="581"/>
  <c r="C7" i="581"/>
  <c r="A7" i="581"/>
  <c r="C6" i="581"/>
  <c r="A6" i="581"/>
  <c r="C5" i="581"/>
  <c r="A5" i="581"/>
  <c r="C4" i="581"/>
  <c r="A4" i="581"/>
  <c r="C10" i="580"/>
  <c r="A10" i="580"/>
  <c r="M9" i="580"/>
  <c r="C9" i="580"/>
  <c r="A9" i="580"/>
  <c r="M8" i="580"/>
  <c r="C8" i="580"/>
  <c r="A8" i="580"/>
  <c r="C7" i="580"/>
  <c r="A7" i="580"/>
  <c r="C6" i="580"/>
  <c r="A6" i="580"/>
  <c r="C5" i="580"/>
  <c r="A5" i="580"/>
  <c r="C4" i="580"/>
  <c r="A4" i="580"/>
  <c r="C10" i="290"/>
  <c r="A10" i="290"/>
  <c r="M9" i="290"/>
  <c r="C9" i="290"/>
  <c r="A9" i="290"/>
  <c r="M8" i="290"/>
  <c r="C8" i="290"/>
  <c r="A8" i="290"/>
  <c r="C7" i="290"/>
  <c r="A7" i="290"/>
  <c r="C6" i="290"/>
  <c r="A6" i="290"/>
  <c r="C5" i="290"/>
  <c r="A5" i="290"/>
  <c r="C4" i="290"/>
  <c r="A4" i="290"/>
  <c r="C10" i="578"/>
  <c r="A10" i="578"/>
  <c r="M9" i="578"/>
  <c r="C9" i="578"/>
  <c r="A9" i="578"/>
  <c r="M8" i="578"/>
  <c r="C8" i="578"/>
  <c r="A8" i="578"/>
  <c r="C7" i="578"/>
  <c r="A7" i="578"/>
  <c r="C6" i="578"/>
  <c r="A6" i="578"/>
  <c r="C5" i="578"/>
  <c r="A5" i="578"/>
  <c r="C4" i="578"/>
  <c r="A4" i="578"/>
  <c r="C10" i="577"/>
  <c r="A10" i="577"/>
  <c r="M9" i="577"/>
  <c r="C9" i="577"/>
  <c r="A9" i="577"/>
  <c r="M8" i="577"/>
  <c r="C8" i="577"/>
  <c r="A8" i="577"/>
  <c r="C7" i="577"/>
  <c r="A7" i="577"/>
  <c r="C6" i="577"/>
  <c r="A6" i="577"/>
  <c r="C5" i="577"/>
  <c r="A5" i="577"/>
  <c r="C4" i="577"/>
  <c r="A4" i="577"/>
  <c r="C10" i="576"/>
  <c r="A10" i="576"/>
  <c r="M9" i="576"/>
  <c r="C9" i="576"/>
  <c r="A9" i="576"/>
  <c r="M8" i="576"/>
  <c r="C8" i="576"/>
  <c r="A8" i="576"/>
  <c r="C7" i="576"/>
  <c r="A7" i="576"/>
  <c r="C6" i="576"/>
  <c r="A6" i="576"/>
  <c r="C5" i="576"/>
  <c r="A5" i="576"/>
  <c r="C4" i="576"/>
  <c r="A4" i="576"/>
  <c r="C10" i="575"/>
  <c r="A10" i="575"/>
  <c r="M9" i="575"/>
  <c r="C9" i="575"/>
  <c r="A9" i="575"/>
  <c r="M8" i="575"/>
  <c r="C8" i="575"/>
  <c r="A8" i="575"/>
  <c r="C7" i="575"/>
  <c r="A7" i="575"/>
  <c r="C6" i="575"/>
  <c r="A6" i="575"/>
  <c r="C5" i="575"/>
  <c r="A5" i="575"/>
  <c r="C4" i="575"/>
  <c r="A4" i="575"/>
  <c r="C6" i="289"/>
  <c r="A6" i="289"/>
  <c r="C5" i="289"/>
  <c r="A5" i="289"/>
  <c r="G18" i="574" l="1"/>
  <c r="G17" i="574"/>
  <c r="H6" i="574" l="1"/>
  <c r="F6" i="574"/>
  <c r="H5" i="574"/>
  <c r="F5" i="574"/>
  <c r="H4" i="574"/>
  <c r="F4" i="574"/>
  <c r="B8" i="574"/>
  <c r="A8" i="574"/>
  <c r="B7" i="574"/>
  <c r="A7" i="574"/>
  <c r="B6" i="574"/>
  <c r="A6" i="574"/>
  <c r="B5" i="574"/>
  <c r="A5" i="574"/>
  <c r="B4" i="574"/>
  <c r="A4" i="574"/>
  <c r="B8" i="572"/>
  <c r="A8" i="572"/>
  <c r="B7" i="572"/>
  <c r="A7" i="572"/>
  <c r="K6" i="572"/>
  <c r="I6" i="572"/>
  <c r="B6" i="572"/>
  <c r="A6" i="572"/>
  <c r="K5" i="572"/>
  <c r="I5" i="572"/>
  <c r="B5" i="572"/>
  <c r="A5" i="572"/>
  <c r="K4" i="572"/>
  <c r="I4" i="572"/>
  <c r="B4" i="572"/>
  <c r="A4" i="572"/>
  <c r="F24" i="570"/>
  <c r="I24" i="570" s="1"/>
  <c r="C24" i="570"/>
  <c r="B24" i="570"/>
  <c r="A24" i="570"/>
  <c r="F23" i="570"/>
  <c r="G23" i="570" s="1"/>
  <c r="C23" i="570"/>
  <c r="B23" i="570"/>
  <c r="A23" i="570"/>
  <c r="F22" i="570"/>
  <c r="G22" i="570" s="1"/>
  <c r="C22" i="570"/>
  <c r="B22" i="570"/>
  <c r="A22" i="570"/>
  <c r="F21" i="570"/>
  <c r="I21" i="570" s="1"/>
  <c r="C21" i="570"/>
  <c r="B21" i="570"/>
  <c r="A21" i="570"/>
  <c r="F20" i="570"/>
  <c r="I20" i="570" s="1"/>
  <c r="C20" i="570"/>
  <c r="B20" i="570"/>
  <c r="A20" i="570"/>
  <c r="F19" i="570"/>
  <c r="C19" i="570"/>
  <c r="B19" i="570"/>
  <c r="A19" i="570"/>
  <c r="F18" i="570"/>
  <c r="G18" i="570" s="1"/>
  <c r="C18" i="570"/>
  <c r="B18" i="570"/>
  <c r="A18" i="570"/>
  <c r="C17" i="570"/>
  <c r="B17" i="570"/>
  <c r="A17" i="570"/>
  <c r="B8" i="570"/>
  <c r="A8" i="570"/>
  <c r="B7" i="570"/>
  <c r="A7" i="570"/>
  <c r="K6" i="570"/>
  <c r="I6" i="570"/>
  <c r="B6" i="570"/>
  <c r="A6" i="570"/>
  <c r="K5" i="570"/>
  <c r="I5" i="570"/>
  <c r="B5" i="570"/>
  <c r="A5" i="570"/>
  <c r="K4" i="570"/>
  <c r="I4" i="570"/>
  <c r="B4" i="570"/>
  <c r="A4" i="570"/>
  <c r="B8" i="571"/>
  <c r="A8" i="571"/>
  <c r="B7" i="571"/>
  <c r="A7" i="571"/>
  <c r="K6" i="571"/>
  <c r="I6" i="571"/>
  <c r="B6" i="571"/>
  <c r="A6" i="571"/>
  <c r="K5" i="571"/>
  <c r="I5" i="571"/>
  <c r="B5" i="571"/>
  <c r="A5" i="571"/>
  <c r="K4" i="571"/>
  <c r="I4" i="571"/>
  <c r="B4" i="571"/>
  <c r="A4" i="571"/>
  <c r="F31" i="569"/>
  <c r="G31" i="569" s="1"/>
  <c r="C31" i="569"/>
  <c r="B31" i="569"/>
  <c r="A31" i="569"/>
  <c r="F30" i="569"/>
  <c r="C30" i="569"/>
  <c r="B30" i="569"/>
  <c r="A30" i="569"/>
  <c r="F29" i="569"/>
  <c r="I29" i="569" s="1"/>
  <c r="C29" i="569"/>
  <c r="B29" i="569"/>
  <c r="A29" i="569"/>
  <c r="F28" i="569"/>
  <c r="G28" i="569" s="1"/>
  <c r="C28" i="569"/>
  <c r="B28" i="569"/>
  <c r="A28" i="569"/>
  <c r="F27" i="569"/>
  <c r="G27" i="569" s="1"/>
  <c r="C27" i="569"/>
  <c r="B27" i="569"/>
  <c r="A27" i="569"/>
  <c r="F26" i="569"/>
  <c r="G26" i="569" s="1"/>
  <c r="C26" i="569"/>
  <c r="B26" i="569"/>
  <c r="A26" i="569"/>
  <c r="F25" i="569"/>
  <c r="I25" i="569" s="1"/>
  <c r="C25" i="569"/>
  <c r="B25" i="569"/>
  <c r="A25" i="569"/>
  <c r="F24" i="569"/>
  <c r="I24" i="569" s="1"/>
  <c r="C24" i="569"/>
  <c r="B24" i="569"/>
  <c r="A24" i="569"/>
  <c r="F23" i="569"/>
  <c r="I23" i="569" s="1"/>
  <c r="C23" i="569"/>
  <c r="B23" i="569"/>
  <c r="A23" i="569"/>
  <c r="F22" i="569"/>
  <c r="C22" i="569"/>
  <c r="B22" i="569"/>
  <c r="A22" i="569"/>
  <c r="F21" i="569"/>
  <c r="I21" i="569" s="1"/>
  <c r="C21" i="569"/>
  <c r="B21" i="569"/>
  <c r="A21" i="569"/>
  <c r="F20" i="569"/>
  <c r="I20" i="569" s="1"/>
  <c r="C20" i="569"/>
  <c r="B20" i="569"/>
  <c r="A20" i="569"/>
  <c r="F19" i="569"/>
  <c r="G19" i="569" s="1"/>
  <c r="C19" i="569"/>
  <c r="B19" i="569"/>
  <c r="A19" i="569"/>
  <c r="F18" i="569"/>
  <c r="G18" i="569" s="1"/>
  <c r="C18" i="569"/>
  <c r="B18" i="569"/>
  <c r="A18" i="569"/>
  <c r="C17" i="569"/>
  <c r="B17" i="569"/>
  <c r="A17" i="569"/>
  <c r="B8" i="569"/>
  <c r="A8" i="569"/>
  <c r="B7" i="569"/>
  <c r="A7" i="569"/>
  <c r="K6" i="569"/>
  <c r="I6" i="569"/>
  <c r="B6" i="569"/>
  <c r="A6" i="569"/>
  <c r="K5" i="569"/>
  <c r="I5" i="569"/>
  <c r="B5" i="569"/>
  <c r="A5" i="569"/>
  <c r="K4" i="569"/>
  <c r="I4" i="569"/>
  <c r="B4" i="569"/>
  <c r="A4" i="569"/>
  <c r="B8" i="568"/>
  <c r="A8" i="568"/>
  <c r="B7" i="568"/>
  <c r="A7" i="568"/>
  <c r="K6" i="568"/>
  <c r="I6" i="568"/>
  <c r="B6" i="568"/>
  <c r="A6" i="568"/>
  <c r="K5" i="568"/>
  <c r="I5" i="568"/>
  <c r="B5" i="568"/>
  <c r="A5" i="568"/>
  <c r="K4" i="568"/>
  <c r="I4" i="568"/>
  <c r="B4" i="568"/>
  <c r="A4" i="568"/>
  <c r="B8" i="567"/>
  <c r="A8" i="567"/>
  <c r="B7" i="567"/>
  <c r="A7" i="567"/>
  <c r="K6" i="567"/>
  <c r="I6" i="567"/>
  <c r="B6" i="567"/>
  <c r="A6" i="567"/>
  <c r="K5" i="567"/>
  <c r="I5" i="567"/>
  <c r="B5" i="567"/>
  <c r="A5" i="567"/>
  <c r="K4" i="567"/>
  <c r="I4" i="567"/>
  <c r="B4" i="567"/>
  <c r="A4" i="567"/>
  <c r="B8" i="566"/>
  <c r="A8" i="566"/>
  <c r="B7" i="566"/>
  <c r="A7" i="566"/>
  <c r="K6" i="566"/>
  <c r="I6" i="566"/>
  <c r="B6" i="566"/>
  <c r="A6" i="566"/>
  <c r="K5" i="566"/>
  <c r="I5" i="566"/>
  <c r="B5" i="566"/>
  <c r="A5" i="566"/>
  <c r="K4" i="566"/>
  <c r="I4" i="566"/>
  <c r="B4" i="566"/>
  <c r="A4" i="566"/>
  <c r="F60" i="564"/>
  <c r="C60" i="564"/>
  <c r="B60" i="564"/>
  <c r="A60" i="564"/>
  <c r="F59" i="564"/>
  <c r="I59" i="564" s="1"/>
  <c r="C59" i="564"/>
  <c r="B59" i="564"/>
  <c r="A59" i="564"/>
  <c r="F58" i="564"/>
  <c r="I58" i="564" s="1"/>
  <c r="C58" i="564"/>
  <c r="B58" i="564"/>
  <c r="A58" i="564"/>
  <c r="F57" i="564"/>
  <c r="I57" i="564" s="1"/>
  <c r="C57" i="564"/>
  <c r="B57" i="564"/>
  <c r="A57" i="564"/>
  <c r="F56" i="564"/>
  <c r="I56" i="564" s="1"/>
  <c r="C56" i="564"/>
  <c r="B56" i="564"/>
  <c r="A56" i="564"/>
  <c r="F55" i="564"/>
  <c r="I55" i="564" s="1"/>
  <c r="C55" i="564"/>
  <c r="B55" i="564"/>
  <c r="A55" i="564"/>
  <c r="F54" i="564"/>
  <c r="G54" i="564" s="1"/>
  <c r="C54" i="564"/>
  <c r="B54" i="564"/>
  <c r="A54" i="564"/>
  <c r="F53" i="564"/>
  <c r="I53" i="564" s="1"/>
  <c r="C53" i="564"/>
  <c r="B53" i="564"/>
  <c r="A53" i="564"/>
  <c r="F52" i="564"/>
  <c r="I52" i="564" s="1"/>
  <c r="C52" i="564"/>
  <c r="B52" i="564"/>
  <c r="A52" i="564"/>
  <c r="F51" i="564"/>
  <c r="C51" i="564"/>
  <c r="B51" i="564"/>
  <c r="A51" i="564"/>
  <c r="F50" i="564"/>
  <c r="I50" i="564" s="1"/>
  <c r="C50" i="564"/>
  <c r="B50" i="564"/>
  <c r="A50" i="564"/>
  <c r="F49" i="564"/>
  <c r="I49" i="564" s="1"/>
  <c r="C49" i="564"/>
  <c r="B49" i="564"/>
  <c r="A49" i="564"/>
  <c r="F48" i="564"/>
  <c r="C48" i="564"/>
  <c r="B48" i="564"/>
  <c r="A48" i="564"/>
  <c r="F47" i="564"/>
  <c r="I47" i="564" s="1"/>
  <c r="C47" i="564"/>
  <c r="B47" i="564"/>
  <c r="A47" i="564"/>
  <c r="F46" i="564"/>
  <c r="G46" i="564" s="1"/>
  <c r="C46" i="564"/>
  <c r="B46" i="564"/>
  <c r="A46" i="564"/>
  <c r="F45" i="564"/>
  <c r="I45" i="564" s="1"/>
  <c r="C45" i="564"/>
  <c r="B45" i="564"/>
  <c r="A45" i="564"/>
  <c r="F44" i="564"/>
  <c r="C44" i="564"/>
  <c r="B44" i="564"/>
  <c r="A44" i="564"/>
  <c r="F43" i="564"/>
  <c r="C43" i="564"/>
  <c r="B43" i="564"/>
  <c r="A43" i="564"/>
  <c r="F42" i="564"/>
  <c r="C42" i="564"/>
  <c r="B42" i="564"/>
  <c r="A42" i="564"/>
  <c r="F41" i="564"/>
  <c r="I41" i="564" s="1"/>
  <c r="C41" i="564"/>
  <c r="B41" i="564"/>
  <c r="A41" i="564"/>
  <c r="F40" i="564"/>
  <c r="C40" i="564"/>
  <c r="B40" i="564"/>
  <c r="A40" i="564"/>
  <c r="F39" i="564"/>
  <c r="I39" i="564" s="1"/>
  <c r="C39" i="564"/>
  <c r="B39" i="564"/>
  <c r="A39" i="564"/>
  <c r="F38" i="564"/>
  <c r="G38" i="564" s="1"/>
  <c r="C38" i="564"/>
  <c r="B38" i="564"/>
  <c r="A38" i="564"/>
  <c r="F37" i="564"/>
  <c r="I37" i="564" s="1"/>
  <c r="C37" i="564"/>
  <c r="B37" i="564"/>
  <c r="A37" i="564"/>
  <c r="F36" i="564"/>
  <c r="C36" i="564"/>
  <c r="B36" i="564"/>
  <c r="A36" i="564"/>
  <c r="F35" i="564"/>
  <c r="I35" i="564" s="1"/>
  <c r="C35" i="564"/>
  <c r="B35" i="564"/>
  <c r="A35" i="564"/>
  <c r="F34" i="564"/>
  <c r="C34" i="564"/>
  <c r="B34" i="564"/>
  <c r="A34" i="564"/>
  <c r="F33" i="564"/>
  <c r="I33" i="564" s="1"/>
  <c r="C33" i="564"/>
  <c r="B33" i="564"/>
  <c r="A33" i="564"/>
  <c r="F32" i="564"/>
  <c r="I32" i="564" s="1"/>
  <c r="C32" i="564"/>
  <c r="B32" i="564"/>
  <c r="A32" i="564"/>
  <c r="F31" i="564"/>
  <c r="C31" i="564"/>
  <c r="B31" i="564"/>
  <c r="A31" i="564"/>
  <c r="F30" i="564"/>
  <c r="C30" i="564"/>
  <c r="B30" i="564"/>
  <c r="A30" i="564"/>
  <c r="F29" i="564"/>
  <c r="I29" i="564" s="1"/>
  <c r="C29" i="564"/>
  <c r="B29" i="564"/>
  <c r="A29" i="564"/>
  <c r="F28" i="564"/>
  <c r="I28" i="564" s="1"/>
  <c r="C28" i="564"/>
  <c r="B28" i="564"/>
  <c r="A28" i="564"/>
  <c r="F27" i="564"/>
  <c r="C27" i="564"/>
  <c r="B27" i="564"/>
  <c r="A27" i="564"/>
  <c r="F26" i="564"/>
  <c r="C26" i="564"/>
  <c r="B26" i="564"/>
  <c r="A26" i="564"/>
  <c r="F25" i="564"/>
  <c r="I25" i="564" s="1"/>
  <c r="C25" i="564"/>
  <c r="B25" i="564"/>
  <c r="A25" i="564"/>
  <c r="F24" i="564"/>
  <c r="C24" i="564"/>
  <c r="B24" i="564"/>
  <c r="A24" i="564"/>
  <c r="F23" i="564"/>
  <c r="C23" i="564"/>
  <c r="B23" i="564"/>
  <c r="A23" i="564"/>
  <c r="F22" i="564"/>
  <c r="G22" i="564" s="1"/>
  <c r="C22" i="564"/>
  <c r="B22" i="564"/>
  <c r="A22" i="564"/>
  <c r="F21" i="564"/>
  <c r="I21" i="564" s="1"/>
  <c r="C21" i="564"/>
  <c r="B21" i="564"/>
  <c r="A21" i="564"/>
  <c r="F20" i="564"/>
  <c r="C20" i="564"/>
  <c r="B20" i="564"/>
  <c r="A20" i="564"/>
  <c r="F19" i="564"/>
  <c r="I19" i="564" s="1"/>
  <c r="C19" i="564"/>
  <c r="B19" i="564"/>
  <c r="A19" i="564"/>
  <c r="F18" i="564"/>
  <c r="C18" i="564"/>
  <c r="B18" i="564"/>
  <c r="A18" i="564"/>
  <c r="F17" i="564"/>
  <c r="C17" i="564"/>
  <c r="B17" i="564"/>
  <c r="A17" i="564"/>
  <c r="B8" i="564"/>
  <c r="A8" i="564"/>
  <c r="B7" i="564"/>
  <c r="A7" i="564"/>
  <c r="K6" i="564"/>
  <c r="I6" i="564"/>
  <c r="B6" i="564"/>
  <c r="A6" i="564"/>
  <c r="K5" i="564"/>
  <c r="I5" i="564"/>
  <c r="B5" i="564"/>
  <c r="A5" i="564"/>
  <c r="K4" i="564"/>
  <c r="I4" i="564"/>
  <c r="B4" i="564"/>
  <c r="A4" i="564"/>
  <c r="E28" i="569" l="1"/>
  <c r="G19" i="564"/>
  <c r="G32" i="564"/>
  <c r="I27" i="569"/>
  <c r="G55" i="564"/>
  <c r="E18" i="564"/>
  <c r="G39" i="564"/>
  <c r="G28" i="564"/>
  <c r="G59" i="564"/>
  <c r="E48" i="564"/>
  <c r="I31" i="569"/>
  <c r="H29" i="564"/>
  <c r="J29" i="564" s="1"/>
  <c r="H34" i="564"/>
  <c r="E35" i="564"/>
  <c r="E46" i="564"/>
  <c r="G47" i="564"/>
  <c r="H26" i="569"/>
  <c r="H22" i="564"/>
  <c r="E20" i="570"/>
  <c r="H21" i="570"/>
  <c r="J21" i="570" s="1"/>
  <c r="H22" i="570"/>
  <c r="E23" i="570"/>
  <c r="G23" i="564"/>
  <c r="I23" i="564"/>
  <c r="G30" i="564"/>
  <c r="I30" i="564"/>
  <c r="E20" i="564"/>
  <c r="E23" i="564"/>
  <c r="I36" i="564"/>
  <c r="G36" i="564"/>
  <c r="G60" i="564"/>
  <c r="I60" i="564"/>
  <c r="I51" i="564"/>
  <c r="G51" i="564"/>
  <c r="G42" i="564"/>
  <c r="I42" i="564"/>
  <c r="I19" i="570"/>
  <c r="G19" i="570"/>
  <c r="E43" i="564"/>
  <c r="E49" i="564"/>
  <c r="E50" i="564"/>
  <c r="E18" i="569"/>
  <c r="E19" i="569"/>
  <c r="E24" i="569"/>
  <c r="H28" i="569"/>
  <c r="E24" i="564"/>
  <c r="H25" i="564"/>
  <c r="J25" i="564" s="1"/>
  <c r="H26" i="564"/>
  <c r="H37" i="564"/>
  <c r="E38" i="564"/>
  <c r="E52" i="564"/>
  <c r="E30" i="569"/>
  <c r="E31" i="569"/>
  <c r="I23" i="570"/>
  <c r="H60" i="564"/>
  <c r="E60" i="564"/>
  <c r="I31" i="564"/>
  <c r="G31" i="564"/>
  <c r="I44" i="564"/>
  <c r="G44" i="564"/>
  <c r="E22" i="569"/>
  <c r="I20" i="564"/>
  <c r="G20" i="564"/>
  <c r="H30" i="564"/>
  <c r="E30" i="564"/>
  <c r="I48" i="564"/>
  <c r="G48" i="564"/>
  <c r="G26" i="564"/>
  <c r="I26" i="564"/>
  <c r="G22" i="569"/>
  <c r="I22" i="569"/>
  <c r="H18" i="564"/>
  <c r="E19" i="564"/>
  <c r="E36" i="564"/>
  <c r="H38" i="564"/>
  <c r="E40" i="564"/>
  <c r="H41" i="564"/>
  <c r="J41" i="564" s="1"/>
  <c r="H42" i="564"/>
  <c r="H53" i="564"/>
  <c r="J53" i="564" s="1"/>
  <c r="H54" i="564"/>
  <c r="E55" i="564"/>
  <c r="E21" i="569"/>
  <c r="E26" i="569"/>
  <c r="E27" i="569"/>
  <c r="G23" i="569"/>
  <c r="I28" i="569"/>
  <c r="H21" i="564"/>
  <c r="E22" i="564"/>
  <c r="E27" i="564"/>
  <c r="E32" i="564"/>
  <c r="E33" i="564"/>
  <c r="E34" i="564"/>
  <c r="G35" i="564"/>
  <c r="E39" i="564"/>
  <c r="H45" i="564"/>
  <c r="J45" i="564" s="1"/>
  <c r="H46" i="564"/>
  <c r="I46" i="564"/>
  <c r="H50" i="564"/>
  <c r="J50" i="564" s="1"/>
  <c r="G52" i="564"/>
  <c r="E56" i="564"/>
  <c r="H57" i="564"/>
  <c r="J57" i="564" s="1"/>
  <c r="H58" i="564"/>
  <c r="J58" i="564" s="1"/>
  <c r="H18" i="569"/>
  <c r="I19" i="569"/>
  <c r="G24" i="569"/>
  <c r="I22" i="570"/>
  <c r="E18" i="570"/>
  <c r="E19" i="570"/>
  <c r="H18" i="570"/>
  <c r="G24" i="570"/>
  <c r="H19" i="570"/>
  <c r="I18" i="570"/>
  <c r="G20" i="570"/>
  <c r="E22" i="570"/>
  <c r="E24" i="570"/>
  <c r="E21" i="570"/>
  <c r="H23" i="570"/>
  <c r="H20" i="570"/>
  <c r="J20" i="570" s="1"/>
  <c r="G21" i="570"/>
  <c r="H24" i="570"/>
  <c r="J24" i="570" s="1"/>
  <c r="I18" i="569"/>
  <c r="G20" i="569"/>
  <c r="E23" i="569"/>
  <c r="H23" i="569"/>
  <c r="J23" i="569" s="1"/>
  <c r="E25" i="569"/>
  <c r="I26" i="569"/>
  <c r="J26" i="569" s="1"/>
  <c r="G29" i="569"/>
  <c r="E20" i="569"/>
  <c r="H22" i="569"/>
  <c r="H31" i="569"/>
  <c r="J31" i="569" s="1"/>
  <c r="H19" i="569"/>
  <c r="H27" i="569"/>
  <c r="J27" i="569" s="1"/>
  <c r="I30" i="569"/>
  <c r="G30" i="569"/>
  <c r="E29" i="569"/>
  <c r="H29" i="569"/>
  <c r="J29" i="569" s="1"/>
  <c r="H30" i="569"/>
  <c r="H20" i="569"/>
  <c r="J20" i="569" s="1"/>
  <c r="G21" i="569"/>
  <c r="H24" i="569"/>
  <c r="J24" i="569" s="1"/>
  <c r="G25" i="569"/>
  <c r="H21" i="569"/>
  <c r="J21" i="569" s="1"/>
  <c r="H25" i="569"/>
  <c r="J25" i="569" s="1"/>
  <c r="H19" i="564"/>
  <c r="J19" i="564" s="1"/>
  <c r="I27" i="564"/>
  <c r="G27" i="564"/>
  <c r="I43" i="564"/>
  <c r="G43" i="564"/>
  <c r="I40" i="564"/>
  <c r="G40" i="564"/>
  <c r="G18" i="564"/>
  <c r="I18" i="564"/>
  <c r="G34" i="564"/>
  <c r="I34" i="564"/>
  <c r="G50" i="564"/>
  <c r="I24" i="564"/>
  <c r="G24" i="564"/>
  <c r="H35" i="564"/>
  <c r="J35" i="564" s="1"/>
  <c r="E51" i="564"/>
  <c r="H51" i="564"/>
  <c r="J51" i="564" s="1"/>
  <c r="E17" i="564"/>
  <c r="I22" i="564"/>
  <c r="J22" i="564" s="1"/>
  <c r="E26" i="564"/>
  <c r="E28" i="564"/>
  <c r="E29" i="564"/>
  <c r="E31" i="564"/>
  <c r="H31" i="564"/>
  <c r="H33" i="564"/>
  <c r="J33" i="564" s="1"/>
  <c r="I38" i="564"/>
  <c r="E42" i="564"/>
  <c r="E44" i="564"/>
  <c r="E45" i="564"/>
  <c r="E47" i="564"/>
  <c r="H47" i="564"/>
  <c r="J47" i="564" s="1"/>
  <c r="H49" i="564"/>
  <c r="J49" i="564" s="1"/>
  <c r="I54" i="564"/>
  <c r="G56" i="564"/>
  <c r="E58" i="564"/>
  <c r="E25" i="564"/>
  <c r="H27" i="564"/>
  <c r="E41" i="564"/>
  <c r="H43" i="564"/>
  <c r="E54" i="564"/>
  <c r="E57" i="564"/>
  <c r="E21" i="564"/>
  <c r="H23" i="564"/>
  <c r="J23" i="564" s="1"/>
  <c r="E37" i="564"/>
  <c r="H39" i="564"/>
  <c r="J39" i="564" s="1"/>
  <c r="E53" i="564"/>
  <c r="H55" i="564"/>
  <c r="J55" i="564" s="1"/>
  <c r="J21" i="564"/>
  <c r="J37" i="564"/>
  <c r="H20" i="564"/>
  <c r="G21" i="564"/>
  <c r="H24" i="564"/>
  <c r="G25" i="564"/>
  <c r="H28" i="564"/>
  <c r="J28" i="564" s="1"/>
  <c r="G29" i="564"/>
  <c r="H32" i="564"/>
  <c r="J32" i="564" s="1"/>
  <c r="G33" i="564"/>
  <c r="H36" i="564"/>
  <c r="G37" i="564"/>
  <c r="H40" i="564"/>
  <c r="G41" i="564"/>
  <c r="H44" i="564"/>
  <c r="G45" i="564"/>
  <c r="H48" i="564"/>
  <c r="G49" i="564"/>
  <c r="H52" i="564"/>
  <c r="J52" i="564" s="1"/>
  <c r="G53" i="564"/>
  <c r="H56" i="564"/>
  <c r="J56" i="564" s="1"/>
  <c r="G57" i="564"/>
  <c r="E59" i="564"/>
  <c r="H59" i="564"/>
  <c r="J59" i="564" s="1"/>
  <c r="G58" i="564"/>
  <c r="J42" i="564" l="1"/>
  <c r="J30" i="564"/>
  <c r="J26" i="564"/>
  <c r="J36" i="564"/>
  <c r="J31" i="564"/>
  <c r="J22" i="570"/>
  <c r="J38" i="564"/>
  <c r="J46" i="564"/>
  <c r="J60" i="564"/>
  <c r="J54" i="564"/>
  <c r="J34" i="564"/>
  <c r="J18" i="564"/>
  <c r="J19" i="569"/>
  <c r="J19" i="570"/>
  <c r="J18" i="569"/>
  <c r="J28" i="569"/>
  <c r="J44" i="564"/>
  <c r="J23" i="570"/>
  <c r="J20" i="564"/>
  <c r="J22" i="569"/>
  <c r="J48" i="564"/>
  <c r="J24" i="564"/>
  <c r="J30" i="569"/>
  <c r="J18" i="570"/>
  <c r="J40" i="564"/>
  <c r="J43" i="564"/>
  <c r="J27" i="564"/>
  <c r="F114" i="561" l="1"/>
  <c r="I114" i="561" s="1"/>
  <c r="F113" i="561"/>
  <c r="F112" i="561"/>
  <c r="G112" i="561" s="1"/>
  <c r="F111" i="561"/>
  <c r="F110" i="561"/>
  <c r="F109" i="561"/>
  <c r="G109" i="561" s="1"/>
  <c r="F108" i="561"/>
  <c r="G108" i="561" s="1"/>
  <c r="F107" i="561"/>
  <c r="F106" i="561"/>
  <c r="I106" i="561" s="1"/>
  <c r="F105" i="561"/>
  <c r="G105" i="561" s="1"/>
  <c r="F104" i="561"/>
  <c r="F103" i="561"/>
  <c r="F102" i="561"/>
  <c r="I102" i="561" s="1"/>
  <c r="F101" i="561"/>
  <c r="G101" i="561" s="1"/>
  <c r="F100" i="561"/>
  <c r="G100" i="561" s="1"/>
  <c r="F99" i="561"/>
  <c r="F98" i="561"/>
  <c r="I98" i="561" s="1"/>
  <c r="F97" i="561"/>
  <c r="F96" i="561"/>
  <c r="G96" i="561" s="1"/>
  <c r="F95" i="561"/>
  <c r="F94" i="561"/>
  <c r="F93" i="561"/>
  <c r="I93" i="561" s="1"/>
  <c r="F92" i="561"/>
  <c r="G92" i="561" s="1"/>
  <c r="F91" i="561"/>
  <c r="F90" i="561"/>
  <c r="I90" i="561" s="1"/>
  <c r="F89" i="561"/>
  <c r="G89" i="561" s="1"/>
  <c r="F88" i="561"/>
  <c r="F87" i="561"/>
  <c r="F86" i="561"/>
  <c r="I86" i="561" s="1"/>
  <c r="F85" i="561"/>
  <c r="G85" i="561" s="1"/>
  <c r="F84" i="561"/>
  <c r="G84" i="561" s="1"/>
  <c r="F83" i="561"/>
  <c r="I83" i="561" s="1"/>
  <c r="F82" i="561"/>
  <c r="I82" i="561" s="1"/>
  <c r="F81" i="561"/>
  <c r="F80" i="561"/>
  <c r="G80" i="561" s="1"/>
  <c r="F79" i="561"/>
  <c r="I79" i="561" s="1"/>
  <c r="F78" i="561"/>
  <c r="I78" i="561" s="1"/>
  <c r="F77" i="561"/>
  <c r="G77" i="561" s="1"/>
  <c r="F76" i="561"/>
  <c r="G76" i="561" s="1"/>
  <c r="F75" i="561"/>
  <c r="F74" i="561"/>
  <c r="I74" i="561" s="1"/>
  <c r="F73" i="561"/>
  <c r="G73" i="561" s="1"/>
  <c r="F72" i="561"/>
  <c r="G72" i="561" s="1"/>
  <c r="F71" i="561"/>
  <c r="I71" i="561" s="1"/>
  <c r="F70" i="561"/>
  <c r="G70" i="561" s="1"/>
  <c r="F69" i="561"/>
  <c r="G69" i="561" s="1"/>
  <c r="F68" i="561"/>
  <c r="I68" i="561" s="1"/>
  <c r="F67" i="561"/>
  <c r="I67" i="561" s="1"/>
  <c r="F66" i="561"/>
  <c r="G66" i="561" s="1"/>
  <c r="F65" i="561"/>
  <c r="G65" i="561" s="1"/>
  <c r="F64" i="561"/>
  <c r="I64" i="561" s="1"/>
  <c r="F63" i="561"/>
  <c r="I63" i="561" s="1"/>
  <c r="F62" i="561"/>
  <c r="G62" i="561" s="1"/>
  <c r="F61" i="561"/>
  <c r="G61" i="561" s="1"/>
  <c r="F60" i="561"/>
  <c r="I60" i="561" s="1"/>
  <c r="F59" i="561"/>
  <c r="I59" i="561" s="1"/>
  <c r="F58" i="561"/>
  <c r="G58" i="561" s="1"/>
  <c r="F57" i="561"/>
  <c r="G57" i="561" s="1"/>
  <c r="F56" i="561"/>
  <c r="I56" i="561" s="1"/>
  <c r="F55" i="561"/>
  <c r="F54" i="561"/>
  <c r="F53" i="561"/>
  <c r="I53" i="561" s="1"/>
  <c r="F52" i="561"/>
  <c r="F51" i="561"/>
  <c r="G51" i="561" s="1"/>
  <c r="F50" i="561"/>
  <c r="G50" i="561" s="1"/>
  <c r="F49" i="561"/>
  <c r="I49" i="561" s="1"/>
  <c r="F48" i="561"/>
  <c r="I48" i="561" s="1"/>
  <c r="F47" i="561"/>
  <c r="F46" i="561"/>
  <c r="F45" i="561"/>
  <c r="I45" i="561" s="1"/>
  <c r="F44" i="561"/>
  <c r="F43" i="561"/>
  <c r="G43" i="561" s="1"/>
  <c r="F42" i="561"/>
  <c r="G42" i="561" s="1"/>
  <c r="F41" i="561"/>
  <c r="I41" i="561" s="1"/>
  <c r="F40" i="561"/>
  <c r="I40" i="561" s="1"/>
  <c r="F39" i="561"/>
  <c r="I39" i="561" s="1"/>
  <c r="F38" i="561"/>
  <c r="G38" i="561" s="1"/>
  <c r="F37" i="561"/>
  <c r="I37" i="561" s="1"/>
  <c r="F36" i="561"/>
  <c r="I36" i="561" s="1"/>
  <c r="F35" i="561"/>
  <c r="I35" i="561" s="1"/>
  <c r="F34" i="561"/>
  <c r="G34" i="561" s="1"/>
  <c r="F33" i="561"/>
  <c r="I33" i="561" s="1"/>
  <c r="F32" i="561"/>
  <c r="I32" i="561" s="1"/>
  <c r="F31" i="561"/>
  <c r="G31" i="561" s="1"/>
  <c r="F30" i="561"/>
  <c r="G30" i="561" s="1"/>
  <c r="F29" i="561"/>
  <c r="I29" i="561" s="1"/>
  <c r="F28" i="561"/>
  <c r="I28" i="561" s="1"/>
  <c r="F27" i="561"/>
  <c r="I27" i="561" s="1"/>
  <c r="C27" i="561"/>
  <c r="B27" i="561"/>
  <c r="A27" i="561"/>
  <c r="F26" i="561"/>
  <c r="G26" i="561" s="1"/>
  <c r="C26" i="561"/>
  <c r="B26" i="561"/>
  <c r="A26" i="561"/>
  <c r="F25" i="561"/>
  <c r="I25" i="561" s="1"/>
  <c r="C25" i="561"/>
  <c r="B25" i="561"/>
  <c r="A25" i="561"/>
  <c r="F24" i="561"/>
  <c r="I24" i="561" s="1"/>
  <c r="C24" i="561"/>
  <c r="B24" i="561"/>
  <c r="A24" i="561"/>
  <c r="F23" i="561"/>
  <c r="G23" i="561" s="1"/>
  <c r="C23" i="561"/>
  <c r="B23" i="561"/>
  <c r="A23" i="561"/>
  <c r="F22" i="561"/>
  <c r="C22" i="561"/>
  <c r="B22" i="561"/>
  <c r="A22" i="561"/>
  <c r="F21" i="561"/>
  <c r="I21" i="561" s="1"/>
  <c r="C21" i="561"/>
  <c r="B21" i="561"/>
  <c r="A21" i="561"/>
  <c r="F20" i="561"/>
  <c r="I20" i="561" s="1"/>
  <c r="C20" i="561"/>
  <c r="B20" i="561"/>
  <c r="A20" i="561"/>
  <c r="F19" i="561"/>
  <c r="I19" i="561" s="1"/>
  <c r="C19" i="561"/>
  <c r="B19" i="561"/>
  <c r="A19" i="561"/>
  <c r="C18" i="561"/>
  <c r="C17" i="561"/>
  <c r="F18" i="561"/>
  <c r="I18" i="561" s="1"/>
  <c r="B18" i="561"/>
  <c r="A18" i="561"/>
  <c r="B17" i="561"/>
  <c r="A17" i="561"/>
  <c r="B8" i="561"/>
  <c r="A8" i="561"/>
  <c r="B7" i="561"/>
  <c r="A7" i="561"/>
  <c r="K6" i="561"/>
  <c r="I6" i="561"/>
  <c r="B6" i="561"/>
  <c r="A6" i="561"/>
  <c r="K5" i="561"/>
  <c r="I5" i="561"/>
  <c r="B5" i="561"/>
  <c r="A5" i="561"/>
  <c r="K4" i="561"/>
  <c r="I4" i="561"/>
  <c r="B4" i="561"/>
  <c r="A4" i="561"/>
  <c r="I84" i="561" l="1"/>
  <c r="G114" i="561"/>
  <c r="E64" i="561"/>
  <c r="H112" i="561"/>
  <c r="H113" i="561"/>
  <c r="I43" i="561"/>
  <c r="E39" i="561"/>
  <c r="I51" i="561"/>
  <c r="E84" i="561"/>
  <c r="I85" i="561"/>
  <c r="I26" i="561"/>
  <c r="E49" i="561"/>
  <c r="E50" i="561"/>
  <c r="I65" i="561"/>
  <c r="I38" i="561"/>
  <c r="I76" i="561"/>
  <c r="E33" i="561"/>
  <c r="E34" i="561"/>
  <c r="H37" i="561"/>
  <c r="J37" i="561" s="1"/>
  <c r="E38" i="561"/>
  <c r="E42" i="561"/>
  <c r="G63" i="561"/>
  <c r="E30" i="561"/>
  <c r="G32" i="561"/>
  <c r="H47" i="561"/>
  <c r="I50" i="561"/>
  <c r="I69" i="561"/>
  <c r="I109" i="561"/>
  <c r="H104" i="561"/>
  <c r="H105" i="561"/>
  <c r="E19" i="561"/>
  <c r="E22" i="561"/>
  <c r="E23" i="561"/>
  <c r="H76" i="561"/>
  <c r="G36" i="561"/>
  <c r="G48" i="561"/>
  <c r="H51" i="561"/>
  <c r="E60" i="561"/>
  <c r="H80" i="561"/>
  <c r="H81" i="561"/>
  <c r="E27" i="561"/>
  <c r="I34" i="561"/>
  <c r="G40" i="561"/>
  <c r="E52" i="561"/>
  <c r="E57" i="561"/>
  <c r="E72" i="561"/>
  <c r="E73" i="561"/>
  <c r="G82" i="561"/>
  <c r="G90" i="561"/>
  <c r="E77" i="561"/>
  <c r="E89" i="561"/>
  <c r="E68" i="561"/>
  <c r="E91" i="561"/>
  <c r="E92" i="561"/>
  <c r="E93" i="561"/>
  <c r="E96" i="561"/>
  <c r="E100" i="561"/>
  <c r="H109" i="561"/>
  <c r="H19" i="561"/>
  <c r="J19" i="561" s="1"/>
  <c r="G20" i="561"/>
  <c r="E25" i="561"/>
  <c r="E26" i="561"/>
  <c r="G28" i="561"/>
  <c r="E31" i="561"/>
  <c r="H43" i="561"/>
  <c r="J43" i="561" s="1"/>
  <c r="G71" i="561"/>
  <c r="E74" i="561"/>
  <c r="E75" i="561"/>
  <c r="G78" i="561"/>
  <c r="I92" i="561"/>
  <c r="H96" i="561"/>
  <c r="H97" i="561"/>
  <c r="G98" i="561"/>
  <c r="I101" i="561"/>
  <c r="E107" i="561"/>
  <c r="E108" i="561"/>
  <c r="E113" i="561"/>
  <c r="G22" i="561"/>
  <c r="I22" i="561"/>
  <c r="E21" i="561"/>
  <c r="G24" i="561"/>
  <c r="E29" i="561"/>
  <c r="I30" i="561"/>
  <c r="E35" i="561"/>
  <c r="E41" i="561"/>
  <c r="I42" i="561"/>
  <c r="E44" i="561"/>
  <c r="E47" i="561"/>
  <c r="H54" i="561"/>
  <c r="H55" i="561"/>
  <c r="E56" i="561"/>
  <c r="G59" i="561"/>
  <c r="G67" i="561"/>
  <c r="H72" i="561"/>
  <c r="I73" i="561"/>
  <c r="E81" i="561"/>
  <c r="H88" i="561"/>
  <c r="H89" i="561"/>
  <c r="H93" i="561"/>
  <c r="J93" i="561" s="1"/>
  <c r="G93" i="561"/>
  <c r="E99" i="561"/>
  <c r="I100" i="561"/>
  <c r="E104" i="561"/>
  <c r="E105" i="561"/>
  <c r="G106" i="561"/>
  <c r="I108" i="561"/>
  <c r="E109" i="561"/>
  <c r="H23" i="561"/>
  <c r="H31" i="561"/>
  <c r="H39" i="561"/>
  <c r="J39" i="561" s="1"/>
  <c r="E70" i="561"/>
  <c r="H70" i="561"/>
  <c r="I81" i="561"/>
  <c r="G81" i="561"/>
  <c r="E101" i="561"/>
  <c r="H101" i="561"/>
  <c r="G104" i="561"/>
  <c r="I104" i="561"/>
  <c r="J104" i="561" s="1"/>
  <c r="G18" i="561"/>
  <c r="G19" i="561"/>
  <c r="E20" i="561"/>
  <c r="H22" i="561"/>
  <c r="I23" i="561"/>
  <c r="G27" i="561"/>
  <c r="E28" i="561"/>
  <c r="H30" i="561"/>
  <c r="I31" i="561"/>
  <c r="G35" i="561"/>
  <c r="E36" i="561"/>
  <c r="E37" i="561"/>
  <c r="H38" i="561"/>
  <c r="I52" i="561"/>
  <c r="G52" i="561"/>
  <c r="G54" i="561"/>
  <c r="I54" i="561"/>
  <c r="G55" i="561"/>
  <c r="I55" i="561"/>
  <c r="J55" i="561" s="1"/>
  <c r="E58" i="561"/>
  <c r="H58" i="561"/>
  <c r="I61" i="561"/>
  <c r="E65" i="561"/>
  <c r="G75" i="561"/>
  <c r="I75" i="561"/>
  <c r="E85" i="561"/>
  <c r="H85" i="561"/>
  <c r="G88" i="561"/>
  <c r="I88" i="561"/>
  <c r="E97" i="561"/>
  <c r="H27" i="561"/>
  <c r="J27" i="561" s="1"/>
  <c r="H35" i="561"/>
  <c r="J35" i="561" s="1"/>
  <c r="I44" i="561"/>
  <c r="G44" i="561"/>
  <c r="G46" i="561"/>
  <c r="I46" i="561"/>
  <c r="I47" i="561"/>
  <c r="G47" i="561"/>
  <c r="E51" i="561"/>
  <c r="E66" i="561"/>
  <c r="H66" i="561"/>
  <c r="I110" i="561"/>
  <c r="G110" i="561"/>
  <c r="I113" i="561"/>
  <c r="G113" i="561"/>
  <c r="E18" i="561"/>
  <c r="E24" i="561"/>
  <c r="H26" i="561"/>
  <c r="J26" i="561" s="1"/>
  <c r="E32" i="561"/>
  <c r="H34" i="561"/>
  <c r="G39" i="561"/>
  <c r="E43" i="561"/>
  <c r="H46" i="561"/>
  <c r="E46" i="561"/>
  <c r="E54" i="561"/>
  <c r="E55" i="561"/>
  <c r="I57" i="561"/>
  <c r="E62" i="561"/>
  <c r="H62" i="561"/>
  <c r="H77" i="561"/>
  <c r="E88" i="561"/>
  <c r="I94" i="561"/>
  <c r="G94" i="561"/>
  <c r="I97" i="561"/>
  <c r="G97" i="561"/>
  <c r="E48" i="561"/>
  <c r="H50" i="561"/>
  <c r="E53" i="561"/>
  <c r="H61" i="561"/>
  <c r="E63" i="561"/>
  <c r="H69" i="561"/>
  <c r="H71" i="561"/>
  <c r="J71" i="561" s="1"/>
  <c r="I77" i="561"/>
  <c r="E82" i="561"/>
  <c r="H84" i="561"/>
  <c r="E87" i="561"/>
  <c r="I89" i="561"/>
  <c r="H100" i="561"/>
  <c r="E103" i="561"/>
  <c r="I105" i="561"/>
  <c r="E112" i="561"/>
  <c r="E40" i="561"/>
  <c r="H42" i="561"/>
  <c r="E45" i="561"/>
  <c r="H57" i="561"/>
  <c r="E59" i="561"/>
  <c r="E61" i="561"/>
  <c r="H65" i="561"/>
  <c r="E67" i="561"/>
  <c r="E69" i="561"/>
  <c r="E78" i="561"/>
  <c r="G79" i="561"/>
  <c r="G86" i="561"/>
  <c r="H92" i="561"/>
  <c r="E95" i="561"/>
  <c r="I96" i="561"/>
  <c r="J96" i="561" s="1"/>
  <c r="G102" i="561"/>
  <c r="H108" i="561"/>
  <c r="E111" i="561"/>
  <c r="I112" i="561"/>
  <c r="H74" i="561"/>
  <c r="J74" i="561" s="1"/>
  <c r="E83" i="561"/>
  <c r="H83" i="561"/>
  <c r="J83" i="561" s="1"/>
  <c r="I87" i="561"/>
  <c r="G87" i="561"/>
  <c r="I91" i="561"/>
  <c r="G91" i="561"/>
  <c r="I95" i="561"/>
  <c r="G95" i="561"/>
  <c r="I99" i="561"/>
  <c r="G99" i="561"/>
  <c r="I103" i="561"/>
  <c r="G103" i="561"/>
  <c r="I107" i="561"/>
  <c r="G107" i="561"/>
  <c r="I111" i="561"/>
  <c r="G111" i="561"/>
  <c r="G56" i="561"/>
  <c r="I58" i="561"/>
  <c r="H59" i="561"/>
  <c r="J59" i="561" s="1"/>
  <c r="G60" i="561"/>
  <c r="I62" i="561"/>
  <c r="H63" i="561"/>
  <c r="J63" i="561" s="1"/>
  <c r="G64" i="561"/>
  <c r="I66" i="561"/>
  <c r="H67" i="561"/>
  <c r="J67" i="561" s="1"/>
  <c r="G68" i="561"/>
  <c r="I70" i="561"/>
  <c r="I72" i="561"/>
  <c r="H73" i="561"/>
  <c r="E76" i="561"/>
  <c r="E79" i="561"/>
  <c r="H79" i="561"/>
  <c r="J79" i="561" s="1"/>
  <c r="E80" i="561"/>
  <c r="E86" i="561"/>
  <c r="H86" i="561"/>
  <c r="J86" i="561" s="1"/>
  <c r="E90" i="561"/>
  <c r="H90" i="561"/>
  <c r="J90" i="561" s="1"/>
  <c r="E94" i="561"/>
  <c r="H94" i="561"/>
  <c r="E98" i="561"/>
  <c r="H98" i="561"/>
  <c r="J98" i="561" s="1"/>
  <c r="E102" i="561"/>
  <c r="H102" i="561"/>
  <c r="J102" i="561" s="1"/>
  <c r="E106" i="561"/>
  <c r="H106" i="561"/>
  <c r="J106" i="561" s="1"/>
  <c r="E110" i="561"/>
  <c r="H110" i="561"/>
  <c r="E114" i="561"/>
  <c r="H114" i="561"/>
  <c r="J114" i="561" s="1"/>
  <c r="H64" i="561"/>
  <c r="J64" i="561" s="1"/>
  <c r="H68" i="561"/>
  <c r="J68" i="561" s="1"/>
  <c r="H82" i="561"/>
  <c r="J82" i="561" s="1"/>
  <c r="H56" i="561"/>
  <c r="J56" i="561" s="1"/>
  <c r="H60" i="561"/>
  <c r="J60" i="561" s="1"/>
  <c r="E71" i="561"/>
  <c r="G74" i="561"/>
  <c r="H75" i="561"/>
  <c r="H78" i="561"/>
  <c r="J78" i="561" s="1"/>
  <c r="I80" i="561"/>
  <c r="J80" i="561" s="1"/>
  <c r="G83" i="561"/>
  <c r="H87" i="561"/>
  <c r="H91" i="561"/>
  <c r="H95" i="561"/>
  <c r="H99" i="561"/>
  <c r="H103" i="561"/>
  <c r="H107" i="561"/>
  <c r="H111" i="561"/>
  <c r="H44" i="561"/>
  <c r="G45" i="561"/>
  <c r="H48" i="561"/>
  <c r="J48" i="561" s="1"/>
  <c r="G49" i="561"/>
  <c r="H52" i="561"/>
  <c r="G53" i="561"/>
  <c r="H45" i="561"/>
  <c r="J45" i="561" s="1"/>
  <c r="H49" i="561"/>
  <c r="J49" i="561" s="1"/>
  <c r="H53" i="561"/>
  <c r="J53" i="561" s="1"/>
  <c r="H20" i="561"/>
  <c r="J20" i="561" s="1"/>
  <c r="G21" i="561"/>
  <c r="H24" i="561"/>
  <c r="J24" i="561" s="1"/>
  <c r="G25" i="561"/>
  <c r="H28" i="561"/>
  <c r="J28" i="561" s="1"/>
  <c r="G29" i="561"/>
  <c r="H32" i="561"/>
  <c r="J32" i="561" s="1"/>
  <c r="G33" i="561"/>
  <c r="H36" i="561"/>
  <c r="J36" i="561" s="1"/>
  <c r="G37" i="561"/>
  <c r="H40" i="561"/>
  <c r="J40" i="561" s="1"/>
  <c r="G41" i="561"/>
  <c r="H21" i="561"/>
  <c r="J21" i="561" s="1"/>
  <c r="H25" i="561"/>
  <c r="J25" i="561" s="1"/>
  <c r="H29" i="561"/>
  <c r="J29" i="561" s="1"/>
  <c r="H33" i="561"/>
  <c r="J33" i="561" s="1"/>
  <c r="H41" i="561"/>
  <c r="J41" i="561" s="1"/>
  <c r="H18" i="561"/>
  <c r="J18" i="561" s="1"/>
  <c r="J112" i="561" l="1"/>
  <c r="J109" i="561"/>
  <c r="J58" i="561"/>
  <c r="J84" i="561"/>
  <c r="J50" i="561"/>
  <c r="J38" i="561"/>
  <c r="J72" i="561"/>
  <c r="J89" i="561"/>
  <c r="J73" i="561"/>
  <c r="J44" i="561"/>
  <c r="J113" i="561"/>
  <c r="J66" i="561"/>
  <c r="J105" i="561"/>
  <c r="J75" i="561"/>
  <c r="J70" i="561"/>
  <c r="J81" i="561"/>
  <c r="J47" i="561"/>
  <c r="J97" i="561"/>
  <c r="J99" i="561"/>
  <c r="J30" i="561"/>
  <c r="J51" i="561"/>
  <c r="J76" i="561"/>
  <c r="J88" i="561"/>
  <c r="J85" i="561"/>
  <c r="J69" i="561"/>
  <c r="J65" i="561"/>
  <c r="J54" i="561"/>
  <c r="J92" i="561"/>
  <c r="J101" i="561"/>
  <c r="J57" i="561"/>
  <c r="J34" i="561"/>
  <c r="J22" i="561"/>
  <c r="J94" i="561"/>
  <c r="J42" i="561"/>
  <c r="J100" i="561"/>
  <c r="J110" i="561"/>
  <c r="J108" i="561"/>
  <c r="J23" i="561"/>
  <c r="J77" i="561"/>
  <c r="J95" i="561"/>
  <c r="J52" i="561"/>
  <c r="J62" i="561"/>
  <c r="J111" i="561"/>
  <c r="J103" i="561"/>
  <c r="J87" i="561"/>
  <c r="J61" i="561"/>
  <c r="J46" i="561"/>
  <c r="J31" i="561"/>
  <c r="J107" i="561"/>
  <c r="J91" i="561"/>
  <c r="H21" i="560" l="1"/>
  <c r="H22" i="560"/>
  <c r="H23" i="560"/>
  <c r="H24" i="560"/>
  <c r="H25" i="560"/>
  <c r="H26" i="560"/>
  <c r="H27" i="560"/>
  <c r="H28" i="560"/>
  <c r="H29" i="560"/>
  <c r="H30" i="560"/>
  <c r="H31" i="560"/>
  <c r="H32" i="560"/>
  <c r="H33" i="560"/>
  <c r="H34" i="560"/>
  <c r="H35" i="560"/>
  <c r="H36" i="560"/>
  <c r="H37" i="560"/>
  <c r="H38" i="560"/>
  <c r="H39" i="560"/>
  <c r="H40" i="560"/>
  <c r="H41" i="560"/>
  <c r="H42" i="560"/>
  <c r="H43" i="560"/>
  <c r="H44" i="560"/>
  <c r="H45" i="560"/>
  <c r="H46" i="560"/>
  <c r="H47" i="560"/>
  <c r="H48" i="560"/>
  <c r="H49" i="560"/>
  <c r="H50" i="560"/>
  <c r="H51" i="560"/>
  <c r="H52" i="560"/>
  <c r="H53" i="560"/>
  <c r="H54" i="560"/>
  <c r="H55" i="560"/>
  <c r="H56" i="560"/>
  <c r="H57" i="560"/>
  <c r="H58" i="560"/>
  <c r="H59" i="560"/>
  <c r="H60" i="560"/>
  <c r="H61" i="560"/>
  <c r="H62" i="560"/>
  <c r="H63" i="560"/>
  <c r="H64" i="560"/>
  <c r="H65" i="560"/>
  <c r="H66" i="560"/>
  <c r="H67" i="560"/>
  <c r="H68" i="560"/>
  <c r="H69" i="560"/>
  <c r="H70" i="560"/>
  <c r="H71" i="560"/>
  <c r="H72" i="560"/>
  <c r="H73" i="560"/>
  <c r="H74" i="560"/>
  <c r="H75" i="560"/>
  <c r="H76" i="560"/>
  <c r="H77" i="560"/>
  <c r="H78" i="560"/>
  <c r="H79" i="560"/>
  <c r="H80" i="560"/>
  <c r="H81" i="560"/>
  <c r="H82" i="560"/>
  <c r="H83" i="560"/>
  <c r="H84" i="560"/>
  <c r="H85" i="560"/>
  <c r="H86" i="560"/>
  <c r="H87" i="560"/>
  <c r="H88" i="560"/>
  <c r="H89" i="560"/>
  <c r="H90" i="560"/>
  <c r="H91" i="560"/>
  <c r="H92" i="560"/>
  <c r="H93" i="560"/>
  <c r="H94" i="560"/>
  <c r="H95" i="560"/>
  <c r="H96" i="560"/>
  <c r="H97" i="560"/>
  <c r="H98" i="560"/>
  <c r="H99" i="560"/>
  <c r="H100" i="560"/>
  <c r="H101" i="560"/>
  <c r="H102" i="560"/>
  <c r="H103" i="560"/>
  <c r="H104" i="560"/>
  <c r="H105" i="560"/>
  <c r="H106" i="560"/>
  <c r="H107" i="560"/>
  <c r="H108" i="560"/>
  <c r="H109" i="560"/>
  <c r="H20" i="560"/>
  <c r="I71" i="560"/>
  <c r="I72" i="560"/>
  <c r="I73" i="560"/>
  <c r="I74" i="560"/>
  <c r="J74" i="560" s="1"/>
  <c r="I75" i="560"/>
  <c r="I76" i="560"/>
  <c r="I77" i="560"/>
  <c r="I78" i="560"/>
  <c r="J78" i="560" s="1"/>
  <c r="I79" i="560"/>
  <c r="I80" i="560"/>
  <c r="I81" i="560"/>
  <c r="I82" i="560"/>
  <c r="J82" i="560" s="1"/>
  <c r="I83" i="560"/>
  <c r="I51" i="560"/>
  <c r="I52" i="560"/>
  <c r="I53" i="560"/>
  <c r="I54" i="560"/>
  <c r="J54" i="560" s="1"/>
  <c r="I55" i="560"/>
  <c r="I56" i="560"/>
  <c r="I57" i="560"/>
  <c r="I58" i="560"/>
  <c r="J58" i="560" s="1"/>
  <c r="I59" i="560"/>
  <c r="I60" i="560"/>
  <c r="I61" i="560"/>
  <c r="I62" i="560"/>
  <c r="J62" i="560" s="1"/>
  <c r="I63" i="560"/>
  <c r="I64" i="560"/>
  <c r="I65" i="560"/>
  <c r="I66" i="560"/>
  <c r="J66" i="560" s="1"/>
  <c r="I67" i="560"/>
  <c r="I68" i="560"/>
  <c r="I69" i="560"/>
  <c r="I70" i="560"/>
  <c r="J70" i="560" s="1"/>
  <c r="G66" i="560"/>
  <c r="G67" i="560"/>
  <c r="G68" i="560"/>
  <c r="G69" i="560"/>
  <c r="G70" i="560"/>
  <c r="G71" i="560"/>
  <c r="G72" i="560"/>
  <c r="G73" i="560"/>
  <c r="G74" i="560"/>
  <c r="G75" i="560"/>
  <c r="G76" i="560"/>
  <c r="G77" i="560"/>
  <c r="G78" i="560"/>
  <c r="G79" i="560"/>
  <c r="G80" i="560"/>
  <c r="G81" i="560"/>
  <c r="G82" i="560"/>
  <c r="G83" i="560"/>
  <c r="H19" i="560"/>
  <c r="G65" i="560"/>
  <c r="G64" i="560"/>
  <c r="G63" i="560"/>
  <c r="G62" i="560"/>
  <c r="G61" i="560"/>
  <c r="G60" i="560"/>
  <c r="G59" i="560"/>
  <c r="G58" i="560"/>
  <c r="G57" i="560"/>
  <c r="G56" i="560"/>
  <c r="G55" i="560"/>
  <c r="G54" i="560"/>
  <c r="G53" i="560"/>
  <c r="G52" i="560"/>
  <c r="G51" i="560"/>
  <c r="G50" i="560"/>
  <c r="I17" i="560"/>
  <c r="J80" i="560" l="1"/>
  <c r="J76" i="560"/>
  <c r="J72" i="560"/>
  <c r="J83" i="560"/>
  <c r="J79" i="560"/>
  <c r="J75" i="560"/>
  <c r="J71" i="560"/>
  <c r="J81" i="560"/>
  <c r="J77" i="560"/>
  <c r="J73" i="560"/>
  <c r="J69" i="560"/>
  <c r="J65" i="560"/>
  <c r="J61" i="560"/>
  <c r="J57" i="560"/>
  <c r="J53" i="560"/>
  <c r="J68" i="560"/>
  <c r="J64" i="560"/>
  <c r="J60" i="560"/>
  <c r="J56" i="560"/>
  <c r="J52" i="560"/>
  <c r="J67" i="560"/>
  <c r="J63" i="560"/>
  <c r="J59" i="560"/>
  <c r="J55" i="560"/>
  <c r="J51" i="560"/>
  <c r="B8" i="560"/>
  <c r="A8" i="560"/>
  <c r="B7" i="560"/>
  <c r="A7" i="560"/>
  <c r="K6" i="560"/>
  <c r="I6" i="560"/>
  <c r="B6" i="560"/>
  <c r="A6" i="560"/>
  <c r="K5" i="560"/>
  <c r="I5" i="560"/>
  <c r="B5" i="560"/>
  <c r="A5" i="560"/>
  <c r="K4" i="560"/>
  <c r="I4" i="560"/>
  <c r="B4" i="560"/>
  <c r="A4" i="560"/>
  <c r="B8" i="687" l="1"/>
  <c r="A8" i="687"/>
  <c r="B7" i="687"/>
  <c r="A7" i="687"/>
  <c r="H6" i="687"/>
  <c r="F6" i="687"/>
  <c r="B6" i="687"/>
  <c r="A6" i="687"/>
  <c r="H5" i="687"/>
  <c r="F5" i="687"/>
  <c r="B5" i="687"/>
  <c r="A5" i="687"/>
  <c r="H4" i="687"/>
  <c r="F4" i="687"/>
  <c r="B4" i="687"/>
  <c r="A4" i="687"/>
  <c r="B8" i="686"/>
  <c r="A8" i="686"/>
  <c r="B7" i="686"/>
  <c r="A7" i="686"/>
  <c r="H6" i="686"/>
  <c r="F6" i="686"/>
  <c r="B6" i="686"/>
  <c r="A6" i="686"/>
  <c r="H5" i="686"/>
  <c r="F5" i="686"/>
  <c r="B5" i="686"/>
  <c r="A5" i="686"/>
  <c r="H4" i="686"/>
  <c r="F4" i="686"/>
  <c r="B4" i="686"/>
  <c r="A4" i="686"/>
  <c r="B8" i="685"/>
  <c r="A8" i="685"/>
  <c r="B7" i="685"/>
  <c r="A7" i="685"/>
  <c r="H6" i="685"/>
  <c r="F6" i="685"/>
  <c r="B6" i="685"/>
  <c r="A6" i="685"/>
  <c r="H5" i="685"/>
  <c r="F5" i="685"/>
  <c r="B5" i="685"/>
  <c r="A5" i="685"/>
  <c r="H4" i="685"/>
  <c r="F4" i="685"/>
  <c r="B4" i="685"/>
  <c r="A4" i="685"/>
  <c r="H6" i="559"/>
  <c r="F6" i="559"/>
  <c r="H5" i="559"/>
  <c r="F5" i="559"/>
  <c r="H4" i="559"/>
  <c r="F4" i="559"/>
  <c r="I4" i="554"/>
  <c r="I5" i="554"/>
  <c r="I6" i="554"/>
  <c r="B8" i="559"/>
  <c r="A8" i="559"/>
  <c r="B7" i="559"/>
  <c r="A7" i="559"/>
  <c r="B6" i="559"/>
  <c r="A6" i="559"/>
  <c r="B5" i="559"/>
  <c r="A5" i="559"/>
  <c r="B4" i="559"/>
  <c r="A4" i="559"/>
  <c r="B8" i="554"/>
  <c r="A8" i="554"/>
  <c r="B7" i="554"/>
  <c r="A7" i="554"/>
  <c r="K6" i="554"/>
  <c r="B6" i="554"/>
  <c r="A6" i="554"/>
  <c r="K5" i="554"/>
  <c r="B5" i="554"/>
  <c r="A5" i="554"/>
  <c r="K4" i="554"/>
  <c r="B4" i="554"/>
  <c r="A4" i="554"/>
  <c r="B8" i="553" l="1"/>
  <c r="A8" i="553"/>
  <c r="B7" i="553"/>
  <c r="A7" i="553"/>
  <c r="K6" i="553"/>
  <c r="I6" i="553"/>
  <c r="B6" i="553"/>
  <c r="A6" i="553"/>
  <c r="K5" i="553"/>
  <c r="I5" i="553"/>
  <c r="B5" i="553"/>
  <c r="A5" i="553"/>
  <c r="K4" i="553"/>
  <c r="I4" i="553"/>
  <c r="B4" i="553"/>
  <c r="A4" i="553"/>
  <c r="B8" i="552"/>
  <c r="A8" i="552"/>
  <c r="B7" i="552"/>
  <c r="A7" i="552"/>
  <c r="K6" i="552"/>
  <c r="I6" i="552"/>
  <c r="B6" i="552"/>
  <c r="A6" i="552"/>
  <c r="K5" i="552"/>
  <c r="I5" i="552"/>
  <c r="B5" i="552"/>
  <c r="A5" i="552"/>
  <c r="K4" i="552"/>
  <c r="I4" i="552"/>
  <c r="B4" i="552"/>
  <c r="A4" i="552"/>
  <c r="B8" i="551"/>
  <c r="A8" i="551"/>
  <c r="B7" i="551"/>
  <c r="A7" i="551"/>
  <c r="K6" i="551"/>
  <c r="I6" i="551"/>
  <c r="B6" i="551"/>
  <c r="A6" i="551"/>
  <c r="K5" i="551"/>
  <c r="I5" i="551"/>
  <c r="B5" i="551"/>
  <c r="A5" i="551"/>
  <c r="K4" i="551"/>
  <c r="I4" i="551"/>
  <c r="B4" i="551"/>
  <c r="A4" i="551"/>
  <c r="B8" i="550"/>
  <c r="A8" i="550"/>
  <c r="B7" i="550"/>
  <c r="A7" i="550"/>
  <c r="K6" i="550"/>
  <c r="I6" i="550"/>
  <c r="B6" i="550"/>
  <c r="A6" i="550"/>
  <c r="K5" i="550"/>
  <c r="I5" i="550"/>
  <c r="B5" i="550"/>
  <c r="A5" i="550"/>
  <c r="K4" i="550"/>
  <c r="I4" i="550"/>
  <c r="B4" i="550"/>
  <c r="A4" i="550"/>
  <c r="B8" i="549"/>
  <c r="A8" i="549"/>
  <c r="B7" i="549"/>
  <c r="A7" i="549"/>
  <c r="K6" i="549"/>
  <c r="I6" i="549"/>
  <c r="B6" i="549"/>
  <c r="A6" i="549"/>
  <c r="K5" i="549"/>
  <c r="I5" i="549"/>
  <c r="B5" i="549"/>
  <c r="A5" i="549"/>
  <c r="K4" i="549"/>
  <c r="I4" i="549"/>
  <c r="B4" i="549"/>
  <c r="A4" i="549"/>
  <c r="B8" i="548"/>
  <c r="A8" i="548"/>
  <c r="B7" i="548"/>
  <c r="A7" i="548"/>
  <c r="K6" i="548"/>
  <c r="I6" i="548"/>
  <c r="B6" i="548"/>
  <c r="A6" i="548"/>
  <c r="K5" i="548"/>
  <c r="I5" i="548"/>
  <c r="B5" i="548"/>
  <c r="A5" i="548"/>
  <c r="K4" i="548"/>
  <c r="I4" i="548"/>
  <c r="B4" i="548"/>
  <c r="A4" i="548"/>
  <c r="B8" i="547"/>
  <c r="A8" i="547"/>
  <c r="B7" i="547"/>
  <c r="A7" i="547"/>
  <c r="K6" i="547"/>
  <c r="I6" i="547"/>
  <c r="B6" i="547"/>
  <c r="A6" i="547"/>
  <c r="K5" i="547"/>
  <c r="I5" i="547"/>
  <c r="B5" i="547"/>
  <c r="A5" i="547"/>
  <c r="K4" i="547"/>
  <c r="I4" i="547"/>
  <c r="B4" i="547"/>
  <c r="A4" i="547"/>
  <c r="B8" i="546"/>
  <c r="A8" i="546"/>
  <c r="B7" i="546"/>
  <c r="A7" i="546"/>
  <c r="K6" i="546"/>
  <c r="I6" i="546"/>
  <c r="B6" i="546"/>
  <c r="A6" i="546"/>
  <c r="K5" i="546"/>
  <c r="I5" i="546"/>
  <c r="B5" i="546"/>
  <c r="A5" i="546"/>
  <c r="K4" i="546"/>
  <c r="I4" i="546"/>
  <c r="B4" i="546"/>
  <c r="A4" i="546"/>
  <c r="B8" i="545"/>
  <c r="A8" i="545"/>
  <c r="B7" i="545"/>
  <c r="A7" i="545"/>
  <c r="K6" i="545"/>
  <c r="I6" i="545"/>
  <c r="B6" i="545"/>
  <c r="A6" i="545"/>
  <c r="K5" i="545"/>
  <c r="I5" i="545"/>
  <c r="B5" i="545"/>
  <c r="A5" i="545"/>
  <c r="K4" i="545"/>
  <c r="I4" i="545"/>
  <c r="B4" i="545"/>
  <c r="A4" i="545"/>
  <c r="B8" i="684"/>
  <c r="A8" i="684"/>
  <c r="B7" i="684"/>
  <c r="A7" i="684"/>
  <c r="K6" i="684"/>
  <c r="I6" i="684"/>
  <c r="B6" i="684"/>
  <c r="A6" i="684"/>
  <c r="K5" i="684"/>
  <c r="I5" i="684"/>
  <c r="B5" i="684"/>
  <c r="A5" i="684"/>
  <c r="K4" i="684"/>
  <c r="I4" i="684"/>
  <c r="B4" i="684"/>
  <c r="A4" i="684"/>
  <c r="H43" i="684"/>
  <c r="H42" i="684"/>
  <c r="H41" i="684"/>
  <c r="H40" i="684"/>
  <c r="H38" i="684"/>
  <c r="H37" i="684"/>
  <c r="H36" i="684"/>
  <c r="H35" i="684"/>
  <c r="H34" i="684"/>
  <c r="H33" i="684"/>
  <c r="H32" i="684"/>
  <c r="H31" i="684"/>
  <c r="H29" i="684"/>
  <c r="H28" i="684"/>
  <c r="H27" i="684"/>
  <c r="H26" i="684"/>
  <c r="H25" i="684"/>
  <c r="H24" i="684"/>
  <c r="H23" i="684"/>
  <c r="H22" i="684"/>
  <c r="H21" i="684"/>
  <c r="H20" i="684"/>
  <c r="H19" i="684"/>
  <c r="H18" i="684"/>
  <c r="F43" i="684"/>
  <c r="F42" i="684"/>
  <c r="F41" i="684"/>
  <c r="F40" i="684"/>
  <c r="F39" i="684"/>
  <c r="F38" i="684"/>
  <c r="F37" i="684"/>
  <c r="F36" i="684"/>
  <c r="F35" i="684"/>
  <c r="F34" i="684"/>
  <c r="F33" i="684"/>
  <c r="F32" i="684"/>
  <c r="F31" i="684"/>
  <c r="F29" i="684"/>
  <c r="F28" i="684"/>
  <c r="F27" i="684"/>
  <c r="F26" i="684"/>
  <c r="F25" i="684"/>
  <c r="F24" i="684"/>
  <c r="F23" i="684"/>
  <c r="F22" i="684"/>
  <c r="F21" i="684"/>
  <c r="F20" i="684"/>
  <c r="F19" i="684"/>
  <c r="F18" i="684"/>
  <c r="F17" i="684"/>
  <c r="D43" i="684"/>
  <c r="B43" i="684"/>
  <c r="A43" i="684"/>
  <c r="D42" i="684"/>
  <c r="B42" i="684"/>
  <c r="A42" i="684"/>
  <c r="D41" i="684"/>
  <c r="B41" i="684"/>
  <c r="A41" i="684"/>
  <c r="D40" i="684"/>
  <c r="B40" i="684"/>
  <c r="A40" i="684"/>
  <c r="D39" i="684"/>
  <c r="B39" i="684"/>
  <c r="A39" i="684"/>
  <c r="D38" i="684"/>
  <c r="B38" i="684"/>
  <c r="A38" i="684"/>
  <c r="D37" i="684"/>
  <c r="B37" i="684"/>
  <c r="A37" i="684"/>
  <c r="D36" i="684"/>
  <c r="B36" i="684"/>
  <c r="A36" i="684"/>
  <c r="D35" i="684"/>
  <c r="C35" i="684"/>
  <c r="B35" i="684"/>
  <c r="A35" i="684"/>
  <c r="D34" i="684"/>
  <c r="B34" i="684"/>
  <c r="A34" i="684"/>
  <c r="D33" i="684"/>
  <c r="B33" i="684"/>
  <c r="A33" i="684"/>
  <c r="D32" i="684"/>
  <c r="C32" i="684"/>
  <c r="B32" i="684"/>
  <c r="A32" i="684"/>
  <c r="D31" i="684"/>
  <c r="C31" i="684"/>
  <c r="B31" i="684"/>
  <c r="A31" i="684"/>
  <c r="D29" i="684"/>
  <c r="B29" i="684"/>
  <c r="A29" i="684"/>
  <c r="D28" i="684"/>
  <c r="C28" i="684"/>
  <c r="B28" i="684"/>
  <c r="A28" i="684"/>
  <c r="D27" i="684"/>
  <c r="C27" i="684"/>
  <c r="B27" i="684"/>
  <c r="A27" i="684"/>
  <c r="D26" i="684"/>
  <c r="C26" i="684"/>
  <c r="B26" i="684"/>
  <c r="A26" i="684"/>
  <c r="D25" i="684"/>
  <c r="B25" i="684"/>
  <c r="A25" i="684"/>
  <c r="D24" i="684"/>
  <c r="C24" i="684"/>
  <c r="B24" i="684"/>
  <c r="A24" i="684"/>
  <c r="D23" i="684"/>
  <c r="C23" i="684"/>
  <c r="B23" i="684"/>
  <c r="A23" i="684"/>
  <c r="D22" i="684"/>
  <c r="C22" i="684"/>
  <c r="B22" i="684"/>
  <c r="A22" i="684"/>
  <c r="D21" i="684"/>
  <c r="C21" i="684"/>
  <c r="B21" i="684"/>
  <c r="A21" i="684"/>
  <c r="D20" i="684"/>
  <c r="B20" i="684"/>
  <c r="A20" i="684"/>
  <c r="D19" i="684"/>
  <c r="B19" i="684"/>
  <c r="A19" i="684"/>
  <c r="D18" i="684"/>
  <c r="C18" i="684"/>
  <c r="B18" i="684"/>
  <c r="A18" i="684"/>
  <c r="D17" i="684"/>
  <c r="B17" i="684"/>
  <c r="A17" i="684"/>
  <c r="D43" i="543"/>
  <c r="D42" i="543"/>
  <c r="D41" i="543"/>
  <c r="D40" i="543"/>
  <c r="D39" i="543"/>
  <c r="D38" i="543"/>
  <c r="D37" i="543"/>
  <c r="D36" i="543"/>
  <c r="D35" i="543"/>
  <c r="D34" i="543"/>
  <c r="D33" i="543"/>
  <c r="D32" i="543"/>
  <c r="D31" i="543"/>
  <c r="D29" i="543"/>
  <c r="D28" i="543"/>
  <c r="D27" i="543"/>
  <c r="D26" i="543"/>
  <c r="D25" i="543"/>
  <c r="D24" i="543"/>
  <c r="D23" i="543"/>
  <c r="D22" i="543"/>
  <c r="D21" i="543"/>
  <c r="D20" i="543"/>
  <c r="D19" i="543"/>
  <c r="D18" i="543"/>
  <c r="C35" i="543"/>
  <c r="C32" i="543"/>
  <c r="C31" i="543"/>
  <c r="C28" i="543"/>
  <c r="C27" i="543"/>
  <c r="C26" i="543"/>
  <c r="C24" i="543"/>
  <c r="C23" i="543"/>
  <c r="C22" i="543"/>
  <c r="C21" i="543"/>
  <c r="C18" i="543"/>
  <c r="B43" i="543"/>
  <c r="B42" i="543"/>
  <c r="B41" i="543"/>
  <c r="B40" i="543"/>
  <c r="B39" i="543"/>
  <c r="B38" i="543"/>
  <c r="B37" i="543"/>
  <c r="B36" i="543"/>
  <c r="B35" i="543"/>
  <c r="B34" i="543"/>
  <c r="B33" i="543"/>
  <c r="B32" i="543"/>
  <c r="B31" i="543"/>
  <c r="B29" i="543"/>
  <c r="B28" i="543"/>
  <c r="B27" i="543"/>
  <c r="B26" i="543"/>
  <c r="B25" i="543"/>
  <c r="B24" i="543"/>
  <c r="B23" i="543"/>
  <c r="B22" i="543"/>
  <c r="B21" i="543"/>
  <c r="B20" i="543"/>
  <c r="B19" i="543"/>
  <c r="B18" i="543"/>
  <c r="A43" i="543"/>
  <c r="A42" i="543"/>
  <c r="A41" i="543"/>
  <c r="A40" i="543"/>
  <c r="A39" i="543"/>
  <c r="A38" i="543"/>
  <c r="A37" i="543"/>
  <c r="A36" i="543"/>
  <c r="A35" i="543"/>
  <c r="A34" i="543"/>
  <c r="A33" i="543"/>
  <c r="A32" i="543"/>
  <c r="A31" i="543"/>
  <c r="A29" i="543"/>
  <c r="A28" i="543"/>
  <c r="A27" i="543"/>
  <c r="A26" i="543"/>
  <c r="A25" i="543"/>
  <c r="A24" i="543"/>
  <c r="A23" i="543"/>
  <c r="A22" i="543"/>
  <c r="A21" i="543"/>
  <c r="A20" i="543"/>
  <c r="A19" i="543"/>
  <c r="A18" i="543"/>
  <c r="B8" i="543"/>
  <c r="A8" i="543"/>
  <c r="B7" i="543"/>
  <c r="A7" i="543"/>
  <c r="K6" i="543"/>
  <c r="I6" i="543"/>
  <c r="B6" i="543"/>
  <c r="A6" i="543"/>
  <c r="K5" i="543"/>
  <c r="I5" i="543"/>
  <c r="B5" i="543"/>
  <c r="A5" i="543"/>
  <c r="K4" i="543"/>
  <c r="I4" i="543"/>
  <c r="B4" i="543"/>
  <c r="A4" i="543"/>
  <c r="B8" i="542" l="1"/>
  <c r="A8" i="542"/>
  <c r="B7" i="542"/>
  <c r="A7" i="542"/>
  <c r="K6" i="542"/>
  <c r="I6" i="542"/>
  <c r="B6" i="542"/>
  <c r="A6" i="542"/>
  <c r="K5" i="542"/>
  <c r="I5" i="542"/>
  <c r="B5" i="542"/>
  <c r="A5" i="542"/>
  <c r="K4" i="542"/>
  <c r="I4" i="542"/>
  <c r="B4" i="542"/>
  <c r="A4" i="542"/>
  <c r="B8" i="534"/>
  <c r="A8" i="534"/>
  <c r="B7" i="534"/>
  <c r="A7" i="534"/>
  <c r="K6" i="534"/>
  <c r="I6" i="534"/>
  <c r="B6" i="534"/>
  <c r="A6" i="534"/>
  <c r="K5" i="534"/>
  <c r="I5" i="534"/>
  <c r="B5" i="534"/>
  <c r="A5" i="534"/>
  <c r="K4" i="534"/>
  <c r="I4" i="534"/>
  <c r="B4" i="534"/>
  <c r="A4" i="534"/>
  <c r="B8" i="533"/>
  <c r="A8" i="533"/>
  <c r="B7" i="533"/>
  <c r="A7" i="533"/>
  <c r="K6" i="533"/>
  <c r="I6" i="533"/>
  <c r="B6" i="533"/>
  <c r="A6" i="533"/>
  <c r="K5" i="533"/>
  <c r="I5" i="533"/>
  <c r="B5" i="533"/>
  <c r="A5" i="533"/>
  <c r="K4" i="533"/>
  <c r="I4" i="533"/>
  <c r="B4" i="533"/>
  <c r="A4" i="533"/>
  <c r="B8" i="532"/>
  <c r="A8" i="532"/>
  <c r="B7" i="532"/>
  <c r="A7" i="532"/>
  <c r="K6" i="532"/>
  <c r="I6" i="532"/>
  <c r="B6" i="532"/>
  <c r="A6" i="532"/>
  <c r="K5" i="532"/>
  <c r="I5" i="532"/>
  <c r="B5" i="532"/>
  <c r="A5" i="532"/>
  <c r="K4" i="532"/>
  <c r="I4" i="532"/>
  <c r="B4" i="532"/>
  <c r="A4" i="532"/>
  <c r="B8" i="146"/>
  <c r="A8" i="146"/>
  <c r="B7" i="146"/>
  <c r="A7" i="146"/>
  <c r="B6" i="146"/>
  <c r="A6" i="146"/>
  <c r="B5" i="146"/>
  <c r="A5" i="146"/>
  <c r="D53" i="525"/>
  <c r="D22" i="525"/>
  <c r="L23" i="514" l="1"/>
  <c r="L24" i="514"/>
  <c r="L25" i="514"/>
  <c r="L26" i="514"/>
  <c r="L27" i="514"/>
  <c r="L28" i="514"/>
  <c r="L29" i="514"/>
  <c r="L30" i="514"/>
  <c r="L31" i="514"/>
  <c r="L32" i="514"/>
  <c r="L33" i="514"/>
  <c r="L34" i="514"/>
  <c r="L35" i="514"/>
  <c r="L36" i="514"/>
  <c r="L37" i="514"/>
  <c r="L38" i="514"/>
  <c r="L39" i="514"/>
  <c r="L40" i="514"/>
  <c r="L44" i="514"/>
  <c r="C19" i="684" l="1"/>
  <c r="C19" i="840"/>
  <c r="C20" i="684"/>
  <c r="C20" i="840"/>
  <c r="C25" i="684"/>
  <c r="C25" i="840"/>
  <c r="C19" i="543"/>
  <c r="C20" i="543"/>
  <c r="C25" i="543"/>
  <c r="H7" i="831"/>
  <c r="G7" i="831"/>
  <c r="H6" i="831"/>
  <c r="G6" i="831"/>
  <c r="H5" i="831"/>
  <c r="G5" i="831"/>
  <c r="B8" i="831"/>
  <c r="A8" i="831"/>
  <c r="B7" i="831"/>
  <c r="A7" i="831"/>
  <c r="B6" i="831"/>
  <c r="A6" i="831"/>
  <c r="B5" i="831"/>
  <c r="A5" i="831"/>
  <c r="B4" i="831"/>
  <c r="A4" i="831"/>
  <c r="G19" i="840" l="1"/>
  <c r="H19" i="840" s="1"/>
  <c r="G19" i="543"/>
  <c r="H19" i="543" s="1"/>
  <c r="J19" i="543" s="1"/>
  <c r="G25" i="543"/>
  <c r="H25" i="543" s="1"/>
  <c r="J25" i="543" s="1"/>
  <c r="G25" i="840"/>
  <c r="H25" i="840" s="1"/>
  <c r="G20" i="840"/>
  <c r="H20" i="840" s="1"/>
  <c r="G20" i="543"/>
  <c r="H20" i="543" s="1"/>
  <c r="J20" i="543" s="1"/>
  <c r="K7" i="512"/>
  <c r="J7" i="512"/>
  <c r="K6" i="512"/>
  <c r="J6" i="512"/>
  <c r="K5" i="512"/>
  <c r="J5" i="512"/>
  <c r="B8" i="512"/>
  <c r="A8" i="512"/>
  <c r="B7" i="512"/>
  <c r="A7" i="512"/>
  <c r="B6" i="512"/>
  <c r="A6" i="512"/>
  <c r="B5" i="512"/>
  <c r="A5" i="512"/>
  <c r="B4" i="512"/>
  <c r="A4" i="512"/>
  <c r="J7" i="513"/>
  <c r="I7" i="513"/>
  <c r="J6" i="513"/>
  <c r="I6" i="513"/>
  <c r="J5" i="513"/>
  <c r="I5" i="513"/>
  <c r="B8" i="513"/>
  <c r="A8" i="513"/>
  <c r="B7" i="513"/>
  <c r="A7" i="513"/>
  <c r="B6" i="513"/>
  <c r="A6" i="513"/>
  <c r="B5" i="513"/>
  <c r="A5" i="513"/>
  <c r="B4" i="513"/>
  <c r="A4" i="513"/>
  <c r="J20" i="840" l="1"/>
  <c r="J25" i="840"/>
  <c r="J19" i="840"/>
  <c r="M7" i="508"/>
  <c r="L7" i="508"/>
  <c r="M6" i="508"/>
  <c r="L6" i="508"/>
  <c r="M5" i="508"/>
  <c r="L5" i="508"/>
  <c r="B8" i="508"/>
  <c r="A8" i="508"/>
  <c r="B7" i="508"/>
  <c r="A7" i="508"/>
  <c r="B6" i="508"/>
  <c r="A6" i="508"/>
  <c r="B5" i="508"/>
  <c r="A5" i="508"/>
  <c r="B4" i="508"/>
  <c r="A4" i="508"/>
  <c r="H7" i="511"/>
  <c r="G7" i="511"/>
  <c r="H6" i="511"/>
  <c r="G6" i="511"/>
  <c r="H5" i="511"/>
  <c r="G5" i="511"/>
  <c r="B8" i="511"/>
  <c r="A8" i="511"/>
  <c r="B7" i="511"/>
  <c r="A7" i="511"/>
  <c r="B6" i="511"/>
  <c r="A6" i="511"/>
  <c r="B5" i="511"/>
  <c r="A5" i="511"/>
  <c r="B4" i="511"/>
  <c r="A4" i="511"/>
  <c r="N48" i="513" l="1"/>
  <c r="H21" i="542" s="1"/>
  <c r="N49" i="513"/>
  <c r="H19" i="542" s="1"/>
  <c r="C25" i="583"/>
  <c r="I7" i="510" l="1"/>
  <c r="H7" i="510"/>
  <c r="I6" i="510"/>
  <c r="H6" i="510"/>
  <c r="I5" i="510"/>
  <c r="H5" i="510"/>
  <c r="B8" i="510"/>
  <c r="A8" i="510"/>
  <c r="B7" i="510"/>
  <c r="A7" i="510"/>
  <c r="B6" i="510"/>
  <c r="A6" i="510"/>
  <c r="B5" i="510"/>
  <c r="A5" i="510"/>
  <c r="B4" i="510"/>
  <c r="A4" i="510"/>
  <c r="Q313" i="507"/>
  <c r="Q311" i="507"/>
  <c r="Q310" i="507"/>
  <c r="Q309" i="507"/>
  <c r="Q307" i="507"/>
  <c r="Q306" i="507"/>
  <c r="Q305" i="507"/>
  <c r="Q303" i="507"/>
  <c r="Q302" i="507"/>
  <c r="Q301" i="507"/>
  <c r="Q298" i="507"/>
  <c r="Q297" i="507"/>
  <c r="Q296" i="507"/>
  <c r="Q294" i="507"/>
  <c r="Q293" i="507"/>
  <c r="Q290" i="507"/>
  <c r="Q289" i="507"/>
  <c r="Q286" i="507"/>
  <c r="Q285" i="507"/>
  <c r="Q282" i="507"/>
  <c r="Q281" i="507"/>
  <c r="Q280" i="507"/>
  <c r="Q278" i="507"/>
  <c r="Q277" i="507"/>
  <c r="Q276" i="507"/>
  <c r="Q275" i="507"/>
  <c r="Q274" i="507"/>
  <c r="Q272" i="507"/>
  <c r="Q270" i="507"/>
  <c r="Q269" i="507"/>
  <c r="Q268" i="507"/>
  <c r="Q266" i="507"/>
  <c r="Q265" i="507"/>
  <c r="Q264" i="507"/>
  <c r="Q263" i="507"/>
  <c r="Q262" i="507"/>
  <c r="Q261" i="507"/>
  <c r="Q260" i="507"/>
  <c r="Q258" i="507"/>
  <c r="Q257" i="507"/>
  <c r="Q256" i="507"/>
  <c r="Q254" i="507"/>
  <c r="Q253" i="507"/>
  <c r="Q252" i="507"/>
  <c r="Q251" i="507"/>
  <c r="Q250" i="507"/>
  <c r="Q249" i="507"/>
  <c r="Q248" i="507"/>
  <c r="Q246" i="507"/>
  <c r="Q245" i="507"/>
  <c r="Q244" i="507"/>
  <c r="Q242" i="507"/>
  <c r="Q241" i="507"/>
  <c r="Q240" i="507"/>
  <c r="Q238" i="507"/>
  <c r="Q237" i="507"/>
  <c r="Q236" i="507"/>
  <c r="Q235" i="507"/>
  <c r="Q234" i="507"/>
  <c r="Q233" i="507"/>
  <c r="Q232" i="507"/>
  <c r="Q230" i="507"/>
  <c r="Q229" i="507"/>
  <c r="Q228" i="507"/>
  <c r="Q119" i="507"/>
  <c r="Q118" i="507"/>
  <c r="Q117" i="507"/>
  <c r="Q116" i="507"/>
  <c r="Q113" i="507"/>
  <c r="Q112" i="507"/>
  <c r="Q110" i="507"/>
  <c r="Q109" i="507"/>
  <c r="Q108" i="507"/>
  <c r="Q107" i="507"/>
  <c r="Q106" i="507"/>
  <c r="Q105" i="507"/>
  <c r="Q104" i="507"/>
  <c r="Q102" i="507"/>
  <c r="Q101" i="507"/>
  <c r="Q100" i="507"/>
  <c r="Q98" i="507"/>
  <c r="Q97" i="507"/>
  <c r="Q96" i="507"/>
  <c r="Q94" i="507"/>
  <c r="Q93" i="507"/>
  <c r="Q90" i="507"/>
  <c r="Q89" i="507"/>
  <c r="Q86" i="507"/>
  <c r="Q85" i="507"/>
  <c r="Q82" i="507"/>
  <c r="Q81" i="507"/>
  <c r="Q78" i="507"/>
  <c r="Q77" i="507"/>
  <c r="Q73" i="507"/>
  <c r="Q71" i="507"/>
  <c r="Q69" i="507"/>
  <c r="Q66" i="507"/>
  <c r="Q65" i="507"/>
  <c r="Q62" i="507"/>
  <c r="Q61" i="507"/>
  <c r="Q58" i="507"/>
  <c r="Q57" i="507"/>
  <c r="Q54" i="507"/>
  <c r="Q53" i="507"/>
  <c r="Q50" i="507"/>
  <c r="Q49" i="507"/>
  <c r="Q46" i="507"/>
  <c r="Q45" i="507"/>
  <c r="Q42" i="507"/>
  <c r="Q41" i="507"/>
  <c r="Q38" i="507"/>
  <c r="Q37" i="507"/>
  <c r="Q34" i="507"/>
  <c r="Q33" i="507"/>
  <c r="Q30" i="507"/>
  <c r="Q29" i="507"/>
  <c r="Q26" i="507"/>
  <c r="Q25" i="507"/>
  <c r="Q314" i="507"/>
  <c r="P299" i="507"/>
  <c r="Q299" i="507"/>
  <c r="Q295" i="507"/>
  <c r="P291" i="507"/>
  <c r="P287" i="507"/>
  <c r="Q283" i="507"/>
  <c r="Q279" i="507"/>
  <c r="Q273" i="507"/>
  <c r="Q271" i="507"/>
  <c r="Q267" i="507"/>
  <c r="Q259" i="507"/>
  <c r="Q255" i="507"/>
  <c r="Q247" i="507"/>
  <c r="Q243" i="507"/>
  <c r="Q239" i="507"/>
  <c r="Q231" i="507"/>
  <c r="Q227" i="507"/>
  <c r="Q226" i="507"/>
  <c r="Q225" i="507"/>
  <c r="Q224" i="507"/>
  <c r="Q142" i="507"/>
  <c r="P141" i="507"/>
  <c r="Q140" i="507"/>
  <c r="Q139" i="507"/>
  <c r="Q138" i="507"/>
  <c r="Q137" i="507"/>
  <c r="Q136" i="507"/>
  <c r="Q135" i="507"/>
  <c r="Q134" i="507"/>
  <c r="Q133" i="507"/>
  <c r="Q132" i="507"/>
  <c r="Q131" i="507"/>
  <c r="Q130" i="507"/>
  <c r="Q129" i="507"/>
  <c r="Q128" i="507"/>
  <c r="Q127" i="507"/>
  <c r="Q126" i="507"/>
  <c r="Q125" i="507"/>
  <c r="Q124" i="507"/>
  <c r="Q123" i="507"/>
  <c r="Q122" i="507"/>
  <c r="Q121" i="507"/>
  <c r="Q120" i="507"/>
  <c r="Q115" i="507"/>
  <c r="Q114" i="507"/>
  <c r="Q111" i="507"/>
  <c r="Q103" i="507"/>
  <c r="Q99" i="507"/>
  <c r="Q95" i="507"/>
  <c r="Q92" i="507"/>
  <c r="Q91" i="507"/>
  <c r="Q88" i="507"/>
  <c r="Q87" i="507"/>
  <c r="Q84" i="507"/>
  <c r="Q83" i="507"/>
  <c r="Q80" i="507"/>
  <c r="Q79" i="507"/>
  <c r="Q76" i="507"/>
  <c r="Q75" i="507"/>
  <c r="Q74" i="507"/>
  <c r="Q72" i="507"/>
  <c r="Q70" i="507"/>
  <c r="Q68" i="507"/>
  <c r="Q67" i="507"/>
  <c r="Q64" i="507"/>
  <c r="Q63" i="507"/>
  <c r="Q60" i="507"/>
  <c r="Q59" i="507"/>
  <c r="Q56" i="507"/>
  <c r="Q55" i="507"/>
  <c r="Q52" i="507"/>
  <c r="Q51" i="507"/>
  <c r="Q48" i="507"/>
  <c r="Q47" i="507"/>
  <c r="Q44" i="507"/>
  <c r="Q43" i="507"/>
  <c r="Q40" i="507"/>
  <c r="Q39" i="507"/>
  <c r="Q36" i="507"/>
  <c r="Q35" i="507"/>
  <c r="Q32" i="507"/>
  <c r="Q31" i="507"/>
  <c r="Q28" i="507"/>
  <c r="Q27" i="507"/>
  <c r="Q24" i="507"/>
  <c r="M7" i="507"/>
  <c r="L7" i="507"/>
  <c r="M6" i="507"/>
  <c r="L6" i="507"/>
  <c r="M5" i="507"/>
  <c r="L5" i="507"/>
  <c r="B8" i="507"/>
  <c r="A8" i="507"/>
  <c r="B7" i="507"/>
  <c r="A7" i="507"/>
  <c r="B6" i="507"/>
  <c r="A6" i="507"/>
  <c r="B5" i="507"/>
  <c r="A5" i="507"/>
  <c r="B4" i="507"/>
  <c r="A4" i="507"/>
  <c r="B8" i="506"/>
  <c r="A8" i="506"/>
  <c r="K7" i="506"/>
  <c r="J7" i="506"/>
  <c r="B7" i="506"/>
  <c r="A7" i="506"/>
  <c r="K6" i="506"/>
  <c r="J6" i="506"/>
  <c r="B6" i="506"/>
  <c r="A6" i="506"/>
  <c r="K5" i="506"/>
  <c r="J5" i="506"/>
  <c r="B5" i="506"/>
  <c r="A5" i="506"/>
  <c r="B4" i="506"/>
  <c r="A4" i="506"/>
  <c r="P295" i="507" l="1"/>
  <c r="P286" i="507"/>
  <c r="P294" i="507"/>
  <c r="P289" i="507"/>
  <c r="P297" i="507"/>
  <c r="P314" i="507"/>
  <c r="P290" i="507"/>
  <c r="P298" i="507"/>
  <c r="P306" i="507"/>
  <c r="P285" i="507"/>
  <c r="P293" i="507"/>
  <c r="P305" i="507"/>
  <c r="P313" i="507"/>
  <c r="P284" i="507"/>
  <c r="P292" i="507"/>
  <c r="P296" i="507"/>
  <c r="P288" i="507"/>
  <c r="Q284" i="507"/>
  <c r="Q288" i="507"/>
  <c r="Q292" i="507"/>
  <c r="P302" i="507"/>
  <c r="P310" i="507"/>
  <c r="Q287" i="507"/>
  <c r="Q291" i="507"/>
  <c r="P301" i="507"/>
  <c r="P309" i="507"/>
  <c r="Q145" i="507"/>
  <c r="P145" i="507"/>
  <c r="Q151" i="507"/>
  <c r="P151" i="507"/>
  <c r="Q156" i="507"/>
  <c r="P156" i="507"/>
  <c r="Q162" i="507"/>
  <c r="P162" i="507"/>
  <c r="Q168" i="507"/>
  <c r="P168" i="507"/>
  <c r="Q174" i="507"/>
  <c r="P174" i="507"/>
  <c r="Q178" i="507"/>
  <c r="P178" i="507"/>
  <c r="Q184" i="507"/>
  <c r="P184" i="507"/>
  <c r="Q188" i="507"/>
  <c r="P188" i="507"/>
  <c r="Q194" i="507"/>
  <c r="P194" i="507"/>
  <c r="Q199" i="507"/>
  <c r="P199" i="507"/>
  <c r="Q205" i="507"/>
  <c r="P205" i="507"/>
  <c r="Q211" i="507"/>
  <c r="P211" i="507"/>
  <c r="Q215" i="507"/>
  <c r="P215" i="507"/>
  <c r="Q219" i="507"/>
  <c r="P219" i="507"/>
  <c r="Q300" i="507"/>
  <c r="P300" i="507"/>
  <c r="Q308" i="507"/>
  <c r="P308" i="507"/>
  <c r="Q144" i="507"/>
  <c r="P144" i="507"/>
  <c r="Q149" i="507"/>
  <c r="P149" i="507"/>
  <c r="Q154" i="507"/>
  <c r="P154" i="507"/>
  <c r="Q160" i="507"/>
  <c r="P160" i="507"/>
  <c r="Q166" i="507"/>
  <c r="P166" i="507"/>
  <c r="Q170" i="507"/>
  <c r="P170" i="507"/>
  <c r="Q176" i="507"/>
  <c r="P176" i="507"/>
  <c r="Q182" i="507"/>
  <c r="P182" i="507"/>
  <c r="Q190" i="507"/>
  <c r="P190" i="507"/>
  <c r="Q201" i="507"/>
  <c r="Q641" i="507" s="1"/>
  <c r="P201" i="507"/>
  <c r="Q207" i="507"/>
  <c r="P207" i="507"/>
  <c r="Q213" i="507"/>
  <c r="P213" i="507"/>
  <c r="Q221" i="507"/>
  <c r="P221" i="507"/>
  <c r="P26" i="507"/>
  <c r="P28" i="507"/>
  <c r="P31" i="507"/>
  <c r="P33" i="507"/>
  <c r="P35" i="507"/>
  <c r="P38" i="507"/>
  <c r="P40" i="507"/>
  <c r="P42" i="507"/>
  <c r="P45" i="507"/>
  <c r="P47" i="507"/>
  <c r="P49" i="507"/>
  <c r="P51" i="507"/>
  <c r="P53" i="507"/>
  <c r="P55" i="507"/>
  <c r="P56" i="507"/>
  <c r="P57" i="507"/>
  <c r="P58" i="507"/>
  <c r="P59" i="507"/>
  <c r="P61" i="507"/>
  <c r="P62" i="507"/>
  <c r="P63" i="507"/>
  <c r="P64" i="507"/>
  <c r="P65" i="507"/>
  <c r="P66" i="507"/>
  <c r="P67" i="507"/>
  <c r="P68" i="507"/>
  <c r="P69" i="507"/>
  <c r="P70" i="507"/>
  <c r="P71" i="507"/>
  <c r="P72" i="507"/>
  <c r="P73" i="507"/>
  <c r="P74" i="507"/>
  <c r="P75" i="507"/>
  <c r="P76" i="507"/>
  <c r="P77" i="507"/>
  <c r="P78" i="507"/>
  <c r="P79" i="507"/>
  <c r="P80" i="507"/>
  <c r="P81" i="507"/>
  <c r="P82" i="507"/>
  <c r="P83" i="507"/>
  <c r="P84" i="507"/>
  <c r="P85" i="507"/>
  <c r="P86" i="507"/>
  <c r="P87" i="507"/>
  <c r="P88" i="507"/>
  <c r="P89" i="507"/>
  <c r="P90" i="507"/>
  <c r="P91" i="507"/>
  <c r="P92" i="507"/>
  <c r="P93" i="507"/>
  <c r="P94" i="507"/>
  <c r="P95" i="507"/>
  <c r="P96" i="507"/>
  <c r="P97" i="507"/>
  <c r="P98" i="507"/>
  <c r="P99" i="507"/>
  <c r="P100" i="507"/>
  <c r="P101" i="507"/>
  <c r="P102" i="507"/>
  <c r="P103" i="507"/>
  <c r="P104" i="507"/>
  <c r="P105" i="507"/>
  <c r="P106" i="507"/>
  <c r="P107" i="507"/>
  <c r="P108" i="507"/>
  <c r="P109" i="507"/>
  <c r="P110" i="507"/>
  <c r="P111" i="507"/>
  <c r="P112" i="507"/>
  <c r="P113" i="507"/>
  <c r="P114" i="507"/>
  <c r="P115" i="507"/>
  <c r="P116" i="507"/>
  <c r="P117" i="507"/>
  <c r="P118" i="507"/>
  <c r="P119" i="507"/>
  <c r="P120" i="507"/>
  <c r="P121" i="507"/>
  <c r="P122" i="507"/>
  <c r="P123" i="507"/>
  <c r="P124" i="507"/>
  <c r="P125" i="507"/>
  <c r="P126" i="507"/>
  <c r="P127" i="507"/>
  <c r="P128" i="507"/>
  <c r="P129" i="507"/>
  <c r="P130" i="507"/>
  <c r="P131" i="507"/>
  <c r="P132" i="507"/>
  <c r="P133" i="507"/>
  <c r="P134" i="507"/>
  <c r="P135" i="507"/>
  <c r="P136" i="507"/>
  <c r="P137" i="507"/>
  <c r="P138" i="507"/>
  <c r="P139" i="507"/>
  <c r="P140" i="507"/>
  <c r="Q141" i="507"/>
  <c r="Q143" i="507"/>
  <c r="P143" i="507"/>
  <c r="P639" i="507" s="1"/>
  <c r="Q146" i="507"/>
  <c r="P146" i="507"/>
  <c r="Q148" i="507"/>
  <c r="P148" i="507"/>
  <c r="Q150" i="507"/>
  <c r="P150" i="507"/>
  <c r="Q153" i="507"/>
  <c r="P153" i="507"/>
  <c r="Q155" i="507"/>
  <c r="P155" i="507"/>
  <c r="Q157" i="507"/>
  <c r="P157" i="507"/>
  <c r="Q159" i="507"/>
  <c r="P159" i="507"/>
  <c r="Q161" i="507"/>
  <c r="P161" i="507"/>
  <c r="Q163" i="507"/>
  <c r="P163" i="507"/>
  <c r="Q165" i="507"/>
  <c r="P165" i="507"/>
  <c r="Q167" i="507"/>
  <c r="P167" i="507"/>
  <c r="Q169" i="507"/>
  <c r="P169" i="507"/>
  <c r="Q171" i="507"/>
  <c r="P171" i="507"/>
  <c r="Q173" i="507"/>
  <c r="P173" i="507"/>
  <c r="Q175" i="507"/>
  <c r="P175" i="507"/>
  <c r="Q177" i="507"/>
  <c r="P177" i="507"/>
  <c r="Q179" i="507"/>
  <c r="P179" i="507"/>
  <c r="Q181" i="507"/>
  <c r="P181" i="507"/>
  <c r="Q183" i="507"/>
  <c r="P183" i="507"/>
  <c r="Q185" i="507"/>
  <c r="P185" i="507"/>
  <c r="Q187" i="507"/>
  <c r="P187" i="507"/>
  <c r="Q189" i="507"/>
  <c r="P189" i="507"/>
  <c r="Q191" i="507"/>
  <c r="P191" i="507"/>
  <c r="Q193" i="507"/>
  <c r="P193" i="507"/>
  <c r="Q195" i="507"/>
  <c r="P195" i="507"/>
  <c r="Q196" i="507"/>
  <c r="P196" i="507"/>
  <c r="Q198" i="507"/>
  <c r="P198" i="507"/>
  <c r="Q200" i="507"/>
  <c r="P200" i="507"/>
  <c r="Q202" i="507"/>
  <c r="P202" i="507"/>
  <c r="Q204" i="507"/>
  <c r="P204" i="507"/>
  <c r="Q206" i="507"/>
  <c r="P206" i="507"/>
  <c r="Q208" i="507"/>
  <c r="P208" i="507"/>
  <c r="Q210" i="507"/>
  <c r="Q640" i="507" s="1"/>
  <c r="P210" i="507"/>
  <c r="P640" i="507" s="1"/>
  <c r="Q212" i="507"/>
  <c r="P212" i="507"/>
  <c r="Q214" i="507"/>
  <c r="P214" i="507"/>
  <c r="Q216" i="507"/>
  <c r="P216" i="507"/>
  <c r="Q218" i="507"/>
  <c r="P218" i="507"/>
  <c r="Q220" i="507"/>
  <c r="P220" i="507"/>
  <c r="Q222" i="507"/>
  <c r="P222" i="507"/>
  <c r="Q147" i="507"/>
  <c r="Q637" i="507" s="1"/>
  <c r="P147" i="507"/>
  <c r="Q152" i="507"/>
  <c r="P152" i="507"/>
  <c r="Q158" i="507"/>
  <c r="P158" i="507"/>
  <c r="Q164" i="507"/>
  <c r="P164" i="507"/>
  <c r="Q172" i="507"/>
  <c r="P172" i="507"/>
  <c r="Q180" i="507"/>
  <c r="P180" i="507"/>
  <c r="Q186" i="507"/>
  <c r="P186" i="507"/>
  <c r="Q192" i="507"/>
  <c r="P192" i="507"/>
  <c r="Q197" i="507"/>
  <c r="P197" i="507"/>
  <c r="Q203" i="507"/>
  <c r="P203" i="507"/>
  <c r="Q209" i="507"/>
  <c r="P209" i="507"/>
  <c r="Q217" i="507"/>
  <c r="P217" i="507"/>
  <c r="Q223" i="507"/>
  <c r="P223" i="507"/>
  <c r="P24" i="507"/>
  <c r="P25" i="507"/>
  <c r="P27" i="507"/>
  <c r="P29" i="507"/>
  <c r="P30" i="507"/>
  <c r="P32" i="507"/>
  <c r="P34" i="507"/>
  <c r="P36" i="507"/>
  <c r="P37" i="507"/>
  <c r="P39" i="507"/>
  <c r="P41" i="507"/>
  <c r="P43" i="507"/>
  <c r="P44" i="507"/>
  <c r="P46" i="507"/>
  <c r="P48" i="507"/>
  <c r="P50" i="507"/>
  <c r="P52" i="507"/>
  <c r="P54" i="507"/>
  <c r="P60" i="507"/>
  <c r="P142" i="507"/>
  <c r="Q304" i="507"/>
  <c r="P304" i="507"/>
  <c r="Q312" i="507"/>
  <c r="P312" i="507"/>
  <c r="P224" i="507"/>
  <c r="P225" i="507"/>
  <c r="P226" i="507"/>
  <c r="P227" i="507"/>
  <c r="P228" i="507"/>
  <c r="P229" i="507"/>
  <c r="P230" i="507"/>
  <c r="P231" i="507"/>
  <c r="P232" i="507"/>
  <c r="P233" i="507"/>
  <c r="P234" i="507"/>
  <c r="P235" i="507"/>
  <c r="P236" i="507"/>
  <c r="P237" i="507"/>
  <c r="P238" i="507"/>
  <c r="P239" i="507"/>
  <c r="P240" i="507"/>
  <c r="P241" i="507"/>
  <c r="P242" i="507"/>
  <c r="P243" i="507"/>
  <c r="P244" i="507"/>
  <c r="P245" i="507"/>
  <c r="P246" i="507"/>
  <c r="P247" i="507"/>
  <c r="P248" i="507"/>
  <c r="P249" i="507"/>
  <c r="P250" i="507"/>
  <c r="P251" i="507"/>
  <c r="P252" i="507"/>
  <c r="P253" i="507"/>
  <c r="P254" i="507"/>
  <c r="P255" i="507"/>
  <c r="P256" i="507"/>
  <c r="P257" i="507"/>
  <c r="P258" i="507"/>
  <c r="P259" i="507"/>
  <c r="P260" i="507"/>
  <c r="P261" i="507"/>
  <c r="P262" i="507"/>
  <c r="P263" i="507"/>
  <c r="P264" i="507"/>
  <c r="P265" i="507"/>
  <c r="P266" i="507"/>
  <c r="P267" i="507"/>
  <c r="P268" i="507"/>
  <c r="P269" i="507"/>
  <c r="P270" i="507"/>
  <c r="P271" i="507"/>
  <c r="P272" i="507"/>
  <c r="P273" i="507"/>
  <c r="P274" i="507"/>
  <c r="P275" i="507"/>
  <c r="P276" i="507"/>
  <c r="P277" i="507"/>
  <c r="P278" i="507"/>
  <c r="P279" i="507"/>
  <c r="P280" i="507"/>
  <c r="P281" i="507"/>
  <c r="P282" i="507"/>
  <c r="P283" i="507"/>
  <c r="P303" i="507"/>
  <c r="P307" i="507"/>
  <c r="P311" i="507"/>
  <c r="Q639" i="507" l="1"/>
  <c r="P637" i="507"/>
  <c r="P641" i="507"/>
  <c r="D25" i="732"/>
  <c r="AR136" i="128" l="1"/>
  <c r="C136" i="128" l="1"/>
  <c r="A136" i="128"/>
  <c r="B35" i="205" l="1"/>
  <c r="B22" i="205"/>
  <c r="B24" i="205"/>
  <c r="B26" i="205"/>
  <c r="B16" i="205"/>
  <c r="D25" i="633"/>
  <c r="D31" i="633"/>
  <c r="D30" i="633"/>
  <c r="D29" i="633"/>
  <c r="D28" i="633"/>
  <c r="A3" i="831"/>
  <c r="A2" i="831"/>
  <c r="A1" i="831"/>
  <c r="H40" i="833" l="1"/>
  <c r="H19" i="546"/>
  <c r="J19" i="546" s="1"/>
  <c r="B21" i="205"/>
  <c r="H42" i="833" l="1"/>
  <c r="J17" i="834"/>
  <c r="H41" i="834"/>
  <c r="H42" i="834"/>
  <c r="G28" i="634"/>
  <c r="G27" i="634"/>
  <c r="D28" i="634"/>
  <c r="D27" i="634"/>
  <c r="D26" i="634"/>
  <c r="K33" i="531"/>
  <c r="J33" i="531" s="1"/>
  <c r="G33" i="531"/>
  <c r="G21" i="531"/>
  <c r="F33" i="531" s="1"/>
  <c r="F21" i="531"/>
  <c r="E33" i="531" s="1"/>
  <c r="D30" i="634"/>
  <c r="F209" i="420"/>
  <c r="D29" i="634"/>
  <c r="G33" i="633"/>
  <c r="D33" i="633"/>
  <c r="G32" i="633"/>
  <c r="G27" i="633"/>
  <c r="D32" i="633"/>
  <c r="D27" i="633"/>
  <c r="D25" i="634"/>
  <c r="G26" i="634"/>
  <c r="G25" i="634"/>
  <c r="I41" i="833" l="1"/>
  <c r="E91" i="526"/>
  <c r="H43" i="833"/>
  <c r="C72" i="529" s="1"/>
  <c r="J42" i="833"/>
  <c r="J40" i="833"/>
  <c r="H43" i="834"/>
  <c r="C73" i="529" s="1"/>
  <c r="I30" i="634"/>
  <c r="I42" i="833" l="1"/>
  <c r="F91" i="526"/>
  <c r="I40" i="833"/>
  <c r="D91" i="526"/>
  <c r="J43" i="833"/>
  <c r="G72" i="529" s="1"/>
  <c r="G36" i="634"/>
  <c r="G35" i="634"/>
  <c r="G34" i="634"/>
  <c r="G33" i="634"/>
  <c r="D19" i="574"/>
  <c r="E93" i="528" l="1"/>
  <c r="E68" i="647" s="1"/>
  <c r="E106" i="650" s="1"/>
  <c r="G91" i="526"/>
  <c r="E48" i="634"/>
  <c r="H48" i="634" s="1"/>
  <c r="E47" i="634"/>
  <c r="H47" i="634" s="1"/>
  <c r="I43" i="833"/>
  <c r="E72" i="529" s="1"/>
  <c r="H42" i="689"/>
  <c r="B13" i="527"/>
  <c r="K43" i="666"/>
  <c r="K42" i="666"/>
  <c r="K41" i="666"/>
  <c r="K40" i="666"/>
  <c r="D87" i="529" s="1"/>
  <c r="B158" i="526"/>
  <c r="B151" i="526"/>
  <c r="B148" i="526"/>
  <c r="B141" i="526"/>
  <c r="B140" i="526"/>
  <c r="B133" i="526"/>
  <c r="B132" i="526"/>
  <c r="B130" i="526"/>
  <c r="B121" i="526"/>
  <c r="B120" i="526"/>
  <c r="B114" i="526"/>
  <c r="B109" i="526"/>
  <c r="B102" i="526"/>
  <c r="B69" i="526"/>
  <c r="B68" i="526"/>
  <c r="B57" i="526"/>
  <c r="B50" i="526"/>
  <c r="B44" i="526"/>
  <c r="B42" i="526"/>
  <c r="B41" i="526"/>
  <c r="B36" i="526"/>
  <c r="B27" i="526"/>
  <c r="B21" i="526"/>
  <c r="B15" i="526"/>
  <c r="B14" i="526"/>
  <c r="I147" i="526"/>
  <c r="A147" i="526"/>
  <c r="D21" i="650"/>
  <c r="C21" i="650"/>
  <c r="B21" i="650"/>
  <c r="A21" i="650"/>
  <c r="E49" i="634" l="1"/>
  <c r="H49" i="634" s="1"/>
  <c r="D131" i="528"/>
  <c r="D130" i="528"/>
  <c r="D129" i="528"/>
  <c r="D128" i="528"/>
  <c r="D127" i="528"/>
  <c r="D126" i="528"/>
  <c r="D125" i="528"/>
  <c r="D124" i="528"/>
  <c r="D37" i="528"/>
  <c r="D36" i="528"/>
  <c r="D35" i="528"/>
  <c r="D28" i="528"/>
  <c r="D25" i="528"/>
  <c r="D24" i="528"/>
  <c r="D22" i="528"/>
  <c r="D21" i="528"/>
  <c r="D20" i="528"/>
  <c r="D18" i="528"/>
  <c r="B197" i="771" l="1"/>
  <c r="F197" i="771"/>
  <c r="F84" i="771"/>
  <c r="A84" i="771"/>
  <c r="B84" i="771"/>
  <c r="A197" i="771"/>
  <c r="D84" i="771" l="1"/>
  <c r="D197" i="771"/>
  <c r="C84" i="771"/>
  <c r="C197" i="771"/>
  <c r="G84" i="771" l="1"/>
  <c r="E84" i="771"/>
  <c r="F146" i="216"/>
  <c r="F156" i="771" l="1"/>
  <c r="F160" i="771"/>
  <c r="F179" i="771"/>
  <c r="D182" i="771"/>
  <c r="G183" i="771"/>
  <c r="D186" i="771"/>
  <c r="G187" i="771"/>
  <c r="D190" i="771"/>
  <c r="G191" i="771"/>
  <c r="D194" i="771"/>
  <c r="G195" i="771"/>
  <c r="A137" i="771"/>
  <c r="A145" i="771"/>
  <c r="E152" i="771"/>
  <c r="A154" i="771"/>
  <c r="B155" i="771"/>
  <c r="E156" i="771"/>
  <c r="A158" i="771"/>
  <c r="B159" i="771"/>
  <c r="E160" i="771"/>
  <c r="A162" i="771"/>
  <c r="B163" i="771"/>
  <c r="E164" i="771"/>
  <c r="A166" i="771"/>
  <c r="B167" i="771"/>
  <c r="E168" i="771"/>
  <c r="A170" i="771"/>
  <c r="B171" i="771"/>
  <c r="E172" i="771"/>
  <c r="A174" i="771"/>
  <c r="B175" i="771"/>
  <c r="E176" i="771"/>
  <c r="A178" i="771"/>
  <c r="B179" i="771"/>
  <c r="A180" i="771"/>
  <c r="B181" i="771"/>
  <c r="E182" i="771"/>
  <c r="A184" i="771"/>
  <c r="B185" i="771"/>
  <c r="E186" i="771"/>
  <c r="A188" i="771"/>
  <c r="A190" i="771"/>
  <c r="B191" i="771"/>
  <c r="E192" i="771"/>
  <c r="A194" i="771"/>
  <c r="B195" i="771"/>
  <c r="E196" i="771"/>
  <c r="F155" i="771"/>
  <c r="F159" i="771"/>
  <c r="F162" i="771"/>
  <c r="F164" i="771"/>
  <c r="F166" i="771"/>
  <c r="F168" i="771"/>
  <c r="F170" i="771"/>
  <c r="F172" i="771"/>
  <c r="F174" i="771"/>
  <c r="F176" i="771"/>
  <c r="F178" i="771"/>
  <c r="D181" i="771"/>
  <c r="G182" i="771"/>
  <c r="D185" i="771"/>
  <c r="G186" i="771"/>
  <c r="D189" i="771"/>
  <c r="G190" i="771"/>
  <c r="D193" i="771"/>
  <c r="G194" i="771"/>
  <c r="B137" i="771"/>
  <c r="B145" i="771"/>
  <c r="A153" i="771"/>
  <c r="B154" i="771"/>
  <c r="E155" i="771"/>
  <c r="A157" i="771"/>
  <c r="B158" i="771"/>
  <c r="E159" i="771"/>
  <c r="A161" i="771"/>
  <c r="B162" i="771"/>
  <c r="E163" i="771"/>
  <c r="A165" i="771"/>
  <c r="B166" i="771"/>
  <c r="E167" i="771"/>
  <c r="A169" i="771"/>
  <c r="B170" i="771"/>
  <c r="E171" i="771"/>
  <c r="A173" i="771"/>
  <c r="B174" i="771"/>
  <c r="E175" i="771"/>
  <c r="A177" i="771"/>
  <c r="B178" i="771"/>
  <c r="E179" i="771"/>
  <c r="B180" i="771"/>
  <c r="E181" i="771"/>
  <c r="A183" i="771"/>
  <c r="B184" i="771"/>
  <c r="E185" i="771"/>
  <c r="A187" i="771"/>
  <c r="B188" i="771"/>
  <c r="A189" i="771"/>
  <c r="B190" i="771"/>
  <c r="E191" i="771"/>
  <c r="A193" i="771"/>
  <c r="B194" i="771"/>
  <c r="E195" i="771"/>
  <c r="F152" i="771"/>
  <c r="F154" i="771"/>
  <c r="F158" i="771"/>
  <c r="D180" i="771"/>
  <c r="G181" i="771"/>
  <c r="D184" i="771"/>
  <c r="G185" i="771"/>
  <c r="D188" i="771"/>
  <c r="G189" i="771"/>
  <c r="D192" i="771"/>
  <c r="G193" i="771"/>
  <c r="D196" i="771"/>
  <c r="A141" i="771"/>
  <c r="A152" i="771"/>
  <c r="B153" i="771"/>
  <c r="E154" i="771"/>
  <c r="A156" i="771"/>
  <c r="B157" i="771"/>
  <c r="E158" i="771"/>
  <c r="A160" i="771"/>
  <c r="B161" i="771"/>
  <c r="E162" i="771"/>
  <c r="A164" i="771"/>
  <c r="B165" i="771"/>
  <c r="E166" i="771"/>
  <c r="A168" i="771"/>
  <c r="B169" i="771"/>
  <c r="E170" i="771"/>
  <c r="A172" i="771"/>
  <c r="B173" i="771"/>
  <c r="E174" i="771"/>
  <c r="A176" i="771"/>
  <c r="B177" i="771"/>
  <c r="E178" i="771"/>
  <c r="E180" i="771"/>
  <c r="A182" i="771"/>
  <c r="B183" i="771"/>
  <c r="E184" i="771"/>
  <c r="A186" i="771"/>
  <c r="B187" i="771"/>
  <c r="E188" i="771"/>
  <c r="B189" i="771"/>
  <c r="E190" i="771"/>
  <c r="A192" i="771"/>
  <c r="B193" i="771"/>
  <c r="E194" i="771"/>
  <c r="A196" i="771"/>
  <c r="F153" i="771"/>
  <c r="D156" i="771"/>
  <c r="F157" i="771"/>
  <c r="F161" i="771"/>
  <c r="F163" i="771"/>
  <c r="F165" i="771"/>
  <c r="F167" i="771"/>
  <c r="F169" i="771"/>
  <c r="F171" i="771"/>
  <c r="F173" i="771"/>
  <c r="F175" i="771"/>
  <c r="F177" i="771"/>
  <c r="D179" i="771"/>
  <c r="G180" i="771"/>
  <c r="D183" i="771"/>
  <c r="G184" i="771"/>
  <c r="D187" i="771"/>
  <c r="G188" i="771"/>
  <c r="D191" i="771"/>
  <c r="G192" i="771"/>
  <c r="D195" i="771"/>
  <c r="G196" i="771"/>
  <c r="B141" i="771"/>
  <c r="B152" i="771"/>
  <c r="E153" i="771"/>
  <c r="A155" i="771"/>
  <c r="B156" i="771"/>
  <c r="E157" i="771"/>
  <c r="A159" i="771"/>
  <c r="B160" i="771"/>
  <c r="E161" i="771"/>
  <c r="A163" i="771"/>
  <c r="B164" i="771"/>
  <c r="E165" i="771"/>
  <c r="A167" i="771"/>
  <c r="B168" i="771"/>
  <c r="E169" i="771"/>
  <c r="A171" i="771"/>
  <c r="B172" i="771"/>
  <c r="E173" i="771"/>
  <c r="A175" i="771"/>
  <c r="B176" i="771"/>
  <c r="E177" i="771"/>
  <c r="A179" i="771"/>
  <c r="A181" i="771"/>
  <c r="B182" i="771"/>
  <c r="E183" i="771"/>
  <c r="A185" i="771"/>
  <c r="B186" i="771"/>
  <c r="E187" i="771"/>
  <c r="E189" i="771"/>
  <c r="A191" i="771"/>
  <c r="B192" i="771"/>
  <c r="E193" i="771"/>
  <c r="A195" i="771"/>
  <c r="B196" i="771"/>
  <c r="G26" i="731"/>
  <c r="G25" i="731"/>
  <c r="G24" i="731"/>
  <c r="G23" i="731"/>
  <c r="D26" i="731"/>
  <c r="D25" i="731"/>
  <c r="D24" i="731"/>
  <c r="D23" i="731"/>
  <c r="G22" i="731"/>
  <c r="G21" i="731"/>
  <c r="D22" i="731"/>
  <c r="D21" i="731"/>
  <c r="G20" i="731"/>
  <c r="D20" i="731"/>
  <c r="G32" i="700"/>
  <c r="D32" i="700"/>
  <c r="G31" i="700"/>
  <c r="D31" i="700"/>
  <c r="G30" i="700"/>
  <c r="G29" i="700"/>
  <c r="D30" i="700"/>
  <c r="D29" i="700"/>
  <c r="G28" i="700"/>
  <c r="G27" i="700"/>
  <c r="D28" i="700"/>
  <c r="D27" i="700"/>
  <c r="G26" i="700"/>
  <c r="D26" i="700"/>
  <c r="G25" i="700"/>
  <c r="D25" i="700"/>
  <c r="AR123" i="128"/>
  <c r="J16" i="779"/>
  <c r="A11" i="779"/>
  <c r="K43" i="779"/>
  <c r="A3" i="779"/>
  <c r="A2" i="779"/>
  <c r="A1" i="779"/>
  <c r="D124" i="647"/>
  <c r="D42" i="650" s="1"/>
  <c r="C124" i="647"/>
  <c r="C42" i="650" s="1"/>
  <c r="D34" i="770"/>
  <c r="D34" i="642"/>
  <c r="D34" i="641"/>
  <c r="I20" i="282"/>
  <c r="J20" i="282" s="1"/>
  <c r="C30" i="606"/>
  <c r="B30" i="606"/>
  <c r="A30" i="606"/>
  <c r="C29" i="606"/>
  <c r="B29" i="606"/>
  <c r="A29" i="606"/>
  <c r="C28" i="606"/>
  <c r="B28" i="606"/>
  <c r="A28" i="606"/>
  <c r="C27" i="606"/>
  <c r="B27" i="606"/>
  <c r="A27" i="606"/>
  <c r="C26" i="606"/>
  <c r="B26" i="606"/>
  <c r="A26" i="606"/>
  <c r="C25" i="606"/>
  <c r="B25" i="606"/>
  <c r="A25" i="606"/>
  <c r="C24" i="606"/>
  <c r="B24" i="606"/>
  <c r="A24" i="606"/>
  <c r="C23" i="606"/>
  <c r="B23" i="606"/>
  <c r="A23" i="606"/>
  <c r="C22" i="606"/>
  <c r="B22" i="606"/>
  <c r="A22" i="606"/>
  <c r="C21" i="606"/>
  <c r="B21" i="606"/>
  <c r="A21" i="606"/>
  <c r="C20" i="606"/>
  <c r="B20" i="606"/>
  <c r="A20" i="606"/>
  <c r="C19" i="606"/>
  <c r="B19" i="606"/>
  <c r="A19" i="606"/>
  <c r="C30" i="605"/>
  <c r="B30" i="605"/>
  <c r="A30" i="605"/>
  <c r="C29" i="605"/>
  <c r="B29" i="605"/>
  <c r="A29" i="605"/>
  <c r="C28" i="605"/>
  <c r="B28" i="605"/>
  <c r="A28" i="605"/>
  <c r="C27" i="605"/>
  <c r="B27" i="605"/>
  <c r="A27" i="605"/>
  <c r="C26" i="605"/>
  <c r="B26" i="605"/>
  <c r="A26" i="605"/>
  <c r="C25" i="605"/>
  <c r="B25" i="605"/>
  <c r="A25" i="605"/>
  <c r="C24" i="605"/>
  <c r="B24" i="605"/>
  <c r="A24" i="605"/>
  <c r="C23" i="605"/>
  <c r="B23" i="605"/>
  <c r="A23" i="605"/>
  <c r="C22" i="605"/>
  <c r="B22" i="605"/>
  <c r="A22" i="605"/>
  <c r="C21" i="605"/>
  <c r="B21" i="605"/>
  <c r="A21" i="605"/>
  <c r="C20" i="605"/>
  <c r="B20" i="605"/>
  <c r="A20" i="605"/>
  <c r="C19" i="605"/>
  <c r="B19" i="605"/>
  <c r="A19" i="605"/>
  <c r="C30" i="604"/>
  <c r="B30" i="604"/>
  <c r="A30" i="604"/>
  <c r="C29" i="604"/>
  <c r="B29" i="604"/>
  <c r="A29" i="604"/>
  <c r="C28" i="604"/>
  <c r="B28" i="604"/>
  <c r="A28" i="604"/>
  <c r="C27" i="604"/>
  <c r="B27" i="604"/>
  <c r="A27" i="604"/>
  <c r="C26" i="604"/>
  <c r="B26" i="604"/>
  <c r="A26" i="604"/>
  <c r="C25" i="604"/>
  <c r="B25" i="604"/>
  <c r="A25" i="604"/>
  <c r="C24" i="604"/>
  <c r="B24" i="604"/>
  <c r="A24" i="604"/>
  <c r="C23" i="604"/>
  <c r="B23" i="604"/>
  <c r="A23" i="604"/>
  <c r="C22" i="604"/>
  <c r="B22" i="604"/>
  <c r="A22" i="604"/>
  <c r="C21" i="604"/>
  <c r="B21" i="604"/>
  <c r="A21" i="604"/>
  <c r="C20" i="604"/>
  <c r="B20" i="604"/>
  <c r="A20" i="604"/>
  <c r="C19" i="604"/>
  <c r="B19" i="604"/>
  <c r="A19" i="604"/>
  <c r="C30" i="603"/>
  <c r="B30" i="603"/>
  <c r="A30" i="603"/>
  <c r="C29" i="603"/>
  <c r="B29" i="603"/>
  <c r="A29" i="603"/>
  <c r="C28" i="603"/>
  <c r="B28" i="603"/>
  <c r="A28" i="603"/>
  <c r="C27" i="603"/>
  <c r="B27" i="603"/>
  <c r="A27" i="603"/>
  <c r="C26" i="603"/>
  <c r="B26" i="603"/>
  <c r="A26" i="603"/>
  <c r="C25" i="603"/>
  <c r="B25" i="603"/>
  <c r="A25" i="603"/>
  <c r="C24" i="603"/>
  <c r="B24" i="603"/>
  <c r="A24" i="603"/>
  <c r="C23" i="603"/>
  <c r="B23" i="603"/>
  <c r="A23" i="603"/>
  <c r="C22" i="603"/>
  <c r="B22" i="603"/>
  <c r="A22" i="603"/>
  <c r="C21" i="603"/>
  <c r="B21" i="603"/>
  <c r="A21" i="603"/>
  <c r="C20" i="603"/>
  <c r="B20" i="603"/>
  <c r="A20" i="603"/>
  <c r="C19" i="603"/>
  <c r="B19" i="603"/>
  <c r="A19" i="603"/>
  <c r="B24" i="731" l="1"/>
  <c r="B23" i="731"/>
  <c r="B26" i="731"/>
  <c r="B22" i="731"/>
  <c r="B20" i="731"/>
  <c r="B25" i="731"/>
  <c r="B21" i="731"/>
  <c r="F25" i="731"/>
  <c r="F23" i="731"/>
  <c r="F21" i="731"/>
  <c r="F20" i="731"/>
  <c r="F26" i="731"/>
  <c r="F24" i="731"/>
  <c r="F22" i="731"/>
  <c r="B147" i="526"/>
  <c r="B30" i="700"/>
  <c r="B26" i="700"/>
  <c r="B29" i="700"/>
  <c r="B31" i="700"/>
  <c r="B27" i="700"/>
  <c r="B32" i="700"/>
  <c r="B28" i="700"/>
  <c r="B25" i="700"/>
  <c r="C147" i="526"/>
  <c r="F32" i="700"/>
  <c r="F30" i="700"/>
  <c r="F28" i="700"/>
  <c r="F26" i="700"/>
  <c r="F25" i="700"/>
  <c r="F31" i="700"/>
  <c r="F29" i="700"/>
  <c r="F27" i="700"/>
  <c r="J43" i="779"/>
  <c r="E149" i="528" s="1"/>
  <c r="F46" i="419"/>
  <c r="G46" i="419" s="1"/>
  <c r="A123" i="128"/>
  <c r="B126" i="771"/>
  <c r="B91" i="771"/>
  <c r="B83" i="771"/>
  <c r="F140" i="771"/>
  <c r="A140" i="771"/>
  <c r="F186" i="771"/>
  <c r="F187" i="771"/>
  <c r="F188" i="771"/>
  <c r="F191" i="771"/>
  <c r="C152" i="771"/>
  <c r="D153" i="771"/>
  <c r="D157" i="771"/>
  <c r="C158" i="771"/>
  <c r="D158" i="771"/>
  <c r="C159" i="771"/>
  <c r="C160" i="771"/>
  <c r="D161" i="771"/>
  <c r="D162" i="771"/>
  <c r="C163" i="771"/>
  <c r="C164" i="771"/>
  <c r="C165" i="771"/>
  <c r="D166" i="771"/>
  <c r="C167" i="771"/>
  <c r="C168" i="771"/>
  <c r="C169" i="771"/>
  <c r="D170" i="771"/>
  <c r="C171" i="771"/>
  <c r="C172" i="771"/>
  <c r="C173" i="771"/>
  <c r="D174" i="771"/>
  <c r="C175" i="771"/>
  <c r="C176" i="771"/>
  <c r="C177" i="771"/>
  <c r="D178" i="771"/>
  <c r="C181" i="771"/>
  <c r="C183" i="771"/>
  <c r="C186" i="771"/>
  <c r="A92" i="771"/>
  <c r="B140" i="771"/>
  <c r="F145" i="771"/>
  <c r="F182" i="771"/>
  <c r="F183" i="771"/>
  <c r="F184" i="771"/>
  <c r="F185" i="771"/>
  <c r="C188" i="771"/>
  <c r="C190" i="771"/>
  <c r="C193" i="771"/>
  <c r="C195" i="771"/>
  <c r="C191" i="771"/>
  <c r="D154" i="771"/>
  <c r="C185" i="771"/>
  <c r="B92" i="771"/>
  <c r="A126" i="771"/>
  <c r="F141" i="771"/>
  <c r="F196" i="771"/>
  <c r="F193" i="771"/>
  <c r="F194" i="771"/>
  <c r="F180" i="771"/>
  <c r="F181" i="771"/>
  <c r="D152" i="771"/>
  <c r="C153" i="771"/>
  <c r="C157" i="771"/>
  <c r="D159" i="771"/>
  <c r="D160" i="771"/>
  <c r="C161" i="771"/>
  <c r="C162" i="771"/>
  <c r="D163" i="771"/>
  <c r="D164" i="771"/>
  <c r="D165" i="771"/>
  <c r="C166" i="771"/>
  <c r="D167" i="771"/>
  <c r="D168" i="771"/>
  <c r="D169" i="771"/>
  <c r="C170" i="771"/>
  <c r="D171" i="771"/>
  <c r="D172" i="771"/>
  <c r="D173" i="771"/>
  <c r="C174" i="771"/>
  <c r="D175" i="771"/>
  <c r="D176" i="771"/>
  <c r="D177" i="771"/>
  <c r="C178" i="771"/>
  <c r="C180" i="771"/>
  <c r="C182" i="771"/>
  <c r="C184" i="771"/>
  <c r="C155" i="771"/>
  <c r="C154" i="771"/>
  <c r="A91" i="771"/>
  <c r="F83" i="771"/>
  <c r="A83" i="771"/>
  <c r="F192" i="771"/>
  <c r="F189" i="771"/>
  <c r="F190" i="771"/>
  <c r="F195" i="771"/>
  <c r="C187" i="771"/>
  <c r="C189" i="771"/>
  <c r="C192" i="771"/>
  <c r="C194" i="771"/>
  <c r="C196" i="771"/>
  <c r="C179" i="771"/>
  <c r="C156" i="771"/>
  <c r="D155" i="771"/>
  <c r="M11" i="779"/>
  <c r="B11" i="779"/>
  <c r="C11" i="779"/>
  <c r="I30" i="598"/>
  <c r="I29" i="598"/>
  <c r="I28" i="598"/>
  <c r="I27" i="598"/>
  <c r="I26" i="598"/>
  <c r="I25" i="598"/>
  <c r="I24" i="598"/>
  <c r="I23" i="598"/>
  <c r="I22" i="598"/>
  <c r="D34" i="575"/>
  <c r="H17" i="570"/>
  <c r="H17" i="569"/>
  <c r="H17" i="564"/>
  <c r="H152" i="564" s="1"/>
  <c r="H17" i="561"/>
  <c r="H151" i="561" s="1"/>
  <c r="E17" i="570"/>
  <c r="I109" i="560"/>
  <c r="J109" i="560" s="1"/>
  <c r="I108" i="560"/>
  <c r="J108" i="560" s="1"/>
  <c r="I107" i="560"/>
  <c r="J107" i="560" s="1"/>
  <c r="I106" i="560"/>
  <c r="J106" i="560" s="1"/>
  <c r="I105" i="560"/>
  <c r="J105" i="560" s="1"/>
  <c r="I104" i="560"/>
  <c r="J104" i="560" s="1"/>
  <c r="I103" i="560"/>
  <c r="J103" i="560" s="1"/>
  <c r="I102" i="560"/>
  <c r="J102" i="560" s="1"/>
  <c r="I101" i="560"/>
  <c r="J101" i="560" s="1"/>
  <c r="I100" i="560"/>
  <c r="J100" i="560" s="1"/>
  <c r="I99" i="560"/>
  <c r="J99" i="560" s="1"/>
  <c r="I98" i="560"/>
  <c r="J98" i="560" s="1"/>
  <c r="I97" i="560"/>
  <c r="J97" i="560" s="1"/>
  <c r="I96" i="560"/>
  <c r="J96" i="560" s="1"/>
  <c r="I95" i="560"/>
  <c r="J95" i="560" s="1"/>
  <c r="I94" i="560"/>
  <c r="J94" i="560" s="1"/>
  <c r="I93" i="560"/>
  <c r="J93" i="560" s="1"/>
  <c r="I92" i="560"/>
  <c r="J92" i="560" s="1"/>
  <c r="I91" i="560"/>
  <c r="J91" i="560" s="1"/>
  <c r="I90" i="560"/>
  <c r="J90" i="560" s="1"/>
  <c r="I89" i="560"/>
  <c r="J89" i="560" s="1"/>
  <c r="I88" i="560"/>
  <c r="J88" i="560" s="1"/>
  <c r="I87" i="560"/>
  <c r="J87" i="560" s="1"/>
  <c r="I86" i="560"/>
  <c r="J86" i="560" s="1"/>
  <c r="I85" i="560"/>
  <c r="J85" i="560" s="1"/>
  <c r="I84" i="560"/>
  <c r="J84" i="560" s="1"/>
  <c r="I50" i="560"/>
  <c r="J50" i="560" s="1"/>
  <c r="I49" i="560"/>
  <c r="J49" i="560" s="1"/>
  <c r="I48" i="560"/>
  <c r="J48" i="560" s="1"/>
  <c r="I47" i="560"/>
  <c r="J47" i="560" s="1"/>
  <c r="I46" i="560"/>
  <c r="J46" i="560" s="1"/>
  <c r="I45" i="560"/>
  <c r="J45" i="560" s="1"/>
  <c r="I44" i="560"/>
  <c r="I43" i="560"/>
  <c r="I42" i="560"/>
  <c r="I41" i="560"/>
  <c r="I40" i="560"/>
  <c r="I39" i="560"/>
  <c r="I38" i="560"/>
  <c r="I37" i="560"/>
  <c r="I36" i="560"/>
  <c r="I35" i="560"/>
  <c r="I34" i="560"/>
  <c r="I33" i="560"/>
  <c r="I32" i="560"/>
  <c r="I31" i="560"/>
  <c r="I30" i="560"/>
  <c r="I29" i="560"/>
  <c r="I28" i="560"/>
  <c r="I27" i="560"/>
  <c r="I26" i="560"/>
  <c r="I25" i="560"/>
  <c r="I24" i="560"/>
  <c r="I23" i="560"/>
  <c r="I22" i="560"/>
  <c r="I21" i="560"/>
  <c r="I20" i="560"/>
  <c r="I19" i="560"/>
  <c r="I18" i="560"/>
  <c r="C30" i="554"/>
  <c r="B30" i="554"/>
  <c r="A30" i="554"/>
  <c r="C29" i="554"/>
  <c r="B29" i="554"/>
  <c r="A29" i="554"/>
  <c r="C28" i="554"/>
  <c r="B28" i="554"/>
  <c r="A28" i="554"/>
  <c r="C27" i="554"/>
  <c r="B27" i="554"/>
  <c r="A27" i="554"/>
  <c r="C26" i="554"/>
  <c r="B26" i="554"/>
  <c r="A26" i="554"/>
  <c r="C25" i="554"/>
  <c r="B25" i="554"/>
  <c r="A25" i="554"/>
  <c r="C24" i="554"/>
  <c r="B24" i="554"/>
  <c r="A24" i="554"/>
  <c r="C23" i="554"/>
  <c r="B23" i="554"/>
  <c r="A23" i="554"/>
  <c r="C22" i="554"/>
  <c r="B22" i="554"/>
  <c r="A22" i="554"/>
  <c r="C21" i="554"/>
  <c r="B21" i="554"/>
  <c r="A21" i="554"/>
  <c r="C20" i="554"/>
  <c r="B20" i="554"/>
  <c r="A20" i="554"/>
  <c r="C30" i="553"/>
  <c r="B30" i="553"/>
  <c r="A30" i="553"/>
  <c r="C29" i="553"/>
  <c r="B29" i="553"/>
  <c r="A29" i="553"/>
  <c r="C28" i="553"/>
  <c r="B28" i="553"/>
  <c r="A28" i="553"/>
  <c r="C27" i="553"/>
  <c r="B27" i="553"/>
  <c r="A27" i="553"/>
  <c r="C26" i="553"/>
  <c r="B26" i="553"/>
  <c r="A26" i="553"/>
  <c r="C25" i="553"/>
  <c r="B25" i="553"/>
  <c r="A25" i="553"/>
  <c r="C24" i="553"/>
  <c r="B24" i="553"/>
  <c r="A24" i="553"/>
  <c r="C23" i="553"/>
  <c r="B23" i="553"/>
  <c r="A23" i="553"/>
  <c r="C22" i="553"/>
  <c r="B22" i="553"/>
  <c r="A22" i="553"/>
  <c r="C21" i="553"/>
  <c r="B21" i="553"/>
  <c r="A21" i="553"/>
  <c r="C20" i="553"/>
  <c r="B20" i="553"/>
  <c r="A20" i="553"/>
  <c r="C19" i="553"/>
  <c r="B19" i="553"/>
  <c r="A19" i="553"/>
  <c r="C30" i="552"/>
  <c r="B30" i="552"/>
  <c r="A30" i="552"/>
  <c r="C29" i="552"/>
  <c r="B29" i="552"/>
  <c r="A29" i="552"/>
  <c r="C28" i="552"/>
  <c r="B28" i="552"/>
  <c r="A28" i="552"/>
  <c r="C27" i="552"/>
  <c r="B27" i="552"/>
  <c r="A27" i="552"/>
  <c r="C26" i="552"/>
  <c r="B26" i="552"/>
  <c r="A26" i="552"/>
  <c r="C25" i="552"/>
  <c r="B25" i="552"/>
  <c r="A25" i="552"/>
  <c r="C24" i="552"/>
  <c r="B24" i="552"/>
  <c r="A24" i="552"/>
  <c r="C23" i="552"/>
  <c r="B23" i="552"/>
  <c r="A23" i="552"/>
  <c r="C22" i="552"/>
  <c r="B22" i="552"/>
  <c r="A22" i="552"/>
  <c r="C28" i="551"/>
  <c r="B28" i="551"/>
  <c r="A28" i="551"/>
  <c r="C27" i="551"/>
  <c r="B27" i="551"/>
  <c r="A27" i="551"/>
  <c r="C26" i="551"/>
  <c r="B26" i="551"/>
  <c r="A26" i="551"/>
  <c r="C25" i="551"/>
  <c r="B25" i="551"/>
  <c r="A25" i="551"/>
  <c r="C24" i="551"/>
  <c r="B24" i="551"/>
  <c r="A24" i="551"/>
  <c r="C23" i="551"/>
  <c r="B23" i="551"/>
  <c r="A23" i="551"/>
  <c r="C22" i="551"/>
  <c r="B22" i="551"/>
  <c r="A22" i="551"/>
  <c r="C21" i="551"/>
  <c r="B21" i="551"/>
  <c r="A21" i="551"/>
  <c r="C20" i="551"/>
  <c r="B20" i="551"/>
  <c r="A20" i="551"/>
  <c r="C19" i="551"/>
  <c r="B19" i="551"/>
  <c r="A19" i="551"/>
  <c r="C30" i="550"/>
  <c r="B30" i="550"/>
  <c r="A30" i="550"/>
  <c r="C29" i="550"/>
  <c r="B29" i="550"/>
  <c r="A29" i="550"/>
  <c r="C28" i="550"/>
  <c r="B28" i="550"/>
  <c r="A28" i="550"/>
  <c r="C27" i="550"/>
  <c r="B27" i="550"/>
  <c r="A27" i="550"/>
  <c r="C26" i="550"/>
  <c r="B26" i="550"/>
  <c r="A26" i="550"/>
  <c r="C25" i="550"/>
  <c r="B25" i="550"/>
  <c r="A25" i="550"/>
  <c r="C24" i="550"/>
  <c r="B24" i="550"/>
  <c r="A24" i="550"/>
  <c r="C23" i="550"/>
  <c r="B23" i="550"/>
  <c r="A23" i="550"/>
  <c r="C22" i="550"/>
  <c r="B22" i="550"/>
  <c r="A22" i="550"/>
  <c r="C21" i="550"/>
  <c r="B21" i="550"/>
  <c r="A21" i="550"/>
  <c r="C30" i="549"/>
  <c r="B30" i="549"/>
  <c r="A30" i="549"/>
  <c r="C29" i="549"/>
  <c r="B29" i="549"/>
  <c r="A29" i="549"/>
  <c r="C28" i="549"/>
  <c r="B28" i="549"/>
  <c r="A28" i="549"/>
  <c r="C27" i="549"/>
  <c r="B27" i="549"/>
  <c r="A27" i="549"/>
  <c r="C26" i="549"/>
  <c r="B26" i="549"/>
  <c r="A26" i="549"/>
  <c r="C25" i="549"/>
  <c r="B25" i="549"/>
  <c r="A25" i="549"/>
  <c r="C24" i="549"/>
  <c r="B24" i="549"/>
  <c r="A24" i="549"/>
  <c r="C30" i="548"/>
  <c r="B30" i="548"/>
  <c r="A30" i="548"/>
  <c r="C29" i="548"/>
  <c r="B29" i="548"/>
  <c r="A29" i="548"/>
  <c r="C28" i="548"/>
  <c r="B28" i="548"/>
  <c r="A28" i="548"/>
  <c r="C27" i="548"/>
  <c r="B27" i="548"/>
  <c r="A27" i="548"/>
  <c r="C26" i="548"/>
  <c r="B26" i="548"/>
  <c r="A26" i="548"/>
  <c r="C25" i="548"/>
  <c r="B25" i="548"/>
  <c r="A25" i="548"/>
  <c r="C24" i="548"/>
  <c r="B24" i="548"/>
  <c r="A24" i="548"/>
  <c r="C23" i="548"/>
  <c r="B23" i="548"/>
  <c r="A23" i="548"/>
  <c r="C22" i="548"/>
  <c r="B22" i="548"/>
  <c r="A22" i="548"/>
  <c r="C30" i="547"/>
  <c r="B30" i="547"/>
  <c r="A30" i="547"/>
  <c r="C29" i="547"/>
  <c r="B29" i="547"/>
  <c r="A29" i="547"/>
  <c r="C28" i="547"/>
  <c r="B28" i="547"/>
  <c r="A28" i="547"/>
  <c r="C27" i="547"/>
  <c r="B27" i="547"/>
  <c r="A27" i="547"/>
  <c r="C26" i="547"/>
  <c r="B26" i="547"/>
  <c r="A26" i="547"/>
  <c r="C25" i="547"/>
  <c r="B25" i="547"/>
  <c r="A25" i="547"/>
  <c r="C24" i="547"/>
  <c r="B24" i="547"/>
  <c r="A24" i="547"/>
  <c r="C23" i="547"/>
  <c r="B23" i="547"/>
  <c r="A23" i="547"/>
  <c r="C22" i="547"/>
  <c r="B22" i="547"/>
  <c r="A22" i="547"/>
  <c r="C21" i="547"/>
  <c r="B21" i="547"/>
  <c r="A21" i="547"/>
  <c r="C20" i="547"/>
  <c r="B20" i="547"/>
  <c r="A20" i="547"/>
  <c r="I18" i="545"/>
  <c r="I17" i="545"/>
  <c r="E42" i="684"/>
  <c r="E41" i="684"/>
  <c r="E38" i="684"/>
  <c r="E36" i="684"/>
  <c r="E35" i="684"/>
  <c r="E33" i="684"/>
  <c r="E32" i="684"/>
  <c r="E29" i="684"/>
  <c r="E27" i="684"/>
  <c r="E26" i="684"/>
  <c r="E24" i="684"/>
  <c r="E23" i="684"/>
  <c r="E21" i="684"/>
  <c r="E20" i="684"/>
  <c r="L149" i="528" l="1"/>
  <c r="G149" i="528"/>
  <c r="G52" i="419"/>
  <c r="H46" i="419"/>
  <c r="H52" i="419" s="1"/>
  <c r="F91" i="771"/>
  <c r="F92" i="771"/>
  <c r="C140" i="771"/>
  <c r="D140" i="771"/>
  <c r="D141" i="771"/>
  <c r="B134" i="771"/>
  <c r="A133" i="771"/>
  <c r="A135" i="771"/>
  <c r="B133" i="771"/>
  <c r="B135" i="771"/>
  <c r="E124" i="647"/>
  <c r="E42" i="650" s="1"/>
  <c r="G147" i="526"/>
  <c r="D123" i="128"/>
  <c r="D126" i="771"/>
  <c r="B123" i="128"/>
  <c r="C126" i="771"/>
  <c r="D83" i="771"/>
  <c r="D145" i="771"/>
  <c r="B136" i="771"/>
  <c r="A134" i="771"/>
  <c r="A136" i="771"/>
  <c r="F137" i="771"/>
  <c r="C141" i="771"/>
  <c r="C145" i="771"/>
  <c r="C83" i="771"/>
  <c r="J42" i="684"/>
  <c r="H153" i="561"/>
  <c r="H153" i="564"/>
  <c r="J26" i="684"/>
  <c r="J38" i="684"/>
  <c r="J32" i="684"/>
  <c r="J21" i="684"/>
  <c r="J33" i="684"/>
  <c r="J41" i="684"/>
  <c r="H152" i="561"/>
  <c r="H151" i="569"/>
  <c r="H154" i="564"/>
  <c r="J29" i="684"/>
  <c r="J20" i="684"/>
  <c r="J24" i="684"/>
  <c r="J36" i="684"/>
  <c r="J23" i="684"/>
  <c r="J27" i="684"/>
  <c r="J35" i="684"/>
  <c r="D17" i="771"/>
  <c r="C17" i="771"/>
  <c r="B17" i="771"/>
  <c r="A17" i="771"/>
  <c r="C10" i="771"/>
  <c r="A10" i="771"/>
  <c r="C9" i="771"/>
  <c r="A9" i="771"/>
  <c r="C8" i="771"/>
  <c r="A8" i="771"/>
  <c r="C7" i="771"/>
  <c r="A7" i="771"/>
  <c r="C6" i="771"/>
  <c r="A6" i="771"/>
  <c r="C5" i="771"/>
  <c r="A5" i="771"/>
  <c r="C4" i="771"/>
  <c r="A4" i="771"/>
  <c r="A3" i="771"/>
  <c r="A2" i="771"/>
  <c r="A1" i="771"/>
  <c r="C106" i="528"/>
  <c r="C77" i="528"/>
  <c r="A15" i="769"/>
  <c r="G54" i="419" l="1"/>
  <c r="H54" i="419" s="1"/>
  <c r="I21" i="731" s="1"/>
  <c r="E25" i="731"/>
  <c r="H25" i="731" s="1"/>
  <c r="E23" i="731"/>
  <c r="H23" i="731" s="1"/>
  <c r="E21" i="731"/>
  <c r="H21" i="731" s="1"/>
  <c r="E20" i="731"/>
  <c r="H20" i="731" s="1"/>
  <c r="E22" i="731"/>
  <c r="H22" i="731" s="1"/>
  <c r="E24" i="731"/>
  <c r="H24" i="731" s="1"/>
  <c r="E26" i="731"/>
  <c r="H26" i="731" s="1"/>
  <c r="E32" i="700"/>
  <c r="H32" i="700" s="1"/>
  <c r="E30" i="700"/>
  <c r="H30" i="700" s="1"/>
  <c r="E28" i="700"/>
  <c r="H28" i="700" s="1"/>
  <c r="E26" i="700"/>
  <c r="H26" i="700" s="1"/>
  <c r="E31" i="700"/>
  <c r="H31" i="700" s="1"/>
  <c r="E25" i="700"/>
  <c r="H25" i="700" s="1"/>
  <c r="E29" i="700"/>
  <c r="H29" i="700" s="1"/>
  <c r="E27" i="700"/>
  <c r="H27" i="700" s="1"/>
  <c r="B35" i="633"/>
  <c r="B23" i="634"/>
  <c r="B24" i="634"/>
  <c r="B22" i="689"/>
  <c r="B37" i="634"/>
  <c r="C136" i="771"/>
  <c r="C135" i="771"/>
  <c r="C133" i="771"/>
  <c r="D135" i="771"/>
  <c r="C91" i="771"/>
  <c r="D92" i="771"/>
  <c r="D137" i="771"/>
  <c r="E141" i="771"/>
  <c r="D133" i="771"/>
  <c r="F136" i="771"/>
  <c r="C134" i="771"/>
  <c r="D136" i="771"/>
  <c r="C92" i="771"/>
  <c r="D134" i="771"/>
  <c r="D91" i="771"/>
  <c r="E140" i="771"/>
  <c r="C137" i="771"/>
  <c r="G141" i="771"/>
  <c r="AR115" i="128"/>
  <c r="AR114" i="128"/>
  <c r="B116" i="647"/>
  <c r="B20" i="650" s="1"/>
  <c r="A116" i="647"/>
  <c r="A20" i="650" s="1"/>
  <c r="B115" i="647"/>
  <c r="B39" i="650" s="1"/>
  <c r="A115" i="647"/>
  <c r="A39" i="650" s="1"/>
  <c r="K73" i="719"/>
  <c r="K72" i="719"/>
  <c r="K71" i="719"/>
  <c r="K70" i="719"/>
  <c r="B56" i="529"/>
  <c r="I139" i="526"/>
  <c r="A139" i="526"/>
  <c r="I138" i="526"/>
  <c r="A138" i="526"/>
  <c r="I24" i="731" l="1"/>
  <c r="J24" i="731" s="1"/>
  <c r="I25" i="731"/>
  <c r="J25" i="731" s="1"/>
  <c r="I26" i="731"/>
  <c r="J26" i="731" s="1"/>
  <c r="I23" i="731"/>
  <c r="J23" i="731" s="1"/>
  <c r="I22" i="731"/>
  <c r="J22" i="731" s="1"/>
  <c r="J21" i="731"/>
  <c r="I32" i="700"/>
  <c r="J32" i="700" s="1"/>
  <c r="I30" i="700"/>
  <c r="J30" i="700" s="1"/>
  <c r="I28" i="700"/>
  <c r="J28" i="700" s="1"/>
  <c r="I20" i="731"/>
  <c r="J20" i="731" s="1"/>
  <c r="I26" i="700"/>
  <c r="C123" i="128"/>
  <c r="E126" i="771"/>
  <c r="G140" i="771"/>
  <c r="E92" i="771"/>
  <c r="G92" i="771"/>
  <c r="E133" i="771"/>
  <c r="A114" i="128"/>
  <c r="B116" i="771"/>
  <c r="B144" i="771"/>
  <c r="A115" i="128"/>
  <c r="B117" i="771"/>
  <c r="A116" i="771"/>
  <c r="A144" i="771"/>
  <c r="A117" i="771"/>
  <c r="K182" i="216"/>
  <c r="J182" i="216"/>
  <c r="I182" i="216"/>
  <c r="F182" i="216"/>
  <c r="R182" i="216" s="1"/>
  <c r="C182" i="216"/>
  <c r="B182" i="216"/>
  <c r="A182" i="216"/>
  <c r="F119" i="216"/>
  <c r="J119" i="216" s="1"/>
  <c r="O119" i="216" s="1"/>
  <c r="F114" i="216"/>
  <c r="J114" i="216" s="1"/>
  <c r="O114" i="216" s="1"/>
  <c r="F113" i="216"/>
  <c r="J113" i="216" s="1"/>
  <c r="O113" i="216" s="1"/>
  <c r="A15" i="770"/>
  <c r="J41" i="770"/>
  <c r="A3" i="770"/>
  <c r="A2" i="770"/>
  <c r="A1" i="770"/>
  <c r="J41" i="769"/>
  <c r="B15" i="769"/>
  <c r="A3" i="769"/>
  <c r="A2" i="769"/>
  <c r="A1" i="769"/>
  <c r="D141" i="528"/>
  <c r="C141" i="528"/>
  <c r="D140" i="528"/>
  <c r="C140" i="528"/>
  <c r="D23" i="700"/>
  <c r="D22" i="700"/>
  <c r="D21" i="700"/>
  <c r="D20" i="700"/>
  <c r="D19" i="700"/>
  <c r="D16" i="419"/>
  <c r="A3" i="419"/>
  <c r="A2" i="419"/>
  <c r="A1" i="419"/>
  <c r="L182" i="216" l="1"/>
  <c r="E136" i="771"/>
  <c r="G91" i="771"/>
  <c r="G83" i="771"/>
  <c r="E91" i="771"/>
  <c r="E12" i="202"/>
  <c r="B138" i="526"/>
  <c r="C115" i="647"/>
  <c r="C39" i="650" s="1"/>
  <c r="B139" i="526"/>
  <c r="C116" i="647"/>
  <c r="C20" i="650" s="1"/>
  <c r="C138" i="526"/>
  <c r="D115" i="647"/>
  <c r="D39" i="650" s="1"/>
  <c r="C139" i="526"/>
  <c r="D116" i="647"/>
  <c r="D20" i="650" s="1"/>
  <c r="M182" i="216"/>
  <c r="S182" i="216" s="1"/>
  <c r="E13" i="202" s="1"/>
  <c r="B15" i="770"/>
  <c r="K140" i="528" l="1"/>
  <c r="F140" i="528"/>
  <c r="F115" i="647" s="1"/>
  <c r="K141" i="528"/>
  <c r="F141" i="528"/>
  <c r="F116" i="647" s="1"/>
  <c r="G136" i="771"/>
  <c r="E83" i="771"/>
  <c r="D115" i="128"/>
  <c r="D117" i="771"/>
  <c r="B115" i="128"/>
  <c r="C117" i="771"/>
  <c r="D144" i="771"/>
  <c r="C144" i="771"/>
  <c r="D114" i="128"/>
  <c r="D116" i="771"/>
  <c r="B114" i="128"/>
  <c r="C116" i="771"/>
  <c r="F20" i="650" l="1"/>
  <c r="F117" i="771"/>
  <c r="E115" i="128"/>
  <c r="F39" i="650"/>
  <c r="E114" i="128"/>
  <c r="F116" i="771"/>
  <c r="E145" i="771" l="1"/>
  <c r="B25" i="689"/>
  <c r="H25" i="689"/>
  <c r="H16" i="677"/>
  <c r="J16" i="677" s="1"/>
  <c r="J43" i="677" s="1"/>
  <c r="E148" i="528" s="1"/>
  <c r="J16" i="676"/>
  <c r="J43" i="676" s="1"/>
  <c r="J16" i="675"/>
  <c r="J16" i="674"/>
  <c r="J43" i="674" s="1"/>
  <c r="E145" i="528" s="1"/>
  <c r="J16" i="671"/>
  <c r="F16" i="419" s="1"/>
  <c r="G16" i="419" s="1"/>
  <c r="G34" i="639"/>
  <c r="G33" i="639"/>
  <c r="G32" i="639"/>
  <c r="D34" i="639"/>
  <c r="D33" i="639"/>
  <c r="D32" i="639"/>
  <c r="G28" i="639"/>
  <c r="G27" i="639"/>
  <c r="G26" i="639"/>
  <c r="D28" i="639"/>
  <c r="D27" i="639"/>
  <c r="D26" i="639"/>
  <c r="G22" i="639"/>
  <c r="G21" i="639"/>
  <c r="G20" i="639"/>
  <c r="D22" i="639"/>
  <c r="D21" i="639"/>
  <c r="D20" i="639"/>
  <c r="D35" i="633"/>
  <c r="D24" i="634"/>
  <c r="D23" i="634"/>
  <c r="D87" i="420"/>
  <c r="B87" i="420"/>
  <c r="A87" i="420"/>
  <c r="B86" i="420"/>
  <c r="A86" i="420"/>
  <c r="D58" i="634"/>
  <c r="G46" i="634"/>
  <c r="G45" i="634"/>
  <c r="G44" i="634"/>
  <c r="D34" i="633"/>
  <c r="D46" i="634"/>
  <c r="D44" i="634"/>
  <c r="J43" i="675" l="1"/>
  <c r="E146" i="528" s="1"/>
  <c r="F31" i="419"/>
  <c r="G31" i="419" s="1"/>
  <c r="G38" i="419" s="1"/>
  <c r="E147" i="528"/>
  <c r="L145" i="528"/>
  <c r="G145" i="528"/>
  <c r="L148" i="528"/>
  <c r="G148" i="528"/>
  <c r="H31" i="419"/>
  <c r="H38" i="419" s="1"/>
  <c r="J43" i="671"/>
  <c r="E65" i="203"/>
  <c r="E90" i="203"/>
  <c r="B65" i="203"/>
  <c r="B90" i="203"/>
  <c r="C87" i="420"/>
  <c r="E87" i="420" s="1"/>
  <c r="L146" i="528" l="1"/>
  <c r="G146" i="528"/>
  <c r="G147" i="528"/>
  <c r="L147" i="528"/>
  <c r="G40" i="419"/>
  <c r="H40" i="419" s="1"/>
  <c r="I18" i="700" s="1"/>
  <c r="I19" i="700" l="1"/>
  <c r="I18" i="731"/>
  <c r="I17" i="731"/>
  <c r="I19" i="731"/>
  <c r="F87" i="420" l="1"/>
  <c r="G87" i="420" s="1"/>
  <c r="H87" i="420" s="1"/>
  <c r="E17" i="719"/>
  <c r="F17" i="719" s="1"/>
  <c r="E19" i="664"/>
  <c r="D19" i="664"/>
  <c r="E18" i="664"/>
  <c r="H18" i="664" s="1"/>
  <c r="D18" i="664"/>
  <c r="D17" i="664"/>
  <c r="J17" i="719" l="1"/>
  <c r="D18" i="666"/>
  <c r="D18" i="665"/>
  <c r="H18" i="665" s="1"/>
  <c r="J18" i="665" s="1"/>
  <c r="D19" i="666"/>
  <c r="D19" i="665"/>
  <c r="H19" i="665" s="1"/>
  <c r="J19" i="665" s="1"/>
  <c r="D17" i="666"/>
  <c r="D17" i="665"/>
  <c r="H17" i="665" s="1"/>
  <c r="J17" i="665" s="1"/>
  <c r="H19" i="664"/>
  <c r="F86" i="420" l="1"/>
  <c r="G86" i="420" s="1"/>
  <c r="H71" i="719"/>
  <c r="H19" i="666"/>
  <c r="J19" i="666" s="1"/>
  <c r="F62" i="420" s="1"/>
  <c r="G62" i="420" s="1"/>
  <c r="J19" i="664"/>
  <c r="F37" i="420" s="1"/>
  <c r="G37" i="420" s="1"/>
  <c r="J18" i="664"/>
  <c r="H18" i="666"/>
  <c r="J18" i="666" s="1"/>
  <c r="J71" i="719"/>
  <c r="H70" i="719"/>
  <c r="J70" i="719"/>
  <c r="J40" i="733" l="1"/>
  <c r="D93" i="526" s="1"/>
  <c r="H40" i="733"/>
  <c r="H42" i="733"/>
  <c r="C95" i="528"/>
  <c r="H18" i="716"/>
  <c r="C30" i="596"/>
  <c r="B30" i="596"/>
  <c r="A30" i="596"/>
  <c r="C29" i="596"/>
  <c r="B29" i="596"/>
  <c r="A29" i="596"/>
  <c r="C28" i="596"/>
  <c r="B28" i="596"/>
  <c r="A28" i="596"/>
  <c r="C27" i="596"/>
  <c r="B27" i="596"/>
  <c r="A27" i="596"/>
  <c r="C26" i="596"/>
  <c r="B26" i="596"/>
  <c r="A26" i="596"/>
  <c r="C30" i="595"/>
  <c r="B30" i="595"/>
  <c r="A30" i="595"/>
  <c r="C29" i="595"/>
  <c r="B29" i="595"/>
  <c r="A29" i="595"/>
  <c r="C28" i="595"/>
  <c r="B28" i="595"/>
  <c r="A28" i="595"/>
  <c r="C27" i="595"/>
  <c r="B27" i="595"/>
  <c r="A27" i="595"/>
  <c r="C26" i="595"/>
  <c r="B26" i="595"/>
  <c r="A26" i="595"/>
  <c r="C25" i="595"/>
  <c r="B25" i="595"/>
  <c r="A25" i="595"/>
  <c r="C24" i="595"/>
  <c r="B24" i="595"/>
  <c r="A24" i="595"/>
  <c r="C23" i="595"/>
  <c r="B23" i="595"/>
  <c r="A23" i="595"/>
  <c r="C30" i="594"/>
  <c r="B30" i="594"/>
  <c r="A30" i="594"/>
  <c r="C29" i="594"/>
  <c r="B29" i="594"/>
  <c r="A29" i="594"/>
  <c r="C28" i="594"/>
  <c r="B28" i="594"/>
  <c r="A28" i="594"/>
  <c r="C27" i="594"/>
  <c r="B27" i="594"/>
  <c r="A27" i="594"/>
  <c r="C26" i="594"/>
  <c r="B26" i="594"/>
  <c r="A26" i="594"/>
  <c r="C25" i="594"/>
  <c r="B25" i="594"/>
  <c r="A25" i="594"/>
  <c r="C24" i="594"/>
  <c r="B24" i="594"/>
  <c r="A24" i="594"/>
  <c r="C28" i="600" l="1"/>
  <c r="C28" i="597"/>
  <c r="C28" i="599"/>
  <c r="C28" i="601"/>
  <c r="C28" i="598"/>
  <c r="C27" i="601"/>
  <c r="C27" i="598"/>
  <c r="C27" i="600"/>
  <c r="C27" i="597"/>
  <c r="C27" i="599"/>
  <c r="C26" i="601"/>
  <c r="C26" i="598"/>
  <c r="C26" i="600"/>
  <c r="C26" i="597"/>
  <c r="C26" i="599"/>
  <c r="C30" i="601"/>
  <c r="C30" i="598"/>
  <c r="C30" i="600"/>
  <c r="C30" i="597"/>
  <c r="C30" i="599"/>
  <c r="C29" i="599"/>
  <c r="C29" i="601"/>
  <c r="C29" i="598"/>
  <c r="C29" i="600"/>
  <c r="C29" i="597"/>
  <c r="A26" i="598"/>
  <c r="A26" i="601"/>
  <c r="A26" i="600"/>
  <c r="A26" i="599"/>
  <c r="A26" i="597"/>
  <c r="B27" i="600"/>
  <c r="B27" i="597"/>
  <c r="B27" i="601"/>
  <c r="B27" i="599"/>
  <c r="B27" i="598"/>
  <c r="A30" i="598"/>
  <c r="A30" i="601"/>
  <c r="A30" i="600"/>
  <c r="A30" i="599"/>
  <c r="A30" i="597"/>
  <c r="A28" i="598"/>
  <c r="A28" i="600"/>
  <c r="A28" i="597"/>
  <c r="A28" i="601"/>
  <c r="A28" i="599"/>
  <c r="B29" i="600"/>
  <c r="B29" i="597"/>
  <c r="B29" i="601"/>
  <c r="B29" i="599"/>
  <c r="B29" i="598"/>
  <c r="A27" i="598"/>
  <c r="A27" i="600"/>
  <c r="A27" i="597"/>
  <c r="A27" i="601"/>
  <c r="A27" i="599"/>
  <c r="B28" i="600"/>
  <c r="B28" i="597"/>
  <c r="B28" i="601"/>
  <c r="B28" i="599"/>
  <c r="B28" i="598"/>
  <c r="B26" i="601"/>
  <c r="B26" i="600"/>
  <c r="B26" i="599"/>
  <c r="B26" i="597"/>
  <c r="B26" i="598"/>
  <c r="A29" i="601"/>
  <c r="A29" i="599"/>
  <c r="A29" i="598"/>
  <c r="A29" i="600"/>
  <c r="A29" i="597"/>
  <c r="B30" i="601"/>
  <c r="B30" i="600"/>
  <c r="B30" i="599"/>
  <c r="B30" i="597"/>
  <c r="B30" i="598"/>
  <c r="C70" i="647"/>
  <c r="C46" i="650" s="1"/>
  <c r="B93" i="526"/>
  <c r="B17" i="836"/>
  <c r="B94" i="203"/>
  <c r="B54" i="634"/>
  <c r="B57" i="634"/>
  <c r="B56" i="634"/>
  <c r="B55" i="634"/>
  <c r="B53" i="634"/>
  <c r="C29" i="575" l="1"/>
  <c r="D34" i="289"/>
  <c r="M8" i="289"/>
  <c r="F17" i="570"/>
  <c r="F17" i="569"/>
  <c r="H18" i="560"/>
  <c r="H17" i="560"/>
  <c r="F17" i="561"/>
  <c r="I17" i="564"/>
  <c r="J17" i="564" s="1"/>
  <c r="K42" i="531"/>
  <c r="J42" i="531" s="1"/>
  <c r="G42" i="531"/>
  <c r="G41" i="531"/>
  <c r="K40" i="531"/>
  <c r="J40" i="531" s="1"/>
  <c r="G40" i="531"/>
  <c r="G39" i="531"/>
  <c r="K38" i="531"/>
  <c r="J38" i="531" s="1"/>
  <c r="G38" i="531"/>
  <c r="G37" i="531"/>
  <c r="G36" i="531"/>
  <c r="G35" i="531"/>
  <c r="G34" i="531"/>
  <c r="K34" i="531" s="1"/>
  <c r="F34" i="531"/>
  <c r="E34" i="531"/>
  <c r="K1686" i="510"/>
  <c r="K1685" i="510"/>
  <c r="K1687" i="510"/>
  <c r="K1688" i="510"/>
  <c r="K1689" i="510"/>
  <c r="K1690" i="510"/>
  <c r="C19" i="545" l="1"/>
  <c r="C24" i="585"/>
  <c r="H24" i="585" s="1"/>
  <c r="J24" i="585" s="1"/>
  <c r="C24" i="584"/>
  <c r="H24" i="584" s="1"/>
  <c r="J24" i="584" s="1"/>
  <c r="C24" i="587"/>
  <c r="H24" i="587" s="1"/>
  <c r="J24" i="587" s="1"/>
  <c r="C24" i="588"/>
  <c r="H24" i="588" s="1"/>
  <c r="J24" i="588" s="1"/>
  <c r="C24" i="586"/>
  <c r="H24" i="586" s="1"/>
  <c r="J24" i="586" s="1"/>
  <c r="Q43" i="159"/>
  <c r="C24" i="583"/>
  <c r="H24" i="583" s="1"/>
  <c r="J24" i="583" s="1"/>
  <c r="C17" i="532"/>
  <c r="C29" i="642"/>
  <c r="C29" i="641"/>
  <c r="H25" i="583"/>
  <c r="J25" i="583" s="1"/>
  <c r="J34" i="531"/>
  <c r="A28" i="770" l="1"/>
  <c r="C29" i="770"/>
  <c r="I32" i="634"/>
  <c r="I31" i="634"/>
  <c r="D32" i="770" l="1"/>
  <c r="D33" i="770"/>
  <c r="Q23" i="507"/>
  <c r="Q22" i="507"/>
  <c r="Q20" i="507"/>
  <c r="Q636" i="507" s="1"/>
  <c r="P23" i="507" l="1"/>
  <c r="P21" i="507"/>
  <c r="P638" i="507" s="1"/>
  <c r="P22" i="507"/>
  <c r="Q21" i="507"/>
  <c r="P20" i="507"/>
  <c r="P636" i="507" s="1"/>
  <c r="C20" i="550"/>
  <c r="B20" i="550"/>
  <c r="A20" i="550"/>
  <c r="C23" i="549"/>
  <c r="B23" i="549"/>
  <c r="A23" i="549"/>
  <c r="C22" i="549"/>
  <c r="B22" i="549"/>
  <c r="A22" i="549"/>
  <c r="C21" i="549"/>
  <c r="B21" i="549"/>
  <c r="A21" i="549"/>
  <c r="C20" i="549"/>
  <c r="B20" i="549"/>
  <c r="A20" i="549"/>
  <c r="C21" i="548"/>
  <c r="B21" i="548"/>
  <c r="A21" i="548"/>
  <c r="H17" i="684"/>
  <c r="E17" i="684" s="1"/>
  <c r="Q635" i="507" l="1"/>
  <c r="D48" i="159" s="1"/>
  <c r="Q638" i="507"/>
  <c r="P635" i="507"/>
  <c r="Q86" i="508"/>
  <c r="N19" i="506"/>
  <c r="N20" i="506"/>
  <c r="F28" i="503"/>
  <c r="B7" i="503"/>
  <c r="H17" i="545" l="1"/>
  <c r="H17" i="542"/>
  <c r="E26" i="159"/>
  <c r="E30" i="551"/>
  <c r="H30" i="551" s="1"/>
  <c r="J30" i="551" s="1"/>
  <c r="E30" i="600"/>
  <c r="E30" i="606"/>
  <c r="H30" i="606" s="1"/>
  <c r="J30" i="606" s="1"/>
  <c r="E30" i="604"/>
  <c r="H30" i="604" s="1"/>
  <c r="J30" i="604" s="1"/>
  <c r="E30" i="603"/>
  <c r="H30" i="603" s="1"/>
  <c r="J30" i="603" s="1"/>
  <c r="E30" i="605"/>
  <c r="H30" i="605" s="1"/>
  <c r="J30" i="605" s="1"/>
  <c r="H30" i="600"/>
  <c r="J30" i="600" s="1"/>
  <c r="E30" i="601"/>
  <c r="H30" i="601" s="1"/>
  <c r="J30" i="601" s="1"/>
  <c r="E30" i="599"/>
  <c r="H30" i="599" s="1"/>
  <c r="J30" i="599" s="1"/>
  <c r="E30" i="552"/>
  <c r="H30" i="552" s="1"/>
  <c r="J30" i="552" s="1"/>
  <c r="E30" i="550"/>
  <c r="H30" i="550" s="1"/>
  <c r="J30" i="550" s="1"/>
  <c r="E30" i="553"/>
  <c r="H30" i="553" s="1"/>
  <c r="J30" i="553" s="1"/>
  <c r="E30" i="548"/>
  <c r="H30" i="548" s="1"/>
  <c r="J30" i="548" s="1"/>
  <c r="E30" i="547"/>
  <c r="H30" i="547" s="1"/>
  <c r="J30" i="547" s="1"/>
  <c r="E30" i="554"/>
  <c r="H30" i="554" s="1"/>
  <c r="J30" i="554" s="1"/>
  <c r="E30" i="549"/>
  <c r="H30" i="549" s="1"/>
  <c r="J30" i="549" s="1"/>
  <c r="E30" i="596"/>
  <c r="E30" i="594"/>
  <c r="H30" i="594" s="1"/>
  <c r="J30" i="594" s="1"/>
  <c r="E30" i="595"/>
  <c r="H30" i="595" s="1"/>
  <c r="J30" i="595" s="1"/>
  <c r="H30" i="596" l="1"/>
  <c r="J30" i="596" s="1"/>
  <c r="E30" i="598"/>
  <c r="H30" i="598" s="1"/>
  <c r="J30" i="598" s="1"/>
  <c r="E30" i="597"/>
  <c r="H30" i="597" s="1"/>
  <c r="J30" i="597" s="1"/>
  <c r="B81" i="647"/>
  <c r="B26" i="650" s="1"/>
  <c r="A162" i="526"/>
  <c r="A161" i="526"/>
  <c r="A160" i="526"/>
  <c r="A159" i="526"/>
  <c r="A157" i="526"/>
  <c r="A156" i="526"/>
  <c r="A155" i="526"/>
  <c r="A154" i="526"/>
  <c r="A153" i="526"/>
  <c r="A152" i="526"/>
  <c r="A150" i="526"/>
  <c r="A149" i="526"/>
  <c r="A146" i="526"/>
  <c r="A145" i="526"/>
  <c r="A144" i="526"/>
  <c r="A143" i="526"/>
  <c r="A142" i="526"/>
  <c r="A137" i="526"/>
  <c r="A136" i="526"/>
  <c r="A135" i="526"/>
  <c r="A134" i="526"/>
  <c r="A131" i="526"/>
  <c r="A129" i="526"/>
  <c r="A128" i="526"/>
  <c r="A127" i="526"/>
  <c r="A126" i="526"/>
  <c r="A125" i="526"/>
  <c r="A124" i="526"/>
  <c r="A123" i="526"/>
  <c r="A122" i="526"/>
  <c r="A116" i="526"/>
  <c r="A115" i="526"/>
  <c r="A113" i="526"/>
  <c r="A112" i="526"/>
  <c r="A111" i="526"/>
  <c r="A110" i="526"/>
  <c r="A108" i="526"/>
  <c r="A107" i="526"/>
  <c r="A106" i="526"/>
  <c r="A105" i="526"/>
  <c r="A104" i="526"/>
  <c r="A103" i="526"/>
  <c r="A90" i="526"/>
  <c r="A89" i="526"/>
  <c r="A88" i="526"/>
  <c r="A87" i="526"/>
  <c r="A86" i="526"/>
  <c r="A85" i="526"/>
  <c r="A84" i="526"/>
  <c r="A83" i="526"/>
  <c r="A82" i="526"/>
  <c r="A81" i="526"/>
  <c r="A80" i="526"/>
  <c r="A79" i="526"/>
  <c r="A78" i="526"/>
  <c r="A77" i="526"/>
  <c r="A76" i="526"/>
  <c r="A75" i="526"/>
  <c r="A74" i="526"/>
  <c r="A73" i="526"/>
  <c r="A72" i="526"/>
  <c r="A71" i="526"/>
  <c r="A70" i="526"/>
  <c r="A67" i="526"/>
  <c r="A66" i="526"/>
  <c r="A65" i="526"/>
  <c r="A64" i="526"/>
  <c r="A63" i="526"/>
  <c r="A62" i="526"/>
  <c r="A61" i="526"/>
  <c r="A60" i="526"/>
  <c r="A59" i="526"/>
  <c r="A58" i="526"/>
  <c r="A54" i="526"/>
  <c r="A53" i="526"/>
  <c r="A52" i="526"/>
  <c r="A51" i="526"/>
  <c r="A49" i="526"/>
  <c r="A48" i="526"/>
  <c r="A47" i="526"/>
  <c r="A46" i="526"/>
  <c r="A45" i="526"/>
  <c r="A43" i="526"/>
  <c r="A40" i="526"/>
  <c r="A39" i="526"/>
  <c r="A38" i="526"/>
  <c r="A37" i="526"/>
  <c r="A35" i="526"/>
  <c r="A34" i="526"/>
  <c r="A33" i="526"/>
  <c r="A32" i="526"/>
  <c r="A31" i="526"/>
  <c r="A30" i="526"/>
  <c r="A29" i="526"/>
  <c r="A28" i="526"/>
  <c r="A26" i="526"/>
  <c r="A24" i="526"/>
  <c r="A23" i="526"/>
  <c r="A22" i="526"/>
  <c r="A20" i="526"/>
  <c r="A19" i="526"/>
  <c r="A18" i="526"/>
  <c r="A17" i="526"/>
  <c r="A16" i="526"/>
  <c r="I120" i="526"/>
  <c r="I121" i="526"/>
  <c r="I122" i="526"/>
  <c r="I123" i="526"/>
  <c r="I124" i="526"/>
  <c r="I125" i="526"/>
  <c r="I126" i="526"/>
  <c r="I127" i="526"/>
  <c r="I128" i="526"/>
  <c r="I129" i="526"/>
  <c r="I130" i="526"/>
  <c r="I131" i="526"/>
  <c r="I132" i="526"/>
  <c r="I133" i="526"/>
  <c r="I134" i="526"/>
  <c r="I135" i="526"/>
  <c r="I136" i="526"/>
  <c r="I137" i="526"/>
  <c r="I140" i="526"/>
  <c r="I141" i="526"/>
  <c r="I142" i="526"/>
  <c r="I143" i="526"/>
  <c r="I144" i="526"/>
  <c r="I145" i="526"/>
  <c r="I146" i="526"/>
  <c r="I148" i="526"/>
  <c r="I149" i="526"/>
  <c r="I150" i="526"/>
  <c r="I151" i="526"/>
  <c r="I152" i="526"/>
  <c r="I153" i="526"/>
  <c r="I154" i="526"/>
  <c r="I155" i="526"/>
  <c r="I156" i="526"/>
  <c r="I157" i="526"/>
  <c r="I158" i="526"/>
  <c r="I159" i="526"/>
  <c r="I160" i="526"/>
  <c r="I161" i="526"/>
  <c r="I162" i="526"/>
  <c r="B86" i="771" l="1"/>
  <c r="AR17" i="128"/>
  <c r="AR18" i="128"/>
  <c r="AR19" i="128"/>
  <c r="AR20" i="128"/>
  <c r="AR21" i="128"/>
  <c r="AR22" i="128"/>
  <c r="AR23" i="128"/>
  <c r="AR24" i="128"/>
  <c r="AR25" i="128"/>
  <c r="AR26" i="128"/>
  <c r="AR27" i="128"/>
  <c r="AR28" i="128"/>
  <c r="AR29" i="128"/>
  <c r="AR30" i="128"/>
  <c r="AR31" i="128"/>
  <c r="AR33" i="128"/>
  <c r="AR34" i="128"/>
  <c r="AR35" i="128"/>
  <c r="AR36" i="128"/>
  <c r="AR37" i="128"/>
  <c r="AR38" i="128"/>
  <c r="AR39" i="128"/>
  <c r="AR40" i="128"/>
  <c r="AR41" i="128"/>
  <c r="AR42" i="128"/>
  <c r="AR43" i="128"/>
  <c r="AR44" i="128"/>
  <c r="AR45" i="128"/>
  <c r="AR46" i="128"/>
  <c r="AR47" i="128"/>
  <c r="AR48" i="128"/>
  <c r="AR49" i="128"/>
  <c r="AR50" i="128"/>
  <c r="AR51" i="128"/>
  <c r="AR52" i="128"/>
  <c r="AR53" i="128"/>
  <c r="AR54" i="128"/>
  <c r="AR55" i="128"/>
  <c r="AR56" i="128"/>
  <c r="AR57" i="128"/>
  <c r="AR58" i="128"/>
  <c r="AR59" i="128"/>
  <c r="AR60" i="128"/>
  <c r="AR61" i="128"/>
  <c r="AR62" i="128"/>
  <c r="AR63" i="128"/>
  <c r="AR64" i="128"/>
  <c r="AR65" i="128"/>
  <c r="AR66" i="128"/>
  <c r="AR67" i="128"/>
  <c r="AR68" i="128"/>
  <c r="AR69" i="128"/>
  <c r="AR78" i="128"/>
  <c r="AR79" i="128"/>
  <c r="AR80" i="128"/>
  <c r="AR81" i="128"/>
  <c r="AR82" i="128"/>
  <c r="AR83" i="128"/>
  <c r="AR84" i="128"/>
  <c r="AR85" i="128"/>
  <c r="AR86" i="128"/>
  <c r="AR87" i="128"/>
  <c r="AR88" i="128"/>
  <c r="AR90" i="128"/>
  <c r="AR91" i="128"/>
  <c r="AR92" i="128"/>
  <c r="AR93" i="128"/>
  <c r="AR96" i="128"/>
  <c r="AR97" i="128"/>
  <c r="AR98" i="128"/>
  <c r="AR99" i="128"/>
  <c r="AR100" i="128"/>
  <c r="AR101" i="128"/>
  <c r="AR102" i="128"/>
  <c r="AR103" i="128"/>
  <c r="AR104" i="128"/>
  <c r="AR105" i="128"/>
  <c r="AR106" i="128"/>
  <c r="AR107" i="128"/>
  <c r="AR108" i="128"/>
  <c r="AR109" i="128"/>
  <c r="AR110" i="128"/>
  <c r="AR111" i="128"/>
  <c r="AR112" i="128"/>
  <c r="AR113" i="128"/>
  <c r="AR116" i="128"/>
  <c r="AR117" i="128"/>
  <c r="AR118" i="128"/>
  <c r="AR119" i="128"/>
  <c r="AR120" i="128"/>
  <c r="AR121" i="128"/>
  <c r="AR122" i="128"/>
  <c r="AR124" i="128"/>
  <c r="AR125" i="128"/>
  <c r="AR126" i="128"/>
  <c r="AR127" i="128"/>
  <c r="AR128" i="128"/>
  <c r="AR129" i="128"/>
  <c r="AR130" i="128"/>
  <c r="AR132" i="128"/>
  <c r="AR133" i="128"/>
  <c r="AR134" i="128"/>
  <c r="AR135" i="128"/>
  <c r="C110" i="647"/>
  <c r="B109" i="128" s="1"/>
  <c r="B110" i="647"/>
  <c r="A110" i="647"/>
  <c r="A109" i="128" s="1"/>
  <c r="C109" i="647"/>
  <c r="B108" i="128" s="1"/>
  <c r="B109" i="647"/>
  <c r="A109" i="647"/>
  <c r="A108" i="128" s="1"/>
  <c r="C107" i="647"/>
  <c r="B107" i="647"/>
  <c r="A107" i="647"/>
  <c r="C98" i="647"/>
  <c r="B97" i="128" s="1"/>
  <c r="B98" i="647"/>
  <c r="A98" i="647"/>
  <c r="A97" i="128" s="1"/>
  <c r="C97" i="647"/>
  <c r="B96" i="128" s="1"/>
  <c r="B97" i="647"/>
  <c r="A97" i="647"/>
  <c r="A96" i="128" s="1"/>
  <c r="C91" i="647"/>
  <c r="B90" i="128" s="1"/>
  <c r="B91" i="647"/>
  <c r="A91" i="647"/>
  <c r="A90" i="128" s="1"/>
  <c r="C86" i="647"/>
  <c r="B85" i="128" s="1"/>
  <c r="B86" i="647"/>
  <c r="A86" i="647"/>
  <c r="A85" i="128" s="1"/>
  <c r="C79" i="647"/>
  <c r="B78" i="128" s="1"/>
  <c r="B79" i="647"/>
  <c r="A79" i="647"/>
  <c r="A78" i="128" s="1"/>
  <c r="C45" i="647"/>
  <c r="B45" i="647"/>
  <c r="A45" i="647"/>
  <c r="A80" i="647"/>
  <c r="A76" i="650" s="1"/>
  <c r="B80" i="647"/>
  <c r="B76" i="650" s="1"/>
  <c r="C46" i="647"/>
  <c r="A46" i="647"/>
  <c r="C27" i="647"/>
  <c r="A27" i="647"/>
  <c r="C21" i="647"/>
  <c r="A21" i="647"/>
  <c r="C34" i="647"/>
  <c r="A34" i="647"/>
  <c r="C32" i="647"/>
  <c r="A32" i="647"/>
  <c r="C128" i="647"/>
  <c r="B127" i="128" s="1"/>
  <c r="A128" i="647"/>
  <c r="A127" i="128" s="1"/>
  <c r="A127" i="647"/>
  <c r="A99" i="650" s="1"/>
  <c r="B127" i="647"/>
  <c r="B99" i="650" s="1"/>
  <c r="A129" i="647"/>
  <c r="A90" i="650" s="1"/>
  <c r="B129" i="647"/>
  <c r="B90" i="650" s="1"/>
  <c r="A130" i="647"/>
  <c r="A103" i="650" s="1"/>
  <c r="B130" i="647"/>
  <c r="B103" i="650" s="1"/>
  <c r="A131" i="647"/>
  <c r="A65" i="650" s="1"/>
  <c r="B131" i="647"/>
  <c r="B65" i="650" s="1"/>
  <c r="A132" i="647"/>
  <c r="A59" i="650" s="1"/>
  <c r="B132" i="647"/>
  <c r="B59" i="650" s="1"/>
  <c r="A133" i="647"/>
  <c r="A70" i="650" s="1"/>
  <c r="B133" i="647"/>
  <c r="B70" i="650" s="1"/>
  <c r="A134" i="647"/>
  <c r="A29" i="650" s="1"/>
  <c r="B134" i="647"/>
  <c r="B29" i="650" s="1"/>
  <c r="A22" i="647"/>
  <c r="A33" i="650" s="1"/>
  <c r="B22" i="647"/>
  <c r="B33" i="650" s="1"/>
  <c r="A23" i="647"/>
  <c r="A38" i="650" s="1"/>
  <c r="B23" i="647"/>
  <c r="B38" i="650" s="1"/>
  <c r="A24" i="647"/>
  <c r="A58" i="650" s="1"/>
  <c r="B24" i="647"/>
  <c r="B58" i="650" s="1"/>
  <c r="A25" i="647"/>
  <c r="A48" i="650" s="1"/>
  <c r="B25" i="647"/>
  <c r="B48" i="650" s="1"/>
  <c r="A26" i="647"/>
  <c r="A40" i="650" s="1"/>
  <c r="B26" i="647"/>
  <c r="B40" i="650" s="1"/>
  <c r="A28" i="647"/>
  <c r="A55" i="650" s="1"/>
  <c r="B28" i="647"/>
  <c r="B55" i="650" s="1"/>
  <c r="A29" i="647"/>
  <c r="A98" i="650" s="1"/>
  <c r="B29" i="647"/>
  <c r="B98" i="650" s="1"/>
  <c r="A30" i="647"/>
  <c r="A60" i="650" s="1"/>
  <c r="B30" i="647"/>
  <c r="B60" i="650" s="1"/>
  <c r="A31" i="647"/>
  <c r="A43" i="650" s="1"/>
  <c r="B31" i="647"/>
  <c r="B43" i="650" s="1"/>
  <c r="A33" i="647"/>
  <c r="A34" i="650" s="1"/>
  <c r="B33" i="647"/>
  <c r="B34" i="650" s="1"/>
  <c r="A35" i="647"/>
  <c r="A108" i="650" s="1"/>
  <c r="B35" i="647"/>
  <c r="B108" i="650" s="1"/>
  <c r="A36" i="647"/>
  <c r="A100" i="650" s="1"/>
  <c r="B36" i="647"/>
  <c r="B100" i="650" s="1"/>
  <c r="A37" i="647"/>
  <c r="A73" i="650" s="1"/>
  <c r="B37" i="647"/>
  <c r="B73" i="650" s="1"/>
  <c r="A38" i="647"/>
  <c r="A117" i="650" s="1"/>
  <c r="B38" i="647"/>
  <c r="B117" i="650" s="1"/>
  <c r="A39" i="647"/>
  <c r="A61" i="650" s="1"/>
  <c r="B39" i="647"/>
  <c r="B61" i="650" s="1"/>
  <c r="A40" i="647"/>
  <c r="A85" i="650" s="1"/>
  <c r="B40" i="647"/>
  <c r="B85" i="650" s="1"/>
  <c r="A41" i="647"/>
  <c r="A67" i="650" s="1"/>
  <c r="B41" i="647"/>
  <c r="B67" i="650" s="1"/>
  <c r="A42" i="647"/>
  <c r="A44" i="650" s="1"/>
  <c r="B42" i="647"/>
  <c r="B44" i="650" s="1"/>
  <c r="A43" i="647"/>
  <c r="A113" i="650" s="1"/>
  <c r="B43" i="647"/>
  <c r="B113" i="650" s="1"/>
  <c r="A44" i="647"/>
  <c r="A27" i="650" s="1"/>
  <c r="B44" i="647"/>
  <c r="B27" i="650" s="1"/>
  <c r="A47" i="647"/>
  <c r="A25" i="650" s="1"/>
  <c r="B47" i="647"/>
  <c r="B25" i="650" s="1"/>
  <c r="A48" i="647"/>
  <c r="A24" i="650" s="1"/>
  <c r="B48" i="647"/>
  <c r="B24" i="650" s="1"/>
  <c r="A49" i="647"/>
  <c r="A96" i="650" s="1"/>
  <c r="B49" i="647"/>
  <c r="B96" i="650" s="1"/>
  <c r="A50" i="647"/>
  <c r="A49" i="650" s="1"/>
  <c r="B50" i="647"/>
  <c r="B49" i="650" s="1"/>
  <c r="A51" i="647"/>
  <c r="A74" i="650" s="1"/>
  <c r="B51" i="647"/>
  <c r="B74" i="650" s="1"/>
  <c r="A52" i="647"/>
  <c r="A112" i="650" s="1"/>
  <c r="B52" i="647"/>
  <c r="B112" i="650" s="1"/>
  <c r="A53" i="647"/>
  <c r="A54" i="650" s="1"/>
  <c r="B53" i="647"/>
  <c r="B54" i="650" s="1"/>
  <c r="A54" i="647"/>
  <c r="A28" i="650" s="1"/>
  <c r="B54" i="647"/>
  <c r="B28" i="650" s="1"/>
  <c r="A55" i="647"/>
  <c r="A50" i="650" s="1"/>
  <c r="B55" i="647"/>
  <c r="B50" i="650" s="1"/>
  <c r="A56" i="647"/>
  <c r="A62" i="650" s="1"/>
  <c r="B56" i="647"/>
  <c r="B62" i="650" s="1"/>
  <c r="A57" i="647"/>
  <c r="A91" i="650" s="1"/>
  <c r="B57" i="647"/>
  <c r="B91" i="650" s="1"/>
  <c r="A58" i="647"/>
  <c r="A88" i="650" s="1"/>
  <c r="B58" i="647"/>
  <c r="B88" i="650" s="1"/>
  <c r="A59" i="647"/>
  <c r="A116" i="650" s="1"/>
  <c r="B59" i="647"/>
  <c r="B116" i="650" s="1"/>
  <c r="A60" i="647"/>
  <c r="A80" i="650" s="1"/>
  <c r="B60" i="647"/>
  <c r="B80" i="650" s="1"/>
  <c r="A61" i="647"/>
  <c r="A78" i="650" s="1"/>
  <c r="B61" i="647"/>
  <c r="B78" i="650" s="1"/>
  <c r="A62" i="647"/>
  <c r="A57" i="650" s="1"/>
  <c r="B62" i="647"/>
  <c r="B57" i="650" s="1"/>
  <c r="A63" i="647"/>
  <c r="A66" i="650" s="1"/>
  <c r="B63" i="647"/>
  <c r="B66" i="650" s="1"/>
  <c r="A64" i="647"/>
  <c r="A93" i="650" s="1"/>
  <c r="B64" i="647"/>
  <c r="B93" i="650" s="1"/>
  <c r="A65" i="647"/>
  <c r="A83" i="650" s="1"/>
  <c r="B65" i="647"/>
  <c r="B83" i="650" s="1"/>
  <c r="A66" i="647"/>
  <c r="A102" i="650" s="1"/>
  <c r="B66" i="647"/>
  <c r="B102" i="650" s="1"/>
  <c r="A67" i="647"/>
  <c r="A82" i="650" s="1"/>
  <c r="B67" i="647"/>
  <c r="B82" i="650" s="1"/>
  <c r="A81" i="647"/>
  <c r="A26" i="650" s="1"/>
  <c r="A82" i="647"/>
  <c r="A52" i="650" s="1"/>
  <c r="B82" i="647"/>
  <c r="B52" i="650" s="1"/>
  <c r="A83" i="647"/>
  <c r="A19" i="650" s="1"/>
  <c r="B83" i="647"/>
  <c r="B19" i="650" s="1"/>
  <c r="A84" i="647"/>
  <c r="A53" i="650" s="1"/>
  <c r="B84" i="647"/>
  <c r="B53" i="650" s="1"/>
  <c r="A85" i="647"/>
  <c r="A23" i="650" s="1"/>
  <c r="B85" i="647"/>
  <c r="B23" i="650" s="1"/>
  <c r="A87" i="647"/>
  <c r="A71" i="650" s="1"/>
  <c r="B87" i="647"/>
  <c r="B71" i="650" s="1"/>
  <c r="A88" i="647"/>
  <c r="A79" i="650" s="1"/>
  <c r="B88" i="647"/>
  <c r="B79" i="650" s="1"/>
  <c r="A89" i="647"/>
  <c r="A105" i="650" s="1"/>
  <c r="B89" i="647"/>
  <c r="B105" i="650" s="1"/>
  <c r="A90" i="647"/>
  <c r="A104" i="650" s="1"/>
  <c r="B90" i="647"/>
  <c r="B104" i="650" s="1"/>
  <c r="A92" i="647"/>
  <c r="A18" i="650" s="1"/>
  <c r="B92" i="647"/>
  <c r="B18" i="650" s="1"/>
  <c r="A99" i="647"/>
  <c r="A94" i="650" s="1"/>
  <c r="B99" i="647"/>
  <c r="B94" i="650" s="1"/>
  <c r="A100" i="647"/>
  <c r="A86" i="650" s="1"/>
  <c r="B100" i="647"/>
  <c r="B86" i="650" s="1"/>
  <c r="A101" i="647"/>
  <c r="A84" i="650" s="1"/>
  <c r="B101" i="647"/>
  <c r="B84" i="650" s="1"/>
  <c r="A102" i="647"/>
  <c r="A109" i="650" s="1"/>
  <c r="B102" i="647"/>
  <c r="B109" i="650" s="1"/>
  <c r="A103" i="647"/>
  <c r="A63" i="650" s="1"/>
  <c r="B103" i="647"/>
  <c r="B63" i="650" s="1"/>
  <c r="A104" i="647"/>
  <c r="A75" i="650" s="1"/>
  <c r="B104" i="647"/>
  <c r="B75" i="650" s="1"/>
  <c r="A105" i="647"/>
  <c r="A111" i="650" s="1"/>
  <c r="B105" i="647"/>
  <c r="B111" i="650" s="1"/>
  <c r="A106" i="647"/>
  <c r="A47" i="650" s="1"/>
  <c r="B106" i="647"/>
  <c r="B47" i="650" s="1"/>
  <c r="A108" i="647"/>
  <c r="A118" i="650" s="1"/>
  <c r="B108" i="647"/>
  <c r="B118" i="650" s="1"/>
  <c r="A111" i="647"/>
  <c r="A68" i="650" s="1"/>
  <c r="B111" i="647"/>
  <c r="B68" i="650" s="1"/>
  <c r="A112" i="647"/>
  <c r="A32" i="650" s="1"/>
  <c r="B112" i="647"/>
  <c r="B32" i="650" s="1"/>
  <c r="A113" i="647"/>
  <c r="A41" i="650" s="1"/>
  <c r="B113" i="647"/>
  <c r="B41" i="650" s="1"/>
  <c r="A114" i="647"/>
  <c r="A17" i="650" s="1"/>
  <c r="B114" i="647"/>
  <c r="B17" i="650" s="1"/>
  <c r="D34" i="763"/>
  <c r="D34" i="762"/>
  <c r="A15" i="765"/>
  <c r="A15" i="764"/>
  <c r="B15" i="764" s="1"/>
  <c r="A15" i="767"/>
  <c r="J41" i="767"/>
  <c r="A3" i="767"/>
  <c r="A2" i="767"/>
  <c r="A1" i="767"/>
  <c r="J41" i="766"/>
  <c r="D34" i="766"/>
  <c r="C29" i="766"/>
  <c r="A28" i="766"/>
  <c r="A3" i="766"/>
  <c r="A2" i="766"/>
  <c r="A1" i="766"/>
  <c r="A15" i="763"/>
  <c r="B15" i="763" s="1"/>
  <c r="J41" i="765"/>
  <c r="A3" i="765"/>
  <c r="A2" i="765"/>
  <c r="A1" i="765"/>
  <c r="J41" i="764"/>
  <c r="A3" i="764"/>
  <c r="A2" i="764"/>
  <c r="A1" i="764"/>
  <c r="J41" i="763"/>
  <c r="C29" i="763"/>
  <c r="A28" i="763"/>
  <c r="C4" i="763"/>
  <c r="A4" i="763"/>
  <c r="A3" i="763"/>
  <c r="A2" i="763"/>
  <c r="A1" i="763"/>
  <c r="J41" i="762"/>
  <c r="C29" i="762"/>
  <c r="A28" i="762"/>
  <c r="A3" i="762"/>
  <c r="A2" i="762"/>
  <c r="A1" i="762"/>
  <c r="A132" i="771" l="1"/>
  <c r="B132" i="771"/>
  <c r="B128" i="771"/>
  <c r="B139" i="771"/>
  <c r="B130" i="771"/>
  <c r="B115" i="771"/>
  <c r="B113" i="771"/>
  <c r="B111" i="771"/>
  <c r="B109" i="771"/>
  <c r="B107" i="771"/>
  <c r="B105" i="771"/>
  <c r="B103" i="771"/>
  <c r="B101" i="771"/>
  <c r="B99" i="771"/>
  <c r="B97" i="771"/>
  <c r="B95" i="771"/>
  <c r="B93" i="771"/>
  <c r="B89" i="771"/>
  <c r="B87" i="771"/>
  <c r="A82" i="771"/>
  <c r="A80" i="771"/>
  <c r="A78" i="771"/>
  <c r="A76" i="771"/>
  <c r="A74" i="771"/>
  <c r="A72" i="771"/>
  <c r="A70" i="771"/>
  <c r="A68" i="771"/>
  <c r="A66" i="771"/>
  <c r="A64" i="771"/>
  <c r="A62" i="771"/>
  <c r="A60" i="771"/>
  <c r="A58" i="771"/>
  <c r="A56" i="771"/>
  <c r="A54" i="771"/>
  <c r="A52" i="771"/>
  <c r="A50" i="771"/>
  <c r="A48" i="771"/>
  <c r="A46" i="771"/>
  <c r="A44" i="771"/>
  <c r="A42" i="771"/>
  <c r="A40" i="771"/>
  <c r="A38" i="771"/>
  <c r="A36" i="771"/>
  <c r="A34" i="771"/>
  <c r="A32" i="771"/>
  <c r="A30" i="771"/>
  <c r="A28" i="771"/>
  <c r="A26" i="771"/>
  <c r="A24" i="771"/>
  <c r="A22" i="771"/>
  <c r="A20" i="771"/>
  <c r="A151" i="771"/>
  <c r="A149" i="771"/>
  <c r="A147" i="771"/>
  <c r="A143" i="771"/>
  <c r="A85" i="771"/>
  <c r="A128" i="771"/>
  <c r="A139" i="771"/>
  <c r="A130" i="771"/>
  <c r="A115" i="771"/>
  <c r="A113" i="771"/>
  <c r="A111" i="771"/>
  <c r="A109" i="771"/>
  <c r="A107" i="771"/>
  <c r="A105" i="771"/>
  <c r="A103" i="771"/>
  <c r="A101" i="771"/>
  <c r="A99" i="771"/>
  <c r="A97" i="771"/>
  <c r="A95" i="771"/>
  <c r="A93" i="771"/>
  <c r="A89" i="771"/>
  <c r="A87" i="771"/>
  <c r="B81" i="771"/>
  <c r="B79" i="771"/>
  <c r="B77" i="771"/>
  <c r="B75" i="771"/>
  <c r="B73" i="771"/>
  <c r="B71" i="771"/>
  <c r="B69" i="771"/>
  <c r="B67" i="771"/>
  <c r="B65" i="771"/>
  <c r="B63" i="771"/>
  <c r="B61" i="771"/>
  <c r="B59" i="771"/>
  <c r="B57" i="771"/>
  <c r="B55" i="771"/>
  <c r="B53" i="771"/>
  <c r="B51" i="771"/>
  <c r="B49" i="771"/>
  <c r="B47" i="771"/>
  <c r="B45" i="771"/>
  <c r="B43" i="771"/>
  <c r="B41" i="771"/>
  <c r="B39" i="771"/>
  <c r="B37" i="771"/>
  <c r="B35" i="771"/>
  <c r="B33" i="771"/>
  <c r="B31" i="771"/>
  <c r="B29" i="771"/>
  <c r="B27" i="771"/>
  <c r="B25" i="771"/>
  <c r="B23" i="771"/>
  <c r="B21" i="771"/>
  <c r="B19" i="771"/>
  <c r="B150" i="771"/>
  <c r="B148" i="771"/>
  <c r="B146" i="771"/>
  <c r="B129" i="771"/>
  <c r="B127" i="771"/>
  <c r="B138" i="771"/>
  <c r="B131" i="771"/>
  <c r="B114" i="771"/>
  <c r="B112" i="771"/>
  <c r="B110" i="771"/>
  <c r="B108" i="771"/>
  <c r="B106" i="771"/>
  <c r="B104" i="771"/>
  <c r="B102" i="771"/>
  <c r="B100" i="771"/>
  <c r="B98" i="771"/>
  <c r="A89" i="128"/>
  <c r="B96" i="771"/>
  <c r="B94" i="771"/>
  <c r="A84" i="128"/>
  <c r="B90" i="771"/>
  <c r="B88" i="771"/>
  <c r="A86" i="771"/>
  <c r="A81" i="771"/>
  <c r="A79" i="771"/>
  <c r="A77" i="771"/>
  <c r="A75" i="771"/>
  <c r="A73" i="771"/>
  <c r="A71" i="771"/>
  <c r="A69" i="771"/>
  <c r="A67" i="771"/>
  <c r="A65" i="771"/>
  <c r="A63" i="771"/>
  <c r="A61" i="771"/>
  <c r="A59" i="771"/>
  <c r="A57" i="771"/>
  <c r="A55" i="771"/>
  <c r="A53" i="771"/>
  <c r="A51" i="771"/>
  <c r="A49" i="771"/>
  <c r="A47" i="771"/>
  <c r="A45" i="771"/>
  <c r="A43" i="771"/>
  <c r="A41" i="771"/>
  <c r="A39" i="771"/>
  <c r="A37" i="771"/>
  <c r="A35" i="771"/>
  <c r="A33" i="771"/>
  <c r="A31" i="771"/>
  <c r="A29" i="771"/>
  <c r="A27" i="771"/>
  <c r="A25" i="771"/>
  <c r="A23" i="771"/>
  <c r="A21" i="771"/>
  <c r="A19" i="771"/>
  <c r="A150" i="771"/>
  <c r="A148" i="771"/>
  <c r="A146" i="771"/>
  <c r="A129" i="771"/>
  <c r="A127" i="771"/>
  <c r="A138" i="771"/>
  <c r="A131" i="771"/>
  <c r="A114" i="771"/>
  <c r="A112" i="771"/>
  <c r="A110" i="771"/>
  <c r="A108" i="771"/>
  <c r="A106" i="771"/>
  <c r="A104" i="771"/>
  <c r="A102" i="771"/>
  <c r="A100" i="771"/>
  <c r="A98" i="771"/>
  <c r="A96" i="771"/>
  <c r="A94" i="771"/>
  <c r="A90" i="771"/>
  <c r="A88" i="771"/>
  <c r="B82" i="771"/>
  <c r="B80" i="771"/>
  <c r="B78" i="771"/>
  <c r="B76" i="771"/>
  <c r="B74" i="771"/>
  <c r="B72" i="771"/>
  <c r="B70" i="771"/>
  <c r="B68" i="771"/>
  <c r="B66" i="771"/>
  <c r="B64" i="771"/>
  <c r="B62" i="771"/>
  <c r="B60" i="771"/>
  <c r="B58" i="771"/>
  <c r="B56" i="771"/>
  <c r="B54" i="771"/>
  <c r="B52" i="771"/>
  <c r="B50" i="771"/>
  <c r="B48" i="771"/>
  <c r="B46" i="771"/>
  <c r="B44" i="771"/>
  <c r="B42" i="771"/>
  <c r="B40" i="771"/>
  <c r="B38" i="771"/>
  <c r="B36" i="771"/>
  <c r="B34" i="771"/>
  <c r="B32" i="771"/>
  <c r="B30" i="771"/>
  <c r="B28" i="771"/>
  <c r="B26" i="771"/>
  <c r="B24" i="771"/>
  <c r="B22" i="771"/>
  <c r="B20" i="771"/>
  <c r="B151" i="771"/>
  <c r="B149" i="771"/>
  <c r="B147" i="771"/>
  <c r="B143" i="771"/>
  <c r="B85" i="771"/>
  <c r="D32" i="766"/>
  <c r="D33" i="766"/>
  <c r="A113" i="128"/>
  <c r="A107" i="128"/>
  <c r="A92" i="128"/>
  <c r="A111" i="128"/>
  <c r="A112" i="128"/>
  <c r="A87" i="128"/>
  <c r="A129" i="128"/>
  <c r="A93" i="128"/>
  <c r="A88" i="128"/>
  <c r="A83" i="128"/>
  <c r="A130" i="128"/>
  <c r="A133" i="128"/>
  <c r="A132" i="128"/>
  <c r="A128" i="128"/>
  <c r="A131" i="128"/>
  <c r="D33" i="762"/>
  <c r="B15" i="767"/>
  <c r="D33" i="763"/>
  <c r="B15" i="766"/>
  <c r="D32" i="762"/>
  <c r="B15" i="762"/>
  <c r="D32" i="763"/>
  <c r="B15" i="765"/>
  <c r="F138" i="771" l="1"/>
  <c r="F139" i="771"/>
  <c r="D138" i="771" l="1"/>
  <c r="C138" i="771"/>
  <c r="C139" i="771"/>
  <c r="D139" i="771"/>
  <c r="E138" i="771" l="1"/>
  <c r="E139" i="771"/>
  <c r="G139" i="771"/>
  <c r="G138" i="771"/>
  <c r="D159" i="528"/>
  <c r="C159" i="528"/>
  <c r="D158" i="528"/>
  <c r="C158" i="528"/>
  <c r="D157" i="528"/>
  <c r="C157" i="528"/>
  <c r="D156" i="528"/>
  <c r="C156" i="528"/>
  <c r="D155" i="528"/>
  <c r="C155" i="528"/>
  <c r="D154" i="528"/>
  <c r="C154" i="528"/>
  <c r="C153" i="526" l="1"/>
  <c r="D130" i="647"/>
  <c r="D103" i="650" s="1"/>
  <c r="C155" i="526"/>
  <c r="D132" i="647"/>
  <c r="D59" i="650" s="1"/>
  <c r="C157" i="526"/>
  <c r="D134" i="647"/>
  <c r="D29" i="650" s="1"/>
  <c r="B152" i="526"/>
  <c r="C129" i="647"/>
  <c r="C90" i="650" s="1"/>
  <c r="B154" i="526"/>
  <c r="C131" i="647"/>
  <c r="C65" i="650" s="1"/>
  <c r="B156" i="526"/>
  <c r="C133" i="647"/>
  <c r="C70" i="650" s="1"/>
  <c r="B153" i="526"/>
  <c r="C130" i="647"/>
  <c r="C103" i="650" s="1"/>
  <c r="B155" i="526"/>
  <c r="C132" i="647"/>
  <c r="C59" i="650" s="1"/>
  <c r="B157" i="526"/>
  <c r="C134" i="647"/>
  <c r="C29" i="650" s="1"/>
  <c r="C152" i="526"/>
  <c r="D129" i="647"/>
  <c r="D90" i="650" s="1"/>
  <c r="C154" i="526"/>
  <c r="D131" i="647"/>
  <c r="D65" i="650" s="1"/>
  <c r="C156" i="526"/>
  <c r="D133" i="647"/>
  <c r="D70" i="650" s="1"/>
  <c r="D15" i="767"/>
  <c r="M15" i="767"/>
  <c r="M15" i="766"/>
  <c r="D15" i="766"/>
  <c r="D150" i="771" l="1"/>
  <c r="D146" i="771"/>
  <c r="C149" i="771"/>
  <c r="C148" i="771"/>
  <c r="D151" i="771"/>
  <c r="D147" i="771"/>
  <c r="D148" i="771"/>
  <c r="C151" i="771"/>
  <c r="C147" i="771"/>
  <c r="C150" i="771"/>
  <c r="C146" i="771"/>
  <c r="D149" i="771"/>
  <c r="B133" i="128"/>
  <c r="B128" i="128"/>
  <c r="D129" i="128"/>
  <c r="B132" i="128"/>
  <c r="D132" i="128"/>
  <c r="B129" i="128"/>
  <c r="B130" i="128"/>
  <c r="D131" i="128"/>
  <c r="D130" i="128"/>
  <c r="D133" i="128"/>
  <c r="D128" i="128"/>
  <c r="B131" i="128"/>
  <c r="D69" i="203" l="1"/>
  <c r="E134" i="771" l="1"/>
  <c r="E132" i="771"/>
  <c r="E129" i="771"/>
  <c r="E127" i="771"/>
  <c r="E131" i="771"/>
  <c r="B69" i="203"/>
  <c r="E69" i="203"/>
  <c r="D45" i="634"/>
  <c r="F140" i="420"/>
  <c r="D86" i="420"/>
  <c r="G155" i="771" l="1"/>
  <c r="G171" i="771"/>
  <c r="G152" i="771"/>
  <c r="G168" i="771"/>
  <c r="G162" i="771"/>
  <c r="G153" i="771"/>
  <c r="G169" i="771"/>
  <c r="D132" i="771"/>
  <c r="G145" i="771"/>
  <c r="G159" i="771"/>
  <c r="G175" i="771"/>
  <c r="G156" i="771"/>
  <c r="G172" i="771"/>
  <c r="G166" i="771"/>
  <c r="G157" i="771"/>
  <c r="G173" i="771"/>
  <c r="C132" i="771"/>
  <c r="G163" i="771"/>
  <c r="G179" i="771"/>
  <c r="G160" i="771"/>
  <c r="G176" i="771"/>
  <c r="G170" i="771"/>
  <c r="G161" i="771"/>
  <c r="G177" i="771"/>
  <c r="G154" i="771"/>
  <c r="G167" i="771"/>
  <c r="G178" i="771"/>
  <c r="G164" i="771"/>
  <c r="G158" i="771"/>
  <c r="G174" i="771"/>
  <c r="G165" i="771"/>
  <c r="E130" i="771"/>
  <c r="E128" i="771"/>
  <c r="G127" i="771"/>
  <c r="D129" i="771"/>
  <c r="F128" i="771"/>
  <c r="C129" i="771"/>
  <c r="G128" i="771"/>
  <c r="D127" i="771"/>
  <c r="D131" i="771"/>
  <c r="C130" i="771"/>
  <c r="C128" i="771"/>
  <c r="C127" i="771"/>
  <c r="D130" i="771"/>
  <c r="F127" i="771"/>
  <c r="D128" i="771"/>
  <c r="C131" i="771"/>
  <c r="C86" i="420"/>
  <c r="E86" i="420" s="1"/>
  <c r="A11" i="733"/>
  <c r="B11" i="733" s="1"/>
  <c r="M43" i="733"/>
  <c r="L43" i="733"/>
  <c r="K43" i="733"/>
  <c r="M42" i="733"/>
  <c r="L42" i="733"/>
  <c r="K42" i="733"/>
  <c r="M41" i="733"/>
  <c r="L41" i="733"/>
  <c r="K41" i="733"/>
  <c r="M40" i="733"/>
  <c r="L40" i="733"/>
  <c r="K40" i="733"/>
  <c r="A3" i="733"/>
  <c r="A2" i="733"/>
  <c r="A1" i="733"/>
  <c r="D95" i="528"/>
  <c r="K95" i="528"/>
  <c r="D6" i="732"/>
  <c r="C6" i="732"/>
  <c r="D5" i="732"/>
  <c r="C5" i="732"/>
  <c r="D4" i="732"/>
  <c r="C4" i="732"/>
  <c r="A3" i="732"/>
  <c r="A2" i="732"/>
  <c r="A1" i="732"/>
  <c r="G10" i="647"/>
  <c r="G9" i="647"/>
  <c r="G8" i="647"/>
  <c r="G7" i="647"/>
  <c r="C93" i="526" l="1"/>
  <c r="D70" i="647"/>
  <c r="D46" i="650" s="1"/>
  <c r="F17" i="836"/>
  <c r="E94" i="203"/>
  <c r="F54" i="634"/>
  <c r="F53" i="634"/>
  <c r="F57" i="634"/>
  <c r="F56" i="634"/>
  <c r="F55" i="634"/>
  <c r="E144" i="771"/>
  <c r="C11" i="733"/>
  <c r="M11" i="733"/>
  <c r="J42" i="733"/>
  <c r="F93" i="526" s="1"/>
  <c r="J43" i="733" l="1"/>
  <c r="F82" i="771"/>
  <c r="C82" i="771"/>
  <c r="D82" i="771"/>
  <c r="I42" i="733"/>
  <c r="H43" i="733"/>
  <c r="C74" i="529" s="1"/>
  <c r="AR16" i="128"/>
  <c r="B88" i="529"/>
  <c r="B89" i="529"/>
  <c r="B71" i="529"/>
  <c r="B73" i="529"/>
  <c r="B74" i="529"/>
  <c r="B88" i="648"/>
  <c r="B71" i="648"/>
  <c r="B72" i="648"/>
  <c r="B73" i="648"/>
  <c r="F108" i="526"/>
  <c r="E108" i="526"/>
  <c r="F107" i="526"/>
  <c r="F90" i="526"/>
  <c r="E90" i="526"/>
  <c r="I107" i="526"/>
  <c r="I108" i="526"/>
  <c r="I90" i="526"/>
  <c r="C135" i="647"/>
  <c r="B134" i="128" s="1"/>
  <c r="B135" i="647"/>
  <c r="A135" i="647"/>
  <c r="A134" i="128" s="1"/>
  <c r="C125" i="647"/>
  <c r="B124" i="128" s="1"/>
  <c r="A125" i="647"/>
  <c r="A124" i="128" s="1"/>
  <c r="C118" i="647"/>
  <c r="B117" i="128" s="1"/>
  <c r="A118" i="647"/>
  <c r="A117" i="128" s="1"/>
  <c r="C117" i="647"/>
  <c r="B116" i="128" s="1"/>
  <c r="B117" i="647"/>
  <c r="A117" i="647"/>
  <c r="A116" i="128" s="1"/>
  <c r="B106" i="128"/>
  <c r="A106" i="128"/>
  <c r="B45" i="128"/>
  <c r="A45" i="128"/>
  <c r="B44" i="128"/>
  <c r="A44" i="128"/>
  <c r="B33" i="128"/>
  <c r="A33" i="128"/>
  <c r="B31" i="128"/>
  <c r="A31" i="128"/>
  <c r="B26" i="128"/>
  <c r="A26" i="128"/>
  <c r="B20" i="128"/>
  <c r="A20" i="128"/>
  <c r="A139" i="647"/>
  <c r="A69" i="650" s="1"/>
  <c r="B139" i="647"/>
  <c r="B69" i="650" s="1"/>
  <c r="E139" i="647"/>
  <c r="E69" i="650" s="1"/>
  <c r="A126" i="647"/>
  <c r="A30" i="650" s="1"/>
  <c r="B126" i="647"/>
  <c r="B30" i="650" s="1"/>
  <c r="A136" i="647"/>
  <c r="A56" i="650" s="1"/>
  <c r="B136" i="647"/>
  <c r="B56" i="650" s="1"/>
  <c r="E136" i="647"/>
  <c r="E56" i="650" s="1"/>
  <c r="A119" i="647"/>
  <c r="A36" i="650" s="1"/>
  <c r="B119" i="647"/>
  <c r="B36" i="650" s="1"/>
  <c r="A120" i="647"/>
  <c r="A81" i="650" s="1"/>
  <c r="B120" i="647"/>
  <c r="B81" i="650" s="1"/>
  <c r="A121" i="647"/>
  <c r="A89" i="650" s="1"/>
  <c r="B121" i="647"/>
  <c r="B89" i="650" s="1"/>
  <c r="A122" i="647"/>
  <c r="A35" i="650" s="1"/>
  <c r="B122" i="647"/>
  <c r="B35" i="650" s="1"/>
  <c r="A123" i="647"/>
  <c r="A87" i="650" s="1"/>
  <c r="B123" i="647"/>
  <c r="B87" i="650" s="1"/>
  <c r="A11" i="731"/>
  <c r="A3" i="731"/>
  <c r="A2" i="731"/>
  <c r="A1" i="731"/>
  <c r="K152" i="528"/>
  <c r="D152" i="528"/>
  <c r="C152" i="528"/>
  <c r="G74" i="529" l="1"/>
  <c r="G93" i="526"/>
  <c r="E135" i="771"/>
  <c r="E95" i="528"/>
  <c r="E70" i="647" s="1"/>
  <c r="E46" i="650" s="1"/>
  <c r="E137" i="771"/>
  <c r="G137" i="771"/>
  <c r="A123" i="771"/>
  <c r="A121" i="771"/>
  <c r="A119" i="771"/>
  <c r="A125" i="771"/>
  <c r="E199" i="771"/>
  <c r="B198" i="771"/>
  <c r="E201" i="771"/>
  <c r="B124" i="771"/>
  <c r="B122" i="771"/>
  <c r="B120" i="771"/>
  <c r="B118" i="771"/>
  <c r="E200" i="771"/>
  <c r="B199" i="771"/>
  <c r="A198" i="771"/>
  <c r="B201" i="771"/>
  <c r="A124" i="771"/>
  <c r="A122" i="771"/>
  <c r="A120" i="771"/>
  <c r="A118" i="771"/>
  <c r="B200" i="771"/>
  <c r="A199" i="771"/>
  <c r="B142" i="771"/>
  <c r="A201" i="771"/>
  <c r="B123" i="771"/>
  <c r="B121" i="771"/>
  <c r="B119" i="771"/>
  <c r="B125" i="771"/>
  <c r="A200" i="771"/>
  <c r="E198" i="771"/>
  <c r="A142" i="771"/>
  <c r="C150" i="526"/>
  <c r="D127" i="647"/>
  <c r="D99" i="650" s="1"/>
  <c r="B150" i="526"/>
  <c r="C127" i="647"/>
  <c r="C99" i="650" s="1"/>
  <c r="I40" i="733"/>
  <c r="A40" i="128"/>
  <c r="A38" i="128"/>
  <c r="A36" i="128"/>
  <c r="A34" i="128"/>
  <c r="A39" i="128"/>
  <c r="A37" i="128"/>
  <c r="A35" i="128"/>
  <c r="A66" i="128"/>
  <c r="A62" i="128"/>
  <c r="A58" i="128"/>
  <c r="A54" i="128"/>
  <c r="A50" i="128"/>
  <c r="A46" i="128"/>
  <c r="A29" i="128"/>
  <c r="A24" i="128"/>
  <c r="A80" i="128"/>
  <c r="A119" i="128"/>
  <c r="A105" i="128"/>
  <c r="A103" i="128"/>
  <c r="A99" i="128"/>
  <c r="A91" i="128"/>
  <c r="A135" i="128"/>
  <c r="A138" i="128"/>
  <c r="A67" i="128"/>
  <c r="A63" i="128"/>
  <c r="A59" i="128"/>
  <c r="A55" i="128"/>
  <c r="A51" i="128"/>
  <c r="A47" i="128"/>
  <c r="A43" i="128"/>
  <c r="A32" i="128"/>
  <c r="A30" i="128"/>
  <c r="A25" i="128"/>
  <c r="A21" i="128"/>
  <c r="A86" i="128"/>
  <c r="A81" i="128"/>
  <c r="A120" i="128"/>
  <c r="A118" i="128"/>
  <c r="A102" i="128"/>
  <c r="A98" i="128"/>
  <c r="A137" i="128"/>
  <c r="C135" i="128"/>
  <c r="A125" i="128"/>
  <c r="C138" i="128"/>
  <c r="A68" i="128"/>
  <c r="A64" i="128"/>
  <c r="A60" i="128"/>
  <c r="A56" i="128"/>
  <c r="A52" i="128"/>
  <c r="A48" i="128"/>
  <c r="A42" i="128"/>
  <c r="A27" i="128"/>
  <c r="A22" i="128"/>
  <c r="A82" i="128"/>
  <c r="A121" i="128"/>
  <c r="A101" i="128"/>
  <c r="C137" i="128"/>
  <c r="A69" i="128"/>
  <c r="A65" i="128"/>
  <c r="A61" i="128"/>
  <c r="A57" i="128"/>
  <c r="A53" i="128"/>
  <c r="A49" i="128"/>
  <c r="A41" i="128"/>
  <c r="A28" i="128"/>
  <c r="A23" i="128"/>
  <c r="A79" i="128"/>
  <c r="A122" i="128"/>
  <c r="A110" i="128"/>
  <c r="A104" i="128"/>
  <c r="A100" i="128"/>
  <c r="A126" i="128"/>
  <c r="J11" i="731"/>
  <c r="B11" i="731"/>
  <c r="I11" i="731"/>
  <c r="K19" i="528"/>
  <c r="K20" i="528"/>
  <c r="K21" i="528"/>
  <c r="K22" i="528"/>
  <c r="K24" i="528"/>
  <c r="K25" i="528"/>
  <c r="K26" i="528"/>
  <c r="K28" i="528"/>
  <c r="K30" i="528"/>
  <c r="K31" i="528"/>
  <c r="K32" i="528"/>
  <c r="K33" i="528"/>
  <c r="K34" i="528"/>
  <c r="K35" i="528"/>
  <c r="K36" i="528"/>
  <c r="K37" i="528"/>
  <c r="K38" i="528"/>
  <c r="K39" i="528"/>
  <c r="K40" i="528"/>
  <c r="K41" i="528"/>
  <c r="K42" i="528"/>
  <c r="K45" i="528"/>
  <c r="K47" i="528"/>
  <c r="K48" i="528"/>
  <c r="K49" i="528"/>
  <c r="K50" i="528"/>
  <c r="K51" i="528"/>
  <c r="K53" i="528"/>
  <c r="K54" i="528"/>
  <c r="K55" i="528"/>
  <c r="K56" i="528"/>
  <c r="K58" i="528"/>
  <c r="K72" i="528"/>
  <c r="K73" i="528"/>
  <c r="K74" i="528"/>
  <c r="K75" i="528"/>
  <c r="K76" i="528"/>
  <c r="K77" i="528"/>
  <c r="K78" i="528"/>
  <c r="K79" i="528"/>
  <c r="K80" i="528"/>
  <c r="K81" i="528"/>
  <c r="K82" i="528"/>
  <c r="K83" i="528"/>
  <c r="K84" i="528"/>
  <c r="K85" i="528"/>
  <c r="K86" i="528"/>
  <c r="K87" i="528"/>
  <c r="K88" i="528"/>
  <c r="K89" i="528"/>
  <c r="K90" i="528"/>
  <c r="K91" i="528"/>
  <c r="K92" i="528"/>
  <c r="K105" i="528"/>
  <c r="K106" i="528"/>
  <c r="K107" i="528"/>
  <c r="K108" i="528"/>
  <c r="K109" i="528"/>
  <c r="K110" i="528"/>
  <c r="K112" i="528"/>
  <c r="K113" i="528"/>
  <c r="K114" i="528"/>
  <c r="K115" i="528"/>
  <c r="K117" i="528"/>
  <c r="K118" i="528"/>
  <c r="K124" i="528"/>
  <c r="K125" i="528"/>
  <c r="K126" i="528"/>
  <c r="K127" i="528"/>
  <c r="K128" i="528"/>
  <c r="K129" i="528"/>
  <c r="K130" i="528"/>
  <c r="K131" i="528"/>
  <c r="K133" i="528"/>
  <c r="K144" i="528"/>
  <c r="K151" i="528"/>
  <c r="K161" i="528"/>
  <c r="L161" i="528" s="1"/>
  <c r="K162" i="528"/>
  <c r="L162" i="528" s="1"/>
  <c r="K164" i="528"/>
  <c r="L164" i="528" s="1"/>
  <c r="K18" i="528"/>
  <c r="E17" i="836" l="1"/>
  <c r="H17" i="836" s="1"/>
  <c r="J17" i="836" s="1"/>
  <c r="J40" i="836" s="1"/>
  <c r="G121" i="528" s="1"/>
  <c r="G96" i="647" s="1"/>
  <c r="D94" i="203"/>
  <c r="G94" i="203" s="1"/>
  <c r="E57" i="634"/>
  <c r="H57" i="634" s="1"/>
  <c r="E55" i="634"/>
  <c r="H55" i="634" s="1"/>
  <c r="E54" i="634"/>
  <c r="H54" i="634" s="1"/>
  <c r="J54" i="634" s="1"/>
  <c r="E53" i="634"/>
  <c r="H53" i="634" s="1"/>
  <c r="J53" i="634" s="1"/>
  <c r="E56" i="634"/>
  <c r="H56" i="634" s="1"/>
  <c r="D143" i="771"/>
  <c r="D99" i="771"/>
  <c r="C99" i="771"/>
  <c r="C143" i="771"/>
  <c r="D126" i="128"/>
  <c r="B93" i="128"/>
  <c r="B126" i="128"/>
  <c r="D93" i="128"/>
  <c r="I43" i="733"/>
  <c r="E74" i="529" s="1"/>
  <c r="G31" i="650" l="1"/>
  <c r="F95" i="128"/>
  <c r="E120" i="528"/>
  <c r="E95" i="647" s="1"/>
  <c r="G118" i="526"/>
  <c r="E82" i="771"/>
  <c r="F78" i="771"/>
  <c r="F81" i="771"/>
  <c r="F77" i="771"/>
  <c r="F80" i="771"/>
  <c r="F79" i="771"/>
  <c r="L95" i="528"/>
  <c r="C94" i="128" l="1"/>
  <c r="E72" i="650"/>
  <c r="C79" i="771"/>
  <c r="C80" i="771"/>
  <c r="D78" i="771"/>
  <c r="C81" i="771"/>
  <c r="D79" i="771"/>
  <c r="D80" i="771"/>
  <c r="D77" i="771"/>
  <c r="G82" i="771"/>
  <c r="C77" i="771"/>
  <c r="D81" i="771"/>
  <c r="C78" i="771"/>
  <c r="A11" i="719" l="1"/>
  <c r="M73" i="719"/>
  <c r="H89" i="529" s="1"/>
  <c r="F89" i="529"/>
  <c r="D89" i="529"/>
  <c r="M72" i="719"/>
  <c r="I72" i="719"/>
  <c r="M71" i="719"/>
  <c r="I71" i="719"/>
  <c r="M70" i="719"/>
  <c r="A3" i="719"/>
  <c r="A2" i="719"/>
  <c r="A1" i="719"/>
  <c r="C110" i="528"/>
  <c r="A11" i="717"/>
  <c r="M43" i="717"/>
  <c r="H88" i="529" s="1"/>
  <c r="F88" i="529"/>
  <c r="K43" i="717"/>
  <c r="D88" i="529" s="1"/>
  <c r="M41" i="717"/>
  <c r="K41" i="717"/>
  <c r="M40" i="717"/>
  <c r="K40" i="717"/>
  <c r="A3" i="717"/>
  <c r="A2" i="717"/>
  <c r="A1" i="717"/>
  <c r="D110" i="528"/>
  <c r="D109" i="528"/>
  <c r="C109" i="528"/>
  <c r="H24" i="689" l="1"/>
  <c r="F34" i="633"/>
  <c r="F46" i="634"/>
  <c r="F45" i="634"/>
  <c r="F44" i="634"/>
  <c r="F58" i="634"/>
  <c r="B24" i="689"/>
  <c r="B34" i="633"/>
  <c r="B46" i="634"/>
  <c r="B45" i="634"/>
  <c r="B44" i="634"/>
  <c r="B58" i="634"/>
  <c r="F76" i="771"/>
  <c r="E63" i="203"/>
  <c r="E88" i="203"/>
  <c r="B63" i="203"/>
  <c r="B88" i="203"/>
  <c r="C108" i="526"/>
  <c r="D85" i="647"/>
  <c r="D23" i="650" s="1"/>
  <c r="B108" i="526"/>
  <c r="C85" i="647"/>
  <c r="C23" i="650" s="1"/>
  <c r="B107" i="526"/>
  <c r="C84" i="647"/>
  <c r="C53" i="650" s="1"/>
  <c r="C107" i="526"/>
  <c r="D84" i="647"/>
  <c r="D53" i="650" s="1"/>
  <c r="M11" i="719"/>
  <c r="B11" i="719"/>
  <c r="C11" i="719"/>
  <c r="M11" i="717"/>
  <c r="B11" i="717"/>
  <c r="C11" i="717"/>
  <c r="H19" i="716"/>
  <c r="H20" i="716"/>
  <c r="D67" i="128" l="1"/>
  <c r="D75" i="771"/>
  <c r="D89" i="771"/>
  <c r="C75" i="771"/>
  <c r="C73" i="771"/>
  <c r="D73" i="771"/>
  <c r="D90" i="771"/>
  <c r="C74" i="771"/>
  <c r="C76" i="771"/>
  <c r="C89" i="771"/>
  <c r="D76" i="771"/>
  <c r="C90" i="771"/>
  <c r="D74" i="771"/>
  <c r="H17" i="717"/>
  <c r="B67" i="128"/>
  <c r="B68" i="128"/>
  <c r="B83" i="128"/>
  <c r="D69" i="128"/>
  <c r="B69" i="128"/>
  <c r="D84" i="128"/>
  <c r="D83" i="128"/>
  <c r="B84" i="128"/>
  <c r="D68" i="128"/>
  <c r="J73" i="719"/>
  <c r="D108" i="526"/>
  <c r="H73" i="719"/>
  <c r="A11" i="716"/>
  <c r="M43" i="716"/>
  <c r="H71" i="529" s="1"/>
  <c r="L43" i="716"/>
  <c r="F71" i="529" s="1"/>
  <c r="K43" i="716"/>
  <c r="D71" i="529" s="1"/>
  <c r="M42" i="716"/>
  <c r="L42" i="716"/>
  <c r="K42" i="716"/>
  <c r="M41" i="716"/>
  <c r="L41" i="716"/>
  <c r="K41" i="716"/>
  <c r="M40" i="716"/>
  <c r="L40" i="716"/>
  <c r="K40" i="716"/>
  <c r="A192" i="420"/>
  <c r="B192" i="420" s="1"/>
  <c r="C192" i="420" s="1"/>
  <c r="E192" i="420" s="1"/>
  <c r="H192" i="420" s="1"/>
  <c r="A191" i="420"/>
  <c r="B191" i="420" s="1"/>
  <c r="C191" i="420" s="1"/>
  <c r="E191" i="420" s="1"/>
  <c r="H191" i="420" s="1"/>
  <c r="J20" i="716"/>
  <c r="F190" i="420" s="1"/>
  <c r="G190" i="420" s="1"/>
  <c r="H190" i="420" s="1"/>
  <c r="J19" i="716"/>
  <c r="F189" i="420" s="1"/>
  <c r="G189" i="420" s="1"/>
  <c r="H189" i="420" s="1"/>
  <c r="J18" i="716"/>
  <c r="F188" i="420" s="1"/>
  <c r="G188" i="420" s="1"/>
  <c r="H188" i="420" s="1"/>
  <c r="J17" i="716"/>
  <c r="F187" i="420" s="1"/>
  <c r="G187" i="420" s="1"/>
  <c r="H187" i="420" s="1"/>
  <c r="A3" i="716"/>
  <c r="A2" i="716"/>
  <c r="A1" i="716"/>
  <c r="C92" i="528"/>
  <c r="D92" i="528"/>
  <c r="D17" i="700"/>
  <c r="F30" i="634" l="1"/>
  <c r="F29" i="634"/>
  <c r="B30" i="634"/>
  <c r="B29" i="634"/>
  <c r="G207" i="420"/>
  <c r="F34" i="771"/>
  <c r="J17" i="717"/>
  <c r="J40" i="717" s="1"/>
  <c r="H40" i="717"/>
  <c r="H41" i="717"/>
  <c r="C90" i="526"/>
  <c r="D67" i="647"/>
  <c r="D82" i="650" s="1"/>
  <c r="B90" i="526"/>
  <c r="C67" i="647"/>
  <c r="C82" i="650" s="1"/>
  <c r="E110" i="528"/>
  <c r="I24" i="689" s="1"/>
  <c r="G89" i="529"/>
  <c r="G108" i="526"/>
  <c r="I73" i="719"/>
  <c r="E89" i="529" s="1"/>
  <c r="C89" i="529"/>
  <c r="I70" i="719"/>
  <c r="M11" i="716"/>
  <c r="C11" i="716"/>
  <c r="H40" i="716"/>
  <c r="B11" i="716"/>
  <c r="E34" i="633" l="1"/>
  <c r="H34" i="633" s="1"/>
  <c r="E46" i="634"/>
  <c r="H46" i="634" s="1"/>
  <c r="E44" i="634"/>
  <c r="H44" i="634" s="1"/>
  <c r="E58" i="634"/>
  <c r="H58" i="634" s="1"/>
  <c r="E45" i="634"/>
  <c r="H45" i="634" s="1"/>
  <c r="K24" i="689"/>
  <c r="D88" i="203"/>
  <c r="G88" i="203" s="1"/>
  <c r="D63" i="203"/>
  <c r="G63" i="203" s="1"/>
  <c r="H207" i="420"/>
  <c r="G209" i="420" s="1"/>
  <c r="H209" i="420" s="1"/>
  <c r="I29" i="634" s="1"/>
  <c r="G20" i="769"/>
  <c r="G20" i="770"/>
  <c r="C72" i="771"/>
  <c r="D34" i="771"/>
  <c r="C34" i="771"/>
  <c r="D72" i="771"/>
  <c r="H43" i="717"/>
  <c r="C88" i="529" s="1"/>
  <c r="J41" i="717"/>
  <c r="E107" i="526" s="1"/>
  <c r="E85" i="647"/>
  <c r="E23" i="650" s="1"/>
  <c r="D66" i="128"/>
  <c r="B66" i="128"/>
  <c r="L110" i="528"/>
  <c r="H43" i="716"/>
  <c r="C71" i="529" s="1"/>
  <c r="I42" i="716"/>
  <c r="J40" i="716"/>
  <c r="D90" i="526" s="1"/>
  <c r="I41" i="716"/>
  <c r="A28" i="642"/>
  <c r="I41" i="717" l="1"/>
  <c r="L24" i="689"/>
  <c r="C84" i="128"/>
  <c r="E90" i="771"/>
  <c r="J43" i="716"/>
  <c r="I40" i="716"/>
  <c r="E34" i="771" l="1"/>
  <c r="I43" i="716"/>
  <c r="E71" i="529" s="1"/>
  <c r="G90" i="526"/>
  <c r="G71" i="529"/>
  <c r="E92" i="528"/>
  <c r="G31" i="531"/>
  <c r="G32" i="531"/>
  <c r="E29" i="634" l="1"/>
  <c r="H29" i="634" s="1"/>
  <c r="J29" i="634" s="1"/>
  <c r="E30" i="634"/>
  <c r="H30" i="634" s="1"/>
  <c r="J30" i="634" s="1"/>
  <c r="I28" i="634"/>
  <c r="E67" i="647"/>
  <c r="E82" i="650" s="1"/>
  <c r="G34" i="771"/>
  <c r="L92" i="528"/>
  <c r="I43" i="634" l="1"/>
  <c r="I24" i="700"/>
  <c r="I56" i="634"/>
  <c r="J56" i="634" s="1"/>
  <c r="I48" i="634"/>
  <c r="J48" i="634" s="1"/>
  <c r="I57" i="634"/>
  <c r="J57" i="634" s="1"/>
  <c r="I49" i="634"/>
  <c r="J49" i="634" s="1"/>
  <c r="I52" i="634"/>
  <c r="I51" i="634"/>
  <c r="I17" i="574"/>
  <c r="I46" i="634"/>
  <c r="J46" i="634" s="1"/>
  <c r="I21" i="639"/>
  <c r="I28" i="574"/>
  <c r="E72" i="771"/>
  <c r="I30" i="574"/>
  <c r="I22" i="574"/>
  <c r="I22" i="639"/>
  <c r="I22" i="700"/>
  <c r="I21" i="634"/>
  <c r="I28" i="639"/>
  <c r="I23" i="700"/>
  <c r="I41" i="634"/>
  <c r="I36" i="634"/>
  <c r="I33" i="639"/>
  <c r="I34" i="634"/>
  <c r="I27" i="639"/>
  <c r="I34" i="639"/>
  <c r="I21" i="700"/>
  <c r="I31" i="700"/>
  <c r="J31" i="700" s="1"/>
  <c r="I29" i="700"/>
  <c r="J29" i="700" s="1"/>
  <c r="I23" i="574"/>
  <c r="I24" i="574"/>
  <c r="I40" i="634"/>
  <c r="I19" i="634"/>
  <c r="I29" i="574"/>
  <c r="I42" i="634"/>
  <c r="I44" i="634"/>
  <c r="I45" i="634"/>
  <c r="C66" i="128"/>
  <c r="A11" i="700"/>
  <c r="D18" i="700"/>
  <c r="A3" i="700"/>
  <c r="A2" i="700"/>
  <c r="A1" i="700"/>
  <c r="F80" i="420"/>
  <c r="D62" i="420"/>
  <c r="E62" i="420" s="1"/>
  <c r="H62" i="420" s="1"/>
  <c r="F55" i="420"/>
  <c r="A37" i="420"/>
  <c r="C37" i="420" s="1"/>
  <c r="D37" i="420"/>
  <c r="A38" i="420"/>
  <c r="C38" i="420" s="1"/>
  <c r="E38" i="420" s="1"/>
  <c r="H38" i="420" s="1"/>
  <c r="A39" i="420"/>
  <c r="C39" i="420" s="1"/>
  <c r="E39" i="420" s="1"/>
  <c r="H39" i="420" s="1"/>
  <c r="A40" i="420"/>
  <c r="C40" i="420" s="1"/>
  <c r="E40" i="420" s="1"/>
  <c r="H40" i="420" s="1"/>
  <c r="A41" i="420"/>
  <c r="C41" i="420" s="1"/>
  <c r="E41" i="420" s="1"/>
  <c r="H41" i="420" s="1"/>
  <c r="D32" i="642"/>
  <c r="D32" i="641"/>
  <c r="D34" i="578"/>
  <c r="M9" i="289"/>
  <c r="D32" i="575" l="1"/>
  <c r="D33" i="575"/>
  <c r="F110" i="771"/>
  <c r="I11" i="700"/>
  <c r="E37" i="420"/>
  <c r="H37" i="420" s="1"/>
  <c r="D110" i="771" l="1"/>
  <c r="C110" i="771"/>
  <c r="A11" i="287"/>
  <c r="A11" i="695"/>
  <c r="B11" i="695" s="1"/>
  <c r="A11" i="694"/>
  <c r="A11" i="693"/>
  <c r="B11" i="693" s="1"/>
  <c r="A11" i="692"/>
  <c r="A11" i="691"/>
  <c r="B11" i="691" s="1"/>
  <c r="A11" i="690"/>
  <c r="B11" i="690" s="1"/>
  <c r="I25" i="695"/>
  <c r="J25" i="695" s="1"/>
  <c r="I24" i="695"/>
  <c r="J24" i="695" s="1"/>
  <c r="I23" i="695"/>
  <c r="J23" i="695" s="1"/>
  <c r="I22" i="695"/>
  <c r="J22" i="695" s="1"/>
  <c r="I21" i="695"/>
  <c r="J21" i="695" s="1"/>
  <c r="I20" i="695"/>
  <c r="J20" i="695" s="1"/>
  <c r="I18" i="695"/>
  <c r="J18" i="695" s="1"/>
  <c r="I17" i="695"/>
  <c r="J17" i="695" s="1"/>
  <c r="I16" i="695"/>
  <c r="J16" i="695" s="1"/>
  <c r="A3" i="695"/>
  <c r="A2" i="695"/>
  <c r="A1" i="695"/>
  <c r="I25" i="694"/>
  <c r="J25" i="694" s="1"/>
  <c r="I24" i="694"/>
  <c r="J24" i="694" s="1"/>
  <c r="I23" i="694"/>
  <c r="J23" i="694" s="1"/>
  <c r="I22" i="694"/>
  <c r="J22" i="694" s="1"/>
  <c r="I21" i="694"/>
  <c r="J21" i="694" s="1"/>
  <c r="I20" i="694"/>
  <c r="J20" i="694" s="1"/>
  <c r="I18" i="694"/>
  <c r="J18" i="694" s="1"/>
  <c r="I17" i="694"/>
  <c r="J17" i="694" s="1"/>
  <c r="I16" i="694"/>
  <c r="J16" i="694" s="1"/>
  <c r="A3" i="694"/>
  <c r="A2" i="694"/>
  <c r="A1" i="694"/>
  <c r="I25" i="693"/>
  <c r="J25" i="693" s="1"/>
  <c r="I24" i="693"/>
  <c r="I23" i="693"/>
  <c r="J23" i="693" s="1"/>
  <c r="I22" i="693"/>
  <c r="J22" i="693" s="1"/>
  <c r="I21" i="693"/>
  <c r="J21" i="693" s="1"/>
  <c r="I20" i="693"/>
  <c r="J20" i="693" s="1"/>
  <c r="I18" i="693"/>
  <c r="I17" i="693"/>
  <c r="J17" i="693" s="1"/>
  <c r="I16" i="693"/>
  <c r="J16" i="693" s="1"/>
  <c r="A3" i="693"/>
  <c r="A2" i="693"/>
  <c r="A1" i="693"/>
  <c r="I25" i="692"/>
  <c r="J25" i="692" s="1"/>
  <c r="I24" i="692"/>
  <c r="J24" i="692" s="1"/>
  <c r="I23" i="692"/>
  <c r="J23" i="692" s="1"/>
  <c r="I22" i="692"/>
  <c r="J22" i="692" s="1"/>
  <c r="I21" i="692"/>
  <c r="J21" i="692" s="1"/>
  <c r="I20" i="692"/>
  <c r="J20" i="692" s="1"/>
  <c r="I18" i="692"/>
  <c r="J18" i="692" s="1"/>
  <c r="I17" i="692"/>
  <c r="J17" i="692" s="1"/>
  <c r="I16" i="692"/>
  <c r="J16" i="692" s="1"/>
  <c r="A3" i="692"/>
  <c r="A2" i="692"/>
  <c r="A1" i="692"/>
  <c r="I25" i="691"/>
  <c r="J25" i="691" s="1"/>
  <c r="I24" i="691"/>
  <c r="J24" i="691" s="1"/>
  <c r="I23" i="691"/>
  <c r="J23" i="691" s="1"/>
  <c r="I22" i="691"/>
  <c r="J22" i="691" s="1"/>
  <c r="I21" i="691"/>
  <c r="J21" i="691" s="1"/>
  <c r="I20" i="691"/>
  <c r="J20" i="691" s="1"/>
  <c r="I18" i="691"/>
  <c r="J18" i="691" s="1"/>
  <c r="I17" i="691"/>
  <c r="J17" i="691" s="1"/>
  <c r="I16" i="691"/>
  <c r="J16" i="691" s="1"/>
  <c r="A3" i="691"/>
  <c r="A2" i="691"/>
  <c r="A1" i="691"/>
  <c r="I25" i="690"/>
  <c r="J25" i="690" s="1"/>
  <c r="I24" i="690"/>
  <c r="J24" i="690" s="1"/>
  <c r="I23" i="690"/>
  <c r="J23" i="690" s="1"/>
  <c r="I22" i="690"/>
  <c r="J22" i="690" s="1"/>
  <c r="I21" i="690"/>
  <c r="J21" i="690" s="1"/>
  <c r="I20" i="690"/>
  <c r="J20" i="690" s="1"/>
  <c r="I18" i="690"/>
  <c r="J18" i="690" s="1"/>
  <c r="I17" i="690"/>
  <c r="J17" i="690" s="1"/>
  <c r="I16" i="690"/>
  <c r="J16" i="690" s="1"/>
  <c r="A3" i="690"/>
  <c r="A2" i="690"/>
  <c r="A1" i="690"/>
  <c r="E110" i="771" l="1"/>
  <c r="E109" i="771"/>
  <c r="E108" i="771"/>
  <c r="F108" i="771"/>
  <c r="F109" i="771"/>
  <c r="C127" i="526"/>
  <c r="D104" i="647"/>
  <c r="D75" i="650" s="1"/>
  <c r="C129" i="526"/>
  <c r="D106" i="647"/>
  <c r="D47" i="650" s="1"/>
  <c r="C128" i="526"/>
  <c r="D105" i="647"/>
  <c r="D111" i="650" s="1"/>
  <c r="M11" i="695"/>
  <c r="J15" i="695" s="1"/>
  <c r="K42" i="695" s="1"/>
  <c r="M11" i="694"/>
  <c r="J15" i="694" s="1"/>
  <c r="K42" i="694" s="1"/>
  <c r="B11" i="694"/>
  <c r="B11" i="692"/>
  <c r="C109" i="771" l="1"/>
  <c r="D105" i="771"/>
  <c r="D108" i="771"/>
  <c r="D106" i="771"/>
  <c r="C108" i="771"/>
  <c r="D107" i="771"/>
  <c r="D109" i="771"/>
  <c r="D104" i="128"/>
  <c r="D103" i="128"/>
  <c r="D105" i="128"/>
  <c r="C127" i="528"/>
  <c r="C128" i="528"/>
  <c r="C129" i="528"/>
  <c r="C130" i="528"/>
  <c r="C131" i="528"/>
  <c r="I25" i="282"/>
  <c r="I24" i="282"/>
  <c r="I23" i="282"/>
  <c r="I22" i="282"/>
  <c r="I21" i="282"/>
  <c r="J21" i="282" s="1"/>
  <c r="E17" i="287"/>
  <c r="H17" i="287" s="1"/>
  <c r="J42" i="689"/>
  <c r="E18" i="693" s="1"/>
  <c r="J18" i="693" s="1"/>
  <c r="L42" i="689"/>
  <c r="E24" i="693" s="1"/>
  <c r="J24" i="693" s="1"/>
  <c r="A11" i="689"/>
  <c r="A3" i="689"/>
  <c r="A2" i="689"/>
  <c r="A1" i="689"/>
  <c r="I18" i="282"/>
  <c r="I17" i="282"/>
  <c r="J17" i="282" s="1"/>
  <c r="I16" i="282"/>
  <c r="J16" i="282" s="1"/>
  <c r="F61" i="420"/>
  <c r="B127" i="526" l="1"/>
  <c r="C104" i="647"/>
  <c r="C75" i="650" s="1"/>
  <c r="B126" i="526"/>
  <c r="C103" i="647"/>
  <c r="C63" i="650" s="1"/>
  <c r="B128" i="526"/>
  <c r="C105" i="647"/>
  <c r="C111" i="650" s="1"/>
  <c r="B129" i="526"/>
  <c r="C106" i="647"/>
  <c r="C47" i="650" s="1"/>
  <c r="B125" i="526"/>
  <c r="C102" i="647"/>
  <c r="C109" i="650" s="1"/>
  <c r="E16" i="287"/>
  <c r="H16" i="287" s="1"/>
  <c r="E35" i="694"/>
  <c r="E34" i="693"/>
  <c r="C11" i="694"/>
  <c r="C11" i="695"/>
  <c r="C11" i="693"/>
  <c r="C11" i="692"/>
  <c r="J18" i="282"/>
  <c r="C11" i="689"/>
  <c r="C103" i="771" l="1"/>
  <c r="C106" i="771"/>
  <c r="C105" i="771"/>
  <c r="C107" i="771"/>
  <c r="C104" i="771"/>
  <c r="B103" i="128"/>
  <c r="B101" i="128"/>
  <c r="B102" i="128"/>
  <c r="B104" i="128"/>
  <c r="B105" i="128"/>
  <c r="I21" i="598"/>
  <c r="I20" i="598"/>
  <c r="I19" i="598"/>
  <c r="I18" i="598"/>
  <c r="A19" i="596"/>
  <c r="B19" i="596"/>
  <c r="C19" i="596"/>
  <c r="A20" i="596"/>
  <c r="B20" i="596"/>
  <c r="C20" i="596"/>
  <c r="A21" i="596"/>
  <c r="B21" i="596"/>
  <c r="C21" i="596"/>
  <c r="A22" i="596"/>
  <c r="B22" i="596"/>
  <c r="C22" i="596"/>
  <c r="A23" i="596"/>
  <c r="B23" i="596"/>
  <c r="C23" i="596"/>
  <c r="A24" i="596"/>
  <c r="B24" i="596"/>
  <c r="C24" i="596"/>
  <c r="A25" i="596"/>
  <c r="B25" i="596"/>
  <c r="C25" i="596"/>
  <c r="A19" i="595"/>
  <c r="B19" i="595"/>
  <c r="C19" i="595"/>
  <c r="A20" i="595"/>
  <c r="B20" i="595"/>
  <c r="C20" i="595"/>
  <c r="A21" i="595"/>
  <c r="B21" i="595"/>
  <c r="C21" i="595"/>
  <c r="A22" i="595"/>
  <c r="B22" i="595"/>
  <c r="C22" i="595"/>
  <c r="A18" i="594"/>
  <c r="B18" i="594"/>
  <c r="C18" i="594"/>
  <c r="A19" i="594"/>
  <c r="B19" i="594"/>
  <c r="C19" i="594"/>
  <c r="A20" i="594"/>
  <c r="B20" i="594"/>
  <c r="C20" i="594"/>
  <c r="A21" i="594"/>
  <c r="B21" i="594"/>
  <c r="C21" i="594"/>
  <c r="A22" i="594"/>
  <c r="B22" i="594"/>
  <c r="C22" i="594"/>
  <c r="A23" i="594"/>
  <c r="B23" i="594"/>
  <c r="C23" i="594"/>
  <c r="I17" i="570"/>
  <c r="J17" i="570" s="1"/>
  <c r="G17" i="570"/>
  <c r="I17" i="569"/>
  <c r="G17" i="569"/>
  <c r="E17" i="569"/>
  <c r="G17" i="564"/>
  <c r="I17" i="561"/>
  <c r="G17" i="561"/>
  <c r="E17" i="561"/>
  <c r="G109" i="560"/>
  <c r="G108" i="560"/>
  <c r="G107" i="560"/>
  <c r="G106" i="560"/>
  <c r="G105" i="560"/>
  <c r="G104" i="560"/>
  <c r="G103" i="560"/>
  <c r="G102" i="560"/>
  <c r="G101" i="560"/>
  <c r="G100" i="560"/>
  <c r="G99" i="560"/>
  <c r="G98" i="560"/>
  <c r="G97" i="560"/>
  <c r="G96" i="560"/>
  <c r="G95" i="560"/>
  <c r="G94" i="560"/>
  <c r="G93" i="560"/>
  <c r="G92" i="560"/>
  <c r="G91" i="560"/>
  <c r="G90" i="560"/>
  <c r="G89" i="560"/>
  <c r="G88" i="560"/>
  <c r="G87" i="560"/>
  <c r="G86" i="560"/>
  <c r="G85" i="560"/>
  <c r="G84" i="560"/>
  <c r="G49" i="560"/>
  <c r="G48" i="560"/>
  <c r="G47" i="560"/>
  <c r="G46" i="560"/>
  <c r="G45" i="560"/>
  <c r="G44" i="560"/>
  <c r="G43" i="560"/>
  <c r="G42" i="560"/>
  <c r="G41" i="560"/>
  <c r="G40" i="560"/>
  <c r="G39" i="560"/>
  <c r="G38" i="560"/>
  <c r="G37" i="560"/>
  <c r="G36" i="560"/>
  <c r="G35" i="560"/>
  <c r="G34" i="560"/>
  <c r="G33" i="560"/>
  <c r="G32" i="560"/>
  <c r="G31" i="560"/>
  <c r="G30" i="560"/>
  <c r="G29" i="560"/>
  <c r="G28" i="560"/>
  <c r="G27" i="560"/>
  <c r="G26" i="560"/>
  <c r="G25" i="560"/>
  <c r="G24" i="560"/>
  <c r="G23" i="560"/>
  <c r="G22" i="560"/>
  <c r="G21" i="560"/>
  <c r="G20" i="560"/>
  <c r="E20" i="560"/>
  <c r="G19" i="560"/>
  <c r="E19" i="560"/>
  <c r="G18" i="560"/>
  <c r="E18" i="560"/>
  <c r="E17" i="560"/>
  <c r="C25" i="599" l="1"/>
  <c r="C25" i="601"/>
  <c r="C25" i="598"/>
  <c r="C25" i="600"/>
  <c r="C25" i="597"/>
  <c r="C21" i="599"/>
  <c r="C21" i="601"/>
  <c r="C21" i="598"/>
  <c r="C21" i="600"/>
  <c r="C21" i="597"/>
  <c r="C24" i="600"/>
  <c r="C24" i="597"/>
  <c r="C24" i="599"/>
  <c r="C24" i="601"/>
  <c r="C24" i="598"/>
  <c r="C20" i="600"/>
  <c r="C20" i="597"/>
  <c r="C20" i="599"/>
  <c r="C20" i="601"/>
  <c r="C20" i="598"/>
  <c r="C22" i="601"/>
  <c r="C22" i="598"/>
  <c r="C22" i="600"/>
  <c r="C22" i="597"/>
  <c r="C22" i="599"/>
  <c r="C23" i="601"/>
  <c r="C23" i="598"/>
  <c r="C23" i="600"/>
  <c r="C23" i="597"/>
  <c r="C23" i="599"/>
  <c r="C19" i="601"/>
  <c r="C19" i="598"/>
  <c r="C19" i="600"/>
  <c r="C19" i="597"/>
  <c r="C19" i="599"/>
  <c r="B23" i="600"/>
  <c r="B23" i="597"/>
  <c r="B23" i="601"/>
  <c r="B23" i="599"/>
  <c r="B23" i="598"/>
  <c r="A22" i="598"/>
  <c r="A22" i="601"/>
  <c r="A22" i="600"/>
  <c r="A22" i="599"/>
  <c r="A22" i="597"/>
  <c r="B19" i="600"/>
  <c r="B19" i="597"/>
  <c r="B19" i="601"/>
  <c r="B19" i="599"/>
  <c r="B19" i="598"/>
  <c r="B24" i="600"/>
  <c r="B24" i="597"/>
  <c r="B24" i="601"/>
  <c r="B24" i="599"/>
  <c r="B24" i="598"/>
  <c r="A23" i="598"/>
  <c r="A23" i="600"/>
  <c r="A23" i="597"/>
  <c r="A23" i="601"/>
  <c r="A23" i="599"/>
  <c r="B20" i="600"/>
  <c r="B20" i="597"/>
  <c r="B20" i="601"/>
  <c r="B20" i="599"/>
  <c r="B20" i="598"/>
  <c r="A19" i="598"/>
  <c r="A19" i="600"/>
  <c r="A19" i="597"/>
  <c r="A19" i="601"/>
  <c r="A19" i="599"/>
  <c r="B25" i="600"/>
  <c r="B25" i="597"/>
  <c r="B25" i="601"/>
  <c r="B25" i="599"/>
  <c r="B25" i="598"/>
  <c r="A24" i="598"/>
  <c r="A24" i="600"/>
  <c r="A24" i="597"/>
  <c r="A24" i="601"/>
  <c r="A24" i="599"/>
  <c r="B21" i="600"/>
  <c r="B21" i="597"/>
  <c r="B21" i="601"/>
  <c r="B21" i="599"/>
  <c r="B21" i="598"/>
  <c r="A20" i="598"/>
  <c r="A20" i="600"/>
  <c r="A20" i="597"/>
  <c r="A20" i="601"/>
  <c r="A20" i="599"/>
  <c r="A25" i="601"/>
  <c r="A25" i="599"/>
  <c r="A25" i="598"/>
  <c r="A25" i="600"/>
  <c r="A25" i="597"/>
  <c r="B22" i="601"/>
  <c r="B22" i="600"/>
  <c r="B22" i="599"/>
  <c r="B22" i="597"/>
  <c r="B22" i="598"/>
  <c r="A21" i="601"/>
  <c r="A21" i="599"/>
  <c r="A21" i="598"/>
  <c r="A21" i="600"/>
  <c r="A21" i="597"/>
  <c r="H151" i="560"/>
  <c r="J153" i="564"/>
  <c r="J152" i="564"/>
  <c r="J154" i="564"/>
  <c r="J24" i="560"/>
  <c r="J17" i="561"/>
  <c r="I151" i="561" s="1"/>
  <c r="J23" i="560"/>
  <c r="J27" i="560"/>
  <c r="J17" i="569"/>
  <c r="J151" i="569" s="1"/>
  <c r="J33" i="560"/>
  <c r="J18" i="560"/>
  <c r="J29" i="560"/>
  <c r="J17" i="560"/>
  <c r="J30" i="560"/>
  <c r="J21" i="560"/>
  <c r="J22" i="560"/>
  <c r="J25" i="560"/>
  <c r="J26" i="560"/>
  <c r="J34" i="560"/>
  <c r="J36" i="560"/>
  <c r="J37" i="560"/>
  <c r="J40" i="560"/>
  <c r="J41" i="560"/>
  <c r="J28" i="560"/>
  <c r="J31" i="560"/>
  <c r="J32" i="560"/>
  <c r="J38" i="560"/>
  <c r="J42" i="560"/>
  <c r="J43" i="560"/>
  <c r="J44" i="560"/>
  <c r="J19" i="560"/>
  <c r="J20" i="560"/>
  <c r="J39" i="560"/>
  <c r="J35" i="560"/>
  <c r="I151" i="569" l="1"/>
  <c r="J153" i="561"/>
  <c r="J152" i="561"/>
  <c r="D18" i="685"/>
  <c r="D18" i="687"/>
  <c r="B39" i="326"/>
  <c r="A39" i="326"/>
  <c r="A39" i="649"/>
  <c r="B39" i="649"/>
  <c r="I40" i="526"/>
  <c r="A11" i="687"/>
  <c r="F33" i="687"/>
  <c r="E33" i="687"/>
  <c r="H33" i="687" s="1"/>
  <c r="J33" i="687" s="1"/>
  <c r="D33" i="687"/>
  <c r="B33" i="687"/>
  <c r="F32" i="687"/>
  <c r="E32" i="687"/>
  <c r="H32" i="687" s="1"/>
  <c r="J32" i="687" s="1"/>
  <c r="D32" i="687"/>
  <c r="B32" i="687"/>
  <c r="F31" i="687"/>
  <c r="E31" i="687"/>
  <c r="H31" i="687" s="1"/>
  <c r="J31" i="687" s="1"/>
  <c r="D31" i="687"/>
  <c r="B31" i="687"/>
  <c r="F30" i="687"/>
  <c r="E30" i="687"/>
  <c r="H30" i="687" s="1"/>
  <c r="J30" i="687" s="1"/>
  <c r="D30" i="687"/>
  <c r="B30" i="687"/>
  <c r="F29" i="687"/>
  <c r="E29" i="687"/>
  <c r="H29" i="687" s="1"/>
  <c r="J29" i="687" s="1"/>
  <c r="D29" i="687"/>
  <c r="B29" i="687"/>
  <c r="F24" i="687"/>
  <c r="E24" i="687"/>
  <c r="H24" i="687" s="1"/>
  <c r="J24" i="687" s="1"/>
  <c r="D24" i="687"/>
  <c r="B24" i="687"/>
  <c r="F23" i="687"/>
  <c r="E23" i="687"/>
  <c r="H23" i="687" s="1"/>
  <c r="J23" i="687" s="1"/>
  <c r="D23" i="687"/>
  <c r="B23" i="687"/>
  <c r="F22" i="687"/>
  <c r="E22" i="687"/>
  <c r="H22" i="687" s="1"/>
  <c r="J22" i="687" s="1"/>
  <c r="D22" i="687"/>
  <c r="B22" i="687"/>
  <c r="F21" i="687"/>
  <c r="E21" i="687"/>
  <c r="H21" i="687" s="1"/>
  <c r="J21" i="687" s="1"/>
  <c r="D21" i="687"/>
  <c r="B21" i="687"/>
  <c r="F20" i="687"/>
  <c r="E20" i="687"/>
  <c r="H20" i="687" s="1"/>
  <c r="J20" i="687" s="1"/>
  <c r="D20" i="687"/>
  <c r="B20" i="687"/>
  <c r="F19" i="687"/>
  <c r="E19" i="687"/>
  <c r="H19" i="687" s="1"/>
  <c r="J19" i="687" s="1"/>
  <c r="D19" i="687"/>
  <c r="B19" i="687"/>
  <c r="D17" i="687"/>
  <c r="A3" i="687"/>
  <c r="A2" i="687"/>
  <c r="A1" i="687"/>
  <c r="C42" i="528"/>
  <c r="D42" i="528"/>
  <c r="A38" i="326"/>
  <c r="B38" i="326"/>
  <c r="A38" i="649"/>
  <c r="B38" i="649"/>
  <c r="I39" i="526"/>
  <c r="A11" i="685"/>
  <c r="I11" i="685" s="1"/>
  <c r="A11" i="686"/>
  <c r="F36" i="686"/>
  <c r="E36" i="686"/>
  <c r="H36" i="686" s="1"/>
  <c r="J36" i="686" s="1"/>
  <c r="D36" i="686"/>
  <c r="B36" i="686"/>
  <c r="F35" i="686"/>
  <c r="E35" i="686"/>
  <c r="H35" i="686" s="1"/>
  <c r="J35" i="686" s="1"/>
  <c r="D35" i="686"/>
  <c r="B35" i="686"/>
  <c r="F34" i="686"/>
  <c r="E34" i="686"/>
  <c r="H34" i="686" s="1"/>
  <c r="J34" i="686" s="1"/>
  <c r="D34" i="686"/>
  <c r="B34" i="686"/>
  <c r="F33" i="686"/>
  <c r="E33" i="686"/>
  <c r="H33" i="686" s="1"/>
  <c r="J33" i="686" s="1"/>
  <c r="D33" i="686"/>
  <c r="B33" i="686"/>
  <c r="F32" i="686"/>
  <c r="E32" i="686"/>
  <c r="H32" i="686" s="1"/>
  <c r="J32" i="686" s="1"/>
  <c r="D32" i="686"/>
  <c r="B32" i="686"/>
  <c r="F31" i="686"/>
  <c r="E31" i="686"/>
  <c r="H31" i="686" s="1"/>
  <c r="J31" i="686" s="1"/>
  <c r="D31" i="686"/>
  <c r="B31" i="686"/>
  <c r="F30" i="686"/>
  <c r="E30" i="686"/>
  <c r="H30" i="686" s="1"/>
  <c r="J30" i="686" s="1"/>
  <c r="D30" i="686"/>
  <c r="B30" i="686"/>
  <c r="F29" i="686"/>
  <c r="E29" i="686"/>
  <c r="H29" i="686" s="1"/>
  <c r="J29" i="686" s="1"/>
  <c r="D29" i="686"/>
  <c r="B29" i="686"/>
  <c r="F24" i="686"/>
  <c r="E24" i="686"/>
  <c r="H24" i="686" s="1"/>
  <c r="J24" i="686" s="1"/>
  <c r="D24" i="686"/>
  <c r="B24" i="686"/>
  <c r="F23" i="686"/>
  <c r="E23" i="686"/>
  <c r="H23" i="686" s="1"/>
  <c r="J23" i="686" s="1"/>
  <c r="D23" i="686"/>
  <c r="B23" i="686"/>
  <c r="F22" i="686"/>
  <c r="E22" i="686"/>
  <c r="H22" i="686" s="1"/>
  <c r="J22" i="686" s="1"/>
  <c r="D22" i="686"/>
  <c r="B22" i="686"/>
  <c r="F21" i="686"/>
  <c r="E21" i="686"/>
  <c r="H21" i="686" s="1"/>
  <c r="J21" i="686" s="1"/>
  <c r="D21" i="686"/>
  <c r="B21" i="686"/>
  <c r="F20" i="686"/>
  <c r="E20" i="686"/>
  <c r="H20" i="686" s="1"/>
  <c r="J20" i="686" s="1"/>
  <c r="D20" i="686"/>
  <c r="B20" i="686"/>
  <c r="F19" i="686"/>
  <c r="E19" i="686"/>
  <c r="H19" i="686" s="1"/>
  <c r="J19" i="686" s="1"/>
  <c r="D19" i="686"/>
  <c r="B19" i="686"/>
  <c r="F18" i="686"/>
  <c r="E18" i="686"/>
  <c r="H18" i="686" s="1"/>
  <c r="J18" i="686" s="1"/>
  <c r="B18" i="686"/>
  <c r="D17" i="686"/>
  <c r="A3" i="686"/>
  <c r="A2" i="686"/>
  <c r="A1" i="686"/>
  <c r="D41" i="528"/>
  <c r="C41" i="528"/>
  <c r="A37" i="326"/>
  <c r="B37" i="326"/>
  <c r="A37" i="649"/>
  <c r="B37" i="649"/>
  <c r="I38" i="526"/>
  <c r="D40" i="528"/>
  <c r="C40" i="528"/>
  <c r="F33" i="685"/>
  <c r="E33" i="685"/>
  <c r="H33" i="685" s="1"/>
  <c r="J33" i="685" s="1"/>
  <c r="D33" i="685"/>
  <c r="B33" i="685"/>
  <c r="F32" i="685"/>
  <c r="E32" i="685"/>
  <c r="H32" i="685" s="1"/>
  <c r="J32" i="685" s="1"/>
  <c r="D32" i="685"/>
  <c r="B32" i="685"/>
  <c r="F31" i="685"/>
  <c r="E31" i="685"/>
  <c r="H31" i="685" s="1"/>
  <c r="J31" i="685" s="1"/>
  <c r="D31" i="685"/>
  <c r="B31" i="685"/>
  <c r="F30" i="685"/>
  <c r="E30" i="685"/>
  <c r="H30" i="685" s="1"/>
  <c r="J30" i="685" s="1"/>
  <c r="D30" i="685"/>
  <c r="B30" i="685"/>
  <c r="F29" i="685"/>
  <c r="E29" i="685"/>
  <c r="H29" i="685" s="1"/>
  <c r="J29" i="685" s="1"/>
  <c r="D29" i="685"/>
  <c r="B29" i="685"/>
  <c r="F28" i="685"/>
  <c r="E28" i="685"/>
  <c r="H28" i="685" s="1"/>
  <c r="J28" i="685" s="1"/>
  <c r="D28" i="685"/>
  <c r="B28" i="685"/>
  <c r="F27" i="685"/>
  <c r="E27" i="685"/>
  <c r="H27" i="685" s="1"/>
  <c r="J27" i="685" s="1"/>
  <c r="D27" i="685"/>
  <c r="B27" i="685"/>
  <c r="F24" i="685"/>
  <c r="E24" i="685"/>
  <c r="H24" i="685" s="1"/>
  <c r="J24" i="685" s="1"/>
  <c r="D24" i="685"/>
  <c r="B24" i="685"/>
  <c r="F23" i="685"/>
  <c r="E23" i="685"/>
  <c r="H23" i="685" s="1"/>
  <c r="J23" i="685" s="1"/>
  <c r="D23" i="685"/>
  <c r="B23" i="685"/>
  <c r="F22" i="685"/>
  <c r="E22" i="685"/>
  <c r="H22" i="685" s="1"/>
  <c r="J22" i="685" s="1"/>
  <c r="D22" i="685"/>
  <c r="B22" i="685"/>
  <c r="F21" i="685"/>
  <c r="E21" i="685"/>
  <c r="H21" i="685" s="1"/>
  <c r="J21" i="685" s="1"/>
  <c r="D21" i="685"/>
  <c r="B21" i="685"/>
  <c r="F20" i="685"/>
  <c r="E20" i="685"/>
  <c r="H20" i="685" s="1"/>
  <c r="J20" i="685" s="1"/>
  <c r="D20" i="685"/>
  <c r="B20" i="685"/>
  <c r="F19" i="685"/>
  <c r="E19" i="685"/>
  <c r="H19" i="685" s="1"/>
  <c r="J19" i="685" s="1"/>
  <c r="D19" i="685"/>
  <c r="B19" i="685"/>
  <c r="D17" i="685"/>
  <c r="A3" i="685"/>
  <c r="A2" i="685"/>
  <c r="A1" i="685"/>
  <c r="A19" i="552"/>
  <c r="B19" i="552"/>
  <c r="C19" i="552"/>
  <c r="A20" i="552"/>
  <c r="B20" i="552"/>
  <c r="C20" i="552"/>
  <c r="A21" i="552"/>
  <c r="B21" i="552"/>
  <c r="C21" i="552"/>
  <c r="A18" i="550"/>
  <c r="B18" i="550"/>
  <c r="C18" i="550"/>
  <c r="A19" i="550"/>
  <c r="B19" i="550"/>
  <c r="C19" i="550"/>
  <c r="A19" i="549"/>
  <c r="B19" i="549"/>
  <c r="C19" i="549"/>
  <c r="A18" i="548"/>
  <c r="B18" i="548"/>
  <c r="C18" i="548"/>
  <c r="A19" i="548"/>
  <c r="B19" i="548"/>
  <c r="C19" i="548"/>
  <c r="A20" i="548"/>
  <c r="B20" i="548"/>
  <c r="C20" i="548"/>
  <c r="A18" i="547"/>
  <c r="B18" i="547"/>
  <c r="C18" i="547"/>
  <c r="A19" i="547"/>
  <c r="B19" i="547"/>
  <c r="C19" i="547"/>
  <c r="E18" i="684"/>
  <c r="A11" i="684"/>
  <c r="M48" i="684"/>
  <c r="H23" i="529" s="1"/>
  <c r="L48" i="684"/>
  <c r="F23" i="529" s="1"/>
  <c r="K48" i="684"/>
  <c r="D23" i="529" s="1"/>
  <c r="M47" i="684"/>
  <c r="L47" i="684"/>
  <c r="K47" i="684"/>
  <c r="M46" i="684"/>
  <c r="L46" i="684"/>
  <c r="K46" i="684"/>
  <c r="M45" i="684"/>
  <c r="L45" i="684"/>
  <c r="K45" i="684"/>
  <c r="A3" i="684"/>
  <c r="A2" i="684"/>
  <c r="A1" i="684"/>
  <c r="C37" i="326" l="1"/>
  <c r="B38" i="526"/>
  <c r="C38" i="326"/>
  <c r="B39" i="526"/>
  <c r="E37" i="326"/>
  <c r="C38" i="526"/>
  <c r="E38" i="649"/>
  <c r="C39" i="526"/>
  <c r="E39" i="649"/>
  <c r="C40" i="526"/>
  <c r="C39" i="326"/>
  <c r="B40" i="526"/>
  <c r="J18" i="684"/>
  <c r="J17" i="684"/>
  <c r="C39" i="649"/>
  <c r="E39" i="326"/>
  <c r="C37" i="649"/>
  <c r="B11" i="687"/>
  <c r="C38" i="649"/>
  <c r="J11" i="687"/>
  <c r="I11" i="687"/>
  <c r="E37" i="649"/>
  <c r="E38" i="326"/>
  <c r="B11" i="686"/>
  <c r="J11" i="686"/>
  <c r="I11" i="686"/>
  <c r="B11" i="684"/>
  <c r="B21" i="527" l="1"/>
  <c r="G34" i="305" l="1"/>
  <c r="G22" i="305"/>
  <c r="G23" i="305"/>
  <c r="G24" i="305"/>
  <c r="F24" i="305" l="1"/>
  <c r="F34" i="305"/>
  <c r="H34" i="305" s="1"/>
  <c r="F22" i="305"/>
  <c r="F23" i="305"/>
  <c r="K24" i="305" l="1"/>
  <c r="L24" i="305" s="1"/>
  <c r="M24" i="305" s="1"/>
  <c r="K23" i="305"/>
  <c r="L23" i="305" s="1"/>
  <c r="M23" i="305" s="1"/>
  <c r="L22" i="305"/>
  <c r="M22" i="305" s="1"/>
  <c r="M13" i="305"/>
  <c r="M12" i="305"/>
  <c r="N15" i="216"/>
  <c r="N16" i="216"/>
  <c r="H23" i="305"/>
  <c r="H24" i="305"/>
  <c r="H22" i="305"/>
  <c r="N24" i="305" l="1"/>
  <c r="N22" i="305"/>
  <c r="N23" i="305"/>
  <c r="L34" i="305"/>
  <c r="M34" i="305" s="1"/>
  <c r="N34" i="305" s="1"/>
  <c r="C183" i="216"/>
  <c r="C180" i="216"/>
  <c r="C179" i="216"/>
  <c r="C178" i="216"/>
  <c r="B183" i="216"/>
  <c r="B180" i="216"/>
  <c r="B179" i="216"/>
  <c r="B178" i="216"/>
  <c r="A183" i="216"/>
  <c r="A181" i="216"/>
  <c r="A180" i="216"/>
  <c r="A179" i="216"/>
  <c r="A178" i="216"/>
  <c r="J183" i="216"/>
  <c r="J180" i="216"/>
  <c r="J179" i="216"/>
  <c r="J178" i="216"/>
  <c r="K179" i="216"/>
  <c r="K180" i="216"/>
  <c r="K181" i="216"/>
  <c r="K183" i="216"/>
  <c r="I180" i="216"/>
  <c r="I181" i="216"/>
  <c r="I183" i="216"/>
  <c r="I179" i="216"/>
  <c r="I178" i="216"/>
  <c r="F180" i="216"/>
  <c r="R180" i="216" s="1"/>
  <c r="F181" i="216"/>
  <c r="R181" i="216" s="1"/>
  <c r="F183" i="216"/>
  <c r="R183" i="216" s="1"/>
  <c r="F179" i="216"/>
  <c r="R179" i="216" s="1"/>
  <c r="F178" i="216"/>
  <c r="R178" i="216" s="1"/>
  <c r="F54" i="216"/>
  <c r="J54" i="216" s="1"/>
  <c r="O54" i="216" s="1"/>
  <c r="F49" i="216"/>
  <c r="J49" i="216" s="1"/>
  <c r="O49" i="216" s="1"/>
  <c r="F48" i="216"/>
  <c r="J48" i="216" s="1"/>
  <c r="O48" i="216" s="1"/>
  <c r="F152" i="216"/>
  <c r="J152" i="216" s="1"/>
  <c r="O152" i="216" s="1"/>
  <c r="J146" i="216"/>
  <c r="O146" i="216" s="1"/>
  <c r="F24" i="216"/>
  <c r="J24" i="216" s="1"/>
  <c r="O24" i="216" s="1"/>
  <c r="F71" i="216"/>
  <c r="J71" i="216" s="1"/>
  <c r="O71" i="216" s="1"/>
  <c r="H4" i="683"/>
  <c r="B4" i="683"/>
  <c r="A3" i="683"/>
  <c r="A2" i="683"/>
  <c r="A1" i="683"/>
  <c r="A3" i="667"/>
  <c r="A2" i="667"/>
  <c r="A1" i="667"/>
  <c r="G146" i="526"/>
  <c r="A11" i="677"/>
  <c r="A3" i="677"/>
  <c r="A2" i="677"/>
  <c r="A1" i="677"/>
  <c r="G145" i="526"/>
  <c r="A11" i="676"/>
  <c r="A3" i="676"/>
  <c r="A2" i="676"/>
  <c r="A1" i="676"/>
  <c r="A11" i="675"/>
  <c r="B11" i="675" s="1"/>
  <c r="A3" i="675"/>
  <c r="A2" i="675"/>
  <c r="A1" i="675"/>
  <c r="A11" i="674"/>
  <c r="A3" i="674"/>
  <c r="A2" i="674"/>
  <c r="A1" i="674"/>
  <c r="A11" i="671"/>
  <c r="B11" i="671" s="1"/>
  <c r="G142" i="526"/>
  <c r="A3" i="671"/>
  <c r="A2" i="671"/>
  <c r="A1" i="671"/>
  <c r="D151" i="528"/>
  <c r="C149" i="526" s="1"/>
  <c r="C151" i="528"/>
  <c r="B149" i="526" s="1"/>
  <c r="H26" i="689"/>
  <c r="C144" i="526"/>
  <c r="D144" i="528"/>
  <c r="F17" i="700" s="1"/>
  <c r="B26" i="689"/>
  <c r="B144" i="526"/>
  <c r="C144" i="528"/>
  <c r="B17" i="700" s="1"/>
  <c r="L183" i="216" l="1"/>
  <c r="M178" i="216"/>
  <c r="S178" i="216" s="1"/>
  <c r="E17" i="202" s="1"/>
  <c r="F136" i="528" s="1"/>
  <c r="F111" i="647" s="1"/>
  <c r="L181" i="216"/>
  <c r="L178" i="216"/>
  <c r="L180" i="216"/>
  <c r="M180" i="216"/>
  <c r="L179" i="216"/>
  <c r="F18" i="731"/>
  <c r="F19" i="731"/>
  <c r="F17" i="731"/>
  <c r="B18" i="731"/>
  <c r="B17" i="731"/>
  <c r="B19" i="731"/>
  <c r="B18" i="700"/>
  <c r="F18" i="700"/>
  <c r="F22" i="700"/>
  <c r="F20" i="700"/>
  <c r="F19" i="700"/>
  <c r="F24" i="700"/>
  <c r="F23" i="700"/>
  <c r="F21" i="700"/>
  <c r="B21" i="700"/>
  <c r="B24" i="700"/>
  <c r="B20" i="700"/>
  <c r="B19" i="700"/>
  <c r="B22" i="700"/>
  <c r="B23" i="700"/>
  <c r="E8" i="202"/>
  <c r="E7" i="202"/>
  <c r="E11" i="202"/>
  <c r="E9" i="202"/>
  <c r="E10" i="202"/>
  <c r="E67" i="203"/>
  <c r="B91" i="203"/>
  <c r="B67" i="203"/>
  <c r="E66" i="203"/>
  <c r="E91" i="203"/>
  <c r="E64" i="203"/>
  <c r="E89" i="203"/>
  <c r="B64" i="203"/>
  <c r="B89" i="203"/>
  <c r="B20" i="766"/>
  <c r="B66" i="203"/>
  <c r="F20" i="766"/>
  <c r="B21" i="764"/>
  <c r="F21" i="764"/>
  <c r="G144" i="526"/>
  <c r="I25" i="689"/>
  <c r="C145" i="526"/>
  <c r="B145" i="526"/>
  <c r="C123" i="647"/>
  <c r="C87" i="650" s="1"/>
  <c r="B146" i="526"/>
  <c r="C120" i="647"/>
  <c r="C81" i="650" s="1"/>
  <c r="B143" i="526"/>
  <c r="D123" i="647"/>
  <c r="D87" i="650" s="1"/>
  <c r="C146" i="526"/>
  <c r="C119" i="647"/>
  <c r="C36" i="650" s="1"/>
  <c r="B142" i="526"/>
  <c r="D120" i="647"/>
  <c r="D81" i="650" s="1"/>
  <c r="C143" i="526"/>
  <c r="D119" i="647"/>
  <c r="D36" i="650" s="1"/>
  <c r="C142" i="526"/>
  <c r="E144" i="528"/>
  <c r="I26" i="689"/>
  <c r="D122" i="647"/>
  <c r="D35" i="650" s="1"/>
  <c r="C121" i="647"/>
  <c r="C89" i="650" s="1"/>
  <c r="C122" i="647"/>
  <c r="C35" i="650" s="1"/>
  <c r="D121" i="647"/>
  <c r="D89" i="650" s="1"/>
  <c r="B11" i="700"/>
  <c r="C126" i="647"/>
  <c r="C30" i="650" s="1"/>
  <c r="J11" i="700"/>
  <c r="D126" i="647"/>
  <c r="D30" i="650" s="1"/>
  <c r="M11" i="676"/>
  <c r="K43" i="676" s="1"/>
  <c r="M11" i="674"/>
  <c r="K43" i="674" s="1"/>
  <c r="M11" i="677"/>
  <c r="K43" i="677" s="1"/>
  <c r="M179" i="216"/>
  <c r="S179" i="216" s="1"/>
  <c r="E14" i="202" s="1"/>
  <c r="S180" i="216"/>
  <c r="E16" i="202" s="1"/>
  <c r="M181" i="216"/>
  <c r="S181" i="216" s="1"/>
  <c r="E18" i="202" s="1"/>
  <c r="M183" i="216"/>
  <c r="S183" i="216" s="1"/>
  <c r="E15" i="202" s="1"/>
  <c r="B11" i="677"/>
  <c r="C11" i="677"/>
  <c r="C11" i="676"/>
  <c r="B11" i="676"/>
  <c r="M11" i="675"/>
  <c r="C11" i="675"/>
  <c r="B11" i="674"/>
  <c r="C11" i="674"/>
  <c r="C11" i="671"/>
  <c r="M11" i="671"/>
  <c r="K43" i="671" s="1"/>
  <c r="F61" i="528" l="1"/>
  <c r="F36" i="647" s="1"/>
  <c r="F43" i="771" s="1"/>
  <c r="K155" i="528"/>
  <c r="F155" i="528"/>
  <c r="F130" i="647" s="1"/>
  <c r="F147" i="771" s="1"/>
  <c r="K61" i="528"/>
  <c r="K136" i="528"/>
  <c r="K156" i="528"/>
  <c r="F156" i="528"/>
  <c r="F131" i="647" s="1"/>
  <c r="F137" i="528"/>
  <c r="F112" i="647" s="1"/>
  <c r="F64" i="528"/>
  <c r="F39" i="647" s="1"/>
  <c r="K64" i="528"/>
  <c r="K137" i="528"/>
  <c r="K157" i="528"/>
  <c r="F157" i="528"/>
  <c r="F132" i="647" s="1"/>
  <c r="F65" i="528"/>
  <c r="F40" i="647" s="1"/>
  <c r="K65" i="528"/>
  <c r="F60" i="528"/>
  <c r="K154" i="528"/>
  <c r="F154" i="528"/>
  <c r="F129" i="647" s="1"/>
  <c r="K60" i="528"/>
  <c r="F68" i="528"/>
  <c r="F43" i="647" s="1"/>
  <c r="K68" i="528"/>
  <c r="K158" i="528"/>
  <c r="F158" i="528"/>
  <c r="F133" i="647" s="1"/>
  <c r="F66" i="528"/>
  <c r="F41" i="647" s="1"/>
  <c r="F138" i="528"/>
  <c r="F113" i="647" s="1"/>
  <c r="K138" i="528"/>
  <c r="K66" i="528"/>
  <c r="F63" i="528"/>
  <c r="F38" i="647" s="1"/>
  <c r="K63" i="528"/>
  <c r="F67" i="528"/>
  <c r="F42" i="647" s="1"/>
  <c r="K67" i="528"/>
  <c r="F62" i="528"/>
  <c r="F37" i="647" s="1"/>
  <c r="K62" i="528"/>
  <c r="K159" i="528"/>
  <c r="F159" i="528"/>
  <c r="F134" i="647" s="1"/>
  <c r="F139" i="528"/>
  <c r="F114" i="647" s="1"/>
  <c r="F69" i="528"/>
  <c r="F44" i="647" s="1"/>
  <c r="K69" i="528"/>
  <c r="K139" i="528"/>
  <c r="F68" i="650"/>
  <c r="F112" i="771"/>
  <c r="E110" i="128"/>
  <c r="E123" i="647"/>
  <c r="E87" i="650" s="1"/>
  <c r="E18" i="731"/>
  <c r="E19" i="731"/>
  <c r="H19" i="731" s="1"/>
  <c r="J19" i="731" s="1"/>
  <c r="E17" i="731"/>
  <c r="E19" i="700"/>
  <c r="H19" i="700" s="1"/>
  <c r="J19" i="700" s="1"/>
  <c r="E22" i="700"/>
  <c r="H22" i="700" s="1"/>
  <c r="J22" i="700" s="1"/>
  <c r="E20" i="700"/>
  <c r="H20" i="700" s="1"/>
  <c r="E24" i="700"/>
  <c r="H24" i="700" s="1"/>
  <c r="J24" i="700" s="1"/>
  <c r="E23" i="700"/>
  <c r="H23" i="700" s="1"/>
  <c r="J23" i="700" s="1"/>
  <c r="E21" i="700"/>
  <c r="H21" i="700" s="1"/>
  <c r="J21" i="700" s="1"/>
  <c r="L144" i="528"/>
  <c r="E17" i="700"/>
  <c r="H17" i="700" s="1"/>
  <c r="E18" i="700"/>
  <c r="H18" i="700" s="1"/>
  <c r="D66" i="203"/>
  <c r="G66" i="203" s="1"/>
  <c r="D91" i="203"/>
  <c r="G91" i="203" s="1"/>
  <c r="D90" i="203"/>
  <c r="G90" i="203" s="1"/>
  <c r="D65" i="203"/>
  <c r="G65" i="203" s="1"/>
  <c r="D97" i="203"/>
  <c r="G97" i="203" s="1"/>
  <c r="D67" i="203"/>
  <c r="G67" i="203" s="1"/>
  <c r="K26" i="689"/>
  <c r="D89" i="203"/>
  <c r="G89" i="203" s="1"/>
  <c r="D64" i="203"/>
  <c r="G64" i="203" s="1"/>
  <c r="L26" i="689"/>
  <c r="B118" i="128"/>
  <c r="B122" i="128"/>
  <c r="E125" i="771"/>
  <c r="D142" i="771"/>
  <c r="C123" i="771"/>
  <c r="D119" i="771"/>
  <c r="C122" i="771"/>
  <c r="D120" i="771"/>
  <c r="C125" i="771"/>
  <c r="C118" i="771"/>
  <c r="D124" i="771"/>
  <c r="C124" i="771"/>
  <c r="C142" i="771"/>
  <c r="D123" i="771"/>
  <c r="C119" i="771"/>
  <c r="D118" i="771"/>
  <c r="C120" i="771"/>
  <c r="D121" i="771"/>
  <c r="D125" i="771"/>
  <c r="C121" i="771"/>
  <c r="D122" i="771"/>
  <c r="D122" i="128"/>
  <c r="G20" i="766"/>
  <c r="I20" i="766" s="1"/>
  <c r="E120" i="647"/>
  <c r="E81" i="650" s="1"/>
  <c r="G21" i="764"/>
  <c r="I21" i="764" s="1"/>
  <c r="D118" i="128"/>
  <c r="D119" i="128"/>
  <c r="B119" i="128"/>
  <c r="E122" i="647"/>
  <c r="E35" i="650" s="1"/>
  <c r="D120" i="128"/>
  <c r="D121" i="128"/>
  <c r="E119" i="647"/>
  <c r="E36" i="650" s="1"/>
  <c r="E121" i="647"/>
  <c r="E89" i="650" s="1"/>
  <c r="G69" i="203"/>
  <c r="B120" i="128"/>
  <c r="B121" i="128"/>
  <c r="D125" i="128"/>
  <c r="B125" i="128"/>
  <c r="K43" i="675"/>
  <c r="E124" i="771" l="1"/>
  <c r="F100" i="650"/>
  <c r="E35" i="128"/>
  <c r="F103" i="650"/>
  <c r="E129" i="128"/>
  <c r="C122" i="128"/>
  <c r="F44" i="650"/>
  <c r="E41" i="128"/>
  <c r="F49" i="771"/>
  <c r="F90" i="650"/>
  <c r="E128" i="128"/>
  <c r="F146" i="771"/>
  <c r="F59" i="650"/>
  <c r="F149" i="771"/>
  <c r="E131" i="128"/>
  <c r="F61" i="650"/>
  <c r="E38" i="128"/>
  <c r="F46" i="771"/>
  <c r="F27" i="650"/>
  <c r="F51" i="771"/>
  <c r="E43" i="128"/>
  <c r="F41" i="650"/>
  <c r="F114" i="771"/>
  <c r="E112" i="128"/>
  <c r="F32" i="650"/>
  <c r="F113" i="771"/>
  <c r="E111" i="128"/>
  <c r="F17" i="650"/>
  <c r="F115" i="771"/>
  <c r="E113" i="128"/>
  <c r="F73" i="650"/>
  <c r="E36" i="128"/>
  <c r="F44" i="771"/>
  <c r="F117" i="650"/>
  <c r="F45" i="771"/>
  <c r="E37" i="128"/>
  <c r="F67" i="650"/>
  <c r="E40" i="128"/>
  <c r="F48" i="771"/>
  <c r="F113" i="650"/>
  <c r="E42" i="128"/>
  <c r="F50" i="771"/>
  <c r="F65" i="650"/>
  <c r="E130" i="128"/>
  <c r="F148" i="771"/>
  <c r="F29" i="650"/>
  <c r="F151" i="771"/>
  <c r="E133" i="128"/>
  <c r="F70" i="650"/>
  <c r="F150" i="771"/>
  <c r="E132" i="128"/>
  <c r="F85" i="650"/>
  <c r="F47" i="771"/>
  <c r="E39" i="128"/>
  <c r="I41" i="766"/>
  <c r="L25" i="689"/>
  <c r="K25" i="689"/>
  <c r="E118" i="771"/>
  <c r="E122" i="771"/>
  <c r="C121" i="128"/>
  <c r="E123" i="771"/>
  <c r="E120" i="771"/>
  <c r="E119" i="771"/>
  <c r="E121" i="771"/>
  <c r="C119" i="128"/>
  <c r="C118" i="128"/>
  <c r="C120" i="128"/>
  <c r="H18" i="731"/>
  <c r="J18" i="731" s="1"/>
  <c r="H17" i="731"/>
  <c r="J17" i="731" s="1"/>
  <c r="B20" i="647"/>
  <c r="B101" i="650" s="1"/>
  <c r="A20" i="647"/>
  <c r="A101" i="650" s="1"/>
  <c r="C19" i="647"/>
  <c r="A19" i="647"/>
  <c r="C18" i="647"/>
  <c r="B18" i="647"/>
  <c r="A18" i="647"/>
  <c r="B4" i="670"/>
  <c r="A4" i="670"/>
  <c r="A3" i="670"/>
  <c r="A2" i="670"/>
  <c r="A1" i="670"/>
  <c r="B4" i="305"/>
  <c r="A4" i="305"/>
  <c r="B4" i="216"/>
  <c r="A4" i="216"/>
  <c r="C6" i="196"/>
  <c r="C5" i="196"/>
  <c r="C4" i="196"/>
  <c r="J6" i="646"/>
  <c r="H6" i="646"/>
  <c r="J5" i="646"/>
  <c r="H5" i="646"/>
  <c r="J4" i="646"/>
  <c r="H4" i="646"/>
  <c r="C10" i="289"/>
  <c r="A10" i="289"/>
  <c r="C9" i="289"/>
  <c r="A9" i="289"/>
  <c r="C8" i="289"/>
  <c r="A8" i="289"/>
  <c r="C7" i="289"/>
  <c r="A7" i="289"/>
  <c r="C4" i="289"/>
  <c r="A4" i="289"/>
  <c r="K6" i="146"/>
  <c r="K5" i="146"/>
  <c r="K4" i="146"/>
  <c r="I6" i="146"/>
  <c r="I5" i="146"/>
  <c r="I4" i="146"/>
  <c r="B4" i="146"/>
  <c r="A4" i="146"/>
  <c r="B4" i="128"/>
  <c r="A4" i="128"/>
  <c r="I6" i="531"/>
  <c r="H6" i="531"/>
  <c r="I5" i="531"/>
  <c r="H5" i="531"/>
  <c r="I4" i="531"/>
  <c r="H4" i="531"/>
  <c r="B4" i="531"/>
  <c r="A4" i="531"/>
  <c r="L4" i="667"/>
  <c r="B4" i="667"/>
  <c r="D7" i="527"/>
  <c r="C7" i="527"/>
  <c r="D6" i="527"/>
  <c r="C6" i="527"/>
  <c r="D4" i="527"/>
  <c r="C4" i="527"/>
  <c r="E6" i="326"/>
  <c r="D6" i="326"/>
  <c r="E5" i="326"/>
  <c r="D5" i="326"/>
  <c r="E4" i="326"/>
  <c r="D4" i="326"/>
  <c r="E6" i="529"/>
  <c r="C6" i="529"/>
  <c r="E5" i="529"/>
  <c r="C5" i="529"/>
  <c r="E4" i="529"/>
  <c r="C4" i="529"/>
  <c r="B4" i="648"/>
  <c r="A4" i="648"/>
  <c r="E6" i="526"/>
  <c r="D6" i="526"/>
  <c r="E5" i="526"/>
  <c r="D5" i="526"/>
  <c r="E4" i="526"/>
  <c r="D4" i="526"/>
  <c r="B4" i="526"/>
  <c r="A4" i="526"/>
  <c r="B10" i="528"/>
  <c r="B9" i="528"/>
  <c r="B8" i="528"/>
  <c r="B7" i="528"/>
  <c r="B6" i="528"/>
  <c r="B5" i="528"/>
  <c r="B4" i="528"/>
  <c r="A10" i="528"/>
  <c r="A9" i="528"/>
  <c r="A8" i="528"/>
  <c r="A7" i="528"/>
  <c r="A6" i="528"/>
  <c r="A5" i="528"/>
  <c r="A4" i="528"/>
  <c r="A5" i="525"/>
  <c r="A6" i="525"/>
  <c r="A7" i="525"/>
  <c r="A8" i="525"/>
  <c r="A9" i="525"/>
  <c r="A10" i="525"/>
  <c r="A11" i="525"/>
  <c r="A4" i="525"/>
  <c r="A3" i="525"/>
  <c r="A2" i="525"/>
  <c r="A1" i="525"/>
  <c r="A6" i="505"/>
  <c r="B6" i="505"/>
  <c r="A6" i="503"/>
  <c r="B6" i="503"/>
  <c r="G154" i="526" l="1"/>
  <c r="E156" i="528"/>
  <c r="E131" i="647" s="1"/>
  <c r="E65" i="650" s="1"/>
  <c r="A18" i="771"/>
  <c r="B18" i="771"/>
  <c r="D33" i="642"/>
  <c r="C130" i="128" l="1"/>
  <c r="G156" i="528"/>
  <c r="G131" i="647" s="1"/>
  <c r="G65" i="650" s="1"/>
  <c r="L156" i="528"/>
  <c r="E148" i="771"/>
  <c r="I42" i="665"/>
  <c r="I41" i="665"/>
  <c r="C17" i="665"/>
  <c r="F130" i="128" l="1"/>
  <c r="G148" i="771"/>
  <c r="G138" i="420"/>
  <c r="H86" i="420"/>
  <c r="H138" i="420" s="1"/>
  <c r="B22" i="527"/>
  <c r="B20" i="527"/>
  <c r="B19" i="527"/>
  <c r="B18" i="527"/>
  <c r="B17" i="527"/>
  <c r="B16" i="527"/>
  <c r="B15" i="527"/>
  <c r="B14" i="527"/>
  <c r="G140" i="420" l="1"/>
  <c r="H140" i="420" s="1"/>
  <c r="F35" i="647"/>
  <c r="F108" i="650" s="1"/>
  <c r="B27" i="205"/>
  <c r="B38" i="205"/>
  <c r="B39" i="205"/>
  <c r="B40" i="205"/>
  <c r="B41" i="205"/>
  <c r="B42" i="205"/>
  <c r="K133" i="203"/>
  <c r="K120" i="203"/>
  <c r="K115" i="203"/>
  <c r="K114" i="203"/>
  <c r="F42" i="771" l="1"/>
  <c r="J44" i="634"/>
  <c r="I58" i="634"/>
  <c r="J58" i="634" s="1"/>
  <c r="I34" i="633"/>
  <c r="J34" i="633" s="1"/>
  <c r="E34" i="128"/>
  <c r="D39" i="634"/>
  <c r="D40" i="634"/>
  <c r="D41" i="634"/>
  <c r="D42" i="634"/>
  <c r="D38" i="634"/>
  <c r="D61" i="420"/>
  <c r="D60" i="420"/>
  <c r="A61" i="420"/>
  <c r="B61" i="420"/>
  <c r="B60" i="420"/>
  <c r="A60" i="420"/>
  <c r="D36" i="420"/>
  <c r="D35" i="420"/>
  <c r="A36" i="420"/>
  <c r="B36" i="420"/>
  <c r="B35" i="420"/>
  <c r="A35" i="420"/>
  <c r="A3" i="420"/>
  <c r="A2" i="420"/>
  <c r="A1" i="420"/>
  <c r="D37" i="634"/>
  <c r="D22" i="634"/>
  <c r="D20" i="634"/>
  <c r="D18" i="634"/>
  <c r="A11" i="633"/>
  <c r="A11" i="634"/>
  <c r="E39" i="574"/>
  <c r="F39" i="574"/>
  <c r="D39" i="574"/>
  <c r="B39" i="574"/>
  <c r="F19" i="531"/>
  <c r="E29" i="531" s="1"/>
  <c r="G19" i="531"/>
  <c r="F29" i="531" s="1"/>
  <c r="F20" i="531"/>
  <c r="G20" i="531"/>
  <c r="F22" i="531"/>
  <c r="G22" i="531"/>
  <c r="F23" i="531"/>
  <c r="G23" i="531"/>
  <c r="F41" i="771" l="1"/>
  <c r="F40" i="771"/>
  <c r="F37" i="531"/>
  <c r="F39" i="531"/>
  <c r="F41" i="531"/>
  <c r="E39" i="531"/>
  <c r="E37" i="531"/>
  <c r="E41" i="531"/>
  <c r="F35" i="531"/>
  <c r="E35" i="531"/>
  <c r="C36" i="420"/>
  <c r="E36" i="420" s="1"/>
  <c r="C61" i="420"/>
  <c r="E61" i="420" s="1"/>
  <c r="C60" i="420"/>
  <c r="E60" i="420" s="1"/>
  <c r="C35" i="420"/>
  <c r="E35" i="420" s="1"/>
  <c r="D41" i="771" l="1"/>
  <c r="C40" i="771"/>
  <c r="C41" i="771"/>
  <c r="D40" i="771"/>
  <c r="K37" i="531"/>
  <c r="J37" i="531" s="1"/>
  <c r="K41" i="531"/>
  <c r="J41" i="531" s="1"/>
  <c r="K35" i="531"/>
  <c r="J35" i="531" s="1"/>
  <c r="K39" i="531"/>
  <c r="J39" i="531" s="1"/>
  <c r="I19" i="574" l="1"/>
  <c r="I18" i="687"/>
  <c r="I17" i="685"/>
  <c r="I17" i="687"/>
  <c r="I18" i="559"/>
  <c r="I17" i="686"/>
  <c r="I17" i="559"/>
  <c r="I18" i="685"/>
  <c r="I32" i="633"/>
  <c r="I28" i="633"/>
  <c r="I24" i="633"/>
  <c r="I20" i="633"/>
  <c r="I29" i="633"/>
  <c r="I36" i="633"/>
  <c r="I31" i="633"/>
  <c r="I27" i="633"/>
  <c r="I23" i="633"/>
  <c r="I19" i="633"/>
  <c r="I25" i="633"/>
  <c r="I17" i="633"/>
  <c r="I35" i="633"/>
  <c r="I30" i="633"/>
  <c r="I26" i="633"/>
  <c r="I22" i="633"/>
  <c r="I18" i="633"/>
  <c r="I33" i="633"/>
  <c r="I21" i="633"/>
  <c r="I20" i="559"/>
  <c r="I19" i="559"/>
  <c r="J18" i="700"/>
  <c r="B85" i="529"/>
  <c r="B86" i="529"/>
  <c r="B87" i="529"/>
  <c r="B84" i="648"/>
  <c r="B85" i="648"/>
  <c r="B86" i="648"/>
  <c r="F106" i="526"/>
  <c r="F105" i="526"/>
  <c r="F104" i="526"/>
  <c r="I21" i="526"/>
  <c r="I22" i="526"/>
  <c r="I23" i="526"/>
  <c r="I24" i="526"/>
  <c r="I26" i="526"/>
  <c r="I27" i="526"/>
  <c r="I28" i="526"/>
  <c r="I29" i="526"/>
  <c r="I30" i="526"/>
  <c r="I31" i="526"/>
  <c r="I32" i="526"/>
  <c r="I33" i="526"/>
  <c r="I34" i="526"/>
  <c r="I35" i="526"/>
  <c r="I36" i="526"/>
  <c r="I37" i="526"/>
  <c r="I41" i="526"/>
  <c r="I42" i="526"/>
  <c r="I43" i="526"/>
  <c r="I44" i="526"/>
  <c r="I45" i="526"/>
  <c r="I46" i="526"/>
  <c r="I47" i="526"/>
  <c r="I48" i="526"/>
  <c r="I49" i="526"/>
  <c r="I50" i="526"/>
  <c r="I51" i="526"/>
  <c r="I52" i="526"/>
  <c r="I53" i="526"/>
  <c r="I54" i="526"/>
  <c r="I76" i="526"/>
  <c r="I77" i="526"/>
  <c r="I78" i="526"/>
  <c r="I79" i="526"/>
  <c r="I80" i="526"/>
  <c r="I81" i="526"/>
  <c r="I82" i="526"/>
  <c r="I83" i="526"/>
  <c r="I84" i="526"/>
  <c r="I85" i="526"/>
  <c r="I86" i="526"/>
  <c r="I87" i="526"/>
  <c r="I88" i="526"/>
  <c r="I89" i="526"/>
  <c r="I102" i="526"/>
  <c r="I103" i="526"/>
  <c r="I104" i="526"/>
  <c r="I105" i="526"/>
  <c r="I106" i="526"/>
  <c r="I109" i="526"/>
  <c r="I110" i="526"/>
  <c r="I111" i="526"/>
  <c r="I112" i="526"/>
  <c r="I113" i="526"/>
  <c r="I114" i="526"/>
  <c r="I115" i="526"/>
  <c r="I116" i="526"/>
  <c r="I15" i="526"/>
  <c r="I16" i="526"/>
  <c r="I17" i="526"/>
  <c r="I18" i="526"/>
  <c r="I19" i="526"/>
  <c r="I20" i="526"/>
  <c r="I14" i="526"/>
  <c r="M43" i="606"/>
  <c r="L43" i="606"/>
  <c r="K43" i="606"/>
  <c r="M42" i="606"/>
  <c r="L42" i="606"/>
  <c r="K42" i="606"/>
  <c r="M41" i="606"/>
  <c r="L41" i="606"/>
  <c r="K41" i="606"/>
  <c r="M40" i="606"/>
  <c r="L40" i="606"/>
  <c r="K40" i="606"/>
  <c r="M43" i="605"/>
  <c r="L43" i="605"/>
  <c r="K43" i="605"/>
  <c r="M42" i="605"/>
  <c r="L42" i="605"/>
  <c r="K42" i="605"/>
  <c r="M41" i="605"/>
  <c r="L41" i="605"/>
  <c r="K41" i="605"/>
  <c r="M40" i="605"/>
  <c r="L40" i="605"/>
  <c r="K40" i="605"/>
  <c r="M43" i="604"/>
  <c r="L43" i="604"/>
  <c r="K43" i="604"/>
  <c r="M42" i="604"/>
  <c r="L42" i="604"/>
  <c r="K42" i="604"/>
  <c r="M41" i="604"/>
  <c r="L41" i="604"/>
  <c r="K41" i="604"/>
  <c r="M40" i="604"/>
  <c r="L40" i="604"/>
  <c r="K40" i="604"/>
  <c r="M43" i="603"/>
  <c r="L43" i="603"/>
  <c r="K43" i="603"/>
  <c r="M42" i="603"/>
  <c r="L42" i="603"/>
  <c r="K42" i="603"/>
  <c r="M41" i="603"/>
  <c r="L41" i="603"/>
  <c r="K41" i="603"/>
  <c r="M40" i="603"/>
  <c r="L40" i="603"/>
  <c r="K40" i="603"/>
  <c r="A11" i="666" l="1"/>
  <c r="H87" i="529"/>
  <c r="F87" i="529"/>
  <c r="A3" i="666"/>
  <c r="A2" i="666"/>
  <c r="A1" i="666"/>
  <c r="A11" i="665"/>
  <c r="M43" i="665"/>
  <c r="H86" i="529" s="1"/>
  <c r="F86" i="529"/>
  <c r="K43" i="665"/>
  <c r="D86" i="529" s="1"/>
  <c r="M42" i="665"/>
  <c r="K42" i="665"/>
  <c r="M41" i="665"/>
  <c r="K41" i="665"/>
  <c r="M40" i="665"/>
  <c r="K40" i="665"/>
  <c r="A3" i="665"/>
  <c r="A2" i="665"/>
  <c r="A1" i="665"/>
  <c r="E17" i="664"/>
  <c r="H17" i="664" s="1"/>
  <c r="A11" i="664"/>
  <c r="B11" i="664" s="1"/>
  <c r="M43" i="664"/>
  <c r="F85" i="529"/>
  <c r="K43" i="664"/>
  <c r="M42" i="664"/>
  <c r="K42" i="664"/>
  <c r="M41" i="664"/>
  <c r="K41" i="664"/>
  <c r="M40" i="664"/>
  <c r="K40" i="664"/>
  <c r="A3" i="664"/>
  <c r="A2" i="664"/>
  <c r="A1" i="664"/>
  <c r="M43" i="602"/>
  <c r="L43" i="602"/>
  <c r="K43" i="602"/>
  <c r="M42" i="602"/>
  <c r="L42" i="602"/>
  <c r="K42" i="602"/>
  <c r="M41" i="602"/>
  <c r="L41" i="602"/>
  <c r="K41" i="602"/>
  <c r="M40" i="602"/>
  <c r="L40" i="602"/>
  <c r="K40" i="602"/>
  <c r="M63" i="541"/>
  <c r="L63" i="541"/>
  <c r="K63" i="541"/>
  <c r="M62" i="541"/>
  <c r="L62" i="541"/>
  <c r="K62" i="541"/>
  <c r="M61" i="541"/>
  <c r="L61" i="541"/>
  <c r="K61" i="541"/>
  <c r="M60" i="541"/>
  <c r="L60" i="541"/>
  <c r="K60" i="541"/>
  <c r="M63" i="540"/>
  <c r="L63" i="540"/>
  <c r="K63" i="540"/>
  <c r="M62" i="540"/>
  <c r="L62" i="540"/>
  <c r="K62" i="540"/>
  <c r="M61" i="540"/>
  <c r="L61" i="540"/>
  <c r="K61" i="540"/>
  <c r="M60" i="540"/>
  <c r="L60" i="540"/>
  <c r="K60" i="540"/>
  <c r="M63" i="539"/>
  <c r="L63" i="539"/>
  <c r="K63" i="539"/>
  <c r="M62" i="539"/>
  <c r="L62" i="539"/>
  <c r="K62" i="539"/>
  <c r="M61" i="539"/>
  <c r="L61" i="539"/>
  <c r="K61" i="539"/>
  <c r="M60" i="539"/>
  <c r="L60" i="539"/>
  <c r="K60" i="539"/>
  <c r="M63" i="538"/>
  <c r="L63" i="538"/>
  <c r="K63" i="538"/>
  <c r="M62" i="538"/>
  <c r="L62" i="538"/>
  <c r="K62" i="538"/>
  <c r="M61" i="538"/>
  <c r="L61" i="538"/>
  <c r="K61" i="538"/>
  <c r="M60" i="538"/>
  <c r="L60" i="538"/>
  <c r="K60" i="538"/>
  <c r="M63" i="537"/>
  <c r="L63" i="537"/>
  <c r="K63" i="537"/>
  <c r="M62" i="537"/>
  <c r="L62" i="537"/>
  <c r="K62" i="537"/>
  <c r="M61" i="537"/>
  <c r="L61" i="537"/>
  <c r="K61" i="537"/>
  <c r="M60" i="537"/>
  <c r="L60" i="537"/>
  <c r="K60" i="537"/>
  <c r="M65" i="536"/>
  <c r="L65" i="536"/>
  <c r="K65" i="536"/>
  <c r="M64" i="536"/>
  <c r="L64" i="536"/>
  <c r="K64" i="536"/>
  <c r="M63" i="536"/>
  <c r="L63" i="536"/>
  <c r="K63" i="536"/>
  <c r="M62" i="536"/>
  <c r="L62" i="536"/>
  <c r="K62" i="536"/>
  <c r="M43" i="601"/>
  <c r="L43" i="601"/>
  <c r="K43" i="601"/>
  <c r="M42" i="601"/>
  <c r="L42" i="601"/>
  <c r="K42" i="601"/>
  <c r="M41" i="601"/>
  <c r="L41" i="601"/>
  <c r="K41" i="601"/>
  <c r="M40" i="601"/>
  <c r="L40" i="601"/>
  <c r="K40" i="601"/>
  <c r="M43" i="600"/>
  <c r="L43" i="600"/>
  <c r="K43" i="600"/>
  <c r="M42" i="600"/>
  <c r="L42" i="600"/>
  <c r="K42" i="600"/>
  <c r="M41" i="600"/>
  <c r="L41" i="600"/>
  <c r="K41" i="600"/>
  <c r="M40" i="600"/>
  <c r="L40" i="600"/>
  <c r="K40" i="600"/>
  <c r="M43" i="599"/>
  <c r="L43" i="599"/>
  <c r="K43" i="599"/>
  <c r="M42" i="599"/>
  <c r="L42" i="599"/>
  <c r="K42" i="599"/>
  <c r="M41" i="599"/>
  <c r="L41" i="599"/>
  <c r="K41" i="599"/>
  <c r="M40" i="599"/>
  <c r="L40" i="599"/>
  <c r="K40" i="599"/>
  <c r="M45" i="598"/>
  <c r="L45" i="598"/>
  <c r="K45" i="598"/>
  <c r="M44" i="598"/>
  <c r="L44" i="598"/>
  <c r="K44" i="598"/>
  <c r="M43" i="598"/>
  <c r="L43" i="598"/>
  <c r="K43" i="598"/>
  <c r="M42" i="598"/>
  <c r="L42" i="598"/>
  <c r="K42" i="598"/>
  <c r="M43" i="597"/>
  <c r="L43" i="597"/>
  <c r="K43" i="597"/>
  <c r="M42" i="597"/>
  <c r="L42" i="597"/>
  <c r="K42" i="597"/>
  <c r="M41" i="597"/>
  <c r="L41" i="597"/>
  <c r="K41" i="597"/>
  <c r="M40" i="597"/>
  <c r="L40" i="597"/>
  <c r="K40" i="597"/>
  <c r="M45" i="596"/>
  <c r="L45" i="596"/>
  <c r="K45" i="596"/>
  <c r="M44" i="596"/>
  <c r="L44" i="596"/>
  <c r="K44" i="596"/>
  <c r="M43" i="596"/>
  <c r="L43" i="596"/>
  <c r="K43" i="596"/>
  <c r="M42" i="596"/>
  <c r="L42" i="596"/>
  <c r="K42" i="596"/>
  <c r="M45" i="595"/>
  <c r="L45" i="595"/>
  <c r="K45" i="595"/>
  <c r="M44" i="595"/>
  <c r="L44" i="595"/>
  <c r="K44" i="595"/>
  <c r="M43" i="595"/>
  <c r="L43" i="595"/>
  <c r="K43" i="595"/>
  <c r="M42" i="595"/>
  <c r="L42" i="595"/>
  <c r="K42" i="595"/>
  <c r="M45" i="594"/>
  <c r="L45" i="594"/>
  <c r="K45" i="594"/>
  <c r="M44" i="594"/>
  <c r="L44" i="594"/>
  <c r="K44" i="594"/>
  <c r="M43" i="594"/>
  <c r="L43" i="594"/>
  <c r="K43" i="594"/>
  <c r="M42" i="594"/>
  <c r="L42" i="594"/>
  <c r="K42" i="594"/>
  <c r="M43" i="588"/>
  <c r="L43" i="588"/>
  <c r="K43" i="588"/>
  <c r="M42" i="588"/>
  <c r="L42" i="588"/>
  <c r="K42" i="588"/>
  <c r="M41" i="588"/>
  <c r="L41" i="588"/>
  <c r="K41" i="588"/>
  <c r="M40" i="588"/>
  <c r="L40" i="588"/>
  <c r="K40" i="588"/>
  <c r="M43" i="587"/>
  <c r="L43" i="587"/>
  <c r="K43" i="587"/>
  <c r="M42" i="587"/>
  <c r="L42" i="587"/>
  <c r="K42" i="587"/>
  <c r="M41" i="587"/>
  <c r="L41" i="587"/>
  <c r="K41" i="587"/>
  <c r="M40" i="587"/>
  <c r="L40" i="587"/>
  <c r="K40" i="587"/>
  <c r="M43" i="586"/>
  <c r="L43" i="586"/>
  <c r="K43" i="586"/>
  <c r="M42" i="586"/>
  <c r="L42" i="586"/>
  <c r="K42" i="586"/>
  <c r="M41" i="586"/>
  <c r="L41" i="586"/>
  <c r="K41" i="586"/>
  <c r="M40" i="586"/>
  <c r="L40" i="586"/>
  <c r="K40" i="586"/>
  <c r="M43" i="585"/>
  <c r="L43" i="585"/>
  <c r="K43" i="585"/>
  <c r="M42" i="585"/>
  <c r="L42" i="585"/>
  <c r="K42" i="585"/>
  <c r="M41" i="585"/>
  <c r="L41" i="585"/>
  <c r="K41" i="585"/>
  <c r="M40" i="585"/>
  <c r="L40" i="585"/>
  <c r="K40" i="585"/>
  <c r="M43" i="584"/>
  <c r="L43" i="584"/>
  <c r="K43" i="584"/>
  <c r="M42" i="584"/>
  <c r="L42" i="584"/>
  <c r="K42" i="584"/>
  <c r="M41" i="584"/>
  <c r="L41" i="584"/>
  <c r="K41" i="584"/>
  <c r="M40" i="584"/>
  <c r="L40" i="584"/>
  <c r="K40" i="584"/>
  <c r="M43" i="583"/>
  <c r="L43" i="583"/>
  <c r="K43" i="583"/>
  <c r="M42" i="583"/>
  <c r="L42" i="583"/>
  <c r="K42" i="583"/>
  <c r="M41" i="583"/>
  <c r="L41" i="583"/>
  <c r="K41" i="583"/>
  <c r="M40" i="583"/>
  <c r="L40" i="583"/>
  <c r="K40" i="583"/>
  <c r="J17" i="664" l="1"/>
  <c r="H17" i="666"/>
  <c r="J17" i="666" s="1"/>
  <c r="J40" i="666" s="1"/>
  <c r="H85" i="529"/>
  <c r="D85" i="529"/>
  <c r="F37" i="771"/>
  <c r="F36" i="771"/>
  <c r="F35" i="771"/>
  <c r="F38" i="771"/>
  <c r="I40" i="717"/>
  <c r="J43" i="717"/>
  <c r="D107" i="526"/>
  <c r="H40" i="664"/>
  <c r="B11" i="666"/>
  <c r="B11" i="665"/>
  <c r="F36" i="420"/>
  <c r="G36" i="420" s="1"/>
  <c r="H36" i="420" s="1"/>
  <c r="D106" i="528"/>
  <c r="C107" i="528"/>
  <c r="D107" i="528"/>
  <c r="C108" i="528"/>
  <c r="B43" i="634" s="1"/>
  <c r="D108" i="528"/>
  <c r="F43" i="634" s="1"/>
  <c r="F20" i="770" l="1"/>
  <c r="H20" i="689"/>
  <c r="H23" i="689"/>
  <c r="F41" i="634"/>
  <c r="F40" i="634"/>
  <c r="F39" i="634"/>
  <c r="F42" i="634"/>
  <c r="F38" i="634"/>
  <c r="H22" i="689"/>
  <c r="F37" i="634"/>
  <c r="B23" i="689"/>
  <c r="B41" i="634"/>
  <c r="B38" i="634"/>
  <c r="B40" i="634"/>
  <c r="B39" i="634"/>
  <c r="B42" i="634"/>
  <c r="B20" i="770"/>
  <c r="B20" i="689"/>
  <c r="B20" i="769"/>
  <c r="F20" i="769"/>
  <c r="F60" i="420"/>
  <c r="D38" i="771"/>
  <c r="D36" i="771"/>
  <c r="C35" i="771"/>
  <c r="D37" i="771"/>
  <c r="C38" i="771"/>
  <c r="D35" i="771"/>
  <c r="C36" i="771"/>
  <c r="C37" i="771"/>
  <c r="E61" i="203"/>
  <c r="E86" i="203"/>
  <c r="B61" i="203"/>
  <c r="B86" i="203"/>
  <c r="E62" i="203"/>
  <c r="E87" i="203"/>
  <c r="B62" i="203"/>
  <c r="B87" i="203"/>
  <c r="H40" i="665"/>
  <c r="J40" i="665"/>
  <c r="C106" i="526"/>
  <c r="D83" i="647"/>
  <c r="D19" i="650" s="1"/>
  <c r="C104" i="526"/>
  <c r="D81" i="647"/>
  <c r="D26" i="650" s="1"/>
  <c r="B106" i="526"/>
  <c r="C83" i="647"/>
  <c r="C19" i="650" s="1"/>
  <c r="B104" i="526"/>
  <c r="C81" i="647"/>
  <c r="C26" i="650" s="1"/>
  <c r="F20" i="767"/>
  <c r="C105" i="526"/>
  <c r="D82" i="647"/>
  <c r="D52" i="650" s="1"/>
  <c r="B20" i="767"/>
  <c r="B105" i="526"/>
  <c r="C82" i="647"/>
  <c r="C52" i="650" s="1"/>
  <c r="B20" i="762"/>
  <c r="F20" i="763"/>
  <c r="F20" i="765"/>
  <c r="B20" i="763"/>
  <c r="B20" i="765"/>
  <c r="F20" i="762"/>
  <c r="I43" i="717"/>
  <c r="E88" i="529" s="1"/>
  <c r="G107" i="526"/>
  <c r="G88" i="529"/>
  <c r="E109" i="528"/>
  <c r="E84" i="647" s="1"/>
  <c r="E53" i="650" s="1"/>
  <c r="M11" i="665"/>
  <c r="C11" i="665"/>
  <c r="F35" i="420"/>
  <c r="G35" i="420" s="1"/>
  <c r="G53" i="420" s="1"/>
  <c r="J40" i="664"/>
  <c r="D104" i="526" s="1"/>
  <c r="M11" i="666"/>
  <c r="M11" i="664"/>
  <c r="C11" i="666"/>
  <c r="C11" i="664"/>
  <c r="I42" i="664"/>
  <c r="H43" i="664"/>
  <c r="C85" i="529" s="1"/>
  <c r="M42" i="572"/>
  <c r="L42" i="572"/>
  <c r="K42" i="572"/>
  <c r="M154" i="570"/>
  <c r="L154" i="570"/>
  <c r="K154" i="570"/>
  <c r="M153" i="570"/>
  <c r="L153" i="570"/>
  <c r="K153" i="570"/>
  <c r="H153" i="570"/>
  <c r="M152" i="570"/>
  <c r="L152" i="570"/>
  <c r="K152" i="570"/>
  <c r="H152" i="570"/>
  <c r="C18" i="571" s="1"/>
  <c r="M151" i="570"/>
  <c r="L151" i="570"/>
  <c r="K151" i="570"/>
  <c r="H151" i="570"/>
  <c r="M42" i="571"/>
  <c r="L42" i="571"/>
  <c r="K42" i="571"/>
  <c r="M154" i="569"/>
  <c r="L154" i="569"/>
  <c r="K154" i="569"/>
  <c r="M153" i="569"/>
  <c r="L153" i="569"/>
  <c r="K153" i="569"/>
  <c r="H153" i="569"/>
  <c r="M152" i="569"/>
  <c r="L152" i="569"/>
  <c r="K152" i="569"/>
  <c r="H152" i="569"/>
  <c r="M151" i="569"/>
  <c r="L151" i="569"/>
  <c r="K151" i="569"/>
  <c r="M42" i="568"/>
  <c r="L42" i="568"/>
  <c r="K42" i="568"/>
  <c r="K42" i="567"/>
  <c r="L42" i="567"/>
  <c r="M42" i="567"/>
  <c r="K40" i="567"/>
  <c r="L40" i="567"/>
  <c r="M40" i="567"/>
  <c r="K41" i="567"/>
  <c r="L41" i="567"/>
  <c r="M41" i="567"/>
  <c r="K43" i="567"/>
  <c r="L43" i="567"/>
  <c r="M43" i="567"/>
  <c r="K42" i="566"/>
  <c r="L42" i="566"/>
  <c r="M42" i="566"/>
  <c r="M155" i="564"/>
  <c r="L155" i="564"/>
  <c r="K155" i="564"/>
  <c r="M154" i="564"/>
  <c r="L154" i="564"/>
  <c r="K154" i="564"/>
  <c r="M153" i="564"/>
  <c r="L153" i="564"/>
  <c r="K153" i="564"/>
  <c r="C19" i="566"/>
  <c r="H19" i="566" s="1"/>
  <c r="H42" i="566" s="1"/>
  <c r="M152" i="564"/>
  <c r="L152" i="564"/>
  <c r="K152" i="564"/>
  <c r="C28" i="568"/>
  <c r="H28" i="568" s="1"/>
  <c r="M153" i="561"/>
  <c r="L153" i="561"/>
  <c r="K153" i="561"/>
  <c r="M154" i="560"/>
  <c r="L154" i="560"/>
  <c r="K154" i="560"/>
  <c r="M153" i="560"/>
  <c r="L153" i="560"/>
  <c r="K153" i="560"/>
  <c r="M152" i="560"/>
  <c r="L152" i="560"/>
  <c r="K152" i="560"/>
  <c r="M151" i="560"/>
  <c r="L151" i="560"/>
  <c r="K151" i="560"/>
  <c r="M45" i="554"/>
  <c r="L45" i="554"/>
  <c r="K45" i="554"/>
  <c r="M44" i="554"/>
  <c r="L44" i="554"/>
  <c r="K44" i="554"/>
  <c r="M43" i="554"/>
  <c r="L43" i="554"/>
  <c r="K43" i="554"/>
  <c r="M42" i="554"/>
  <c r="L42" i="554"/>
  <c r="K42" i="554"/>
  <c r="M45" i="553"/>
  <c r="L45" i="553"/>
  <c r="K45" i="553"/>
  <c r="M44" i="553"/>
  <c r="L44" i="553"/>
  <c r="K44" i="553"/>
  <c r="M43" i="553"/>
  <c r="L43" i="553"/>
  <c r="K43" i="553"/>
  <c r="M42" i="553"/>
  <c r="L42" i="553"/>
  <c r="K42" i="553"/>
  <c r="M45" i="552"/>
  <c r="L45" i="552"/>
  <c r="K45" i="552"/>
  <c r="M44" i="552"/>
  <c r="L44" i="552"/>
  <c r="K44" i="552"/>
  <c r="M43" i="552"/>
  <c r="L43" i="552"/>
  <c r="K43" i="552"/>
  <c r="M42" i="552"/>
  <c r="L42" i="552"/>
  <c r="K42" i="552"/>
  <c r="M45" i="551"/>
  <c r="L45" i="551"/>
  <c r="K45" i="551"/>
  <c r="M44" i="551"/>
  <c r="L44" i="551"/>
  <c r="K44" i="551"/>
  <c r="M43" i="551"/>
  <c r="L43" i="551"/>
  <c r="K43" i="551"/>
  <c r="M42" i="551"/>
  <c r="L42" i="551"/>
  <c r="K42" i="551"/>
  <c r="M45" i="550"/>
  <c r="L45" i="550"/>
  <c r="K45" i="550"/>
  <c r="M44" i="550"/>
  <c r="L44" i="550"/>
  <c r="K44" i="550"/>
  <c r="M43" i="550"/>
  <c r="L43" i="550"/>
  <c r="K43" i="550"/>
  <c r="M42" i="550"/>
  <c r="L42" i="550"/>
  <c r="K42" i="550"/>
  <c r="M45" i="549"/>
  <c r="L45" i="549"/>
  <c r="K45" i="549"/>
  <c r="M44" i="549"/>
  <c r="L44" i="549"/>
  <c r="K44" i="549"/>
  <c r="M43" i="549"/>
  <c r="L43" i="549"/>
  <c r="K43" i="549"/>
  <c r="M42" i="549"/>
  <c r="L42" i="549"/>
  <c r="K42" i="549"/>
  <c r="M45" i="548"/>
  <c r="L45" i="548"/>
  <c r="K45" i="548"/>
  <c r="M44" i="548"/>
  <c r="L44" i="548"/>
  <c r="K44" i="548"/>
  <c r="M43" i="548"/>
  <c r="L43" i="548"/>
  <c r="K43" i="548"/>
  <c r="M42" i="548"/>
  <c r="L42" i="548"/>
  <c r="K42" i="548"/>
  <c r="M46" i="547"/>
  <c r="L46" i="547"/>
  <c r="K46" i="547"/>
  <c r="M45" i="547"/>
  <c r="L45" i="547"/>
  <c r="K45" i="547"/>
  <c r="M44" i="547"/>
  <c r="L44" i="547"/>
  <c r="K44" i="547"/>
  <c r="M43" i="547"/>
  <c r="L43" i="547"/>
  <c r="K43" i="547"/>
  <c r="M43" i="546"/>
  <c r="L43" i="546"/>
  <c r="K43" i="546"/>
  <c r="M42" i="546"/>
  <c r="L42" i="546"/>
  <c r="K42" i="546"/>
  <c r="M41" i="546"/>
  <c r="L41" i="546"/>
  <c r="K41" i="546"/>
  <c r="M40" i="546"/>
  <c r="L40" i="546"/>
  <c r="K40" i="546"/>
  <c r="M43" i="545"/>
  <c r="L43" i="545"/>
  <c r="K43" i="545"/>
  <c r="M42" i="545"/>
  <c r="L42" i="545"/>
  <c r="K42" i="545"/>
  <c r="M41" i="545"/>
  <c r="L41" i="545"/>
  <c r="K41" i="545"/>
  <c r="M40" i="545"/>
  <c r="L40" i="545"/>
  <c r="K40" i="545"/>
  <c r="M48" i="543"/>
  <c r="L48" i="543"/>
  <c r="K48" i="543"/>
  <c r="M43" i="542"/>
  <c r="L43" i="542"/>
  <c r="K43" i="542"/>
  <c r="M42" i="542"/>
  <c r="L42" i="542"/>
  <c r="K42" i="542"/>
  <c r="M41" i="542"/>
  <c r="L41" i="542"/>
  <c r="K41" i="542"/>
  <c r="M40" i="542"/>
  <c r="L40" i="542"/>
  <c r="K40" i="542"/>
  <c r="M43" i="534"/>
  <c r="L43" i="534"/>
  <c r="K43" i="534"/>
  <c r="M42" i="534"/>
  <c r="L42" i="534"/>
  <c r="K42" i="534"/>
  <c r="M41" i="534"/>
  <c r="L41" i="534"/>
  <c r="K41" i="534"/>
  <c r="M40" i="534"/>
  <c r="L40" i="534"/>
  <c r="K40" i="534"/>
  <c r="M43" i="533"/>
  <c r="L43" i="533"/>
  <c r="K43" i="533"/>
  <c r="M42" i="533"/>
  <c r="L42" i="533"/>
  <c r="K42" i="533"/>
  <c r="M41" i="533"/>
  <c r="L41" i="533"/>
  <c r="K41" i="533"/>
  <c r="M40" i="533"/>
  <c r="L40" i="533"/>
  <c r="K40" i="533"/>
  <c r="M43" i="532"/>
  <c r="L43" i="532"/>
  <c r="K43" i="532"/>
  <c r="M42" i="532"/>
  <c r="L42" i="532"/>
  <c r="K42" i="532"/>
  <c r="M41" i="532"/>
  <c r="L41" i="532"/>
  <c r="K41" i="532"/>
  <c r="M40" i="532"/>
  <c r="L40" i="532"/>
  <c r="K40" i="532"/>
  <c r="M42" i="146"/>
  <c r="L42" i="146"/>
  <c r="K42" i="146"/>
  <c r="C18" i="606"/>
  <c r="B18" i="606"/>
  <c r="A18" i="606"/>
  <c r="C18" i="605"/>
  <c r="B18" i="605"/>
  <c r="A18" i="605"/>
  <c r="C18" i="604"/>
  <c r="B18" i="604"/>
  <c r="A18" i="604"/>
  <c r="C18" i="603"/>
  <c r="B18" i="603"/>
  <c r="A18" i="603"/>
  <c r="C17" i="571" l="1"/>
  <c r="C19" i="571"/>
  <c r="C19" i="572"/>
  <c r="H19" i="572" s="1"/>
  <c r="H42" i="572" s="1"/>
  <c r="E89" i="771"/>
  <c r="F31" i="771"/>
  <c r="C88" i="771"/>
  <c r="D88" i="771"/>
  <c r="F28" i="771"/>
  <c r="F32" i="771"/>
  <c r="C87" i="771"/>
  <c r="F29" i="771"/>
  <c r="F33" i="771"/>
  <c r="D87" i="771"/>
  <c r="C86" i="771"/>
  <c r="D86" i="771"/>
  <c r="F30" i="771"/>
  <c r="E97" i="203"/>
  <c r="B97" i="203"/>
  <c r="I40" i="664"/>
  <c r="D82" i="128"/>
  <c r="B81" i="128"/>
  <c r="B82" i="128"/>
  <c r="C83" i="128"/>
  <c r="D81" i="128"/>
  <c r="D80" i="128"/>
  <c r="J43" i="666"/>
  <c r="C87" i="529" s="1"/>
  <c r="L109" i="528"/>
  <c r="B80" i="128"/>
  <c r="E105" i="526"/>
  <c r="I41" i="664"/>
  <c r="E104" i="526"/>
  <c r="E106" i="526"/>
  <c r="J43" i="664"/>
  <c r="E106" i="528" s="1"/>
  <c r="H154" i="570"/>
  <c r="H155" i="564"/>
  <c r="C26" i="567"/>
  <c r="H26" i="567" s="1"/>
  <c r="H154" i="569"/>
  <c r="E37" i="634" l="1"/>
  <c r="I22" i="689"/>
  <c r="C32" i="771"/>
  <c r="D33" i="771"/>
  <c r="C33" i="771"/>
  <c r="C29" i="771"/>
  <c r="D28" i="771"/>
  <c r="C31" i="771"/>
  <c r="C28" i="771"/>
  <c r="C30" i="771"/>
  <c r="D29" i="771"/>
  <c r="D32" i="771"/>
  <c r="D31" i="771"/>
  <c r="D30" i="771"/>
  <c r="D106" i="526"/>
  <c r="G106" i="526"/>
  <c r="G87" i="529"/>
  <c r="E108" i="528"/>
  <c r="I43" i="664"/>
  <c r="E85" i="529" s="1"/>
  <c r="G104" i="526"/>
  <c r="G85" i="529"/>
  <c r="I23" i="689" l="1"/>
  <c r="L23" i="689" s="1"/>
  <c r="E43" i="634"/>
  <c r="H43" i="634" s="1"/>
  <c r="J43" i="634" s="1"/>
  <c r="E41" i="634"/>
  <c r="H41" i="634" s="1"/>
  <c r="E39" i="634"/>
  <c r="H39" i="634" s="1"/>
  <c r="E42" i="634"/>
  <c r="H42" i="634" s="1"/>
  <c r="E40" i="634"/>
  <c r="H40" i="634" s="1"/>
  <c r="E38" i="634"/>
  <c r="H38" i="634" s="1"/>
  <c r="D87" i="203"/>
  <c r="G87" i="203" s="1"/>
  <c r="D62" i="203"/>
  <c r="G62" i="203" s="1"/>
  <c r="L22" i="689"/>
  <c r="K22" i="689"/>
  <c r="I20" i="769"/>
  <c r="I41" i="769" s="1"/>
  <c r="E141" i="528" s="1"/>
  <c r="G20" i="645"/>
  <c r="G20" i="642"/>
  <c r="E37" i="771"/>
  <c r="E35" i="771"/>
  <c r="E83" i="647"/>
  <c r="E19" i="650" s="1"/>
  <c r="E81" i="647"/>
  <c r="E26" i="650" s="1"/>
  <c r="G20" i="765"/>
  <c r="I20" i="765" s="1"/>
  <c r="I41" i="765" s="1"/>
  <c r="E158" i="528" s="1"/>
  <c r="G20" i="763"/>
  <c r="I20" i="763" s="1"/>
  <c r="I41" i="763" s="1"/>
  <c r="E155" i="528" s="1"/>
  <c r="L106" i="528"/>
  <c r="L108" i="528"/>
  <c r="H37" i="634"/>
  <c r="J25" i="536"/>
  <c r="J24" i="536"/>
  <c r="J23" i="536"/>
  <c r="J22" i="536"/>
  <c r="C18" i="596"/>
  <c r="B18" i="596"/>
  <c r="A18" i="596"/>
  <c r="C18" i="595"/>
  <c r="B18" i="595"/>
  <c r="A18" i="595"/>
  <c r="C18" i="601" l="1"/>
  <c r="C18" i="598"/>
  <c r="C18" i="600"/>
  <c r="C18" i="597"/>
  <c r="C18" i="599"/>
  <c r="B18" i="601"/>
  <c r="B18" i="600"/>
  <c r="B18" i="599"/>
  <c r="B18" i="597"/>
  <c r="B18" i="598"/>
  <c r="A18" i="598"/>
  <c r="A18" i="601"/>
  <c r="A18" i="600"/>
  <c r="A18" i="599"/>
  <c r="A18" i="597"/>
  <c r="E38" i="771"/>
  <c r="A17" i="540"/>
  <c r="A17" i="539"/>
  <c r="A17" i="541"/>
  <c r="A17" i="538"/>
  <c r="A18" i="541"/>
  <c r="A18" i="540"/>
  <c r="A18" i="539"/>
  <c r="E36" i="771"/>
  <c r="K23" i="689"/>
  <c r="G139" i="526"/>
  <c r="E86" i="771"/>
  <c r="E88" i="771"/>
  <c r="G37" i="771"/>
  <c r="G36" i="771"/>
  <c r="G38" i="771"/>
  <c r="G35" i="771"/>
  <c r="C82" i="128"/>
  <c r="E130" i="647"/>
  <c r="E103" i="650" s="1"/>
  <c r="G153" i="526"/>
  <c r="E133" i="647"/>
  <c r="E70" i="650" s="1"/>
  <c r="G156" i="526"/>
  <c r="C80" i="128"/>
  <c r="J19" i="537" l="1"/>
  <c r="J21" i="537"/>
  <c r="J20" i="537"/>
  <c r="H64" i="536"/>
  <c r="H62" i="536"/>
  <c r="H63" i="536"/>
  <c r="H17" i="541"/>
  <c r="H17" i="540"/>
  <c r="H17" i="538"/>
  <c r="H17" i="539"/>
  <c r="J21" i="536"/>
  <c r="H18" i="541"/>
  <c r="J18" i="541" s="1"/>
  <c r="H18" i="540"/>
  <c r="J18" i="540" s="1"/>
  <c r="H18" i="539"/>
  <c r="J18" i="539" s="1"/>
  <c r="J18" i="537"/>
  <c r="J18" i="536"/>
  <c r="J19" i="536"/>
  <c r="J20" i="536"/>
  <c r="E32" i="771"/>
  <c r="E33" i="771"/>
  <c r="E31" i="771"/>
  <c r="G28" i="771"/>
  <c r="E150" i="771"/>
  <c r="E147" i="771"/>
  <c r="L155" i="528"/>
  <c r="G155" i="528"/>
  <c r="G130" i="647" s="1"/>
  <c r="G103" i="650" s="1"/>
  <c r="G158" i="528"/>
  <c r="G133" i="647" s="1"/>
  <c r="G70" i="650" s="1"/>
  <c r="L158" i="528"/>
  <c r="C132" i="128"/>
  <c r="C129" i="128"/>
  <c r="J151" i="570"/>
  <c r="J153" i="570"/>
  <c r="J152" i="570"/>
  <c r="E53" i="526" s="1"/>
  <c r="J152" i="569"/>
  <c r="E51" i="526" s="1"/>
  <c r="J153" i="569"/>
  <c r="E46" i="526"/>
  <c r="H65" i="536" l="1"/>
  <c r="H62" i="537"/>
  <c r="H61" i="537"/>
  <c r="H60" i="537"/>
  <c r="J17" i="537"/>
  <c r="H62" i="538"/>
  <c r="H61" i="538"/>
  <c r="H60" i="538"/>
  <c r="J17" i="538"/>
  <c r="H62" i="540"/>
  <c r="H61" i="540"/>
  <c r="H60" i="540"/>
  <c r="H62" i="539"/>
  <c r="H61" i="539"/>
  <c r="H60" i="539"/>
  <c r="H62" i="541"/>
  <c r="H61" i="541"/>
  <c r="H60" i="541"/>
  <c r="J17" i="541"/>
  <c r="G29" i="771"/>
  <c r="E28" i="771"/>
  <c r="E29" i="771"/>
  <c r="E30" i="771"/>
  <c r="G32" i="771"/>
  <c r="G31" i="771"/>
  <c r="G30" i="771"/>
  <c r="G33" i="771"/>
  <c r="F132" i="128"/>
  <c r="G150" i="771"/>
  <c r="F129" i="128"/>
  <c r="G147" i="771"/>
  <c r="I151" i="570"/>
  <c r="D53" i="526"/>
  <c r="I153" i="570"/>
  <c r="E19" i="572" s="1"/>
  <c r="F53" i="526"/>
  <c r="I153" i="569"/>
  <c r="F51" i="526"/>
  <c r="D51" i="526"/>
  <c r="I152" i="564"/>
  <c r="E28" i="568" s="1"/>
  <c r="I28" i="568" s="1"/>
  <c r="J28" i="568" s="1"/>
  <c r="D46" i="526"/>
  <c r="I154" i="564"/>
  <c r="F46" i="526"/>
  <c r="J154" i="570"/>
  <c r="I152" i="570"/>
  <c r="E18" i="572" s="1"/>
  <c r="J154" i="569"/>
  <c r="I152" i="569"/>
  <c r="J155" i="564"/>
  <c r="E48" i="528" s="1"/>
  <c r="I153" i="564"/>
  <c r="E19" i="566" s="1"/>
  <c r="I19" i="566" s="1"/>
  <c r="H63" i="540" l="1"/>
  <c r="G20" i="289"/>
  <c r="E17" i="574"/>
  <c r="H63" i="539"/>
  <c r="J62" i="538"/>
  <c r="F86" i="526" s="1"/>
  <c r="J61" i="538"/>
  <c r="E86" i="526" s="1"/>
  <c r="J60" i="538"/>
  <c r="I60" i="538" s="1"/>
  <c r="J60" i="537"/>
  <c r="I60" i="537" s="1"/>
  <c r="J62" i="537"/>
  <c r="F85" i="526" s="1"/>
  <c r="J61" i="537"/>
  <c r="E85" i="526" s="1"/>
  <c r="H63" i="538"/>
  <c r="H63" i="537"/>
  <c r="J61" i="541"/>
  <c r="E89" i="526" s="1"/>
  <c r="J60" i="541"/>
  <c r="I60" i="541" s="1"/>
  <c r="J62" i="541"/>
  <c r="F89" i="526" s="1"/>
  <c r="H63" i="541"/>
  <c r="I62" i="537"/>
  <c r="E17" i="572"/>
  <c r="I17" i="572" s="1"/>
  <c r="E55" i="528"/>
  <c r="E53" i="528"/>
  <c r="I18" i="689" s="1"/>
  <c r="L18" i="689" s="1"/>
  <c r="E18" i="574"/>
  <c r="E19" i="574"/>
  <c r="H19" i="574" s="1"/>
  <c r="J19" i="574" s="1"/>
  <c r="E18" i="571"/>
  <c r="G20" i="290"/>
  <c r="I20" i="290" s="1"/>
  <c r="E17" i="571"/>
  <c r="I17" i="571" s="1"/>
  <c r="E19" i="571"/>
  <c r="I19" i="572"/>
  <c r="J19" i="572" s="1"/>
  <c r="J42" i="572" s="1"/>
  <c r="I42" i="572" s="1"/>
  <c r="E26" i="567"/>
  <c r="I26" i="567" s="1"/>
  <c r="J26" i="567" s="1"/>
  <c r="I154" i="570"/>
  <c r="G53" i="526"/>
  <c r="I154" i="569"/>
  <c r="G51" i="526"/>
  <c r="I155" i="564"/>
  <c r="G46" i="526"/>
  <c r="I42" i="566"/>
  <c r="J19" i="566"/>
  <c r="J42" i="566" s="1"/>
  <c r="C19" i="567"/>
  <c r="H19" i="567" s="1"/>
  <c r="H42" i="567" s="1"/>
  <c r="C19" i="568"/>
  <c r="H19" i="568" s="1"/>
  <c r="H154" i="561"/>
  <c r="I61" i="537" l="1"/>
  <c r="I61" i="538"/>
  <c r="I62" i="538"/>
  <c r="E32" i="574"/>
  <c r="I21" i="689"/>
  <c r="L21" i="689" s="1"/>
  <c r="I62" i="541"/>
  <c r="D86" i="526"/>
  <c r="J63" i="538"/>
  <c r="G86" i="526" s="1"/>
  <c r="D89" i="526"/>
  <c r="J63" i="541"/>
  <c r="G89" i="526" s="1"/>
  <c r="J63" i="537"/>
  <c r="G85" i="526" s="1"/>
  <c r="D85" i="526"/>
  <c r="I61" i="541"/>
  <c r="K18" i="689"/>
  <c r="H42" i="568"/>
  <c r="C19" i="554"/>
  <c r="B19" i="554"/>
  <c r="A19" i="554"/>
  <c r="C18" i="554"/>
  <c r="B18" i="554"/>
  <c r="A18" i="554"/>
  <c r="C18" i="553"/>
  <c r="B18" i="553"/>
  <c r="A18" i="553"/>
  <c r="C18" i="552"/>
  <c r="B18" i="552"/>
  <c r="A18" i="552"/>
  <c r="C18" i="551"/>
  <c r="B18" i="551"/>
  <c r="A18" i="551"/>
  <c r="C18" i="549"/>
  <c r="B18" i="549"/>
  <c r="A18" i="549"/>
  <c r="K21" i="689" l="1"/>
  <c r="I63" i="538"/>
  <c r="I63" i="537"/>
  <c r="I63" i="541"/>
  <c r="G41" i="771"/>
  <c r="E41" i="771" l="1"/>
  <c r="C40" i="684" l="1"/>
  <c r="C43" i="684"/>
  <c r="C29" i="840"/>
  <c r="L17" i="515"/>
  <c r="C17" i="840" s="1"/>
  <c r="C37" i="684" l="1"/>
  <c r="C37" i="840"/>
  <c r="C29" i="543"/>
  <c r="C29" i="684"/>
  <c r="M17" i="515"/>
  <c r="C17" i="684"/>
  <c r="C43" i="543"/>
  <c r="C40" i="543"/>
  <c r="C37" i="543"/>
  <c r="J19" i="602"/>
  <c r="J18" i="602"/>
  <c r="C41" i="684"/>
  <c r="C42" i="684"/>
  <c r="C36" i="684" l="1"/>
  <c r="C36" i="840"/>
  <c r="G29" i="543"/>
  <c r="H29" i="543" s="1"/>
  <c r="J29" i="543" s="1"/>
  <c r="G29" i="840"/>
  <c r="H29" i="840" s="1"/>
  <c r="C38" i="684"/>
  <c r="C38" i="840"/>
  <c r="C39" i="684"/>
  <c r="C39" i="840"/>
  <c r="G37" i="543"/>
  <c r="H37" i="543" s="1"/>
  <c r="J37" i="543" s="1"/>
  <c r="G37" i="840"/>
  <c r="H37" i="840" s="1"/>
  <c r="C33" i="684"/>
  <c r="C33" i="840"/>
  <c r="C34" i="684"/>
  <c r="C34" i="840"/>
  <c r="G17" i="840"/>
  <c r="H17" i="840" s="1"/>
  <c r="G17" i="543"/>
  <c r="H17" i="543" s="1"/>
  <c r="J17" i="543" s="1"/>
  <c r="C39" i="543"/>
  <c r="C36" i="543"/>
  <c r="C33" i="543"/>
  <c r="C41" i="543"/>
  <c r="C38" i="543"/>
  <c r="C34" i="543"/>
  <c r="C42" i="543"/>
  <c r="E34" i="684"/>
  <c r="E40" i="684"/>
  <c r="E31" i="684"/>
  <c r="E25" i="684"/>
  <c r="E43" i="684"/>
  <c r="E28" i="684"/>
  <c r="E37" i="684"/>
  <c r="H39" i="684" l="1"/>
  <c r="D38" i="159"/>
  <c r="G36" i="543"/>
  <c r="H36" i="543" s="1"/>
  <c r="J36" i="543" s="1"/>
  <c r="G36" i="840"/>
  <c r="H36" i="840" s="1"/>
  <c r="G33" i="543"/>
  <c r="H33" i="543" s="1"/>
  <c r="J33" i="543" s="1"/>
  <c r="G33" i="840"/>
  <c r="H33" i="840" s="1"/>
  <c r="J37" i="840"/>
  <c r="G38" i="840"/>
  <c r="H38" i="840" s="1"/>
  <c r="G38" i="543"/>
  <c r="H38" i="543" s="1"/>
  <c r="J38" i="543" s="1"/>
  <c r="G39" i="840"/>
  <c r="H39" i="840" s="1"/>
  <c r="G39" i="543"/>
  <c r="H39" i="543" s="1"/>
  <c r="J39" i="543" s="1"/>
  <c r="G34" i="840"/>
  <c r="H34" i="840" s="1"/>
  <c r="G34" i="543"/>
  <c r="H34" i="543" s="1"/>
  <c r="J34" i="543" s="1"/>
  <c r="J29" i="840"/>
  <c r="J17" i="840"/>
  <c r="H17" i="534"/>
  <c r="J17" i="534" s="1"/>
  <c r="E22" i="684"/>
  <c r="J37" i="684"/>
  <c r="J25" i="684"/>
  <c r="J43" i="684"/>
  <c r="J31" i="684"/>
  <c r="J28" i="684"/>
  <c r="J40" i="684"/>
  <c r="J34" i="684"/>
  <c r="D43" i="159"/>
  <c r="H47" i="840" l="1"/>
  <c r="H46" i="840"/>
  <c r="E39" i="684"/>
  <c r="J39" i="684"/>
  <c r="H46" i="543"/>
  <c r="J38" i="840"/>
  <c r="J36" i="840"/>
  <c r="J39" i="840"/>
  <c r="J33" i="840"/>
  <c r="H45" i="840"/>
  <c r="J34" i="840"/>
  <c r="J22" i="684"/>
  <c r="H45" i="684"/>
  <c r="E19" i="684"/>
  <c r="H17" i="533"/>
  <c r="H47" i="543"/>
  <c r="J19" i="684"/>
  <c r="H46" i="684"/>
  <c r="H47" i="684"/>
  <c r="J47" i="840" l="1"/>
  <c r="F25" i="526" s="1"/>
  <c r="H48" i="840"/>
  <c r="C25" i="529" s="1"/>
  <c r="J45" i="840"/>
  <c r="I45" i="840" s="1"/>
  <c r="J46" i="840"/>
  <c r="E25" i="526" s="1"/>
  <c r="J45" i="684"/>
  <c r="I45" i="684" s="1"/>
  <c r="H48" i="684"/>
  <c r="C23" i="529" s="1"/>
  <c r="J46" i="684"/>
  <c r="E23" i="526" s="1"/>
  <c r="J47" i="684"/>
  <c r="F23" i="526" s="1"/>
  <c r="N86" i="508"/>
  <c r="I47" i="840" l="1"/>
  <c r="D25" i="526"/>
  <c r="J48" i="840"/>
  <c r="I48" i="840" s="1"/>
  <c r="E25" i="529" s="1"/>
  <c r="I46" i="840"/>
  <c r="H20" i="584"/>
  <c r="J20" i="584" s="1"/>
  <c r="D23" i="526"/>
  <c r="J48" i="684"/>
  <c r="G23" i="529" s="1"/>
  <c r="I47" i="684"/>
  <c r="I46" i="684"/>
  <c r="J20" i="542"/>
  <c r="P86" i="508"/>
  <c r="G25" i="529" l="1"/>
  <c r="E27" i="528"/>
  <c r="D24" i="326" s="1"/>
  <c r="G25" i="526"/>
  <c r="I48" i="684"/>
  <c r="E23" i="529" s="1"/>
  <c r="E25" i="528"/>
  <c r="L25" i="528" s="1"/>
  <c r="G23" i="526"/>
  <c r="L27" i="528" l="1"/>
  <c r="D24" i="649"/>
  <c r="O26" i="159"/>
  <c r="H19" i="588" l="1"/>
  <c r="J19" i="588" s="1"/>
  <c r="J19" i="585"/>
  <c r="H19" i="587"/>
  <c r="J19" i="587" s="1"/>
  <c r="H19" i="584"/>
  <c r="J19" i="584" s="1"/>
  <c r="C18" i="146"/>
  <c r="J18" i="585" l="1"/>
  <c r="H23" i="583"/>
  <c r="J23" i="583" s="1"/>
  <c r="H18" i="588"/>
  <c r="J18" i="588" s="1"/>
  <c r="H18" i="587"/>
  <c r="J18" i="587" s="1"/>
  <c r="H18" i="586"/>
  <c r="J18" i="586" s="1"/>
  <c r="H17" i="586" l="1"/>
  <c r="J17" i="586" s="1"/>
  <c r="H17" i="585"/>
  <c r="H17" i="546"/>
  <c r="J17" i="546" s="1"/>
  <c r="C17" i="146"/>
  <c r="C17" i="542"/>
  <c r="H18" i="146"/>
  <c r="J18" i="146" s="1"/>
  <c r="H17" i="588" l="1"/>
  <c r="J17" i="588" s="1"/>
  <c r="H17" i="587"/>
  <c r="H17" i="583"/>
  <c r="J17" i="583" l="1"/>
  <c r="J17" i="587"/>
  <c r="J17" i="585"/>
  <c r="B8" i="505"/>
  <c r="A8" i="505"/>
  <c r="K7" i="505"/>
  <c r="J7" i="505"/>
  <c r="K6" i="505"/>
  <c r="J6" i="505"/>
  <c r="K5" i="505"/>
  <c r="J5" i="505"/>
  <c r="B7" i="505"/>
  <c r="A7" i="505"/>
  <c r="B5" i="505"/>
  <c r="A5" i="505"/>
  <c r="B4" i="505"/>
  <c r="A4" i="505"/>
  <c r="F18" i="503"/>
  <c r="E20" i="600" s="1"/>
  <c r="F19" i="503"/>
  <c r="E21" i="600" s="1"/>
  <c r="F20" i="503"/>
  <c r="E22" i="600" s="1"/>
  <c r="F21" i="503"/>
  <c r="E23" i="600" s="1"/>
  <c r="F22" i="503"/>
  <c r="E24" i="600" s="1"/>
  <c r="F23" i="503"/>
  <c r="E25" i="600" s="1"/>
  <c r="F24" i="503"/>
  <c r="E26" i="600" s="1"/>
  <c r="F25" i="503"/>
  <c r="E27" i="600" s="1"/>
  <c r="F26" i="503"/>
  <c r="E28" i="600" s="1"/>
  <c r="F27" i="503"/>
  <c r="A7" i="503"/>
  <c r="B8" i="503"/>
  <c r="A8" i="503"/>
  <c r="E29" i="551" l="1"/>
  <c r="H29" i="551" s="1"/>
  <c r="J29" i="551" s="1"/>
  <c r="E29" i="600"/>
  <c r="E21" i="605"/>
  <c r="H21" i="605" s="1"/>
  <c r="J21" i="605" s="1"/>
  <c r="E21" i="603"/>
  <c r="H21" i="603" s="1"/>
  <c r="J21" i="603" s="1"/>
  <c r="E21" i="606"/>
  <c r="H21" i="606" s="1"/>
  <c r="J21" i="606" s="1"/>
  <c r="E21" i="604"/>
  <c r="H21" i="604" s="1"/>
  <c r="J21" i="604" s="1"/>
  <c r="E28" i="606"/>
  <c r="H28" i="606" s="1"/>
  <c r="J28" i="606" s="1"/>
  <c r="E28" i="605"/>
  <c r="H28" i="605" s="1"/>
  <c r="J28" i="605" s="1"/>
  <c r="E28" i="604"/>
  <c r="H28" i="604" s="1"/>
  <c r="J28" i="604" s="1"/>
  <c r="E28" i="603"/>
  <c r="H28" i="603" s="1"/>
  <c r="J28" i="603" s="1"/>
  <c r="E27" i="606"/>
  <c r="H27" i="606" s="1"/>
  <c r="J27" i="606" s="1"/>
  <c r="E27" i="605"/>
  <c r="H27" i="605" s="1"/>
  <c r="J27" i="605" s="1"/>
  <c r="E27" i="604"/>
  <c r="H27" i="604" s="1"/>
  <c r="J27" i="604" s="1"/>
  <c r="E27" i="603"/>
  <c r="H27" i="603" s="1"/>
  <c r="J27" i="603" s="1"/>
  <c r="E23" i="606"/>
  <c r="H23" i="606" s="1"/>
  <c r="J23" i="606" s="1"/>
  <c r="E23" i="605"/>
  <c r="H23" i="605" s="1"/>
  <c r="J23" i="605" s="1"/>
  <c r="E23" i="604"/>
  <c r="H23" i="604" s="1"/>
  <c r="J23" i="604" s="1"/>
  <c r="E23" i="603"/>
  <c r="H23" i="603" s="1"/>
  <c r="J23" i="603" s="1"/>
  <c r="E29" i="605"/>
  <c r="H29" i="605" s="1"/>
  <c r="J29" i="605" s="1"/>
  <c r="E29" i="603"/>
  <c r="H29" i="603" s="1"/>
  <c r="J29" i="603" s="1"/>
  <c r="E29" i="606"/>
  <c r="H29" i="606" s="1"/>
  <c r="J29" i="606" s="1"/>
  <c r="E29" i="604"/>
  <c r="H29" i="604" s="1"/>
  <c r="J29" i="604" s="1"/>
  <c r="E20" i="606"/>
  <c r="H20" i="606" s="1"/>
  <c r="J20" i="606" s="1"/>
  <c r="E20" i="605"/>
  <c r="H20" i="605" s="1"/>
  <c r="J20" i="605" s="1"/>
  <c r="E20" i="604"/>
  <c r="H20" i="604" s="1"/>
  <c r="J20" i="604" s="1"/>
  <c r="E20" i="603"/>
  <c r="H20" i="603" s="1"/>
  <c r="J20" i="603" s="1"/>
  <c r="E26" i="605"/>
  <c r="H26" i="605" s="1"/>
  <c r="J26" i="605" s="1"/>
  <c r="E26" i="603"/>
  <c r="H26" i="603" s="1"/>
  <c r="J26" i="603" s="1"/>
  <c r="E26" i="604"/>
  <c r="H26" i="604" s="1"/>
  <c r="J26" i="604" s="1"/>
  <c r="E26" i="606"/>
  <c r="H26" i="606" s="1"/>
  <c r="J26" i="606" s="1"/>
  <c r="E22" i="606"/>
  <c r="H22" i="606" s="1"/>
  <c r="J22" i="606" s="1"/>
  <c r="E22" i="604"/>
  <c r="H22" i="604" s="1"/>
  <c r="J22" i="604" s="1"/>
  <c r="E22" i="603"/>
  <c r="H22" i="603" s="1"/>
  <c r="J22" i="603" s="1"/>
  <c r="E22" i="605"/>
  <c r="H22" i="605" s="1"/>
  <c r="J22" i="605" s="1"/>
  <c r="E25" i="605"/>
  <c r="H25" i="605" s="1"/>
  <c r="J25" i="605" s="1"/>
  <c r="E25" i="606"/>
  <c r="H25" i="606" s="1"/>
  <c r="J25" i="606" s="1"/>
  <c r="E25" i="604"/>
  <c r="H25" i="604" s="1"/>
  <c r="J25" i="604" s="1"/>
  <c r="E25" i="603"/>
  <c r="H25" i="603" s="1"/>
  <c r="J25" i="603" s="1"/>
  <c r="E24" i="606"/>
  <c r="H24" i="606" s="1"/>
  <c r="J24" i="606" s="1"/>
  <c r="E24" i="605"/>
  <c r="H24" i="605" s="1"/>
  <c r="J24" i="605" s="1"/>
  <c r="E24" i="604"/>
  <c r="H24" i="604" s="1"/>
  <c r="J24" i="604" s="1"/>
  <c r="E24" i="603"/>
  <c r="H24" i="603" s="1"/>
  <c r="J24" i="603" s="1"/>
  <c r="E27" i="601"/>
  <c r="H27" i="601" s="1"/>
  <c r="J27" i="601" s="1"/>
  <c r="E27" i="599"/>
  <c r="H27" i="599" s="1"/>
  <c r="J27" i="599" s="1"/>
  <c r="H27" i="600"/>
  <c r="J27" i="600" s="1"/>
  <c r="H23" i="600"/>
  <c r="J23" i="600" s="1"/>
  <c r="E23" i="601"/>
  <c r="H23" i="601" s="1"/>
  <c r="J23" i="601" s="1"/>
  <c r="E23" i="599"/>
  <c r="H23" i="599" s="1"/>
  <c r="J23" i="599" s="1"/>
  <c r="E26" i="601"/>
  <c r="H26" i="601" s="1"/>
  <c r="J26" i="601" s="1"/>
  <c r="E26" i="599"/>
  <c r="H26" i="599" s="1"/>
  <c r="J26" i="599" s="1"/>
  <c r="H26" i="600"/>
  <c r="J26" i="600" s="1"/>
  <c r="E22" i="601"/>
  <c r="H22" i="601" s="1"/>
  <c r="J22" i="601" s="1"/>
  <c r="H22" i="600"/>
  <c r="J22" i="600" s="1"/>
  <c r="E22" i="599"/>
  <c r="H22" i="599" s="1"/>
  <c r="J22" i="599" s="1"/>
  <c r="E29" i="601"/>
  <c r="H29" i="601" s="1"/>
  <c r="J29" i="601" s="1"/>
  <c r="H29" i="600"/>
  <c r="J29" i="600" s="1"/>
  <c r="E29" i="599"/>
  <c r="H29" i="599" s="1"/>
  <c r="J29" i="599" s="1"/>
  <c r="E25" i="601"/>
  <c r="H25" i="601" s="1"/>
  <c r="J25" i="601" s="1"/>
  <c r="E25" i="599"/>
  <c r="H25" i="599" s="1"/>
  <c r="J25" i="599" s="1"/>
  <c r="H25" i="600"/>
  <c r="J25" i="600" s="1"/>
  <c r="H21" i="600"/>
  <c r="J21" i="600" s="1"/>
  <c r="E21" i="601"/>
  <c r="H21" i="601" s="1"/>
  <c r="J21" i="601" s="1"/>
  <c r="E21" i="599"/>
  <c r="H21" i="599" s="1"/>
  <c r="J21" i="599" s="1"/>
  <c r="E28" i="601"/>
  <c r="H28" i="601" s="1"/>
  <c r="J28" i="601" s="1"/>
  <c r="H28" i="600"/>
  <c r="J28" i="600" s="1"/>
  <c r="E28" i="599"/>
  <c r="H28" i="599" s="1"/>
  <c r="J28" i="599" s="1"/>
  <c r="E24" i="601"/>
  <c r="H24" i="601" s="1"/>
  <c r="J24" i="601" s="1"/>
  <c r="E24" i="599"/>
  <c r="H24" i="599" s="1"/>
  <c r="J24" i="599" s="1"/>
  <c r="H24" i="600"/>
  <c r="J24" i="600" s="1"/>
  <c r="E20" i="601"/>
  <c r="H20" i="601" s="1"/>
  <c r="J20" i="601" s="1"/>
  <c r="E20" i="599"/>
  <c r="H20" i="599" s="1"/>
  <c r="J20" i="599" s="1"/>
  <c r="H20" i="600"/>
  <c r="J20" i="600" s="1"/>
  <c r="E29" i="552"/>
  <c r="H29" i="552" s="1"/>
  <c r="J29" i="552" s="1"/>
  <c r="E29" i="550"/>
  <c r="H29" i="550" s="1"/>
  <c r="J29" i="550" s="1"/>
  <c r="E29" i="553"/>
  <c r="H29" i="553" s="1"/>
  <c r="J29" i="553" s="1"/>
  <c r="E29" i="548"/>
  <c r="H29" i="548" s="1"/>
  <c r="J29" i="548" s="1"/>
  <c r="E29" i="554"/>
  <c r="H29" i="554" s="1"/>
  <c r="J29" i="554" s="1"/>
  <c r="E29" i="549"/>
  <c r="H29" i="549" s="1"/>
  <c r="J29" i="549" s="1"/>
  <c r="E29" i="547"/>
  <c r="H29" i="547" s="1"/>
  <c r="J29" i="547" s="1"/>
  <c r="E25" i="554"/>
  <c r="H25" i="554" s="1"/>
  <c r="J25" i="554" s="1"/>
  <c r="E25" i="552"/>
  <c r="H25" i="552" s="1"/>
  <c r="J25" i="552" s="1"/>
  <c r="E25" i="551"/>
  <c r="H25" i="551" s="1"/>
  <c r="J25" i="551" s="1"/>
  <c r="E25" i="549"/>
  <c r="H25" i="549" s="1"/>
  <c r="J25" i="549" s="1"/>
  <c r="E25" i="548"/>
  <c r="H25" i="548" s="1"/>
  <c r="J25" i="548" s="1"/>
  <c r="E25" i="547"/>
  <c r="H25" i="547" s="1"/>
  <c r="J25" i="547" s="1"/>
  <c r="E25" i="550"/>
  <c r="H25" i="550" s="1"/>
  <c r="J25" i="550" s="1"/>
  <c r="E25" i="553"/>
  <c r="H25" i="553" s="1"/>
  <c r="J25" i="553" s="1"/>
  <c r="E21" i="554"/>
  <c r="H21" i="554" s="1"/>
  <c r="J21" i="554" s="1"/>
  <c r="E21" i="553"/>
  <c r="H21" i="553" s="1"/>
  <c r="J21" i="553" s="1"/>
  <c r="E21" i="550"/>
  <c r="H21" i="550" s="1"/>
  <c r="J21" i="550" s="1"/>
  <c r="E21" i="551"/>
  <c r="H21" i="551" s="1"/>
  <c r="J21" i="551" s="1"/>
  <c r="E21" i="547"/>
  <c r="H21" i="547" s="1"/>
  <c r="J21" i="547" s="1"/>
  <c r="E28" i="554"/>
  <c r="H28" i="554" s="1"/>
  <c r="J28" i="554" s="1"/>
  <c r="E28" i="552"/>
  <c r="H28" i="552" s="1"/>
  <c r="J28" i="552" s="1"/>
  <c r="E28" i="551"/>
  <c r="H28" i="551" s="1"/>
  <c r="J28" i="551" s="1"/>
  <c r="E28" i="550"/>
  <c r="H28" i="550" s="1"/>
  <c r="J28" i="550" s="1"/>
  <c r="E28" i="553"/>
  <c r="H28" i="553" s="1"/>
  <c r="J28" i="553" s="1"/>
  <c r="E28" i="548"/>
  <c r="H28" i="548" s="1"/>
  <c r="J28" i="548" s="1"/>
  <c r="E28" i="547"/>
  <c r="H28" i="547" s="1"/>
  <c r="J28" i="547" s="1"/>
  <c r="E28" i="549"/>
  <c r="H28" i="549" s="1"/>
  <c r="J28" i="549" s="1"/>
  <c r="E24" i="554"/>
  <c r="H24" i="554" s="1"/>
  <c r="J24" i="554" s="1"/>
  <c r="E24" i="552"/>
  <c r="H24" i="552" s="1"/>
  <c r="J24" i="552" s="1"/>
  <c r="E24" i="551"/>
  <c r="H24" i="551" s="1"/>
  <c r="J24" i="551" s="1"/>
  <c r="E24" i="549"/>
  <c r="H24" i="549" s="1"/>
  <c r="J24" i="549" s="1"/>
  <c r="E24" i="548"/>
  <c r="H24" i="548" s="1"/>
  <c r="J24" i="548" s="1"/>
  <c r="E24" i="547"/>
  <c r="H24" i="547" s="1"/>
  <c r="J24" i="547" s="1"/>
  <c r="E24" i="553"/>
  <c r="H24" i="553" s="1"/>
  <c r="J24" i="553" s="1"/>
  <c r="E24" i="550"/>
  <c r="H24" i="550" s="1"/>
  <c r="J24" i="550" s="1"/>
  <c r="E20" i="553"/>
  <c r="H20" i="553" s="1"/>
  <c r="J20" i="553" s="1"/>
  <c r="E20" i="554"/>
  <c r="H20" i="554" s="1"/>
  <c r="J20" i="554" s="1"/>
  <c r="E20" i="551"/>
  <c r="H20" i="551" s="1"/>
  <c r="J20" i="551" s="1"/>
  <c r="E20" i="547"/>
  <c r="H20" i="547" s="1"/>
  <c r="J20" i="547" s="1"/>
  <c r="E27" i="554"/>
  <c r="H27" i="554" s="1"/>
  <c r="J27" i="554" s="1"/>
  <c r="E27" i="552"/>
  <c r="H27" i="552" s="1"/>
  <c r="J27" i="552" s="1"/>
  <c r="E27" i="551"/>
  <c r="H27" i="551" s="1"/>
  <c r="J27" i="551" s="1"/>
  <c r="E27" i="550"/>
  <c r="H27" i="550" s="1"/>
  <c r="J27" i="550" s="1"/>
  <c r="E27" i="548"/>
  <c r="H27" i="548" s="1"/>
  <c r="J27" i="548" s="1"/>
  <c r="E27" i="547"/>
  <c r="H27" i="547" s="1"/>
  <c r="J27" i="547" s="1"/>
  <c r="E27" i="553"/>
  <c r="H27" i="553" s="1"/>
  <c r="J27" i="553" s="1"/>
  <c r="E27" i="549"/>
  <c r="H27" i="549" s="1"/>
  <c r="J27" i="549" s="1"/>
  <c r="E23" i="554"/>
  <c r="H23" i="554" s="1"/>
  <c r="J23" i="554" s="1"/>
  <c r="E23" i="553"/>
  <c r="H23" i="553" s="1"/>
  <c r="J23" i="553" s="1"/>
  <c r="E23" i="550"/>
  <c r="H23" i="550" s="1"/>
  <c r="J23" i="550" s="1"/>
  <c r="E23" i="552"/>
  <c r="H23" i="552" s="1"/>
  <c r="J23" i="552" s="1"/>
  <c r="E23" i="551"/>
  <c r="H23" i="551" s="1"/>
  <c r="J23" i="551" s="1"/>
  <c r="E23" i="548"/>
  <c r="H23" i="548" s="1"/>
  <c r="J23" i="548" s="1"/>
  <c r="E23" i="547"/>
  <c r="H23" i="547" s="1"/>
  <c r="J23" i="547" s="1"/>
  <c r="E26" i="554"/>
  <c r="H26" i="554" s="1"/>
  <c r="J26" i="554" s="1"/>
  <c r="E26" i="552"/>
  <c r="H26" i="552" s="1"/>
  <c r="J26" i="552" s="1"/>
  <c r="E26" i="551"/>
  <c r="H26" i="551" s="1"/>
  <c r="J26" i="551" s="1"/>
  <c r="E26" i="550"/>
  <c r="H26" i="550" s="1"/>
  <c r="J26" i="550" s="1"/>
  <c r="E26" i="548"/>
  <c r="H26" i="548" s="1"/>
  <c r="J26" i="548" s="1"/>
  <c r="E26" i="547"/>
  <c r="H26" i="547" s="1"/>
  <c r="J26" i="547" s="1"/>
  <c r="E26" i="553"/>
  <c r="H26" i="553" s="1"/>
  <c r="J26" i="553" s="1"/>
  <c r="E26" i="549"/>
  <c r="H26" i="549" s="1"/>
  <c r="J26" i="549" s="1"/>
  <c r="E22" i="554"/>
  <c r="H22" i="554" s="1"/>
  <c r="J22" i="554" s="1"/>
  <c r="E22" i="553"/>
  <c r="H22" i="553" s="1"/>
  <c r="J22" i="553" s="1"/>
  <c r="E22" i="550"/>
  <c r="H22" i="550" s="1"/>
  <c r="J22" i="550" s="1"/>
  <c r="E22" i="552"/>
  <c r="H22" i="552" s="1"/>
  <c r="J22" i="552" s="1"/>
  <c r="E22" i="551"/>
  <c r="H22" i="551" s="1"/>
  <c r="J22" i="551" s="1"/>
  <c r="E22" i="548"/>
  <c r="H22" i="548" s="1"/>
  <c r="J22" i="548" s="1"/>
  <c r="E22" i="547"/>
  <c r="H22" i="547" s="1"/>
  <c r="J22" i="547" s="1"/>
  <c r="E23" i="595"/>
  <c r="H23" i="595" s="1"/>
  <c r="J23" i="595" s="1"/>
  <c r="E27" i="594"/>
  <c r="H27" i="594" s="1"/>
  <c r="J27" i="594" s="1"/>
  <c r="E27" i="595"/>
  <c r="H27" i="595" s="1"/>
  <c r="J27" i="595" s="1"/>
  <c r="E27" i="596"/>
  <c r="E26" i="594"/>
  <c r="H26" i="594" s="1"/>
  <c r="J26" i="594" s="1"/>
  <c r="E26" i="596"/>
  <c r="E26" i="595"/>
  <c r="H26" i="595" s="1"/>
  <c r="J26" i="595" s="1"/>
  <c r="E29" i="594"/>
  <c r="H29" i="594" s="1"/>
  <c r="J29" i="594" s="1"/>
  <c r="E29" i="596"/>
  <c r="E29" i="595"/>
  <c r="H29" i="595" s="1"/>
  <c r="J29" i="595" s="1"/>
  <c r="E25" i="594"/>
  <c r="H25" i="594" s="1"/>
  <c r="J25" i="594" s="1"/>
  <c r="E25" i="595"/>
  <c r="H25" i="595" s="1"/>
  <c r="J25" i="595" s="1"/>
  <c r="E28" i="594"/>
  <c r="H28" i="594" s="1"/>
  <c r="J28" i="594" s="1"/>
  <c r="E28" i="596"/>
  <c r="E28" i="595"/>
  <c r="H28" i="595" s="1"/>
  <c r="J28" i="595" s="1"/>
  <c r="E24" i="595"/>
  <c r="H24" i="595" s="1"/>
  <c r="J24" i="595" s="1"/>
  <c r="E24" i="594"/>
  <c r="H24" i="594" s="1"/>
  <c r="J24" i="594" s="1"/>
  <c r="E23" i="549"/>
  <c r="H23" i="549" s="1"/>
  <c r="J23" i="549" s="1"/>
  <c r="E22" i="549"/>
  <c r="H22" i="549" s="1"/>
  <c r="J22" i="549" s="1"/>
  <c r="E21" i="549"/>
  <c r="H21" i="549" s="1"/>
  <c r="J21" i="549" s="1"/>
  <c r="E21" i="548"/>
  <c r="H21" i="548" s="1"/>
  <c r="J21" i="548" s="1"/>
  <c r="E20" i="550"/>
  <c r="H20" i="550" s="1"/>
  <c r="J20" i="550" s="1"/>
  <c r="E20" i="549"/>
  <c r="H20" i="549" s="1"/>
  <c r="J20" i="549" s="1"/>
  <c r="E23" i="596"/>
  <c r="E23" i="594"/>
  <c r="E22" i="596"/>
  <c r="E22" i="595"/>
  <c r="H22" i="595" s="1"/>
  <c r="J22" i="595" s="1"/>
  <c r="E22" i="594"/>
  <c r="E25" i="596"/>
  <c r="E21" i="596"/>
  <c r="E21" i="595"/>
  <c r="H21" i="595" s="1"/>
  <c r="J21" i="595" s="1"/>
  <c r="E21" i="594"/>
  <c r="E21" i="552"/>
  <c r="H21" i="552" s="1"/>
  <c r="J21" i="552" s="1"/>
  <c r="E24" i="596"/>
  <c r="E20" i="596"/>
  <c r="E20" i="595"/>
  <c r="H20" i="595" s="1"/>
  <c r="J20" i="595" s="1"/>
  <c r="E20" i="594"/>
  <c r="E20" i="552"/>
  <c r="H20" i="552" s="1"/>
  <c r="J20" i="552" s="1"/>
  <c r="E20" i="548"/>
  <c r="H20" i="548" s="1"/>
  <c r="D23" i="196"/>
  <c r="B23" i="196"/>
  <c r="A3" i="650"/>
  <c r="A2" i="650"/>
  <c r="A1" i="650"/>
  <c r="B36" i="649"/>
  <c r="A36" i="649"/>
  <c r="C35" i="649"/>
  <c r="A35" i="649"/>
  <c r="B34" i="649"/>
  <c r="A34" i="649"/>
  <c r="B33" i="649"/>
  <c r="A33" i="649"/>
  <c r="B32" i="649"/>
  <c r="A32" i="649"/>
  <c r="B31" i="649"/>
  <c r="A31" i="649"/>
  <c r="B30" i="649"/>
  <c r="A30" i="649"/>
  <c r="B29" i="649"/>
  <c r="A29" i="649"/>
  <c r="B28" i="649"/>
  <c r="A28" i="649"/>
  <c r="B27" i="649"/>
  <c r="A27" i="649"/>
  <c r="C26" i="649"/>
  <c r="A26" i="649"/>
  <c r="B25" i="649"/>
  <c r="A25" i="649"/>
  <c r="B23" i="649"/>
  <c r="A23" i="649"/>
  <c r="B22" i="649"/>
  <c r="A22" i="649"/>
  <c r="B21" i="649"/>
  <c r="A21" i="649"/>
  <c r="C20" i="649"/>
  <c r="A20" i="649"/>
  <c r="B19" i="649"/>
  <c r="A19" i="649"/>
  <c r="B18" i="649"/>
  <c r="A18" i="649"/>
  <c r="B17" i="649"/>
  <c r="A17" i="649"/>
  <c r="B16" i="649"/>
  <c r="A16" i="649"/>
  <c r="B15" i="649"/>
  <c r="A15" i="649"/>
  <c r="C14" i="649"/>
  <c r="A14" i="649"/>
  <c r="C13" i="649"/>
  <c r="B13" i="649"/>
  <c r="A13" i="649"/>
  <c r="E6" i="649"/>
  <c r="D6" i="649"/>
  <c r="E5" i="649"/>
  <c r="D5" i="649"/>
  <c r="E4" i="649"/>
  <c r="D4" i="649"/>
  <c r="A3" i="649"/>
  <c r="A2" i="649"/>
  <c r="A1" i="649"/>
  <c r="B93" i="648"/>
  <c r="B92" i="648"/>
  <c r="B91" i="648"/>
  <c r="B90" i="648"/>
  <c r="B83" i="648"/>
  <c r="B70" i="648"/>
  <c r="B69" i="648"/>
  <c r="B68" i="648"/>
  <c r="B67" i="648"/>
  <c r="B66" i="648"/>
  <c r="B65" i="648"/>
  <c r="B64" i="648"/>
  <c r="B63" i="648"/>
  <c r="B62" i="648"/>
  <c r="B61" i="648"/>
  <c r="B60" i="648"/>
  <c r="B59" i="648"/>
  <c r="B58" i="648"/>
  <c r="B57" i="648"/>
  <c r="B56" i="648"/>
  <c r="B55" i="648"/>
  <c r="B54" i="648"/>
  <c r="B53" i="648"/>
  <c r="B52" i="648"/>
  <c r="B51" i="648"/>
  <c r="B49" i="648"/>
  <c r="B48" i="648"/>
  <c r="B47" i="648"/>
  <c r="B46" i="648"/>
  <c r="B44" i="648"/>
  <c r="B43" i="648"/>
  <c r="B42" i="648"/>
  <c r="B41" i="648"/>
  <c r="B40" i="648"/>
  <c r="B38" i="648"/>
  <c r="B35" i="648"/>
  <c r="B34" i="648"/>
  <c r="B33" i="648"/>
  <c r="B32" i="648"/>
  <c r="B31" i="648"/>
  <c r="B30" i="648"/>
  <c r="B29" i="648"/>
  <c r="B28" i="648"/>
  <c r="B26" i="648"/>
  <c r="B24" i="648"/>
  <c r="B23" i="648"/>
  <c r="B22" i="648"/>
  <c r="B20" i="648"/>
  <c r="B19" i="648"/>
  <c r="B18" i="648"/>
  <c r="B17" i="648"/>
  <c r="B16" i="648"/>
  <c r="D6" i="648"/>
  <c r="C6" i="648"/>
  <c r="D5" i="648"/>
  <c r="C5" i="648"/>
  <c r="D4" i="648"/>
  <c r="C4" i="648"/>
  <c r="A3" i="648"/>
  <c r="A2" i="648"/>
  <c r="A1" i="648"/>
  <c r="D36" i="634"/>
  <c r="D35" i="634"/>
  <c r="D34" i="634"/>
  <c r="D33" i="634"/>
  <c r="D32" i="634"/>
  <c r="D31" i="634"/>
  <c r="D21" i="634"/>
  <c r="D19" i="634"/>
  <c r="D17" i="634"/>
  <c r="D36" i="633"/>
  <c r="D23" i="633"/>
  <c r="D22" i="633"/>
  <c r="D21" i="633"/>
  <c r="D20" i="633"/>
  <c r="D19" i="633"/>
  <c r="D18" i="633"/>
  <c r="D17" i="633"/>
  <c r="B18" i="128"/>
  <c r="A18" i="128"/>
  <c r="B17" i="128"/>
  <c r="A17" i="128"/>
  <c r="A19" i="128"/>
  <c r="D16" i="128"/>
  <c r="B16" i="128"/>
  <c r="A16" i="128"/>
  <c r="B15" i="128"/>
  <c r="A15" i="128"/>
  <c r="E17" i="647"/>
  <c r="A3" i="647"/>
  <c r="A2" i="647"/>
  <c r="A1" i="647"/>
  <c r="A3" i="128"/>
  <c r="A2" i="128"/>
  <c r="A1" i="128"/>
  <c r="A19" i="326"/>
  <c r="B19" i="326"/>
  <c r="A11" i="542"/>
  <c r="D34" i="577"/>
  <c r="D34" i="576"/>
  <c r="H22" i="596" l="1"/>
  <c r="J22" i="596" s="1"/>
  <c r="E22" i="598"/>
  <c r="H22" i="598" s="1"/>
  <c r="J22" i="598" s="1"/>
  <c r="E22" i="597"/>
  <c r="H22" i="597" s="1"/>
  <c r="J22" i="597" s="1"/>
  <c r="H28" i="596"/>
  <c r="J28" i="596" s="1"/>
  <c r="E28" i="598"/>
  <c r="H28" i="598" s="1"/>
  <c r="J28" i="598" s="1"/>
  <c r="E28" i="597"/>
  <c r="H28" i="597" s="1"/>
  <c r="J28" i="597" s="1"/>
  <c r="H26" i="596"/>
  <c r="J26" i="596" s="1"/>
  <c r="E26" i="598"/>
  <c r="H26" i="598" s="1"/>
  <c r="J26" i="598" s="1"/>
  <c r="E26" i="597"/>
  <c r="H26" i="597" s="1"/>
  <c r="J26" i="597" s="1"/>
  <c r="H27" i="596"/>
  <c r="J27" i="596" s="1"/>
  <c r="E27" i="598"/>
  <c r="H27" i="598" s="1"/>
  <c r="J27" i="598" s="1"/>
  <c r="E27" i="597"/>
  <c r="H27" i="597" s="1"/>
  <c r="J27" i="597" s="1"/>
  <c r="H20" i="596"/>
  <c r="J20" i="596" s="1"/>
  <c r="E20" i="598"/>
  <c r="H20" i="598" s="1"/>
  <c r="J20" i="598" s="1"/>
  <c r="E20" i="597"/>
  <c r="H20" i="597" s="1"/>
  <c r="J20" i="597" s="1"/>
  <c r="H25" i="596"/>
  <c r="J25" i="596" s="1"/>
  <c r="E25" i="598"/>
  <c r="H25" i="598" s="1"/>
  <c r="J25" i="598" s="1"/>
  <c r="E25" i="597"/>
  <c r="H25" i="597" s="1"/>
  <c r="J25" i="597" s="1"/>
  <c r="H29" i="596"/>
  <c r="J29" i="596" s="1"/>
  <c r="E29" i="598"/>
  <c r="H29" i="598" s="1"/>
  <c r="J29" i="598" s="1"/>
  <c r="E29" i="597"/>
  <c r="H29" i="597" s="1"/>
  <c r="J29" i="597" s="1"/>
  <c r="H23" i="596"/>
  <c r="J23" i="596" s="1"/>
  <c r="E23" i="598"/>
  <c r="H23" i="598" s="1"/>
  <c r="J23" i="598" s="1"/>
  <c r="E23" i="597"/>
  <c r="H23" i="597" s="1"/>
  <c r="J23" i="597" s="1"/>
  <c r="H24" i="596"/>
  <c r="J24" i="596" s="1"/>
  <c r="E24" i="598"/>
  <c r="H24" i="598" s="1"/>
  <c r="J24" i="598" s="1"/>
  <c r="E24" i="597"/>
  <c r="H24" i="597" s="1"/>
  <c r="J24" i="597" s="1"/>
  <c r="H21" i="596"/>
  <c r="J21" i="596" s="1"/>
  <c r="E21" i="598"/>
  <c r="H21" i="598" s="1"/>
  <c r="J21" i="598" s="1"/>
  <c r="E21" i="597"/>
  <c r="H21" i="597" s="1"/>
  <c r="J21" i="597" s="1"/>
  <c r="E17" i="771"/>
  <c r="E21" i="650"/>
  <c r="C16" i="128"/>
  <c r="L6" i="305"/>
  <c r="J6" i="305"/>
  <c r="L5" i="305"/>
  <c r="J5" i="305"/>
  <c r="L4" i="305"/>
  <c r="J4" i="305"/>
  <c r="A3" i="305"/>
  <c r="A2" i="305"/>
  <c r="A1" i="305"/>
  <c r="F103" i="216"/>
  <c r="J103" i="216" s="1"/>
  <c r="O103" i="216" s="1"/>
  <c r="F70" i="216"/>
  <c r="J70" i="216" s="1"/>
  <c r="O70" i="216" s="1"/>
  <c r="F29" i="216"/>
  <c r="J29" i="216" s="1"/>
  <c r="O29" i="216" s="1"/>
  <c r="F23" i="216"/>
  <c r="J23" i="216" l="1"/>
  <c r="O23" i="216" s="1"/>
  <c r="J6" i="216"/>
  <c r="I6" i="216"/>
  <c r="J5" i="216"/>
  <c r="I5" i="216"/>
  <c r="J4" i="216"/>
  <c r="I4" i="216"/>
  <c r="A3" i="216"/>
  <c r="A2" i="216"/>
  <c r="A1" i="216"/>
  <c r="B30" i="205"/>
  <c r="B31" i="205"/>
  <c r="B32" i="205"/>
  <c r="B33" i="205"/>
  <c r="B34" i="205"/>
  <c r="B36" i="205"/>
  <c r="I101" i="203" l="1"/>
  <c r="F109" i="203" l="1"/>
  <c r="I109" i="203" s="1"/>
  <c r="F108" i="203"/>
  <c r="I108" i="203" s="1"/>
  <c r="F103" i="203"/>
  <c r="I103" i="203" s="1"/>
  <c r="F104" i="203"/>
  <c r="I104" i="203" s="1"/>
  <c r="F105" i="203"/>
  <c r="I105" i="203" s="1"/>
  <c r="F107" i="203"/>
  <c r="I107" i="203" s="1"/>
  <c r="A11" i="205"/>
  <c r="G6" i="205"/>
  <c r="D6" i="205"/>
  <c r="G5" i="205"/>
  <c r="D5" i="205"/>
  <c r="G4" i="205"/>
  <c r="D4" i="205"/>
  <c r="A3" i="205"/>
  <c r="A2" i="205"/>
  <c r="A1" i="205"/>
  <c r="A11" i="203"/>
  <c r="H6" i="203"/>
  <c r="G6" i="203"/>
  <c r="H5" i="203"/>
  <c r="G5" i="203"/>
  <c r="H4" i="203"/>
  <c r="G4" i="203"/>
  <c r="A3" i="203"/>
  <c r="A2" i="203"/>
  <c r="A1" i="203"/>
  <c r="B20" i="196"/>
  <c r="C20" i="196"/>
  <c r="D20" i="196"/>
  <c r="B21" i="196"/>
  <c r="C21" i="196"/>
  <c r="D21" i="196"/>
  <c r="B22" i="196"/>
  <c r="D22" i="196"/>
  <c r="A11" i="196"/>
  <c r="D6" i="196"/>
  <c r="D5" i="196"/>
  <c r="D4" i="196"/>
  <c r="A3" i="196"/>
  <c r="A2" i="196"/>
  <c r="A1" i="196"/>
  <c r="K42" i="646"/>
  <c r="J42" i="646"/>
  <c r="A11" i="646"/>
  <c r="A3" i="646"/>
  <c r="A2" i="646"/>
  <c r="A1" i="646"/>
  <c r="A15" i="645"/>
  <c r="B15" i="645" s="1"/>
  <c r="A15" i="644"/>
  <c r="B15" i="644" s="1"/>
  <c r="I20" i="642"/>
  <c r="A15" i="642"/>
  <c r="B15" i="642" s="1"/>
  <c r="A15" i="641"/>
  <c r="B15" i="641" s="1"/>
  <c r="J41" i="645"/>
  <c r="A3" i="645"/>
  <c r="A2" i="645"/>
  <c r="A1" i="645"/>
  <c r="J41" i="644"/>
  <c r="A3" i="644"/>
  <c r="A2" i="644"/>
  <c r="A1" i="644"/>
  <c r="J41" i="642"/>
  <c r="A3" i="642"/>
  <c r="A2" i="642"/>
  <c r="A1" i="642"/>
  <c r="J41" i="641"/>
  <c r="A28" i="641"/>
  <c r="A3" i="641"/>
  <c r="A2" i="641"/>
  <c r="A1" i="641"/>
  <c r="G31" i="639"/>
  <c r="G30" i="639"/>
  <c r="G29" i="639"/>
  <c r="G25" i="639"/>
  <c r="G24" i="639"/>
  <c r="G23" i="639"/>
  <c r="G19" i="639"/>
  <c r="G18" i="639"/>
  <c r="G17" i="639"/>
  <c r="D23" i="639"/>
  <c r="D24" i="639"/>
  <c r="D25" i="639"/>
  <c r="D29" i="639"/>
  <c r="D30" i="639"/>
  <c r="D31" i="639"/>
  <c r="A11" i="639"/>
  <c r="I11" i="639" s="1"/>
  <c r="D19" i="639"/>
  <c r="D18" i="639"/>
  <c r="D17" i="639"/>
  <c r="A3" i="639"/>
  <c r="A2" i="639"/>
  <c r="A1" i="639"/>
  <c r="J25" i="282"/>
  <c r="J24" i="282"/>
  <c r="J23" i="282"/>
  <c r="J22" i="282"/>
  <c r="A3" i="287"/>
  <c r="A2" i="287"/>
  <c r="A1" i="287"/>
  <c r="A11" i="282"/>
  <c r="A3" i="282"/>
  <c r="A2" i="282"/>
  <c r="A1" i="282"/>
  <c r="I110" i="203" l="1"/>
  <c r="H133" i="203" s="1"/>
  <c r="I133" i="203" s="1"/>
  <c r="H11" i="205"/>
  <c r="B11" i="203"/>
  <c r="D11" i="196"/>
  <c r="B11" i="646"/>
  <c r="D33" i="641"/>
  <c r="B11" i="287"/>
  <c r="B11" i="282"/>
  <c r="A3" i="634" l="1"/>
  <c r="A2" i="634"/>
  <c r="A1" i="634"/>
  <c r="A3" i="633"/>
  <c r="A2" i="633"/>
  <c r="A1" i="633"/>
  <c r="I20" i="645" l="1"/>
  <c r="I11" i="634"/>
  <c r="I11" i="633"/>
  <c r="H94" i="529" l="1"/>
  <c r="H93" i="529"/>
  <c r="D94" i="529"/>
  <c r="D92" i="529"/>
  <c r="F91" i="529"/>
  <c r="A11" i="606"/>
  <c r="B11" i="606" s="1"/>
  <c r="F94" i="529"/>
  <c r="A3" i="606"/>
  <c r="A2" i="606"/>
  <c r="A1" i="606"/>
  <c r="A11" i="605"/>
  <c r="B11" i="605" s="1"/>
  <c r="F93" i="529"/>
  <c r="D93" i="529"/>
  <c r="A3" i="605"/>
  <c r="A2" i="605"/>
  <c r="A1" i="605"/>
  <c r="A11" i="604"/>
  <c r="H92" i="529"/>
  <c r="F92" i="529"/>
  <c r="A3" i="604"/>
  <c r="A2" i="604"/>
  <c r="A1" i="604"/>
  <c r="A11" i="603"/>
  <c r="B11" i="603" s="1"/>
  <c r="H91" i="529"/>
  <c r="D91" i="529"/>
  <c r="A3" i="603"/>
  <c r="A2" i="603"/>
  <c r="A1" i="603"/>
  <c r="H59" i="529"/>
  <c r="F61" i="529"/>
  <c r="D61" i="529"/>
  <c r="B55" i="529"/>
  <c r="A11" i="602"/>
  <c r="H84" i="529"/>
  <c r="F84" i="529"/>
  <c r="D84" i="529"/>
  <c r="A3" i="602"/>
  <c r="A2" i="602"/>
  <c r="A1" i="602"/>
  <c r="A11" i="601"/>
  <c r="H64" i="529"/>
  <c r="F64" i="529"/>
  <c r="D64" i="529"/>
  <c r="A3" i="601"/>
  <c r="A2" i="601"/>
  <c r="A1" i="601"/>
  <c r="A11" i="600"/>
  <c r="H63" i="529"/>
  <c r="F63" i="529"/>
  <c r="D63" i="529"/>
  <c r="A3" i="600"/>
  <c r="A2" i="600"/>
  <c r="A1" i="600"/>
  <c r="A11" i="599"/>
  <c r="B11" i="599" s="1"/>
  <c r="H62" i="529"/>
  <c r="F62" i="529"/>
  <c r="D62" i="529"/>
  <c r="A3" i="599"/>
  <c r="A2" i="599"/>
  <c r="A1" i="599"/>
  <c r="A11" i="598"/>
  <c r="B11" i="598" s="1"/>
  <c r="H61" i="529"/>
  <c r="A3" i="598"/>
  <c r="A2" i="598"/>
  <c r="A1" i="598"/>
  <c r="A11" i="597"/>
  <c r="B11" i="597" s="1"/>
  <c r="H60" i="529"/>
  <c r="F60" i="529"/>
  <c r="D60" i="529"/>
  <c r="A3" i="597"/>
  <c r="A2" i="597"/>
  <c r="A1" i="597"/>
  <c r="A11" i="596"/>
  <c r="B11" i="596" s="1"/>
  <c r="F59" i="529"/>
  <c r="D59" i="529"/>
  <c r="A3" i="596"/>
  <c r="A2" i="596"/>
  <c r="A1" i="596"/>
  <c r="A11" i="595"/>
  <c r="H58" i="529"/>
  <c r="F58" i="529"/>
  <c r="D58" i="529"/>
  <c r="A3" i="595"/>
  <c r="A2" i="595"/>
  <c r="A1" i="595"/>
  <c r="A11" i="594"/>
  <c r="B11" i="594" s="1"/>
  <c r="H57" i="529"/>
  <c r="F57" i="529"/>
  <c r="D57" i="529"/>
  <c r="A3" i="594"/>
  <c r="A2" i="594"/>
  <c r="A1" i="594"/>
  <c r="A11" i="588"/>
  <c r="C11" i="588" s="1"/>
  <c r="H56" i="529"/>
  <c r="F56" i="529"/>
  <c r="D56" i="529"/>
  <c r="A3" i="588"/>
  <c r="A2" i="588"/>
  <c r="A1" i="588"/>
  <c r="A11" i="587"/>
  <c r="H55" i="529"/>
  <c r="F55" i="529"/>
  <c r="D55" i="529"/>
  <c r="A3" i="587"/>
  <c r="A2" i="587"/>
  <c r="A1" i="587"/>
  <c r="D77" i="528"/>
  <c r="D76" i="528"/>
  <c r="C76" i="528"/>
  <c r="A11" i="586"/>
  <c r="H54" i="529"/>
  <c r="F54" i="529"/>
  <c r="D54" i="529"/>
  <c r="A3" i="586"/>
  <c r="A2" i="586"/>
  <c r="A1" i="586"/>
  <c r="A11" i="585"/>
  <c r="H53" i="529"/>
  <c r="F53" i="529"/>
  <c r="D53" i="529"/>
  <c r="A3" i="585"/>
  <c r="A2" i="585"/>
  <c r="A1" i="585"/>
  <c r="A11" i="584"/>
  <c r="H52" i="529"/>
  <c r="F52" i="529"/>
  <c r="D52" i="529"/>
  <c r="A3" i="584"/>
  <c r="A2" i="584"/>
  <c r="A1" i="584"/>
  <c r="F35" i="633" l="1"/>
  <c r="F23" i="634"/>
  <c r="F24" i="634"/>
  <c r="B75" i="526"/>
  <c r="C52" i="647"/>
  <c r="C112" i="650" s="1"/>
  <c r="B74" i="526"/>
  <c r="C51" i="647"/>
  <c r="C74" i="650" s="1"/>
  <c r="C75" i="526"/>
  <c r="D52" i="647"/>
  <c r="D112" i="650" s="1"/>
  <c r="C74" i="526"/>
  <c r="D51" i="647"/>
  <c r="D74" i="650" s="1"/>
  <c r="H18" i="584"/>
  <c r="J18" i="584" s="1"/>
  <c r="B11" i="604"/>
  <c r="B11" i="600"/>
  <c r="B11" i="602"/>
  <c r="B11" i="601"/>
  <c r="B11" i="595"/>
  <c r="M11" i="587"/>
  <c r="M11" i="588"/>
  <c r="C11" i="587"/>
  <c r="B11" i="587"/>
  <c r="B11" i="586"/>
  <c r="B11" i="585"/>
  <c r="B11" i="584"/>
  <c r="C57" i="771" l="1"/>
  <c r="D56" i="771"/>
  <c r="C56" i="771"/>
  <c r="D57" i="771"/>
  <c r="B50" i="128"/>
  <c r="B51" i="128"/>
  <c r="D50" i="128"/>
  <c r="D51" i="128"/>
  <c r="A11" i="583" l="1"/>
  <c r="H51" i="529"/>
  <c r="F51" i="529"/>
  <c r="D51" i="529"/>
  <c r="A3" i="583"/>
  <c r="A2" i="583"/>
  <c r="A1" i="583"/>
  <c r="B11" i="583" l="1"/>
  <c r="A15" i="579"/>
  <c r="B15" i="579" s="1"/>
  <c r="A15" i="582"/>
  <c r="A15" i="581"/>
  <c r="B15" i="581" s="1"/>
  <c r="A15" i="580"/>
  <c r="J40" i="582"/>
  <c r="A3" i="582"/>
  <c r="A2" i="582"/>
  <c r="A1" i="582"/>
  <c r="J40" i="581"/>
  <c r="A3" i="581"/>
  <c r="A2" i="581"/>
  <c r="A1" i="581"/>
  <c r="J40" i="580"/>
  <c r="A3" i="580"/>
  <c r="A2" i="580"/>
  <c r="A1" i="580"/>
  <c r="J39" i="579"/>
  <c r="A3" i="579"/>
  <c r="A2" i="579"/>
  <c r="A1" i="579"/>
  <c r="A15" i="578"/>
  <c r="A15" i="577"/>
  <c r="A15" i="576"/>
  <c r="A15" i="575"/>
  <c r="J39" i="578"/>
  <c r="C29" i="578"/>
  <c r="A28" i="578"/>
  <c r="A3" i="578"/>
  <c r="A2" i="578"/>
  <c r="A1" i="578"/>
  <c r="J40" i="577"/>
  <c r="C29" i="577"/>
  <c r="A28" i="577"/>
  <c r="A3" i="577"/>
  <c r="A2" i="577"/>
  <c r="A1" i="577"/>
  <c r="J40" i="576"/>
  <c r="C29" i="576"/>
  <c r="A28" i="576"/>
  <c r="A3" i="576"/>
  <c r="A2" i="576"/>
  <c r="A1" i="576"/>
  <c r="J40" i="575"/>
  <c r="A28" i="575"/>
  <c r="A3" i="575"/>
  <c r="A2" i="575"/>
  <c r="A1" i="575"/>
  <c r="A11" i="574"/>
  <c r="I11" i="574" s="1"/>
  <c r="F40" i="574"/>
  <c r="E40" i="574"/>
  <c r="H40" i="574" s="1"/>
  <c r="J40" i="574" s="1"/>
  <c r="D40" i="574"/>
  <c r="B40" i="574"/>
  <c r="D32" i="574"/>
  <c r="D31" i="574"/>
  <c r="D30" i="574"/>
  <c r="D29" i="574"/>
  <c r="D28" i="574"/>
  <c r="D27" i="574"/>
  <c r="D26" i="574"/>
  <c r="D25" i="574"/>
  <c r="D24" i="574"/>
  <c r="D23" i="574"/>
  <c r="D22" i="574"/>
  <c r="D21" i="574"/>
  <c r="D20" i="574"/>
  <c r="D18" i="574"/>
  <c r="D17" i="574"/>
  <c r="A3" i="574"/>
  <c r="A2" i="574"/>
  <c r="A1" i="574"/>
  <c r="A11" i="572"/>
  <c r="M43" i="572"/>
  <c r="H49" i="529" s="1"/>
  <c r="L43" i="572"/>
  <c r="F49" i="529" s="1"/>
  <c r="K43" i="572"/>
  <c r="D49" i="529" s="1"/>
  <c r="M41" i="572"/>
  <c r="L41" i="572"/>
  <c r="K41" i="572"/>
  <c r="M40" i="572"/>
  <c r="L40" i="572"/>
  <c r="K40" i="572"/>
  <c r="A3" i="572"/>
  <c r="A2" i="572"/>
  <c r="A1" i="572"/>
  <c r="A11" i="571"/>
  <c r="M43" i="571"/>
  <c r="H47" i="529" s="1"/>
  <c r="L43" i="571"/>
  <c r="F47" i="529" s="1"/>
  <c r="K43" i="571"/>
  <c r="D47" i="529" s="1"/>
  <c r="M41" i="571"/>
  <c r="L41" i="571"/>
  <c r="K41" i="571"/>
  <c r="M40" i="571"/>
  <c r="L40" i="571"/>
  <c r="K40" i="571"/>
  <c r="A3" i="571"/>
  <c r="A2" i="571"/>
  <c r="A1" i="571"/>
  <c r="A11" i="570"/>
  <c r="H48" i="529"/>
  <c r="F48" i="529"/>
  <c r="D48" i="529"/>
  <c r="A3" i="570"/>
  <c r="A2" i="570"/>
  <c r="A1" i="570"/>
  <c r="A11" i="569"/>
  <c r="H46" i="529"/>
  <c r="F46" i="529"/>
  <c r="D46" i="529"/>
  <c r="A3" i="569"/>
  <c r="A2" i="569"/>
  <c r="A1" i="569"/>
  <c r="A11" i="568"/>
  <c r="B11" i="568" s="1"/>
  <c r="M43" i="568"/>
  <c r="H44" i="529" s="1"/>
  <c r="L43" i="568"/>
  <c r="F44" i="529" s="1"/>
  <c r="K43" i="568"/>
  <c r="D44" i="529" s="1"/>
  <c r="M41" i="568"/>
  <c r="L41" i="568"/>
  <c r="K41" i="568"/>
  <c r="M40" i="568"/>
  <c r="L40" i="568"/>
  <c r="K40" i="568"/>
  <c r="A3" i="568"/>
  <c r="A2" i="568"/>
  <c r="A1" i="568"/>
  <c r="A11" i="567"/>
  <c r="H43" i="529"/>
  <c r="F43" i="529"/>
  <c r="D43" i="529"/>
  <c r="A3" i="567"/>
  <c r="A2" i="567"/>
  <c r="A1" i="567"/>
  <c r="M43" i="566"/>
  <c r="H42" i="529" s="1"/>
  <c r="L43" i="566"/>
  <c r="F42" i="529" s="1"/>
  <c r="K43" i="566"/>
  <c r="D42" i="529" s="1"/>
  <c r="M41" i="566"/>
  <c r="L41" i="566"/>
  <c r="K41" i="566"/>
  <c r="M40" i="566"/>
  <c r="L40" i="566"/>
  <c r="K40" i="566"/>
  <c r="A11" i="566"/>
  <c r="B11" i="566" s="1"/>
  <c r="A3" i="566"/>
  <c r="A2" i="566"/>
  <c r="A1" i="566"/>
  <c r="A11" i="564"/>
  <c r="B11" i="564" s="1"/>
  <c r="H41" i="529"/>
  <c r="F41" i="529"/>
  <c r="D41" i="529"/>
  <c r="A3" i="564"/>
  <c r="A2" i="564"/>
  <c r="A1" i="564"/>
  <c r="A11" i="561"/>
  <c r="M154" i="561"/>
  <c r="H40" i="529" s="1"/>
  <c r="L154" i="561"/>
  <c r="F40" i="529" s="1"/>
  <c r="K154" i="561"/>
  <c r="D40" i="529" s="1"/>
  <c r="M152" i="561"/>
  <c r="L152" i="561"/>
  <c r="K152" i="561"/>
  <c r="M151" i="561"/>
  <c r="L151" i="561"/>
  <c r="K151" i="561"/>
  <c r="A3" i="561"/>
  <c r="A2" i="561"/>
  <c r="A1" i="561"/>
  <c r="A11" i="560"/>
  <c r="H38" i="529"/>
  <c r="F38" i="529"/>
  <c r="D38" i="529"/>
  <c r="A3" i="560"/>
  <c r="A2" i="560"/>
  <c r="A1" i="560"/>
  <c r="F35" i="529"/>
  <c r="D35" i="529"/>
  <c r="D30" i="529"/>
  <c r="B36" i="326"/>
  <c r="A36" i="326"/>
  <c r="D164" i="528"/>
  <c r="C164" i="528"/>
  <c r="D163" i="528"/>
  <c r="D138" i="647" s="1"/>
  <c r="D22" i="650" s="1"/>
  <c r="C163" i="528"/>
  <c r="C138" i="647" s="1"/>
  <c r="C22" i="650" s="1"/>
  <c r="D162" i="528"/>
  <c r="D137" i="647" s="1"/>
  <c r="D45" i="650" s="1"/>
  <c r="C162" i="528"/>
  <c r="C137" i="647" s="1"/>
  <c r="C45" i="650" s="1"/>
  <c r="D161" i="528"/>
  <c r="C161" i="528"/>
  <c r="D139" i="528"/>
  <c r="M15" i="769" s="1"/>
  <c r="C139" i="528"/>
  <c r="D15" i="769" s="1"/>
  <c r="D138" i="528"/>
  <c r="C138" i="528"/>
  <c r="D137" i="528"/>
  <c r="C137" i="528"/>
  <c r="D136" i="528"/>
  <c r="M15" i="770" s="1"/>
  <c r="C136" i="528"/>
  <c r="D15" i="770" s="1"/>
  <c r="D133" i="528"/>
  <c r="C133" i="528"/>
  <c r="C126" i="528"/>
  <c r="C125" i="528"/>
  <c r="C124" i="528"/>
  <c r="D118" i="528"/>
  <c r="D93" i="647" s="1"/>
  <c r="D64" i="650" s="1"/>
  <c r="C118" i="528"/>
  <c r="C93" i="647" s="1"/>
  <c r="C64" i="650" s="1"/>
  <c r="D117" i="528"/>
  <c r="C117" i="528"/>
  <c r="D115" i="528"/>
  <c r="C115" i="528"/>
  <c r="D114" i="528"/>
  <c r="C114" i="528"/>
  <c r="D113" i="528"/>
  <c r="C113" i="528"/>
  <c r="D112" i="528"/>
  <c r="F31" i="634" s="1"/>
  <c r="C112" i="528"/>
  <c r="B31" i="634" s="1"/>
  <c r="D105" i="528"/>
  <c r="C105" i="528"/>
  <c r="D85" i="528"/>
  <c r="C85" i="528"/>
  <c r="D84" i="528"/>
  <c r="C84" i="528"/>
  <c r="D83" i="528"/>
  <c r="C83" i="528"/>
  <c r="D82" i="528"/>
  <c r="C82" i="528"/>
  <c r="D81" i="528"/>
  <c r="C81" i="528"/>
  <c r="D80" i="528"/>
  <c r="C80" i="528"/>
  <c r="D79" i="528"/>
  <c r="C79" i="528"/>
  <c r="D78" i="528"/>
  <c r="F32" i="634" s="1"/>
  <c r="C78" i="528"/>
  <c r="B32" i="634" s="1"/>
  <c r="D75" i="528"/>
  <c r="C75" i="528"/>
  <c r="D74" i="528"/>
  <c r="F21" i="633" s="1"/>
  <c r="C74" i="528"/>
  <c r="B21" i="633" s="1"/>
  <c r="D73" i="528"/>
  <c r="C73" i="528"/>
  <c r="D72" i="528"/>
  <c r="C72" i="528"/>
  <c r="D69" i="528"/>
  <c r="C69" i="528"/>
  <c r="D68" i="528"/>
  <c r="C68" i="528"/>
  <c r="D67" i="528"/>
  <c r="C67" i="528"/>
  <c r="D66" i="528"/>
  <c r="C66" i="528"/>
  <c r="D65" i="528"/>
  <c r="C65" i="528"/>
  <c r="D64" i="528"/>
  <c r="C64" i="528"/>
  <c r="D63" i="528"/>
  <c r="C63" i="528"/>
  <c r="D62" i="528"/>
  <c r="C62" i="528"/>
  <c r="D61" i="528"/>
  <c r="C61" i="528"/>
  <c r="D60" i="528"/>
  <c r="C60" i="528"/>
  <c r="D58" i="528"/>
  <c r="C56" i="526" s="1"/>
  <c r="C58" i="528"/>
  <c r="B56" i="526" s="1"/>
  <c r="D56" i="528"/>
  <c r="C56" i="528"/>
  <c r="D55" i="528"/>
  <c r="H21" i="689" s="1"/>
  <c r="C55" i="528"/>
  <c r="B21" i="689" s="1"/>
  <c r="D54" i="528"/>
  <c r="H19" i="689" s="1"/>
  <c r="C54" i="528"/>
  <c r="B19" i="689" s="1"/>
  <c r="D53" i="528"/>
  <c r="H18" i="689" s="1"/>
  <c r="C53" i="528"/>
  <c r="B18" i="689" s="1"/>
  <c r="D51" i="528"/>
  <c r="C51" i="528"/>
  <c r="D50" i="528"/>
  <c r="C50" i="528"/>
  <c r="D49" i="528"/>
  <c r="C49" i="528"/>
  <c r="D48" i="528"/>
  <c r="C48" i="528"/>
  <c r="B17" i="574" s="1"/>
  <c r="D47" i="528"/>
  <c r="C47" i="528"/>
  <c r="D45" i="528"/>
  <c r="C45" i="528"/>
  <c r="D39" i="528"/>
  <c r="C37" i="526" s="1"/>
  <c r="C39" i="528"/>
  <c r="B37" i="526" s="1"/>
  <c r="C37" i="528"/>
  <c r="C34" i="526"/>
  <c r="C36" i="528"/>
  <c r="B34" i="526" s="1"/>
  <c r="C33" i="526"/>
  <c r="C35" i="528"/>
  <c r="B33" i="526" s="1"/>
  <c r="D34" i="528"/>
  <c r="C34" i="528"/>
  <c r="D33" i="528"/>
  <c r="C31" i="526" s="1"/>
  <c r="C33" i="528"/>
  <c r="B31" i="526" s="1"/>
  <c r="D32" i="528"/>
  <c r="C30" i="526" s="1"/>
  <c r="C32" i="528"/>
  <c r="B30" i="526" s="1"/>
  <c r="D31" i="528"/>
  <c r="C31" i="528"/>
  <c r="D30" i="528"/>
  <c r="C28" i="526" s="1"/>
  <c r="C30" i="528"/>
  <c r="B28" i="526" s="1"/>
  <c r="C28" i="528"/>
  <c r="D26" i="528"/>
  <c r="C26" i="528"/>
  <c r="C23" i="526"/>
  <c r="C25" i="528"/>
  <c r="B23" i="526" s="1"/>
  <c r="C24" i="528"/>
  <c r="D19" i="528"/>
  <c r="D86" i="528"/>
  <c r="D87" i="528"/>
  <c r="D88" i="528"/>
  <c r="D89" i="528"/>
  <c r="D90" i="528"/>
  <c r="D91" i="528"/>
  <c r="C20" i="526"/>
  <c r="C19" i="528"/>
  <c r="C20" i="528"/>
  <c r="C21" i="528"/>
  <c r="C86" i="528"/>
  <c r="C87" i="528"/>
  <c r="C88" i="528"/>
  <c r="C89" i="528"/>
  <c r="C90" i="528"/>
  <c r="C91" i="528"/>
  <c r="C22" i="528"/>
  <c r="B20" i="526" s="1"/>
  <c r="C18" i="528"/>
  <c r="H35" i="529"/>
  <c r="H34" i="529"/>
  <c r="F34" i="529"/>
  <c r="D34" i="529"/>
  <c r="H33" i="529"/>
  <c r="F33" i="529"/>
  <c r="D33" i="529"/>
  <c r="H32" i="529"/>
  <c r="F32" i="529"/>
  <c r="D32" i="529"/>
  <c r="H31" i="529"/>
  <c r="F31" i="529"/>
  <c r="D31" i="529"/>
  <c r="H30" i="529"/>
  <c r="F30" i="529"/>
  <c r="H29" i="529"/>
  <c r="F29" i="529"/>
  <c r="D29" i="529"/>
  <c r="D17" i="543"/>
  <c r="B17" i="543"/>
  <c r="A17" i="543"/>
  <c r="B136" i="128" l="1"/>
  <c r="D136" i="128"/>
  <c r="B36" i="633"/>
  <c r="B20" i="633"/>
  <c r="B19" i="633"/>
  <c r="B17" i="633"/>
  <c r="B18" i="633"/>
  <c r="B32" i="633"/>
  <c r="B28" i="633"/>
  <c r="B31" i="633"/>
  <c r="B30" i="633"/>
  <c r="B33" i="633"/>
  <c r="B29" i="633"/>
  <c r="B27" i="633"/>
  <c r="B27" i="634"/>
  <c r="B26" i="634"/>
  <c r="B25" i="634"/>
  <c r="B28" i="634"/>
  <c r="F19" i="633"/>
  <c r="F20" i="633"/>
  <c r="F18" i="633"/>
  <c r="F17" i="633"/>
  <c r="F36" i="633"/>
  <c r="B95" i="203"/>
  <c r="B23" i="633"/>
  <c r="B22" i="633"/>
  <c r="B21" i="634"/>
  <c r="B20" i="634"/>
  <c r="B19" i="634"/>
  <c r="B17" i="634"/>
  <c r="B22" i="634"/>
  <c r="B18" i="634"/>
  <c r="B24" i="633"/>
  <c r="B26" i="633"/>
  <c r="B25" i="633"/>
  <c r="B35" i="634"/>
  <c r="B34" i="634"/>
  <c r="B33" i="634"/>
  <c r="B36" i="634"/>
  <c r="F32" i="633"/>
  <c r="F30" i="633"/>
  <c r="F28" i="633"/>
  <c r="F27" i="633"/>
  <c r="F33" i="633"/>
  <c r="F31" i="633"/>
  <c r="F29" i="633"/>
  <c r="F27" i="634"/>
  <c r="F25" i="634"/>
  <c r="F28" i="634"/>
  <c r="F26" i="634"/>
  <c r="E95" i="203"/>
  <c r="F23" i="633"/>
  <c r="F22" i="633"/>
  <c r="F19" i="634"/>
  <c r="F17" i="634"/>
  <c r="F22" i="634"/>
  <c r="F18" i="634"/>
  <c r="F21" i="634"/>
  <c r="F20" i="634"/>
  <c r="F26" i="633"/>
  <c r="F24" i="633"/>
  <c r="F25" i="633"/>
  <c r="F35" i="634"/>
  <c r="F33" i="634"/>
  <c r="F36" i="634"/>
  <c r="F34" i="634"/>
  <c r="B18" i="574"/>
  <c r="B19" i="574"/>
  <c r="B32" i="574"/>
  <c r="F25" i="574"/>
  <c r="F26" i="574"/>
  <c r="F19" i="574"/>
  <c r="F18" i="574"/>
  <c r="F17" i="574"/>
  <c r="F22" i="574"/>
  <c r="F21" i="574"/>
  <c r="F23" i="574"/>
  <c r="F24" i="574"/>
  <c r="F20" i="574"/>
  <c r="F32" i="574"/>
  <c r="B28" i="574"/>
  <c r="B31" i="574"/>
  <c r="B27" i="574"/>
  <c r="B30" i="574"/>
  <c r="B29" i="574"/>
  <c r="B25" i="574"/>
  <c r="B26" i="574"/>
  <c r="B23" i="574"/>
  <c r="B24" i="574"/>
  <c r="B22" i="574"/>
  <c r="B21" i="574"/>
  <c r="B20" i="574"/>
  <c r="F31" i="574"/>
  <c r="F27" i="574"/>
  <c r="F30" i="574"/>
  <c r="F29" i="574"/>
  <c r="F28" i="574"/>
  <c r="B59" i="203"/>
  <c r="B84" i="203"/>
  <c r="B58" i="203"/>
  <c r="B83" i="203"/>
  <c r="B60" i="203"/>
  <c r="B85" i="203"/>
  <c r="E59" i="203"/>
  <c r="E84" i="203"/>
  <c r="E58" i="203"/>
  <c r="E83" i="203"/>
  <c r="E60" i="203"/>
  <c r="E85" i="203"/>
  <c r="B26" i="639"/>
  <c r="B28" i="639"/>
  <c r="B27" i="639"/>
  <c r="B20" i="639"/>
  <c r="B21" i="639"/>
  <c r="B22" i="639"/>
  <c r="F27" i="639"/>
  <c r="F26" i="639"/>
  <c r="F28" i="639"/>
  <c r="F22" i="639"/>
  <c r="F21" i="639"/>
  <c r="F20" i="639"/>
  <c r="B34" i="639"/>
  <c r="B33" i="639"/>
  <c r="B32" i="639"/>
  <c r="F32" i="639"/>
  <c r="F33" i="639"/>
  <c r="F34" i="639"/>
  <c r="C87" i="526"/>
  <c r="D64" i="647"/>
  <c r="D93" i="650" s="1"/>
  <c r="C25" i="649"/>
  <c r="B26" i="526"/>
  <c r="C28" i="649"/>
  <c r="B29" i="526"/>
  <c r="C34" i="649"/>
  <c r="B35" i="526"/>
  <c r="C20" i="647"/>
  <c r="C101" i="650" s="1"/>
  <c r="B43" i="526"/>
  <c r="B46" i="526"/>
  <c r="C23" i="647"/>
  <c r="C38" i="650" s="1"/>
  <c r="B48" i="526"/>
  <c r="C25" i="647"/>
  <c r="C48" i="650" s="1"/>
  <c r="B51" i="526"/>
  <c r="C28" i="647"/>
  <c r="C55" i="650" s="1"/>
  <c r="B53" i="526"/>
  <c r="C30" i="647"/>
  <c r="C60" i="650" s="1"/>
  <c r="C33" i="647"/>
  <c r="C34" i="650" s="1"/>
  <c r="B59" i="526"/>
  <c r="C36" i="647"/>
  <c r="C100" i="650" s="1"/>
  <c r="B61" i="526"/>
  <c r="C38" i="647"/>
  <c r="C117" i="650" s="1"/>
  <c r="B63" i="526"/>
  <c r="C40" i="647"/>
  <c r="C85" i="650" s="1"/>
  <c r="B65" i="526"/>
  <c r="C42" i="647"/>
  <c r="C44" i="650" s="1"/>
  <c r="B67" i="526"/>
  <c r="C44" i="647"/>
  <c r="C27" i="650" s="1"/>
  <c r="B71" i="526"/>
  <c r="C48" i="647"/>
  <c r="C24" i="650" s="1"/>
  <c r="B73" i="526"/>
  <c r="C50" i="647"/>
  <c r="C49" i="650" s="1"/>
  <c r="B77" i="526"/>
  <c r="C54" i="647"/>
  <c r="C28" i="650" s="1"/>
  <c r="B79" i="526"/>
  <c r="C56" i="647"/>
  <c r="C62" i="650" s="1"/>
  <c r="B81" i="526"/>
  <c r="C58" i="647"/>
  <c r="C88" i="650" s="1"/>
  <c r="B83" i="526"/>
  <c r="C60" i="647"/>
  <c r="C80" i="650" s="1"/>
  <c r="B110" i="526"/>
  <c r="C87" i="647"/>
  <c r="C71" i="650" s="1"/>
  <c r="B112" i="526"/>
  <c r="C89" i="647"/>
  <c r="C105" i="650" s="1"/>
  <c r="B115" i="526"/>
  <c r="C92" i="647"/>
  <c r="C18" i="650" s="1"/>
  <c r="B122" i="526"/>
  <c r="C99" i="647"/>
  <c r="C94" i="650" s="1"/>
  <c r="B124" i="526"/>
  <c r="C101" i="647"/>
  <c r="C84" i="650" s="1"/>
  <c r="B131" i="526"/>
  <c r="C108" i="647"/>
  <c r="C118" i="650" s="1"/>
  <c r="B135" i="526"/>
  <c r="C112" i="647"/>
  <c r="C32" i="650" s="1"/>
  <c r="B137" i="526"/>
  <c r="C114" i="647"/>
  <c r="C17" i="650" s="1"/>
  <c r="B160" i="526"/>
  <c r="C139" i="647"/>
  <c r="C69" i="650" s="1"/>
  <c r="B162" i="526"/>
  <c r="B84" i="526"/>
  <c r="C61" i="647"/>
  <c r="C78" i="650" s="1"/>
  <c r="C18" i="649"/>
  <c r="B19" i="526"/>
  <c r="C86" i="526"/>
  <c r="D63" i="647"/>
  <c r="D66" i="650" s="1"/>
  <c r="E17" i="649"/>
  <c r="C18" i="526"/>
  <c r="E25" i="649"/>
  <c r="C26" i="526"/>
  <c r="E28" i="649"/>
  <c r="C29" i="526"/>
  <c r="E34" i="649"/>
  <c r="C35" i="526"/>
  <c r="D20" i="647"/>
  <c r="D101" i="650" s="1"/>
  <c r="C43" i="526"/>
  <c r="C46" i="526"/>
  <c r="D23" i="647"/>
  <c r="D38" i="650" s="1"/>
  <c r="C48" i="526"/>
  <c r="D25" i="647"/>
  <c r="D48" i="650" s="1"/>
  <c r="C51" i="526"/>
  <c r="D28" i="647"/>
  <c r="D55" i="650" s="1"/>
  <c r="C53" i="526"/>
  <c r="D30" i="647"/>
  <c r="D60" i="650" s="1"/>
  <c r="D33" i="647"/>
  <c r="D34" i="650" s="1"/>
  <c r="C59" i="526"/>
  <c r="D36" i="647"/>
  <c r="D100" i="650" s="1"/>
  <c r="C61" i="526"/>
  <c r="D38" i="647"/>
  <c r="D117" i="650" s="1"/>
  <c r="C63" i="526"/>
  <c r="D40" i="647"/>
  <c r="D85" i="650" s="1"/>
  <c r="C65" i="526"/>
  <c r="D42" i="647"/>
  <c r="D44" i="650" s="1"/>
  <c r="C67" i="526"/>
  <c r="D44" i="647"/>
  <c r="D27" i="650" s="1"/>
  <c r="C71" i="526"/>
  <c r="D48" i="647"/>
  <c r="D24" i="650" s="1"/>
  <c r="C73" i="526"/>
  <c r="D50" i="647"/>
  <c r="D49" i="650" s="1"/>
  <c r="C77" i="526"/>
  <c r="D54" i="647"/>
  <c r="D28" i="650" s="1"/>
  <c r="C79" i="526"/>
  <c r="D56" i="647"/>
  <c r="D62" i="650" s="1"/>
  <c r="C81" i="526"/>
  <c r="D58" i="647"/>
  <c r="D88" i="650" s="1"/>
  <c r="C83" i="526"/>
  <c r="D60" i="647"/>
  <c r="D80" i="650" s="1"/>
  <c r="C110" i="526"/>
  <c r="D87" i="647"/>
  <c r="D71" i="650" s="1"/>
  <c r="C112" i="526"/>
  <c r="D89" i="647"/>
  <c r="D105" i="650" s="1"/>
  <c r="C115" i="526"/>
  <c r="D92" i="647"/>
  <c r="D18" i="650" s="1"/>
  <c r="C122" i="526"/>
  <c r="D99" i="647"/>
  <c r="D94" i="650" s="1"/>
  <c r="C124" i="526"/>
  <c r="D101" i="647"/>
  <c r="D84" i="650" s="1"/>
  <c r="C131" i="526"/>
  <c r="D108" i="647"/>
  <c r="D118" i="650" s="1"/>
  <c r="C135" i="526"/>
  <c r="D112" i="647"/>
  <c r="D32" i="650" s="1"/>
  <c r="C137" i="526"/>
  <c r="D114" i="647"/>
  <c r="D17" i="650" s="1"/>
  <c r="C160" i="526"/>
  <c r="D139" i="647"/>
  <c r="D69" i="650" s="1"/>
  <c r="C162" i="526"/>
  <c r="E15" i="649"/>
  <c r="C16" i="526"/>
  <c r="C15" i="649"/>
  <c r="B16" i="526"/>
  <c r="B86" i="526"/>
  <c r="C63" i="647"/>
  <c r="C66" i="650" s="1"/>
  <c r="C17" i="649"/>
  <c r="B18" i="526"/>
  <c r="C89" i="526"/>
  <c r="D66" i="647"/>
  <c r="D102" i="650" s="1"/>
  <c r="C85" i="526"/>
  <c r="D62" i="647"/>
  <c r="D57" i="650" s="1"/>
  <c r="E16" i="649"/>
  <c r="C17" i="526"/>
  <c r="C21" i="649"/>
  <c r="B22" i="526"/>
  <c r="C23" i="649"/>
  <c r="B24" i="526"/>
  <c r="C31" i="649"/>
  <c r="B32" i="526"/>
  <c r="B45" i="526"/>
  <c r="C22" i="647"/>
  <c r="C33" i="650" s="1"/>
  <c r="B47" i="526"/>
  <c r="C24" i="647"/>
  <c r="C58" i="650" s="1"/>
  <c r="B49" i="526"/>
  <c r="C26" i="647"/>
  <c r="C40" i="650" s="1"/>
  <c r="B52" i="526"/>
  <c r="C29" i="647"/>
  <c r="C98" i="650" s="1"/>
  <c r="B54" i="526"/>
  <c r="C31" i="647"/>
  <c r="C43" i="650" s="1"/>
  <c r="B58" i="526"/>
  <c r="C35" i="647"/>
  <c r="C108" i="650" s="1"/>
  <c r="B60" i="526"/>
  <c r="C37" i="647"/>
  <c r="C73" i="650" s="1"/>
  <c r="B62" i="526"/>
  <c r="C39" i="647"/>
  <c r="C61" i="650" s="1"/>
  <c r="B64" i="526"/>
  <c r="C41" i="647"/>
  <c r="C67" i="650" s="1"/>
  <c r="B66" i="526"/>
  <c r="C43" i="647"/>
  <c r="C113" i="650" s="1"/>
  <c r="B70" i="526"/>
  <c r="C47" i="647"/>
  <c r="C25" i="650" s="1"/>
  <c r="B72" i="526"/>
  <c r="C49" i="647"/>
  <c r="C96" i="650" s="1"/>
  <c r="B76" i="526"/>
  <c r="C53" i="647"/>
  <c r="C54" i="650" s="1"/>
  <c r="B78" i="526"/>
  <c r="C55" i="647"/>
  <c r="C50" i="650" s="1"/>
  <c r="B80" i="526"/>
  <c r="C57" i="647"/>
  <c r="C91" i="650" s="1"/>
  <c r="B82" i="526"/>
  <c r="C59" i="647"/>
  <c r="C116" i="650" s="1"/>
  <c r="B103" i="526"/>
  <c r="C80" i="647"/>
  <c r="C76" i="650" s="1"/>
  <c r="B111" i="526"/>
  <c r="C88" i="647"/>
  <c r="C79" i="650" s="1"/>
  <c r="B113" i="526"/>
  <c r="C90" i="647"/>
  <c r="C104" i="650" s="1"/>
  <c r="B116" i="526"/>
  <c r="B123" i="526"/>
  <c r="C100" i="647"/>
  <c r="C86" i="650" s="1"/>
  <c r="C125" i="526"/>
  <c r="D102" i="647"/>
  <c r="D109" i="650" s="1"/>
  <c r="B134" i="526"/>
  <c r="C111" i="647"/>
  <c r="C68" i="650" s="1"/>
  <c r="B136" i="526"/>
  <c r="C113" i="647"/>
  <c r="C41" i="650" s="1"/>
  <c r="C136" i="647"/>
  <c r="C56" i="650" s="1"/>
  <c r="B159" i="526"/>
  <c r="B161" i="526"/>
  <c r="B88" i="526"/>
  <c r="C65" i="647"/>
  <c r="C83" i="650" s="1"/>
  <c r="E18" i="649"/>
  <c r="C19" i="526"/>
  <c r="B87" i="526"/>
  <c r="C64" i="647"/>
  <c r="C93" i="650" s="1"/>
  <c r="B89" i="526"/>
  <c r="C66" i="647"/>
  <c r="C102" i="650" s="1"/>
  <c r="B85" i="526"/>
  <c r="C62" i="647"/>
  <c r="C57" i="650" s="1"/>
  <c r="C16" i="649"/>
  <c r="B17" i="526"/>
  <c r="C88" i="526"/>
  <c r="D65" i="647"/>
  <c r="D83" i="650" s="1"/>
  <c r="C84" i="526"/>
  <c r="D61" i="647"/>
  <c r="D78" i="650" s="1"/>
  <c r="E21" i="649"/>
  <c r="C22" i="526"/>
  <c r="E23" i="649"/>
  <c r="C24" i="526"/>
  <c r="E31" i="649"/>
  <c r="C32" i="526"/>
  <c r="C45" i="526"/>
  <c r="D22" i="647"/>
  <c r="D33" i="650" s="1"/>
  <c r="C47" i="526"/>
  <c r="D24" i="647"/>
  <c r="D58" i="650" s="1"/>
  <c r="C49" i="526"/>
  <c r="D26" i="647"/>
  <c r="D40" i="650" s="1"/>
  <c r="C52" i="526"/>
  <c r="D29" i="647"/>
  <c r="D98" i="650" s="1"/>
  <c r="C54" i="526"/>
  <c r="D31" i="647"/>
  <c r="D43" i="650" s="1"/>
  <c r="C58" i="526"/>
  <c r="D35" i="647"/>
  <c r="D108" i="650" s="1"/>
  <c r="C60" i="526"/>
  <c r="D37" i="647"/>
  <c r="D73" i="650" s="1"/>
  <c r="C62" i="526"/>
  <c r="D39" i="647"/>
  <c r="D61" i="650" s="1"/>
  <c r="C64" i="526"/>
  <c r="D41" i="647"/>
  <c r="D67" i="650" s="1"/>
  <c r="C66" i="526"/>
  <c r="D43" i="647"/>
  <c r="D113" i="650" s="1"/>
  <c r="C70" i="526"/>
  <c r="D47" i="647"/>
  <c r="D25" i="650" s="1"/>
  <c r="C72" i="526"/>
  <c r="D49" i="647"/>
  <c r="D96" i="650" s="1"/>
  <c r="C76" i="526"/>
  <c r="D53" i="647"/>
  <c r="D54" i="650" s="1"/>
  <c r="C78" i="526"/>
  <c r="D55" i="647"/>
  <c r="D50" i="650" s="1"/>
  <c r="C80" i="526"/>
  <c r="D57" i="647"/>
  <c r="D91" i="650" s="1"/>
  <c r="C82" i="526"/>
  <c r="D59" i="647"/>
  <c r="D116" i="650" s="1"/>
  <c r="C103" i="526"/>
  <c r="D80" i="647"/>
  <c r="D76" i="650" s="1"/>
  <c r="C111" i="526"/>
  <c r="D88" i="647"/>
  <c r="D79" i="650" s="1"/>
  <c r="C113" i="526"/>
  <c r="D90" i="647"/>
  <c r="D104" i="650" s="1"/>
  <c r="C116" i="526"/>
  <c r="C123" i="526"/>
  <c r="D100" i="647"/>
  <c r="D86" i="650" s="1"/>
  <c r="C126" i="526"/>
  <c r="D103" i="647"/>
  <c r="D63" i="650" s="1"/>
  <c r="C134" i="526"/>
  <c r="D111" i="647"/>
  <c r="D68" i="650" s="1"/>
  <c r="C136" i="526"/>
  <c r="D113" i="647"/>
  <c r="D41" i="650" s="1"/>
  <c r="D136" i="647"/>
  <c r="D56" i="650" s="1"/>
  <c r="C159" i="526"/>
  <c r="C161" i="526"/>
  <c r="D15" i="762"/>
  <c r="D15" i="764"/>
  <c r="M15" i="762"/>
  <c r="M15" i="764"/>
  <c r="D15" i="763"/>
  <c r="D15" i="765"/>
  <c r="M15" i="763"/>
  <c r="M15" i="765"/>
  <c r="C11" i="690"/>
  <c r="M11" i="690"/>
  <c r="J15" i="690" s="1"/>
  <c r="K42" i="690" s="1"/>
  <c r="M11" i="693"/>
  <c r="J15" i="693" s="1"/>
  <c r="K42" i="693" s="1"/>
  <c r="M11" i="691"/>
  <c r="J15" i="691" s="1"/>
  <c r="K42" i="691" s="1"/>
  <c r="C11" i="691"/>
  <c r="M11" i="692"/>
  <c r="J15" i="692" s="1"/>
  <c r="K42" i="692" s="1"/>
  <c r="E32" i="649"/>
  <c r="F17" i="687"/>
  <c r="C33" i="649"/>
  <c r="B18" i="687"/>
  <c r="E33" i="649"/>
  <c r="F18" i="687"/>
  <c r="C32" i="649"/>
  <c r="B17" i="687"/>
  <c r="E29" i="649"/>
  <c r="F17" i="686"/>
  <c r="C29" i="649"/>
  <c r="B17" i="686"/>
  <c r="E27" i="649"/>
  <c r="F17" i="685"/>
  <c r="E36" i="649"/>
  <c r="J11" i="685"/>
  <c r="C22" i="649"/>
  <c r="C11" i="684"/>
  <c r="C30" i="649"/>
  <c r="B18" i="685"/>
  <c r="E22" i="649"/>
  <c r="M11" i="684"/>
  <c r="E30" i="649"/>
  <c r="F18" i="685"/>
  <c r="C27" i="649"/>
  <c r="B17" i="685"/>
  <c r="C36" i="649"/>
  <c r="B11" i="685"/>
  <c r="C11" i="597"/>
  <c r="C11" i="605"/>
  <c r="M15" i="582"/>
  <c r="M11" i="598"/>
  <c r="M11" i="600"/>
  <c r="M11" i="602"/>
  <c r="M11" i="604"/>
  <c r="M11" i="606"/>
  <c r="J11" i="639"/>
  <c r="J11" i="205"/>
  <c r="C11" i="595"/>
  <c r="C11" i="601"/>
  <c r="C11" i="646"/>
  <c r="M11" i="586"/>
  <c r="M11" i="595"/>
  <c r="M11" i="597"/>
  <c r="M11" i="599"/>
  <c r="M11" i="601"/>
  <c r="M11" i="605"/>
  <c r="M11" i="287"/>
  <c r="M11" i="646"/>
  <c r="I11" i="203"/>
  <c r="D15" i="577"/>
  <c r="C11" i="586"/>
  <c r="C11" i="599"/>
  <c r="C11" i="287"/>
  <c r="C11" i="203"/>
  <c r="C11" i="598"/>
  <c r="C11" i="600"/>
  <c r="C11" i="602"/>
  <c r="C11" i="604"/>
  <c r="C11" i="606"/>
  <c r="B11" i="639"/>
  <c r="B11" i="196"/>
  <c r="B11" i="205"/>
  <c r="M15" i="577"/>
  <c r="B11" i="634"/>
  <c r="J11" i="634"/>
  <c r="B11" i="633"/>
  <c r="J11" i="633"/>
  <c r="B20" i="577"/>
  <c r="F20" i="581"/>
  <c r="H17" i="602"/>
  <c r="J17" i="602" s="1"/>
  <c r="C19" i="326"/>
  <c r="C19" i="649"/>
  <c r="E19" i="326"/>
  <c r="E19" i="649"/>
  <c r="M15" i="645"/>
  <c r="M15" i="641"/>
  <c r="D15" i="644"/>
  <c r="B20" i="644"/>
  <c r="B20" i="645"/>
  <c r="M15" i="644"/>
  <c r="M15" i="642"/>
  <c r="F20" i="644"/>
  <c r="F20" i="645"/>
  <c r="D15" i="641"/>
  <c r="B20" i="642"/>
  <c r="B21" i="580"/>
  <c r="F20" i="642"/>
  <c r="D15" i="581"/>
  <c r="D15" i="579"/>
  <c r="D15" i="645"/>
  <c r="B30" i="639"/>
  <c r="B31" i="639"/>
  <c r="B29" i="639"/>
  <c r="B18" i="639"/>
  <c r="B19" i="639"/>
  <c r="B17" i="639"/>
  <c r="C11" i="282"/>
  <c r="B23" i="639"/>
  <c r="B24" i="639"/>
  <c r="B25" i="639"/>
  <c r="F29" i="639"/>
  <c r="F31" i="639"/>
  <c r="F30" i="639"/>
  <c r="B20" i="575"/>
  <c r="B20" i="641"/>
  <c r="B21" i="579"/>
  <c r="D15" i="578"/>
  <c r="D15" i="642"/>
  <c r="F20" i="575"/>
  <c r="F20" i="641"/>
  <c r="F21" i="580"/>
  <c r="F21" i="578"/>
  <c r="F19" i="639"/>
  <c r="F18" i="639"/>
  <c r="F17" i="639"/>
  <c r="M11" i="282"/>
  <c r="F24" i="639"/>
  <c r="F23" i="639"/>
  <c r="F25" i="639"/>
  <c r="C11" i="584"/>
  <c r="C11" i="596"/>
  <c r="M11" i="583"/>
  <c r="M11" i="585"/>
  <c r="M11" i="584"/>
  <c r="M11" i="596"/>
  <c r="C11" i="583"/>
  <c r="C11" i="585"/>
  <c r="C11" i="603"/>
  <c r="M11" i="603"/>
  <c r="C11" i="594"/>
  <c r="M11" i="594"/>
  <c r="C36" i="326"/>
  <c r="E36" i="326"/>
  <c r="D15" i="580"/>
  <c r="M11" i="572"/>
  <c r="D32" i="576"/>
  <c r="M11" i="561"/>
  <c r="M11" i="570"/>
  <c r="B11" i="572"/>
  <c r="D33" i="576"/>
  <c r="D33" i="577"/>
  <c r="F20" i="577"/>
  <c r="D32" i="577"/>
  <c r="B20" i="578"/>
  <c r="B21" i="575"/>
  <c r="B20" i="580"/>
  <c r="M15" i="579"/>
  <c r="B20" i="579"/>
  <c r="F21" i="579"/>
  <c r="C11" i="572"/>
  <c r="B20" i="576"/>
  <c r="F20" i="578"/>
  <c r="F21" i="575"/>
  <c r="B21" i="578"/>
  <c r="F20" i="580"/>
  <c r="M15" i="580"/>
  <c r="B20" i="582"/>
  <c r="F20" i="579"/>
  <c r="M11" i="564"/>
  <c r="M11" i="567"/>
  <c r="M11" i="568"/>
  <c r="M11" i="571"/>
  <c r="F20" i="576"/>
  <c r="B20" i="581"/>
  <c r="F20" i="582"/>
  <c r="M11" i="560"/>
  <c r="M11" i="569"/>
  <c r="B11" i="574"/>
  <c r="D15" i="575"/>
  <c r="M15" i="576"/>
  <c r="M15" i="581"/>
  <c r="B15" i="582"/>
  <c r="D15" i="582"/>
  <c r="B15" i="580"/>
  <c r="B15" i="578"/>
  <c r="M15" i="578"/>
  <c r="D33" i="578"/>
  <c r="D32" i="578"/>
  <c r="D15" i="576"/>
  <c r="B15" i="576"/>
  <c r="B15" i="577"/>
  <c r="M15" i="575"/>
  <c r="B15" i="575"/>
  <c r="J11" i="574"/>
  <c r="C11" i="571"/>
  <c r="B11" i="571"/>
  <c r="H19" i="571"/>
  <c r="C11" i="570"/>
  <c r="B11" i="570"/>
  <c r="B11" i="569"/>
  <c r="C11" i="569"/>
  <c r="C11" i="568"/>
  <c r="B11" i="567"/>
  <c r="C11" i="567"/>
  <c r="C11" i="566"/>
  <c r="M11" i="566"/>
  <c r="C11" i="564"/>
  <c r="B11" i="561"/>
  <c r="C11" i="561"/>
  <c r="B11" i="560"/>
  <c r="C11" i="560"/>
  <c r="J17" i="540"/>
  <c r="J17" i="539"/>
  <c r="J17" i="536"/>
  <c r="J62" i="536" s="1"/>
  <c r="H17" i="532"/>
  <c r="J21" i="542" l="1"/>
  <c r="B137" i="128"/>
  <c r="B36" i="128"/>
  <c r="B138" i="128"/>
  <c r="B19" i="128"/>
  <c r="D138" i="128"/>
  <c r="D19" i="128"/>
  <c r="D137" i="128"/>
  <c r="B98" i="128"/>
  <c r="B59" i="128"/>
  <c r="B55" i="128"/>
  <c r="B49" i="128"/>
  <c r="B43" i="128"/>
  <c r="B39" i="128"/>
  <c r="B35" i="128"/>
  <c r="B29" i="128"/>
  <c r="B24" i="128"/>
  <c r="D63" i="128"/>
  <c r="D112" i="771"/>
  <c r="D101" i="771"/>
  <c r="D96" i="771"/>
  <c r="D85" i="771"/>
  <c r="D62" i="771"/>
  <c r="D58" i="771"/>
  <c r="D52" i="771"/>
  <c r="D48" i="771"/>
  <c r="D44" i="771"/>
  <c r="D27" i="771"/>
  <c r="D23" i="771"/>
  <c r="D19" i="771"/>
  <c r="D66" i="771"/>
  <c r="C71" i="771"/>
  <c r="C200" i="771"/>
  <c r="D199" i="771"/>
  <c r="C115" i="771"/>
  <c r="C111" i="771"/>
  <c r="C100" i="771"/>
  <c r="C95" i="771"/>
  <c r="C65" i="771"/>
  <c r="C61" i="771"/>
  <c r="C55" i="771"/>
  <c r="C51" i="771"/>
  <c r="C47" i="771"/>
  <c r="C43" i="771"/>
  <c r="C26" i="771"/>
  <c r="C22" i="771"/>
  <c r="D69" i="771"/>
  <c r="D198" i="771"/>
  <c r="C112" i="771"/>
  <c r="C101" i="771"/>
  <c r="C96" i="771"/>
  <c r="C85" i="771"/>
  <c r="C62" i="771"/>
  <c r="C58" i="771"/>
  <c r="C52" i="771"/>
  <c r="C48" i="771"/>
  <c r="C44" i="771"/>
  <c r="C27" i="771"/>
  <c r="C23" i="771"/>
  <c r="C19" i="771"/>
  <c r="D71" i="771"/>
  <c r="C68" i="771"/>
  <c r="D115" i="771"/>
  <c r="D111" i="771"/>
  <c r="D100" i="771"/>
  <c r="D95" i="771"/>
  <c r="D65" i="771"/>
  <c r="D61" i="771"/>
  <c r="D55" i="771"/>
  <c r="D51" i="771"/>
  <c r="D47" i="771"/>
  <c r="D43" i="771"/>
  <c r="D26" i="771"/>
  <c r="D22" i="771"/>
  <c r="C201" i="771"/>
  <c r="C18" i="771"/>
  <c r="D114" i="771"/>
  <c r="D104" i="771"/>
  <c r="D98" i="771"/>
  <c r="D94" i="771"/>
  <c r="D64" i="771"/>
  <c r="D60" i="771"/>
  <c r="D54" i="771"/>
  <c r="D50" i="771"/>
  <c r="D46" i="771"/>
  <c r="D42" i="771"/>
  <c r="D25" i="771"/>
  <c r="D21" i="771"/>
  <c r="D70" i="771"/>
  <c r="C67" i="771"/>
  <c r="C69" i="771"/>
  <c r="C70" i="771"/>
  <c r="C198" i="771"/>
  <c r="D201" i="771"/>
  <c r="D18" i="771"/>
  <c r="C113" i="771"/>
  <c r="C102" i="771"/>
  <c r="C97" i="771"/>
  <c r="C93" i="771"/>
  <c r="C63" i="771"/>
  <c r="C59" i="771"/>
  <c r="C53" i="771"/>
  <c r="C49" i="771"/>
  <c r="C45" i="771"/>
  <c r="C39" i="771"/>
  <c r="C24" i="771"/>
  <c r="C20" i="771"/>
  <c r="D200" i="771"/>
  <c r="C114" i="771"/>
  <c r="D103" i="771"/>
  <c r="C98" i="771"/>
  <c r="C94" i="771"/>
  <c r="C64" i="771"/>
  <c r="C60" i="771"/>
  <c r="C54" i="771"/>
  <c r="C50" i="771"/>
  <c r="C46" i="771"/>
  <c r="C42" i="771"/>
  <c r="C25" i="771"/>
  <c r="C21" i="771"/>
  <c r="D67" i="771"/>
  <c r="D113" i="771"/>
  <c r="D102" i="771"/>
  <c r="D97" i="771"/>
  <c r="D93" i="771"/>
  <c r="D63" i="771"/>
  <c r="D59" i="771"/>
  <c r="D53" i="771"/>
  <c r="D49" i="771"/>
  <c r="D45" i="771"/>
  <c r="D39" i="771"/>
  <c r="D24" i="771"/>
  <c r="D20" i="771"/>
  <c r="D68" i="771"/>
  <c r="C66" i="771"/>
  <c r="C199" i="771"/>
  <c r="B60" i="128"/>
  <c r="D41" i="128"/>
  <c r="D25" i="128"/>
  <c r="D22" i="128"/>
  <c r="D46" i="128"/>
  <c r="D65" i="128"/>
  <c r="B110" i="128"/>
  <c r="D86" i="128"/>
  <c r="D62" i="128"/>
  <c r="B56" i="128"/>
  <c r="D32" i="128"/>
  <c r="D53" i="128"/>
  <c r="D36" i="128"/>
  <c r="D60" i="128"/>
  <c r="B46" i="128"/>
  <c r="D47" i="128"/>
  <c r="D27" i="128"/>
  <c r="B63" i="128"/>
  <c r="D56" i="128"/>
  <c r="D30" i="128"/>
  <c r="B40" i="128"/>
  <c r="B21" i="128"/>
  <c r="D57" i="128"/>
  <c r="D37" i="128"/>
  <c r="B62" i="128"/>
  <c r="D100" i="128"/>
  <c r="D40" i="128"/>
  <c r="D21" i="128"/>
  <c r="B65" i="128"/>
  <c r="B52" i="128"/>
  <c r="B30" i="128"/>
  <c r="B54" i="128"/>
  <c r="B42" i="128"/>
  <c r="B34" i="128"/>
  <c r="D61" i="128"/>
  <c r="B64" i="128"/>
  <c r="D64" i="128"/>
  <c r="B58" i="128"/>
  <c r="B48" i="128"/>
  <c r="B38" i="128"/>
  <c r="D52" i="128"/>
  <c r="D110" i="128"/>
  <c r="D99" i="128"/>
  <c r="B61" i="128"/>
  <c r="D58" i="128"/>
  <c r="D48" i="128"/>
  <c r="D38" i="128"/>
  <c r="D28" i="128"/>
  <c r="D54" i="128"/>
  <c r="D42" i="128"/>
  <c r="D34" i="128"/>
  <c r="D23" i="128"/>
  <c r="D55" i="128"/>
  <c r="B53" i="128"/>
  <c r="D98" i="128"/>
  <c r="D24" i="128"/>
  <c r="B86" i="128"/>
  <c r="B22" i="128"/>
  <c r="D35" i="128"/>
  <c r="B32" i="128"/>
  <c r="D43" i="128"/>
  <c r="B41" i="128"/>
  <c r="D59" i="128"/>
  <c r="D49" i="128"/>
  <c r="D39" i="128"/>
  <c r="D29" i="128"/>
  <c r="B57" i="128"/>
  <c r="B47" i="128"/>
  <c r="B37" i="128"/>
  <c r="B27" i="128"/>
  <c r="B23" i="128"/>
  <c r="B135" i="128"/>
  <c r="D135" i="128"/>
  <c r="B25" i="128"/>
  <c r="D113" i="128"/>
  <c r="D107" i="128"/>
  <c r="D88" i="128"/>
  <c r="B111" i="128"/>
  <c r="B100" i="128"/>
  <c r="B91" i="128"/>
  <c r="D89" i="128"/>
  <c r="D79" i="128"/>
  <c r="B99" i="128"/>
  <c r="B89" i="128"/>
  <c r="B79" i="128"/>
  <c r="D111" i="128"/>
  <c r="D91" i="128"/>
  <c r="B113" i="128"/>
  <c r="B107" i="128"/>
  <c r="B88" i="128"/>
  <c r="D112" i="128"/>
  <c r="D102" i="128"/>
  <c r="D92" i="128"/>
  <c r="D87" i="128"/>
  <c r="B112" i="128"/>
  <c r="D101" i="128"/>
  <c r="B92" i="128"/>
  <c r="B87" i="128"/>
  <c r="J61" i="540"/>
  <c r="J60" i="540"/>
  <c r="J62" i="540"/>
  <c r="J62" i="539"/>
  <c r="J61" i="539"/>
  <c r="J60" i="539"/>
  <c r="J64" i="536"/>
  <c r="J63" i="536"/>
  <c r="B28" i="128"/>
  <c r="J42" i="602"/>
  <c r="F103" i="526" s="1"/>
  <c r="J40" i="602"/>
  <c r="J41" i="602"/>
  <c r="E103" i="526" s="1"/>
  <c r="H42" i="602"/>
  <c r="H41" i="602"/>
  <c r="H40" i="602"/>
  <c r="J17" i="532"/>
  <c r="H41" i="532"/>
  <c r="H40" i="532"/>
  <c r="H42" i="532"/>
  <c r="H42" i="571"/>
  <c r="E45" i="526"/>
  <c r="H17" i="571"/>
  <c r="J17" i="571" s="1"/>
  <c r="C17" i="572"/>
  <c r="H17" i="572" s="1"/>
  <c r="C18" i="568"/>
  <c r="H18" i="568" s="1"/>
  <c r="C18" i="567"/>
  <c r="H18" i="567" s="1"/>
  <c r="C17" i="566"/>
  <c r="H17" i="566" s="1"/>
  <c r="C26" i="568"/>
  <c r="H26" i="568" s="1"/>
  <c r="C24" i="567"/>
  <c r="H24" i="567" s="1"/>
  <c r="C17" i="568"/>
  <c r="H17" i="568" s="1"/>
  <c r="C17" i="567"/>
  <c r="H17" i="567" s="1"/>
  <c r="C27" i="568"/>
  <c r="H27" i="568" s="1"/>
  <c r="C25" i="567"/>
  <c r="H25" i="567" s="1"/>
  <c r="C18" i="566"/>
  <c r="H18" i="566" s="1"/>
  <c r="C18" i="572"/>
  <c r="H18" i="572" s="1"/>
  <c r="H18" i="571"/>
  <c r="I41" i="645"/>
  <c r="I41" i="642"/>
  <c r="G135" i="526" s="1"/>
  <c r="C48" i="529"/>
  <c r="C46" i="529"/>
  <c r="C41" i="529"/>
  <c r="C40" i="529"/>
  <c r="E116" i="647" l="1"/>
  <c r="E20" i="650" s="1"/>
  <c r="G137" i="526"/>
  <c r="I41" i="602"/>
  <c r="I42" i="602"/>
  <c r="D84" i="526"/>
  <c r="I62" i="536"/>
  <c r="J63" i="539"/>
  <c r="E89" i="528" s="1"/>
  <c r="E87" i="526"/>
  <c r="I61" i="539"/>
  <c r="J63" i="540"/>
  <c r="E88" i="526"/>
  <c r="I61" i="540"/>
  <c r="J65" i="536"/>
  <c r="E84" i="526"/>
  <c r="I63" i="536"/>
  <c r="F87" i="526"/>
  <c r="I62" i="539"/>
  <c r="F84" i="526"/>
  <c r="I64" i="536"/>
  <c r="F88" i="526"/>
  <c r="I62" i="540"/>
  <c r="D87" i="526"/>
  <c r="I60" i="539"/>
  <c r="D88" i="526"/>
  <c r="I60" i="540"/>
  <c r="I40" i="602"/>
  <c r="H43" i="602"/>
  <c r="D103" i="526"/>
  <c r="J43" i="602"/>
  <c r="H43" i="532"/>
  <c r="C17" i="529" s="1"/>
  <c r="J40" i="532"/>
  <c r="I40" i="532" s="1"/>
  <c r="J42" i="532"/>
  <c r="I42" i="532" s="1"/>
  <c r="J41" i="532"/>
  <c r="I41" i="532" s="1"/>
  <c r="J154" i="561"/>
  <c r="E47" i="528" s="1"/>
  <c r="D45" i="526"/>
  <c r="I153" i="561"/>
  <c r="F45" i="526"/>
  <c r="H40" i="567"/>
  <c r="H41" i="567"/>
  <c r="E139" i="528"/>
  <c r="E114" i="647" s="1"/>
  <c r="E17" i="650" s="1"/>
  <c r="E137" i="528"/>
  <c r="E112" i="647" s="1"/>
  <c r="E32" i="650" s="1"/>
  <c r="I18" i="572"/>
  <c r="J18" i="572" s="1"/>
  <c r="J41" i="572" s="1"/>
  <c r="I152" i="561"/>
  <c r="E19" i="567" s="1"/>
  <c r="I19" i="567" s="1"/>
  <c r="J19" i="567" s="1"/>
  <c r="J42" i="567" s="1"/>
  <c r="E48" i="529"/>
  <c r="H41" i="571"/>
  <c r="E19" i="568"/>
  <c r="I19" i="568" s="1"/>
  <c r="J19" i="568" s="1"/>
  <c r="J42" i="568" s="1"/>
  <c r="H41" i="572"/>
  <c r="H41" i="568"/>
  <c r="H40" i="572"/>
  <c r="E46" i="529"/>
  <c r="H41" i="566"/>
  <c r="H40" i="568"/>
  <c r="H40" i="566"/>
  <c r="H40" i="571"/>
  <c r="I19" i="571"/>
  <c r="L141" i="528" l="1"/>
  <c r="G141" i="528"/>
  <c r="G116" i="647" s="1"/>
  <c r="G20" i="650" s="1"/>
  <c r="C115" i="128"/>
  <c r="E117" i="771"/>
  <c r="G20" i="580"/>
  <c r="G20" i="575"/>
  <c r="I20" i="575" s="1"/>
  <c r="G45" i="526"/>
  <c r="E113" i="771"/>
  <c r="E115" i="771"/>
  <c r="G103" i="526"/>
  <c r="E105" i="528"/>
  <c r="E80" i="647" s="1"/>
  <c r="E76" i="650" s="1"/>
  <c r="H43" i="568"/>
  <c r="C44" i="529" s="1"/>
  <c r="C111" i="128"/>
  <c r="C113" i="128"/>
  <c r="H43" i="571"/>
  <c r="C47" i="529" s="1"/>
  <c r="H43" i="566"/>
  <c r="C42" i="529" s="1"/>
  <c r="H43" i="572"/>
  <c r="C49" i="529" s="1"/>
  <c r="G87" i="526"/>
  <c r="I63" i="539"/>
  <c r="G88" i="526"/>
  <c r="I63" i="540"/>
  <c r="G84" i="526"/>
  <c r="I65" i="536"/>
  <c r="L137" i="528"/>
  <c r="L139" i="528"/>
  <c r="H43" i="567"/>
  <c r="C43" i="529" s="1"/>
  <c r="I43" i="602"/>
  <c r="E84" i="529" s="1"/>
  <c r="C84" i="529"/>
  <c r="E17" i="526"/>
  <c r="D17" i="526"/>
  <c r="F17" i="526"/>
  <c r="J43" i="532"/>
  <c r="G137" i="528"/>
  <c r="G112" i="647" s="1"/>
  <c r="G32" i="650" s="1"/>
  <c r="G139" i="528"/>
  <c r="G114" i="647" s="1"/>
  <c r="G17" i="650" s="1"/>
  <c r="I42" i="567"/>
  <c r="F48" i="526"/>
  <c r="I42" i="568"/>
  <c r="F49" i="526"/>
  <c r="I42" i="571"/>
  <c r="J19" i="571"/>
  <c r="J42" i="571" s="1"/>
  <c r="E27" i="568"/>
  <c r="I27" i="568" s="1"/>
  <c r="J27" i="568" s="1"/>
  <c r="E25" i="567"/>
  <c r="E18" i="566"/>
  <c r="I18" i="566" s="1"/>
  <c r="J18" i="566" s="1"/>
  <c r="E17" i="567"/>
  <c r="I17" i="567" s="1"/>
  <c r="J17" i="567" s="1"/>
  <c r="E17" i="568"/>
  <c r="E41" i="529"/>
  <c r="G41" i="529"/>
  <c r="E23" i="647"/>
  <c r="E38" i="650" s="1"/>
  <c r="I154" i="561"/>
  <c r="E40" i="529" s="1"/>
  <c r="G40" i="529"/>
  <c r="E22" i="647"/>
  <c r="E33" i="650" s="1"/>
  <c r="E28" i="647"/>
  <c r="E55" i="650" s="1"/>
  <c r="G46" i="529"/>
  <c r="E17" i="566"/>
  <c r="I17" i="566" s="1"/>
  <c r="J17" i="566" s="1"/>
  <c r="E26" i="568"/>
  <c r="I26" i="568" s="1"/>
  <c r="J26" i="568" s="1"/>
  <c r="E24" i="567"/>
  <c r="I24" i="567" s="1"/>
  <c r="J24" i="567" s="1"/>
  <c r="E18" i="568"/>
  <c r="E18" i="567"/>
  <c r="I18" i="567" s="1"/>
  <c r="J18" i="567" s="1"/>
  <c r="G48" i="529"/>
  <c r="E30" i="647"/>
  <c r="E60" i="650" s="1"/>
  <c r="I41" i="572"/>
  <c r="G84" i="529"/>
  <c r="I18" i="571"/>
  <c r="J18" i="571" s="1"/>
  <c r="J41" i="571" s="1"/>
  <c r="I25" i="567" l="1"/>
  <c r="J25" i="567" s="1"/>
  <c r="J41" i="567" s="1"/>
  <c r="I17" i="568"/>
  <c r="J17" i="568" s="1"/>
  <c r="J40" i="568" s="1"/>
  <c r="G17" i="526"/>
  <c r="G17" i="529"/>
  <c r="F115" i="128"/>
  <c r="G117" i="771"/>
  <c r="E24" i="771"/>
  <c r="E26" i="771"/>
  <c r="E19" i="771"/>
  <c r="E85" i="771"/>
  <c r="E20" i="771"/>
  <c r="G113" i="771"/>
  <c r="G115" i="771"/>
  <c r="J17" i="572"/>
  <c r="J40" i="572" s="1"/>
  <c r="I18" i="568"/>
  <c r="J18" i="568" s="1"/>
  <c r="J41" i="568" s="1"/>
  <c r="E49" i="526" s="1"/>
  <c r="F111" i="128"/>
  <c r="F113" i="128"/>
  <c r="C27" i="128"/>
  <c r="C21" i="128"/>
  <c r="C22" i="128"/>
  <c r="L55" i="528"/>
  <c r="L105" i="528"/>
  <c r="L53" i="528"/>
  <c r="L47" i="528"/>
  <c r="L48" i="528"/>
  <c r="I43" i="532"/>
  <c r="J40" i="567"/>
  <c r="I40" i="571"/>
  <c r="J40" i="571"/>
  <c r="I41" i="571"/>
  <c r="I41" i="566"/>
  <c r="J41" i="566"/>
  <c r="I40" i="566"/>
  <c r="J40" i="566"/>
  <c r="I20" i="580"/>
  <c r="H32" i="574"/>
  <c r="H17" i="574"/>
  <c r="H18" i="574"/>
  <c r="A15" i="290"/>
  <c r="D15" i="290" s="1"/>
  <c r="A3" i="290"/>
  <c r="A2" i="290"/>
  <c r="A1" i="290"/>
  <c r="A28" i="289"/>
  <c r="A15" i="289"/>
  <c r="A3" i="289"/>
  <c r="A2" i="289"/>
  <c r="A1" i="289"/>
  <c r="A11" i="559"/>
  <c r="I11" i="559" s="1"/>
  <c r="F32" i="559"/>
  <c r="E32" i="559"/>
  <c r="H32" i="559" s="1"/>
  <c r="J32" i="559" s="1"/>
  <c r="D32" i="559"/>
  <c r="B32" i="559"/>
  <c r="F31" i="559"/>
  <c r="E31" i="559"/>
  <c r="H31" i="559" s="1"/>
  <c r="J31" i="559" s="1"/>
  <c r="D31" i="559"/>
  <c r="B31" i="559"/>
  <c r="F30" i="559"/>
  <c r="E30" i="559"/>
  <c r="H30" i="559" s="1"/>
  <c r="J30" i="559" s="1"/>
  <c r="D30" i="559"/>
  <c r="B30" i="559"/>
  <c r="F29" i="559"/>
  <c r="E29" i="559"/>
  <c r="H29" i="559" s="1"/>
  <c r="J29" i="559" s="1"/>
  <c r="D29" i="559"/>
  <c r="B29" i="559"/>
  <c r="F28" i="559"/>
  <c r="E28" i="559"/>
  <c r="H28" i="559" s="1"/>
  <c r="J28" i="559" s="1"/>
  <c r="D28" i="559"/>
  <c r="B28" i="559"/>
  <c r="F27" i="559"/>
  <c r="E27" i="559"/>
  <c r="H27" i="559" s="1"/>
  <c r="J27" i="559" s="1"/>
  <c r="D27" i="559"/>
  <c r="B27" i="559"/>
  <c r="F26" i="559"/>
  <c r="E26" i="559"/>
  <c r="H26" i="559" s="1"/>
  <c r="J26" i="559" s="1"/>
  <c r="D26" i="559"/>
  <c r="B26" i="559"/>
  <c r="F25" i="559"/>
  <c r="E25" i="559"/>
  <c r="H25" i="559" s="1"/>
  <c r="J25" i="559" s="1"/>
  <c r="D25" i="559"/>
  <c r="B25" i="559"/>
  <c r="F24" i="559"/>
  <c r="E24" i="559"/>
  <c r="H24" i="559" s="1"/>
  <c r="J24" i="559" s="1"/>
  <c r="D24" i="559"/>
  <c r="B24" i="559"/>
  <c r="F23" i="559"/>
  <c r="E23" i="559"/>
  <c r="H23" i="559" s="1"/>
  <c r="J23" i="559" s="1"/>
  <c r="D23" i="559"/>
  <c r="B23" i="559"/>
  <c r="F22" i="559"/>
  <c r="E22" i="559"/>
  <c r="H22" i="559" s="1"/>
  <c r="J22" i="559" s="1"/>
  <c r="D22" i="559"/>
  <c r="B22" i="559"/>
  <c r="F21" i="559"/>
  <c r="E21" i="559"/>
  <c r="H21" i="559" s="1"/>
  <c r="J21" i="559" s="1"/>
  <c r="D21" i="559"/>
  <c r="B21" i="559"/>
  <c r="F20" i="559"/>
  <c r="D20" i="559"/>
  <c r="B20" i="559"/>
  <c r="F19" i="559"/>
  <c r="D19" i="559"/>
  <c r="B19" i="559"/>
  <c r="F18" i="559"/>
  <c r="D18" i="559"/>
  <c r="B18" i="559"/>
  <c r="F17" i="559"/>
  <c r="D17" i="559"/>
  <c r="B17" i="559"/>
  <c r="A3" i="559"/>
  <c r="A2" i="559"/>
  <c r="A1" i="559"/>
  <c r="A11" i="554"/>
  <c r="A11" i="553"/>
  <c r="A11" i="552"/>
  <c r="A3" i="554"/>
  <c r="A2" i="554"/>
  <c r="A1" i="554"/>
  <c r="A3" i="553"/>
  <c r="A2" i="553"/>
  <c r="A1" i="553"/>
  <c r="A3" i="552"/>
  <c r="A2" i="552"/>
  <c r="A1" i="552"/>
  <c r="A11" i="551"/>
  <c r="A3" i="551"/>
  <c r="A2" i="551"/>
  <c r="A1" i="551"/>
  <c r="A11" i="550"/>
  <c r="A11" i="549"/>
  <c r="A11" i="548"/>
  <c r="B11" i="548" s="1"/>
  <c r="A11" i="547"/>
  <c r="B11" i="547" s="1"/>
  <c r="A3" i="550"/>
  <c r="A2" i="550"/>
  <c r="A1" i="550"/>
  <c r="A3" i="549"/>
  <c r="A2" i="549"/>
  <c r="A1" i="549"/>
  <c r="A3" i="548"/>
  <c r="A2" i="548"/>
  <c r="A1" i="548"/>
  <c r="H28" i="529"/>
  <c r="F28" i="529"/>
  <c r="D28" i="529"/>
  <c r="A3" i="547"/>
  <c r="A2" i="547"/>
  <c r="A1" i="547"/>
  <c r="A11" i="546"/>
  <c r="A11" i="545"/>
  <c r="A11" i="543"/>
  <c r="A11" i="541"/>
  <c r="A11" i="540"/>
  <c r="A11" i="539"/>
  <c r="A11" i="538"/>
  <c r="A11" i="537"/>
  <c r="A11" i="536"/>
  <c r="A11" i="534"/>
  <c r="A11" i="533"/>
  <c r="H26" i="529"/>
  <c r="F26" i="529"/>
  <c r="D26" i="529"/>
  <c r="A3" i="546"/>
  <c r="A2" i="546"/>
  <c r="A1" i="546"/>
  <c r="H24" i="529"/>
  <c r="F24" i="529"/>
  <c r="D24" i="529"/>
  <c r="A3" i="545"/>
  <c r="A2" i="545"/>
  <c r="A1" i="545"/>
  <c r="M49" i="543"/>
  <c r="H22" i="529" s="1"/>
  <c r="L49" i="543"/>
  <c r="F22" i="529" s="1"/>
  <c r="K49" i="543"/>
  <c r="D22" i="529" s="1"/>
  <c r="M47" i="543"/>
  <c r="L47" i="543"/>
  <c r="K47" i="543"/>
  <c r="M46" i="543"/>
  <c r="L46" i="543"/>
  <c r="K46" i="543"/>
  <c r="A3" i="543"/>
  <c r="A2" i="543"/>
  <c r="A1" i="543"/>
  <c r="H20" i="529"/>
  <c r="F20" i="529"/>
  <c r="D20" i="529"/>
  <c r="A3" i="542"/>
  <c r="A2" i="542"/>
  <c r="A1" i="542"/>
  <c r="H70" i="529"/>
  <c r="F70" i="529"/>
  <c r="D70" i="529"/>
  <c r="A3" i="541"/>
  <c r="A2" i="541"/>
  <c r="A1" i="541"/>
  <c r="H69" i="529"/>
  <c r="F69" i="529"/>
  <c r="D69" i="529"/>
  <c r="A3" i="540"/>
  <c r="A2" i="540"/>
  <c r="A1" i="540"/>
  <c r="H68" i="529"/>
  <c r="F68" i="529"/>
  <c r="D68" i="529"/>
  <c r="A3" i="539"/>
  <c r="A2" i="539"/>
  <c r="A1" i="539"/>
  <c r="H67" i="529"/>
  <c r="F67" i="529"/>
  <c r="D67" i="529"/>
  <c r="A3" i="538"/>
  <c r="A2" i="538"/>
  <c r="A1" i="538"/>
  <c r="H66" i="529"/>
  <c r="F66" i="529"/>
  <c r="D66" i="529"/>
  <c r="A3" i="537"/>
  <c r="A2" i="537"/>
  <c r="A1" i="537"/>
  <c r="H65" i="529"/>
  <c r="F65" i="529"/>
  <c r="D65" i="529"/>
  <c r="A3" i="536"/>
  <c r="A2" i="536"/>
  <c r="A1" i="536"/>
  <c r="H19" i="529"/>
  <c r="F19" i="529"/>
  <c r="D19" i="529"/>
  <c r="A3" i="534"/>
  <c r="A2" i="534"/>
  <c r="A1" i="534"/>
  <c r="H18" i="529"/>
  <c r="F18" i="529"/>
  <c r="D18" i="529"/>
  <c r="A3" i="533"/>
  <c r="A2" i="533"/>
  <c r="A1" i="533"/>
  <c r="A11" i="532"/>
  <c r="H17" i="529"/>
  <c r="F17" i="529"/>
  <c r="D17" i="529"/>
  <c r="A3" i="532"/>
  <c r="A2" i="532"/>
  <c r="A1" i="532"/>
  <c r="A11" i="146"/>
  <c r="A3" i="146"/>
  <c r="A2" i="146"/>
  <c r="A1" i="146"/>
  <c r="B4" i="202"/>
  <c r="A3" i="531"/>
  <c r="A2" i="531"/>
  <c r="A1" i="531"/>
  <c r="K30" i="531"/>
  <c r="J30" i="531" s="1"/>
  <c r="G30" i="531"/>
  <c r="F30" i="531"/>
  <c r="E30" i="531"/>
  <c r="G18" i="531"/>
  <c r="F18" i="531"/>
  <c r="G17" i="531"/>
  <c r="F17" i="531"/>
  <c r="G16" i="531"/>
  <c r="F42" i="531" s="1"/>
  <c r="F16" i="531"/>
  <c r="E42" i="531" s="1"/>
  <c r="G15" i="531"/>
  <c r="F40" i="531" s="1"/>
  <c r="F15" i="531"/>
  <c r="E40" i="531" s="1"/>
  <c r="G14" i="531"/>
  <c r="F38" i="531" s="1"/>
  <c r="F14" i="531"/>
  <c r="E38" i="531" s="1"/>
  <c r="I27" i="634" l="1"/>
  <c r="I50" i="634"/>
  <c r="I47" i="634"/>
  <c r="J47" i="634" s="1"/>
  <c r="I55" i="634"/>
  <c r="J55" i="634" s="1"/>
  <c r="I27" i="700"/>
  <c r="J27" i="700" s="1"/>
  <c r="J26" i="700"/>
  <c r="I25" i="700"/>
  <c r="J25" i="700" s="1"/>
  <c r="I20" i="700"/>
  <c r="J20" i="700" s="1"/>
  <c r="J45" i="634"/>
  <c r="I20" i="639"/>
  <c r="I23" i="634"/>
  <c r="I26" i="639"/>
  <c r="I32" i="639"/>
  <c r="F54" i="526"/>
  <c r="E54" i="526"/>
  <c r="D54" i="526"/>
  <c r="I40" i="572"/>
  <c r="J43" i="572"/>
  <c r="E36" i="531"/>
  <c r="F36" i="531"/>
  <c r="C29" i="128"/>
  <c r="J11" i="559"/>
  <c r="F32" i="531"/>
  <c r="F31" i="531"/>
  <c r="E32" i="531"/>
  <c r="E31" i="531"/>
  <c r="J43" i="571"/>
  <c r="E54" i="528" s="1"/>
  <c r="I19" i="689" s="1"/>
  <c r="F52" i="526"/>
  <c r="E52" i="526"/>
  <c r="D52" i="526"/>
  <c r="J43" i="566"/>
  <c r="D47" i="526"/>
  <c r="F47" i="526"/>
  <c r="E47" i="526"/>
  <c r="I41" i="567"/>
  <c r="E48" i="526"/>
  <c r="J43" i="567"/>
  <c r="D48" i="526"/>
  <c r="J43" i="568"/>
  <c r="D49" i="526"/>
  <c r="I39" i="634"/>
  <c r="J39" i="634" s="1"/>
  <c r="I35" i="634"/>
  <c r="I21" i="574"/>
  <c r="I17" i="634"/>
  <c r="I33" i="634"/>
  <c r="I25" i="574"/>
  <c r="I27" i="574"/>
  <c r="I41" i="568"/>
  <c r="I40" i="567"/>
  <c r="I40" i="568"/>
  <c r="B11" i="539"/>
  <c r="C70" i="529"/>
  <c r="C66" i="529"/>
  <c r="C65" i="529"/>
  <c r="B15" i="290"/>
  <c r="B15" i="289"/>
  <c r="B11" i="559"/>
  <c r="B11" i="552"/>
  <c r="B11" i="554"/>
  <c r="B11" i="553"/>
  <c r="B11" i="551"/>
  <c r="B11" i="550"/>
  <c r="B11" i="549"/>
  <c r="B11" i="543"/>
  <c r="B11" i="540"/>
  <c r="B11" i="536"/>
  <c r="C68" i="529"/>
  <c r="B11" i="542"/>
  <c r="B11" i="546"/>
  <c r="B11" i="541"/>
  <c r="B11" i="545"/>
  <c r="B11" i="538"/>
  <c r="B11" i="537"/>
  <c r="B11" i="533"/>
  <c r="B11" i="534"/>
  <c r="B11" i="532"/>
  <c r="B11" i="146"/>
  <c r="G49" i="529" l="1"/>
  <c r="E56" i="528"/>
  <c r="I43" i="572"/>
  <c r="E49" i="529" s="1"/>
  <c r="G48" i="526"/>
  <c r="E50" i="528"/>
  <c r="G49" i="526"/>
  <c r="E51" i="528"/>
  <c r="G47" i="526"/>
  <c r="E49" i="528"/>
  <c r="E24" i="647" s="1"/>
  <c r="E58" i="650" s="1"/>
  <c r="G54" i="526"/>
  <c r="G52" i="526"/>
  <c r="I43" i="567"/>
  <c r="E43" i="529" s="1"/>
  <c r="K31" i="531"/>
  <c r="J31" i="531" s="1"/>
  <c r="K36" i="531"/>
  <c r="J36" i="531" s="1"/>
  <c r="K29" i="531"/>
  <c r="J29" i="531" s="1"/>
  <c r="E67" i="529"/>
  <c r="C67" i="529"/>
  <c r="G47" i="529"/>
  <c r="I43" i="571"/>
  <c r="E47" i="529" s="1"/>
  <c r="G43" i="529"/>
  <c r="G66" i="529"/>
  <c r="E87" i="528"/>
  <c r="G67" i="529"/>
  <c r="E88" i="528"/>
  <c r="G69" i="529"/>
  <c r="E90" i="528"/>
  <c r="G44" i="529"/>
  <c r="I43" i="568"/>
  <c r="E44" i="529" s="1"/>
  <c r="G68" i="529"/>
  <c r="E64" i="647"/>
  <c r="E93" i="650" s="1"/>
  <c r="G65" i="529"/>
  <c r="E86" i="528"/>
  <c r="E61" i="647" s="1"/>
  <c r="E78" i="650" s="1"/>
  <c r="G70" i="529"/>
  <c r="E91" i="528"/>
  <c r="E66" i="647" s="1"/>
  <c r="E102" i="650" s="1"/>
  <c r="E69" i="529"/>
  <c r="C69" i="529"/>
  <c r="E70" i="529"/>
  <c r="I43" i="566"/>
  <c r="E42" i="529" s="1"/>
  <c r="G42" i="529"/>
  <c r="E19" i="528"/>
  <c r="L19" i="528" s="1"/>
  <c r="E68" i="529"/>
  <c r="E66" i="529"/>
  <c r="E65" i="529"/>
  <c r="E17" i="529"/>
  <c r="I20" i="634" l="1"/>
  <c r="I22" i="634"/>
  <c r="I26" i="634"/>
  <c r="I18" i="574"/>
  <c r="J18" i="574" s="1"/>
  <c r="I25" i="634"/>
  <c r="I26" i="574"/>
  <c r="I18" i="634"/>
  <c r="I24" i="634"/>
  <c r="I20" i="574"/>
  <c r="I32" i="574"/>
  <c r="J32" i="574" s="1"/>
  <c r="I31" i="574"/>
  <c r="E63" i="647"/>
  <c r="E66" i="650" s="1"/>
  <c r="E36" i="633"/>
  <c r="H36" i="633" s="1"/>
  <c r="J36" i="633" s="1"/>
  <c r="E33" i="633"/>
  <c r="H33" i="633" s="1"/>
  <c r="J33" i="633" s="1"/>
  <c r="E31" i="633"/>
  <c r="H31" i="633" s="1"/>
  <c r="J31" i="633" s="1"/>
  <c r="E29" i="633"/>
  <c r="H29" i="633" s="1"/>
  <c r="J29" i="633" s="1"/>
  <c r="E32" i="633"/>
  <c r="H32" i="633" s="1"/>
  <c r="J32" i="633" s="1"/>
  <c r="E30" i="633"/>
  <c r="H30" i="633" s="1"/>
  <c r="J30" i="633" s="1"/>
  <c r="E28" i="633"/>
  <c r="H28" i="633" s="1"/>
  <c r="J28" i="633" s="1"/>
  <c r="E27" i="633"/>
  <c r="H27" i="633" s="1"/>
  <c r="J27" i="633" s="1"/>
  <c r="E28" i="634"/>
  <c r="H28" i="634" s="1"/>
  <c r="J28" i="634" s="1"/>
  <c r="E26" i="634"/>
  <c r="H26" i="634" s="1"/>
  <c r="E27" i="634"/>
  <c r="H27" i="634" s="1"/>
  <c r="J27" i="634" s="1"/>
  <c r="E25" i="634"/>
  <c r="H25" i="634" s="1"/>
  <c r="J25" i="634" s="1"/>
  <c r="E30" i="574"/>
  <c r="H30" i="574" s="1"/>
  <c r="E28" i="574"/>
  <c r="H28" i="574" s="1"/>
  <c r="J28" i="574" s="1"/>
  <c r="E31" i="574"/>
  <c r="H31" i="574" s="1"/>
  <c r="J31" i="574" s="1"/>
  <c r="E29" i="574"/>
  <c r="H29" i="574" s="1"/>
  <c r="J29" i="574" s="1"/>
  <c r="E27" i="574"/>
  <c r="H27" i="574" s="1"/>
  <c r="J27" i="574" s="1"/>
  <c r="E24" i="574"/>
  <c r="H24" i="574" s="1"/>
  <c r="J24" i="574" s="1"/>
  <c r="E22" i="574"/>
  <c r="H22" i="574" s="1"/>
  <c r="E20" i="574"/>
  <c r="H20" i="574" s="1"/>
  <c r="J20" i="574" s="1"/>
  <c r="E23" i="574"/>
  <c r="H23" i="574" s="1"/>
  <c r="J23" i="574" s="1"/>
  <c r="E21" i="574"/>
  <c r="H21" i="574" s="1"/>
  <c r="J21" i="574" s="1"/>
  <c r="D85" i="203"/>
  <c r="G85" i="203" s="1"/>
  <c r="D59" i="203"/>
  <c r="G59" i="203" s="1"/>
  <c r="D84" i="203"/>
  <c r="G84" i="203" s="1"/>
  <c r="L19" i="689"/>
  <c r="D58" i="203"/>
  <c r="G58" i="203" s="1"/>
  <c r="D83" i="203"/>
  <c r="G83" i="203" s="1"/>
  <c r="E62" i="647"/>
  <c r="E57" i="650" s="1"/>
  <c r="E65" i="647"/>
  <c r="E83" i="650" s="1"/>
  <c r="E25" i="647"/>
  <c r="E48" i="650" s="1"/>
  <c r="D60" i="203"/>
  <c r="G60" i="203" s="1"/>
  <c r="G20" i="579"/>
  <c r="I20" i="579" s="1"/>
  <c r="G20" i="578"/>
  <c r="I20" i="578" s="1"/>
  <c r="G20" i="581"/>
  <c r="I20" i="581" s="1"/>
  <c r="I40" i="581" s="1"/>
  <c r="E67" i="528" s="1"/>
  <c r="G20" i="576"/>
  <c r="I20" i="576" s="1"/>
  <c r="I40" i="576" s="1"/>
  <c r="E62" i="528" s="1"/>
  <c r="G21" i="575"/>
  <c r="I21" i="575" s="1"/>
  <c r="I40" i="575" s="1"/>
  <c r="E61" i="528" s="1"/>
  <c r="G21" i="580"/>
  <c r="I21" i="580" s="1"/>
  <c r="I40" i="580" s="1"/>
  <c r="E66" i="528" s="1"/>
  <c r="L56" i="528"/>
  <c r="G21" i="578"/>
  <c r="I21" i="578" s="1"/>
  <c r="G21" i="579"/>
  <c r="I21" i="579" s="1"/>
  <c r="E31" i="647"/>
  <c r="E43" i="650" s="1"/>
  <c r="E66" i="771"/>
  <c r="E21" i="771"/>
  <c r="E71" i="771"/>
  <c r="E69" i="771"/>
  <c r="E22" i="771"/>
  <c r="E26" i="647"/>
  <c r="E40" i="650" s="1"/>
  <c r="J41" i="634"/>
  <c r="J17" i="574"/>
  <c r="I31" i="639"/>
  <c r="I25" i="639"/>
  <c r="I30" i="639"/>
  <c r="I24" i="639"/>
  <c r="I19" i="639"/>
  <c r="J42" i="634"/>
  <c r="I23" i="639"/>
  <c r="I17" i="639"/>
  <c r="J40" i="634"/>
  <c r="I18" i="639"/>
  <c r="I29" i="639"/>
  <c r="E29" i="647"/>
  <c r="E98" i="650" s="1"/>
  <c r="L49" i="528"/>
  <c r="L88" i="528"/>
  <c r="L91" i="528"/>
  <c r="L89" i="528"/>
  <c r="C24" i="128"/>
  <c r="L54" i="528"/>
  <c r="L90" i="528"/>
  <c r="L87" i="528"/>
  <c r="L86" i="528"/>
  <c r="L50" i="528"/>
  <c r="L51" i="528"/>
  <c r="D16" i="649"/>
  <c r="B84" i="529"/>
  <c r="C35" i="326"/>
  <c r="A35" i="326"/>
  <c r="C26" i="326"/>
  <c r="A26" i="326"/>
  <c r="C20" i="326"/>
  <c r="A20" i="326"/>
  <c r="A27" i="326"/>
  <c r="B27" i="326"/>
  <c r="A28" i="326"/>
  <c r="B28" i="326"/>
  <c r="A29" i="326"/>
  <c r="B29" i="326"/>
  <c r="A30" i="326"/>
  <c r="B30" i="326"/>
  <c r="A31" i="326"/>
  <c r="B31" i="326"/>
  <c r="A32" i="326"/>
  <c r="B32" i="326"/>
  <c r="A33" i="326"/>
  <c r="B33" i="326"/>
  <c r="A34" i="326"/>
  <c r="B34" i="326"/>
  <c r="A16" i="326"/>
  <c r="B16" i="326"/>
  <c r="D16" i="326"/>
  <c r="A17" i="326"/>
  <c r="B17" i="326"/>
  <c r="A18" i="326"/>
  <c r="B18" i="326"/>
  <c r="A21" i="326"/>
  <c r="B21" i="326"/>
  <c r="A22" i="326"/>
  <c r="B22" i="326"/>
  <c r="A23" i="326"/>
  <c r="B23" i="326"/>
  <c r="A25" i="326"/>
  <c r="B25" i="326"/>
  <c r="B15" i="326"/>
  <c r="A15" i="326"/>
  <c r="A14" i="326"/>
  <c r="C14" i="326"/>
  <c r="C13" i="326"/>
  <c r="B13" i="326"/>
  <c r="A13" i="326"/>
  <c r="M15" i="290"/>
  <c r="M15" i="289"/>
  <c r="D15" i="289"/>
  <c r="B57" i="529"/>
  <c r="B65" i="529"/>
  <c r="B66" i="529"/>
  <c r="B67" i="529"/>
  <c r="B68" i="529"/>
  <c r="B69" i="529"/>
  <c r="B70" i="529"/>
  <c r="B61" i="529"/>
  <c r="B62" i="529"/>
  <c r="B63" i="529"/>
  <c r="B64" i="529"/>
  <c r="B44" i="529"/>
  <c r="B33" i="529"/>
  <c r="B34" i="529"/>
  <c r="B35" i="529"/>
  <c r="B94" i="529"/>
  <c r="B93" i="529"/>
  <c r="B92" i="529"/>
  <c r="B91" i="529"/>
  <c r="B60" i="529"/>
  <c r="B59" i="529"/>
  <c r="B58" i="529"/>
  <c r="B54" i="529"/>
  <c r="B53" i="529"/>
  <c r="B52" i="529"/>
  <c r="B51" i="529"/>
  <c r="B49" i="529"/>
  <c r="B48" i="529"/>
  <c r="B47" i="529"/>
  <c r="B46" i="529"/>
  <c r="B43" i="529"/>
  <c r="B42" i="529"/>
  <c r="B41" i="529"/>
  <c r="B40" i="529"/>
  <c r="B38" i="529"/>
  <c r="B32" i="529"/>
  <c r="B31" i="529"/>
  <c r="B30" i="529"/>
  <c r="B29" i="529"/>
  <c r="B28" i="529"/>
  <c r="B26" i="529"/>
  <c r="B24" i="529"/>
  <c r="B23" i="529"/>
  <c r="B22" i="529"/>
  <c r="B20" i="529"/>
  <c r="B19" i="529"/>
  <c r="B18" i="529"/>
  <c r="B17" i="529"/>
  <c r="B16" i="529"/>
  <c r="A3" i="529"/>
  <c r="A2" i="529"/>
  <c r="A1" i="529"/>
  <c r="A3" i="528"/>
  <c r="A2" i="528"/>
  <c r="A1" i="528"/>
  <c r="J26" i="634" l="1"/>
  <c r="E67" i="771"/>
  <c r="E68" i="771"/>
  <c r="K19" i="689"/>
  <c r="E70" i="771"/>
  <c r="C25" i="128"/>
  <c r="E27" i="771"/>
  <c r="I39" i="579"/>
  <c r="E69" i="528" s="1"/>
  <c r="E44" i="647" s="1"/>
  <c r="E27" i="650" s="1"/>
  <c r="C30" i="128"/>
  <c r="I39" i="578"/>
  <c r="E64" i="528" s="1"/>
  <c r="E39" i="647" s="1"/>
  <c r="E61" i="650" s="1"/>
  <c r="E23" i="771"/>
  <c r="E25" i="771"/>
  <c r="J22" i="574"/>
  <c r="J30" i="574"/>
  <c r="C61" i="128"/>
  <c r="C28" i="128"/>
  <c r="C63" i="128"/>
  <c r="C62" i="128"/>
  <c r="C60" i="128"/>
  <c r="C64" i="128"/>
  <c r="C65" i="128"/>
  <c r="C23" i="128"/>
  <c r="G59" i="526"/>
  <c r="G60" i="526"/>
  <c r="G64" i="526"/>
  <c r="G65" i="526"/>
  <c r="E36" i="647"/>
  <c r="E100" i="650" s="1"/>
  <c r="E37" i="647"/>
  <c r="E73" i="650" s="1"/>
  <c r="E41" i="647"/>
  <c r="E67" i="650" s="1"/>
  <c r="E42" i="647"/>
  <c r="E44" i="650" s="1"/>
  <c r="C11" i="538"/>
  <c r="C30" i="326"/>
  <c r="C11" i="550"/>
  <c r="M11" i="538"/>
  <c r="E32" i="326"/>
  <c r="M11" i="552"/>
  <c r="C16" i="326"/>
  <c r="C11" i="532"/>
  <c r="C11" i="540"/>
  <c r="C11" i="542"/>
  <c r="C25" i="326"/>
  <c r="C11" i="546"/>
  <c r="C32" i="326"/>
  <c r="C11" i="552"/>
  <c r="E16" i="326"/>
  <c r="M11" i="532"/>
  <c r="M11" i="540"/>
  <c r="M11" i="542"/>
  <c r="E25" i="326"/>
  <c r="M11" i="546"/>
  <c r="E30" i="326"/>
  <c r="M11" i="550"/>
  <c r="C15" i="326"/>
  <c r="C11" i="146"/>
  <c r="C17" i="326"/>
  <c r="C11" i="533"/>
  <c r="C11" i="537"/>
  <c r="C11" i="539"/>
  <c r="C11" i="541"/>
  <c r="C21" i="326"/>
  <c r="C11" i="543"/>
  <c r="C23" i="326"/>
  <c r="C11" i="545"/>
  <c r="C27" i="326"/>
  <c r="C11" i="547"/>
  <c r="C29" i="326"/>
  <c r="C11" i="549"/>
  <c r="C31" i="326"/>
  <c r="C11" i="551"/>
  <c r="C33" i="326"/>
  <c r="C11" i="553"/>
  <c r="B20" i="290"/>
  <c r="B20" i="289"/>
  <c r="C18" i="326"/>
  <c r="C11" i="534"/>
  <c r="C11" i="536"/>
  <c r="C22" i="326"/>
  <c r="C28" i="326"/>
  <c r="C11" i="548"/>
  <c r="C34" i="326"/>
  <c r="C11" i="554"/>
  <c r="E18" i="326"/>
  <c r="M11" i="534"/>
  <c r="M11" i="536"/>
  <c r="E22" i="326"/>
  <c r="E28" i="326"/>
  <c r="M11" i="548"/>
  <c r="E34" i="326"/>
  <c r="M11" i="554"/>
  <c r="E15" i="326"/>
  <c r="M11" i="146"/>
  <c r="E17" i="326"/>
  <c r="M11" i="533"/>
  <c r="M11" i="537"/>
  <c r="M11" i="539"/>
  <c r="M11" i="541"/>
  <c r="E21" i="326"/>
  <c r="M11" i="543"/>
  <c r="E23" i="326"/>
  <c r="M11" i="545"/>
  <c r="E27" i="326"/>
  <c r="M11" i="547"/>
  <c r="E29" i="326"/>
  <c r="M11" i="549"/>
  <c r="E31" i="326"/>
  <c r="M11" i="551"/>
  <c r="E33" i="326"/>
  <c r="M11" i="553"/>
  <c r="F20" i="289"/>
  <c r="F20" i="290"/>
  <c r="A3" i="527"/>
  <c r="A2" i="527"/>
  <c r="A1" i="527"/>
  <c r="A1" i="526"/>
  <c r="A2" i="526"/>
  <c r="A3" i="526"/>
  <c r="H6" i="503"/>
  <c r="G6" i="503"/>
  <c r="H5" i="503"/>
  <c r="G5" i="503"/>
  <c r="H7" i="503"/>
  <c r="G7" i="503"/>
  <c r="B5" i="503"/>
  <c r="A5" i="503"/>
  <c r="B4" i="503"/>
  <c r="A4" i="503"/>
  <c r="L6" i="509"/>
  <c r="K6" i="509"/>
  <c r="L5" i="509"/>
  <c r="K5" i="509"/>
  <c r="L4" i="509"/>
  <c r="K4" i="509"/>
  <c r="B8" i="509"/>
  <c r="A8" i="509"/>
  <c r="B7" i="509"/>
  <c r="A7" i="509"/>
  <c r="B6" i="509"/>
  <c r="A6" i="509"/>
  <c r="B5" i="509"/>
  <c r="A5" i="509"/>
  <c r="B4" i="509"/>
  <c r="A4" i="509"/>
  <c r="H6" i="514"/>
  <c r="G6" i="514"/>
  <c r="H5" i="514"/>
  <c r="G5" i="514"/>
  <c r="H4" i="514"/>
  <c r="G4" i="514"/>
  <c r="B8" i="514"/>
  <c r="A8" i="514"/>
  <c r="B7" i="514"/>
  <c r="A7" i="514"/>
  <c r="B6" i="514"/>
  <c r="A6" i="514"/>
  <c r="B5" i="514"/>
  <c r="A5" i="514"/>
  <c r="B4" i="514"/>
  <c r="A4" i="514"/>
  <c r="I6" i="516"/>
  <c r="H6" i="516"/>
  <c r="I5" i="516"/>
  <c r="H5" i="516"/>
  <c r="I4" i="516"/>
  <c r="H4" i="516"/>
  <c r="B8" i="516"/>
  <c r="A8" i="516"/>
  <c r="B7" i="516"/>
  <c r="A7" i="516"/>
  <c r="B6" i="516"/>
  <c r="A6" i="516"/>
  <c r="B5" i="516"/>
  <c r="A5" i="516"/>
  <c r="B4" i="516"/>
  <c r="A4" i="516"/>
  <c r="I6" i="517"/>
  <c r="H6" i="517"/>
  <c r="I5" i="517"/>
  <c r="H5" i="517"/>
  <c r="I4" i="517"/>
  <c r="H4" i="517"/>
  <c r="B8" i="517"/>
  <c r="A8" i="517"/>
  <c r="B7" i="517"/>
  <c r="A7" i="517"/>
  <c r="B6" i="517"/>
  <c r="A6" i="517"/>
  <c r="B5" i="517"/>
  <c r="A5" i="517"/>
  <c r="B4" i="517"/>
  <c r="A4" i="517"/>
  <c r="J6" i="518"/>
  <c r="I6" i="518"/>
  <c r="J5" i="518"/>
  <c r="I5" i="518"/>
  <c r="J4" i="518"/>
  <c r="I4" i="518"/>
  <c r="B8" i="518"/>
  <c r="A8" i="518"/>
  <c r="B7" i="518"/>
  <c r="A7" i="518"/>
  <c r="B6" i="518"/>
  <c r="A6" i="518"/>
  <c r="B5" i="518"/>
  <c r="A5" i="518"/>
  <c r="B4" i="518"/>
  <c r="A4" i="518"/>
  <c r="I6" i="523"/>
  <c r="H6" i="523"/>
  <c r="I5" i="523"/>
  <c r="H5" i="523"/>
  <c r="I4" i="523"/>
  <c r="H4" i="523"/>
  <c r="B8" i="523"/>
  <c r="A8" i="523"/>
  <c r="B7" i="523"/>
  <c r="A7" i="523"/>
  <c r="B6" i="523"/>
  <c r="A6" i="523"/>
  <c r="B5" i="523"/>
  <c r="A5" i="523"/>
  <c r="B4" i="523"/>
  <c r="A4" i="523"/>
  <c r="G6" i="519"/>
  <c r="F6" i="519"/>
  <c r="G5" i="519"/>
  <c r="F5" i="519"/>
  <c r="G4" i="519"/>
  <c r="F4" i="519"/>
  <c r="B8" i="519"/>
  <c r="A8" i="519"/>
  <c r="B7" i="519"/>
  <c r="A7" i="519"/>
  <c r="B6" i="519"/>
  <c r="A6" i="519"/>
  <c r="B5" i="519"/>
  <c r="A5" i="519"/>
  <c r="B4" i="519"/>
  <c r="A4" i="519"/>
  <c r="J6" i="520"/>
  <c r="I6" i="520"/>
  <c r="J5" i="520"/>
  <c r="I5" i="520"/>
  <c r="J4" i="520"/>
  <c r="I4" i="520"/>
  <c r="B8" i="520"/>
  <c r="A8" i="520"/>
  <c r="B7" i="520"/>
  <c r="A7" i="520"/>
  <c r="B6" i="520"/>
  <c r="A6" i="520"/>
  <c r="B5" i="520"/>
  <c r="A5" i="520"/>
  <c r="B4" i="520"/>
  <c r="A4" i="520"/>
  <c r="J6" i="522"/>
  <c r="I6" i="522"/>
  <c r="J5" i="522"/>
  <c r="I5" i="522"/>
  <c r="J4" i="522"/>
  <c r="I4" i="522"/>
  <c r="B8" i="522"/>
  <c r="A8" i="522"/>
  <c r="B7" i="522"/>
  <c r="A7" i="522"/>
  <c r="B6" i="522"/>
  <c r="A6" i="522"/>
  <c r="B5" i="522"/>
  <c r="A5" i="522"/>
  <c r="B4" i="522"/>
  <c r="A4" i="522"/>
  <c r="J6" i="521"/>
  <c r="J5" i="521"/>
  <c r="J4" i="521"/>
  <c r="I6" i="521"/>
  <c r="I5" i="521"/>
  <c r="I4" i="521"/>
  <c r="B8" i="521"/>
  <c r="B7" i="521"/>
  <c r="B6" i="521"/>
  <c r="B5" i="521"/>
  <c r="B4" i="521"/>
  <c r="A8" i="521"/>
  <c r="A7" i="521"/>
  <c r="A6" i="521"/>
  <c r="A5" i="521"/>
  <c r="A4" i="521"/>
  <c r="C53" i="525"/>
  <c r="D46" i="525"/>
  <c r="D54" i="525" s="1"/>
  <c r="C46" i="525"/>
  <c r="C54" i="525" s="1"/>
  <c r="D32" i="525"/>
  <c r="C32" i="525"/>
  <c r="D26" i="525"/>
  <c r="C26" i="525"/>
  <c r="C22" i="525"/>
  <c r="G67" i="526" l="1"/>
  <c r="G62" i="526"/>
  <c r="E48" i="771"/>
  <c r="E51" i="771"/>
  <c r="E46" i="771"/>
  <c r="E44" i="771"/>
  <c r="E49" i="771"/>
  <c r="E43" i="771"/>
  <c r="D33" i="525"/>
  <c r="C35" i="128"/>
  <c r="C40" i="128"/>
  <c r="C41" i="128"/>
  <c r="C43" i="128"/>
  <c r="C38" i="128"/>
  <c r="C36" i="128"/>
  <c r="L64" i="528"/>
  <c r="L62" i="528"/>
  <c r="L67" i="528"/>
  <c r="L61" i="528"/>
  <c r="L69" i="528"/>
  <c r="L66" i="528"/>
  <c r="A3" i="523"/>
  <c r="A2" i="523"/>
  <c r="A1" i="523"/>
  <c r="A3" i="522"/>
  <c r="A2" i="522"/>
  <c r="A1" i="522"/>
  <c r="A3" i="521"/>
  <c r="A2" i="521"/>
  <c r="A1" i="521"/>
  <c r="A3" i="520"/>
  <c r="A2" i="520"/>
  <c r="A1" i="520"/>
  <c r="A3" i="519"/>
  <c r="A2" i="519"/>
  <c r="A1" i="519"/>
  <c r="A3" i="518"/>
  <c r="A2" i="518"/>
  <c r="A1" i="518"/>
  <c r="A3" i="517"/>
  <c r="A2" i="517"/>
  <c r="A1" i="517"/>
  <c r="A3" i="516"/>
  <c r="A2" i="516"/>
  <c r="A1" i="516"/>
  <c r="A3" i="515"/>
  <c r="A2" i="515"/>
  <c r="A1" i="515"/>
  <c r="A3" i="514"/>
  <c r="A2" i="514"/>
  <c r="A1" i="514"/>
  <c r="A3" i="513"/>
  <c r="A2" i="513"/>
  <c r="A1" i="513"/>
  <c r="F27" i="528" l="1"/>
  <c r="F19" i="528"/>
  <c r="F164" i="528"/>
  <c r="F120" i="528"/>
  <c r="F95" i="647" s="1"/>
  <c r="F119" i="528"/>
  <c r="F94" i="647" s="1"/>
  <c r="F93" i="528"/>
  <c r="F94" i="528"/>
  <c r="G6" i="647"/>
  <c r="F6" i="647" s="1"/>
  <c r="F95" i="528"/>
  <c r="F152" i="528"/>
  <c r="F127" i="647" s="1"/>
  <c r="F110" i="528"/>
  <c r="F109" i="528"/>
  <c r="F92" i="528"/>
  <c r="F129" i="528"/>
  <c r="F104" i="647" s="1"/>
  <c r="F130" i="528"/>
  <c r="F105" i="647" s="1"/>
  <c r="F131" i="528"/>
  <c r="F106" i="647" s="1"/>
  <c r="F42" i="528"/>
  <c r="F39" i="326" s="1"/>
  <c r="F41" i="528"/>
  <c r="F38" i="326" s="1"/>
  <c r="F40" i="528"/>
  <c r="F37" i="326" s="1"/>
  <c r="Q6" i="305"/>
  <c r="F144" i="528"/>
  <c r="F151" i="528"/>
  <c r="F126" i="647" s="1"/>
  <c r="F106" i="528"/>
  <c r="F107" i="528"/>
  <c r="F82" i="647" s="1"/>
  <c r="F108" i="528"/>
  <c r="F77" i="528"/>
  <c r="F52" i="647" s="1"/>
  <c r="F76" i="528"/>
  <c r="F115" i="528"/>
  <c r="F90" i="647" s="1"/>
  <c r="F78" i="528"/>
  <c r="F53" i="647" s="1"/>
  <c r="F49" i="528"/>
  <c r="F30" i="528"/>
  <c r="F27" i="326" s="1"/>
  <c r="F88" i="528"/>
  <c r="F114" i="528"/>
  <c r="F89" i="647" s="1"/>
  <c r="F75" i="528"/>
  <c r="F50" i="647" s="1"/>
  <c r="F48" i="528"/>
  <c r="F28" i="528"/>
  <c r="F25" i="326" s="1"/>
  <c r="F89" i="528"/>
  <c r="F162" i="528"/>
  <c r="F113" i="528"/>
  <c r="F88" i="647" s="1"/>
  <c r="F74" i="528"/>
  <c r="F47" i="528"/>
  <c r="F26" i="528"/>
  <c r="F23" i="326" s="1"/>
  <c r="F112" i="528"/>
  <c r="F87" i="647" s="1"/>
  <c r="F73" i="528"/>
  <c r="F48" i="647" s="1"/>
  <c r="F45" i="528"/>
  <c r="F20" i="647" s="1"/>
  <c r="F25" i="528"/>
  <c r="F22" i="326" s="1"/>
  <c r="F91" i="528"/>
  <c r="F133" i="528"/>
  <c r="F108" i="647" s="1"/>
  <c r="F105" i="528"/>
  <c r="F72" i="528"/>
  <c r="F47" i="647" s="1"/>
  <c r="F39" i="528"/>
  <c r="F36" i="326" s="1"/>
  <c r="F24" i="528"/>
  <c r="F21" i="326" s="1"/>
  <c r="F22" i="528"/>
  <c r="F19" i="326" s="1"/>
  <c r="F128" i="528"/>
  <c r="F103" i="647" s="1"/>
  <c r="F85" i="528"/>
  <c r="F60" i="647" s="1"/>
  <c r="F58" i="528"/>
  <c r="F33" i="647" s="1"/>
  <c r="F37" i="528"/>
  <c r="F34" i="326" s="1"/>
  <c r="F20" i="528"/>
  <c r="F17" i="326" s="1"/>
  <c r="F18" i="528"/>
  <c r="F15" i="326" s="1"/>
  <c r="F127" i="528"/>
  <c r="F102" i="647" s="1"/>
  <c r="F84" i="528"/>
  <c r="F59" i="647" s="1"/>
  <c r="F56" i="528"/>
  <c r="F36" i="528"/>
  <c r="F33" i="326" s="1"/>
  <c r="F90" i="528"/>
  <c r="F126" i="528"/>
  <c r="F101" i="647" s="1"/>
  <c r="F83" i="528"/>
  <c r="F58" i="647" s="1"/>
  <c r="F55" i="528"/>
  <c r="F35" i="528"/>
  <c r="F32" i="326" s="1"/>
  <c r="F125" i="528"/>
  <c r="F100" i="647" s="1"/>
  <c r="F82" i="528"/>
  <c r="F57" i="647" s="1"/>
  <c r="F54" i="528"/>
  <c r="F34" i="528"/>
  <c r="F31" i="326" s="1"/>
  <c r="F124" i="528"/>
  <c r="F99" i="647" s="1"/>
  <c r="F81" i="528"/>
  <c r="F56" i="647" s="1"/>
  <c r="F53" i="528"/>
  <c r="F33" i="528"/>
  <c r="F30" i="326" s="1"/>
  <c r="F21" i="528"/>
  <c r="F18" i="326" s="1"/>
  <c r="F118" i="528"/>
  <c r="F93" i="647" s="1"/>
  <c r="F80" i="528"/>
  <c r="F55" i="647" s="1"/>
  <c r="F51" i="528"/>
  <c r="F32" i="528"/>
  <c r="F29" i="326" s="1"/>
  <c r="F86" i="528"/>
  <c r="F117" i="528"/>
  <c r="F92" i="647" s="1"/>
  <c r="F79" i="528"/>
  <c r="F54" i="647" s="1"/>
  <c r="F50" i="528"/>
  <c r="F31" i="528"/>
  <c r="F28" i="326" s="1"/>
  <c r="F87" i="528"/>
  <c r="G6" i="202"/>
  <c r="B3" i="202" s="1"/>
  <c r="C17" i="543"/>
  <c r="A3" i="512"/>
  <c r="A2" i="512"/>
  <c r="A1" i="512"/>
  <c r="A3" i="511"/>
  <c r="A2" i="511"/>
  <c r="A1" i="511"/>
  <c r="A3" i="510"/>
  <c r="A2" i="510"/>
  <c r="A1" i="510"/>
  <c r="M41" i="509"/>
  <c r="A3" i="509"/>
  <c r="A2" i="509"/>
  <c r="A1" i="509"/>
  <c r="A3" i="508"/>
  <c r="A2" i="508"/>
  <c r="A1" i="508"/>
  <c r="Q21" i="159"/>
  <c r="A3" i="507"/>
  <c r="A2" i="507"/>
  <c r="A1" i="507"/>
  <c r="A3" i="506"/>
  <c r="A2" i="506"/>
  <c r="A1" i="506"/>
  <c r="C18" i="546" l="1"/>
  <c r="C18" i="545"/>
  <c r="C26" i="583"/>
  <c r="H26" i="583" s="1"/>
  <c r="C18" i="542"/>
  <c r="O38" i="159"/>
  <c r="F65" i="647"/>
  <c r="G90" i="528"/>
  <c r="G65" i="647" s="1"/>
  <c r="F49" i="647"/>
  <c r="F104" i="650"/>
  <c r="E89" i="128"/>
  <c r="F96" i="771"/>
  <c r="F119" i="647"/>
  <c r="G144" i="528"/>
  <c r="G119" i="647" s="1"/>
  <c r="F85" i="647"/>
  <c r="G110" i="528"/>
  <c r="G85" i="647" s="1"/>
  <c r="F79" i="650"/>
  <c r="F94" i="771"/>
  <c r="E87" i="128"/>
  <c r="F51" i="647"/>
  <c r="F123" i="647"/>
  <c r="G123" i="647"/>
  <c r="F99" i="650"/>
  <c r="F143" i="771"/>
  <c r="E126" i="128"/>
  <c r="F124" i="647"/>
  <c r="G124" i="647"/>
  <c r="F28" i="647"/>
  <c r="G53" i="528"/>
  <c r="G28" i="647" s="1"/>
  <c r="F62" i="650"/>
  <c r="E55" i="128"/>
  <c r="F61" i="771"/>
  <c r="F31" i="647"/>
  <c r="G56" i="528"/>
  <c r="G31" i="647" s="1"/>
  <c r="F25" i="650"/>
  <c r="F52" i="771"/>
  <c r="E46" i="128"/>
  <c r="F137" i="647"/>
  <c r="G162" i="528"/>
  <c r="G137" i="647" s="1"/>
  <c r="F112" i="650"/>
  <c r="E51" i="128"/>
  <c r="F57" i="771"/>
  <c r="F70" i="647"/>
  <c r="G95" i="528"/>
  <c r="G70" i="647" s="1"/>
  <c r="G46" i="650" s="1"/>
  <c r="F69" i="647"/>
  <c r="F25" i="647"/>
  <c r="G50" i="528"/>
  <c r="G25" i="647" s="1"/>
  <c r="F94" i="650"/>
  <c r="F100" i="771"/>
  <c r="E98" i="128"/>
  <c r="F116" i="650"/>
  <c r="F64" i="771"/>
  <c r="E58" i="128"/>
  <c r="F80" i="647"/>
  <c r="G105" i="528"/>
  <c r="G80" i="647" s="1"/>
  <c r="F64" i="647"/>
  <c r="G89" i="528"/>
  <c r="G64" i="647" s="1"/>
  <c r="F83" i="647"/>
  <c r="G108" i="528"/>
  <c r="G83" i="647" s="1"/>
  <c r="F68" i="647"/>
  <c r="G93" i="528"/>
  <c r="G68" i="647" s="1"/>
  <c r="G106" i="650" s="1"/>
  <c r="F109" i="650"/>
  <c r="F103" i="771"/>
  <c r="E101" i="128"/>
  <c r="F118" i="650"/>
  <c r="E107" i="128"/>
  <c r="F111" i="771"/>
  <c r="F52" i="650"/>
  <c r="F87" i="771"/>
  <c r="E81" i="128"/>
  <c r="F115" i="650"/>
  <c r="F99" i="771"/>
  <c r="E93" i="128"/>
  <c r="F66" i="647"/>
  <c r="G91" i="528"/>
  <c r="G66" i="647" s="1"/>
  <c r="F23" i="647"/>
  <c r="G48" i="528"/>
  <c r="G23" i="647" s="1"/>
  <c r="F81" i="647"/>
  <c r="G106" i="528"/>
  <c r="G81" i="647" s="1"/>
  <c r="E94" i="128"/>
  <c r="F72" i="650"/>
  <c r="F91" i="650"/>
  <c r="F62" i="771"/>
  <c r="E56" i="128"/>
  <c r="F49" i="650"/>
  <c r="E49" i="128"/>
  <c r="F55" i="771"/>
  <c r="F136" i="647"/>
  <c r="G161" i="528"/>
  <c r="G136" i="647" s="1"/>
  <c r="F29" i="647"/>
  <c r="G54" i="528"/>
  <c r="G29" i="647" s="1"/>
  <c r="F101" i="650"/>
  <c r="E19" i="128"/>
  <c r="F18" i="771"/>
  <c r="F105" i="650"/>
  <c r="E88" i="128"/>
  <c r="F95" i="771"/>
  <c r="F47" i="650"/>
  <c r="E105" i="128"/>
  <c r="F107" i="771"/>
  <c r="F18" i="650"/>
  <c r="F97" i="771"/>
  <c r="E91" i="128"/>
  <c r="F86" i="650"/>
  <c r="E99" i="128"/>
  <c r="F101" i="771"/>
  <c r="F34" i="650"/>
  <c r="E32" i="128"/>
  <c r="F39" i="771"/>
  <c r="F24" i="650"/>
  <c r="E47" i="128"/>
  <c r="F53" i="771"/>
  <c r="F63" i="647"/>
  <c r="G88" i="528"/>
  <c r="G63" i="647" s="1"/>
  <c r="F30" i="650"/>
  <c r="F142" i="771"/>
  <c r="E125" i="128"/>
  <c r="F111" i="650"/>
  <c r="F106" i="771"/>
  <c r="E104" i="128"/>
  <c r="F121" i="647"/>
  <c r="G121" i="647"/>
  <c r="G164" i="528"/>
  <c r="G139" i="647" s="1"/>
  <c r="F139" i="647"/>
  <c r="F50" i="650"/>
  <c r="E54" i="128"/>
  <c r="F60" i="771"/>
  <c r="F30" i="647"/>
  <c r="G55" i="528"/>
  <c r="G30" i="647" s="1"/>
  <c r="F80" i="650"/>
  <c r="E59" i="128"/>
  <c r="F65" i="771"/>
  <c r="F71" i="650"/>
  <c r="E86" i="128"/>
  <c r="F93" i="771"/>
  <c r="F75" i="650"/>
  <c r="E103" i="128"/>
  <c r="F105" i="771"/>
  <c r="F16" i="326"/>
  <c r="G19" i="528"/>
  <c r="G16" i="326" s="1"/>
  <c r="F28" i="650"/>
  <c r="E53" i="128"/>
  <c r="F59" i="771"/>
  <c r="F61" i="647"/>
  <c r="G86" i="528"/>
  <c r="G61" i="647" s="1"/>
  <c r="F64" i="650"/>
  <c r="F98" i="771"/>
  <c r="E92" i="128"/>
  <c r="F88" i="650"/>
  <c r="E57" i="128"/>
  <c r="F63" i="771"/>
  <c r="F63" i="650"/>
  <c r="E102" i="128"/>
  <c r="F104" i="771"/>
  <c r="F24" i="647"/>
  <c r="G49" i="528"/>
  <c r="G24" i="647" s="1"/>
  <c r="F120" i="647"/>
  <c r="G120" i="647"/>
  <c r="F67" i="647"/>
  <c r="G92" i="528"/>
  <c r="G67" i="647" s="1"/>
  <c r="G27" i="528"/>
  <c r="G24" i="326" s="1"/>
  <c r="F24" i="326"/>
  <c r="F62" i="647"/>
  <c r="G87" i="528"/>
  <c r="G62" i="647" s="1"/>
  <c r="F26" i="647"/>
  <c r="G51" i="528"/>
  <c r="G26" i="647" s="1"/>
  <c r="F84" i="650"/>
  <c r="F102" i="771"/>
  <c r="E100" i="128"/>
  <c r="F22" i="647"/>
  <c r="G47" i="528"/>
  <c r="G22" i="647" s="1"/>
  <c r="F54" i="650"/>
  <c r="F58" i="771"/>
  <c r="E52" i="128"/>
  <c r="F122" i="647"/>
  <c r="G122" i="647"/>
  <c r="F84" i="647"/>
  <c r="G109" i="528"/>
  <c r="G84" i="647" s="1"/>
  <c r="J19" i="542"/>
  <c r="Q85" i="508"/>
  <c r="H42" i="534"/>
  <c r="H40" i="534"/>
  <c r="H41" i="534"/>
  <c r="H42" i="533"/>
  <c r="H41" i="533"/>
  <c r="H40" i="533"/>
  <c r="J46" i="543"/>
  <c r="H48" i="543"/>
  <c r="P85" i="508"/>
  <c r="H18" i="546"/>
  <c r="J18" i="546" s="1"/>
  <c r="H19" i="146"/>
  <c r="J19" i="146" s="1"/>
  <c r="H17" i="584"/>
  <c r="H17" i="146"/>
  <c r="P41" i="509"/>
  <c r="O41" i="509"/>
  <c r="A3" i="505"/>
  <c r="A2" i="505"/>
  <c r="A1" i="505"/>
  <c r="H22" i="542" l="1"/>
  <c r="J22" i="542" s="1"/>
  <c r="Q53" i="159"/>
  <c r="H18" i="545"/>
  <c r="J18" i="545" s="1"/>
  <c r="J26" i="583"/>
  <c r="H41" i="583"/>
  <c r="H42" i="583"/>
  <c r="H40" i="583"/>
  <c r="H42" i="587"/>
  <c r="H41" i="587"/>
  <c r="H40" i="587"/>
  <c r="H42" i="585"/>
  <c r="H41" i="585"/>
  <c r="H40" i="585"/>
  <c r="H18" i="542"/>
  <c r="J18" i="542" s="1"/>
  <c r="G119" i="771"/>
  <c r="G130" i="771"/>
  <c r="F132" i="771"/>
  <c r="G129" i="771"/>
  <c r="G19" i="650"/>
  <c r="F82" i="128"/>
  <c r="G88" i="771"/>
  <c r="G48" i="650"/>
  <c r="G22" i="771"/>
  <c r="F24" i="128"/>
  <c r="F45" i="650"/>
  <c r="E136" i="128"/>
  <c r="F42" i="650"/>
  <c r="E123" i="128"/>
  <c r="F126" i="771"/>
  <c r="F135" i="771"/>
  <c r="F60" i="650"/>
  <c r="E29" i="128"/>
  <c r="F26" i="771"/>
  <c r="F119" i="771"/>
  <c r="F130" i="771"/>
  <c r="G132" i="771"/>
  <c r="F19" i="650"/>
  <c r="F88" i="771"/>
  <c r="E82" i="128"/>
  <c r="F48" i="650"/>
  <c r="E24" i="128"/>
  <c r="F22" i="771"/>
  <c r="G23" i="650"/>
  <c r="F84" i="128"/>
  <c r="G90" i="771"/>
  <c r="G33" i="650"/>
  <c r="F21" i="128"/>
  <c r="G19" i="771"/>
  <c r="G198" i="771"/>
  <c r="G56" i="650"/>
  <c r="F135" i="128"/>
  <c r="G26" i="650"/>
  <c r="G86" i="771"/>
  <c r="F80" i="128"/>
  <c r="G93" i="650"/>
  <c r="F63" i="128"/>
  <c r="G69" i="771"/>
  <c r="F23" i="650"/>
  <c r="F90" i="771"/>
  <c r="E84" i="128"/>
  <c r="G66" i="650"/>
  <c r="G68" i="771"/>
  <c r="F62" i="128"/>
  <c r="E135" i="128"/>
  <c r="F198" i="771"/>
  <c r="F56" i="650"/>
  <c r="F26" i="650"/>
  <c r="E80" i="128"/>
  <c r="F86" i="771"/>
  <c r="F93" i="650"/>
  <c r="E63" i="128"/>
  <c r="F69" i="771"/>
  <c r="F97" i="650"/>
  <c r="E68" i="128"/>
  <c r="F74" i="771"/>
  <c r="G36" i="650"/>
  <c r="G118" i="771"/>
  <c r="F118" i="128"/>
  <c r="G60" i="650"/>
  <c r="F29" i="128"/>
  <c r="G26" i="771"/>
  <c r="F81" i="650"/>
  <c r="F121" i="771"/>
  <c r="E119" i="128"/>
  <c r="G38" i="650"/>
  <c r="F22" i="128"/>
  <c r="G20" i="771"/>
  <c r="G76" i="650"/>
  <c r="G85" i="771"/>
  <c r="G43" i="650"/>
  <c r="F30" i="128"/>
  <c r="G27" i="771"/>
  <c r="G87" i="650"/>
  <c r="G124" i="771"/>
  <c r="F122" i="128"/>
  <c r="F36" i="650"/>
  <c r="F118" i="771"/>
  <c r="E118" i="128"/>
  <c r="G81" i="650"/>
  <c r="F119" i="128"/>
  <c r="G121" i="771"/>
  <c r="G58" i="650"/>
  <c r="G21" i="771"/>
  <c r="F23" i="128"/>
  <c r="F78" i="650"/>
  <c r="F66" i="771"/>
  <c r="E60" i="128"/>
  <c r="F120" i="771"/>
  <c r="E138" i="128"/>
  <c r="F69" i="650"/>
  <c r="F201" i="771"/>
  <c r="F38" i="650"/>
  <c r="F20" i="771"/>
  <c r="E22" i="128"/>
  <c r="F76" i="650"/>
  <c r="E79" i="128"/>
  <c r="F85" i="771"/>
  <c r="F46" i="650"/>
  <c r="F75" i="771"/>
  <c r="E69" i="128"/>
  <c r="F43" i="650"/>
  <c r="F27" i="771"/>
  <c r="E30" i="128"/>
  <c r="F87" i="650"/>
  <c r="E122" i="128"/>
  <c r="F124" i="771"/>
  <c r="G82" i="650"/>
  <c r="F66" i="128"/>
  <c r="G72" i="771"/>
  <c r="G78" i="650"/>
  <c r="G66" i="771"/>
  <c r="F60" i="128"/>
  <c r="F138" i="128"/>
  <c r="G201" i="771"/>
  <c r="G69" i="650"/>
  <c r="G102" i="650"/>
  <c r="F65" i="128"/>
  <c r="G71" i="771"/>
  <c r="G125" i="771"/>
  <c r="F133" i="771"/>
  <c r="F33" i="650"/>
  <c r="E21" i="128"/>
  <c r="F19" i="771"/>
  <c r="F82" i="650"/>
  <c r="F72" i="771"/>
  <c r="E66" i="128"/>
  <c r="G120" i="771"/>
  <c r="G89" i="650"/>
  <c r="F120" i="128"/>
  <c r="G122" i="771"/>
  <c r="G131" i="771"/>
  <c r="F102" i="650"/>
  <c r="E65" i="128"/>
  <c r="F71" i="771"/>
  <c r="F125" i="771"/>
  <c r="F74" i="650"/>
  <c r="E50" i="128"/>
  <c r="F56" i="771"/>
  <c r="F144" i="771"/>
  <c r="F134" i="771"/>
  <c r="G53" i="650"/>
  <c r="F83" i="128"/>
  <c r="G89" i="771"/>
  <c r="F40" i="650"/>
  <c r="E25" i="128"/>
  <c r="F23" i="771"/>
  <c r="F58" i="650"/>
  <c r="F21" i="771"/>
  <c r="E23" i="128"/>
  <c r="F57" i="650"/>
  <c r="E61" i="128"/>
  <c r="F67" i="771"/>
  <c r="F89" i="650"/>
  <c r="F122" i="771"/>
  <c r="E120" i="128"/>
  <c r="F131" i="771"/>
  <c r="G98" i="650"/>
  <c r="F28" i="128"/>
  <c r="G25" i="771"/>
  <c r="G40" i="650"/>
  <c r="G23" i="771"/>
  <c r="F25" i="128"/>
  <c r="G57" i="650"/>
  <c r="G67" i="771"/>
  <c r="F61" i="128"/>
  <c r="F35" i="650"/>
  <c r="F123" i="771"/>
  <c r="E121" i="128"/>
  <c r="F98" i="650"/>
  <c r="F25" i="771"/>
  <c r="E28" i="128"/>
  <c r="G55" i="650"/>
  <c r="F27" i="128"/>
  <c r="G24" i="771"/>
  <c r="F96" i="650"/>
  <c r="E48" i="128"/>
  <c r="F54" i="771"/>
  <c r="F66" i="650"/>
  <c r="F68" i="771"/>
  <c r="E62" i="128"/>
  <c r="F53" i="650"/>
  <c r="F89" i="771"/>
  <c r="E83" i="128"/>
  <c r="F55" i="650"/>
  <c r="F24" i="771"/>
  <c r="E27" i="128"/>
  <c r="G83" i="650"/>
  <c r="G70" i="771"/>
  <c r="F64" i="128"/>
  <c r="G134" i="771"/>
  <c r="G35" i="650"/>
  <c r="G123" i="771"/>
  <c r="F121" i="128"/>
  <c r="G133" i="771"/>
  <c r="G144" i="771"/>
  <c r="F129" i="771"/>
  <c r="F106" i="650"/>
  <c r="F73" i="771"/>
  <c r="E67" i="128"/>
  <c r="G45" i="650"/>
  <c r="F136" i="128"/>
  <c r="G126" i="771"/>
  <c r="G42" i="650"/>
  <c r="F123" i="128"/>
  <c r="G135" i="771"/>
  <c r="F83" i="650"/>
  <c r="F70" i="771"/>
  <c r="E64" i="128"/>
  <c r="I46" i="543"/>
  <c r="H40" i="542"/>
  <c r="H41" i="545"/>
  <c r="H42" i="545"/>
  <c r="H42" i="542"/>
  <c r="H40" i="545"/>
  <c r="H41" i="542"/>
  <c r="H42" i="584"/>
  <c r="H41" i="584"/>
  <c r="H40" i="584"/>
  <c r="H41" i="546"/>
  <c r="H40" i="546"/>
  <c r="H42" i="546"/>
  <c r="J48" i="543"/>
  <c r="F22" i="526" s="1"/>
  <c r="H43" i="534"/>
  <c r="C19" i="529" s="1"/>
  <c r="H43" i="533"/>
  <c r="H42" i="588"/>
  <c r="H41" i="588"/>
  <c r="H40" i="588"/>
  <c r="H42" i="586"/>
  <c r="H41" i="586"/>
  <c r="H40" i="586"/>
  <c r="H42" i="146"/>
  <c r="H49" i="543"/>
  <c r="C22" i="529" s="1"/>
  <c r="J17" i="545"/>
  <c r="J40" i="545" s="1"/>
  <c r="J40" i="546"/>
  <c r="J17" i="146"/>
  <c r="H41" i="146"/>
  <c r="H40" i="146"/>
  <c r="J17" i="584"/>
  <c r="J17" i="542"/>
  <c r="J40" i="542" s="1"/>
  <c r="J40" i="583"/>
  <c r="I40" i="583" s="1"/>
  <c r="J47" i="543"/>
  <c r="I47" i="543" s="1"/>
  <c r="F16" i="503"/>
  <c r="F17" i="503"/>
  <c r="E19" i="600" s="1"/>
  <c r="J41" i="585" l="1"/>
  <c r="E72" i="526" s="1"/>
  <c r="J42" i="585"/>
  <c r="F72" i="526" s="1"/>
  <c r="J40" i="585"/>
  <c r="I40" i="585" s="1"/>
  <c r="J40" i="587"/>
  <c r="I40" i="587" s="1"/>
  <c r="J42" i="587"/>
  <c r="F74" i="526" s="1"/>
  <c r="J41" i="587"/>
  <c r="E74" i="526" s="1"/>
  <c r="H43" i="585"/>
  <c r="H43" i="587"/>
  <c r="E18" i="600"/>
  <c r="J41" i="542"/>
  <c r="I40" i="546"/>
  <c r="J42" i="546"/>
  <c r="I42" i="546" s="1"/>
  <c r="E19" i="606"/>
  <c r="H19" i="606" s="1"/>
  <c r="J19" i="606" s="1"/>
  <c r="E19" i="604"/>
  <c r="H19" i="604" s="1"/>
  <c r="J19" i="604" s="1"/>
  <c r="E19" i="603"/>
  <c r="H19" i="603" s="1"/>
  <c r="J19" i="603" s="1"/>
  <c r="E19" i="605"/>
  <c r="H19" i="605" s="1"/>
  <c r="J19" i="605" s="1"/>
  <c r="E19" i="601"/>
  <c r="H19" i="601" s="1"/>
  <c r="J19" i="601" s="1"/>
  <c r="H19" i="600"/>
  <c r="J19" i="600" s="1"/>
  <c r="E19" i="599"/>
  <c r="H19" i="599" s="1"/>
  <c r="J19" i="599" s="1"/>
  <c r="E19" i="553"/>
  <c r="H19" i="553" s="1"/>
  <c r="J19" i="553" s="1"/>
  <c r="E19" i="551"/>
  <c r="H19" i="551" s="1"/>
  <c r="J19" i="551" s="1"/>
  <c r="J49" i="543"/>
  <c r="G22" i="529" s="1"/>
  <c r="I48" i="543"/>
  <c r="J42" i="146"/>
  <c r="I42" i="146" s="1"/>
  <c r="J40" i="146"/>
  <c r="I40" i="146" s="1"/>
  <c r="E22" i="526"/>
  <c r="H43" i="542"/>
  <c r="C20" i="529" s="1"/>
  <c r="H43" i="545"/>
  <c r="C24" i="529" s="1"/>
  <c r="E19" i="596"/>
  <c r="E19" i="595"/>
  <c r="H19" i="595" s="1"/>
  <c r="J19" i="595" s="1"/>
  <c r="E19" i="594"/>
  <c r="E19" i="549"/>
  <c r="H19" i="549" s="1"/>
  <c r="J19" i="549" s="1"/>
  <c r="E19" i="547"/>
  <c r="H19" i="547" s="1"/>
  <c r="E19" i="552"/>
  <c r="H19" i="552" s="1"/>
  <c r="J19" i="552" s="1"/>
  <c r="E19" i="550"/>
  <c r="H19" i="550" s="1"/>
  <c r="J19" i="550" s="1"/>
  <c r="E19" i="548"/>
  <c r="H19" i="548" s="1"/>
  <c r="E18" i="594"/>
  <c r="E18" i="547"/>
  <c r="H18" i="547" s="1"/>
  <c r="E18" i="550"/>
  <c r="H18" i="550" s="1"/>
  <c r="J18" i="550" s="1"/>
  <c r="E18" i="548"/>
  <c r="H18" i="548" s="1"/>
  <c r="H42" i="548" s="1"/>
  <c r="H43" i="586"/>
  <c r="J41" i="584"/>
  <c r="E71" i="526" s="1"/>
  <c r="J40" i="584"/>
  <c r="I40" i="584" s="1"/>
  <c r="J42" i="584"/>
  <c r="F71" i="526" s="1"/>
  <c r="H43" i="584"/>
  <c r="J41" i="546"/>
  <c r="I41" i="546" s="1"/>
  <c r="H43" i="546"/>
  <c r="C26" i="529" s="1"/>
  <c r="J42" i="545"/>
  <c r="I42" i="545" s="1"/>
  <c r="J41" i="545"/>
  <c r="I41" i="545" s="1"/>
  <c r="J42" i="542"/>
  <c r="I42" i="542" s="1"/>
  <c r="H43" i="588"/>
  <c r="H43" i="583"/>
  <c r="J41" i="583"/>
  <c r="I41" i="583" s="1"/>
  <c r="J42" i="583"/>
  <c r="F70" i="526" s="1"/>
  <c r="J42" i="588"/>
  <c r="F75" i="526" s="1"/>
  <c r="J41" i="588"/>
  <c r="J40" i="588"/>
  <c r="D75" i="526" s="1"/>
  <c r="H43" i="146"/>
  <c r="C16" i="529" s="1"/>
  <c r="E19" i="554"/>
  <c r="E18" i="606"/>
  <c r="E18" i="605"/>
  <c r="E18" i="604"/>
  <c r="E18" i="603"/>
  <c r="E18" i="599"/>
  <c r="E18" i="601"/>
  <c r="E18" i="596"/>
  <c r="E18" i="595"/>
  <c r="H18" i="595" s="1"/>
  <c r="J18" i="595" s="1"/>
  <c r="E18" i="553"/>
  <c r="E18" i="551"/>
  <c r="E18" i="549"/>
  <c r="E18" i="552"/>
  <c r="E18" i="554"/>
  <c r="G22" i="526"/>
  <c r="D22" i="526"/>
  <c r="J40" i="586"/>
  <c r="J41" i="586"/>
  <c r="E73" i="526" s="1"/>
  <c r="J42" i="586"/>
  <c r="J41" i="146"/>
  <c r="J40" i="534"/>
  <c r="J17" i="533"/>
  <c r="A3" i="326"/>
  <c r="A2" i="326"/>
  <c r="A1" i="326"/>
  <c r="A3" i="503"/>
  <c r="A2" i="503"/>
  <c r="A1" i="503"/>
  <c r="I41" i="585" l="1"/>
  <c r="I42" i="585"/>
  <c r="I42" i="587"/>
  <c r="C53" i="529"/>
  <c r="D72" i="526"/>
  <c r="J43" i="585"/>
  <c r="C55" i="529"/>
  <c r="I41" i="587"/>
  <c r="J43" i="587"/>
  <c r="D74" i="526"/>
  <c r="H19" i="596"/>
  <c r="J19" i="596" s="1"/>
  <c r="E19" i="598"/>
  <c r="H19" i="598" s="1"/>
  <c r="J19" i="598" s="1"/>
  <c r="E19" i="597"/>
  <c r="H19" i="597" s="1"/>
  <c r="J19" i="597" s="1"/>
  <c r="E18" i="598"/>
  <c r="H18" i="598" s="1"/>
  <c r="J18" i="598" s="1"/>
  <c r="E18" i="597"/>
  <c r="H18" i="597" s="1"/>
  <c r="J18" i="597" s="1"/>
  <c r="H43" i="547"/>
  <c r="H44" i="547"/>
  <c r="H45" i="547"/>
  <c r="I49" i="543"/>
  <c r="E22" i="529" s="1"/>
  <c r="E24" i="528"/>
  <c r="I41" i="584"/>
  <c r="I42" i="584"/>
  <c r="C52" i="529"/>
  <c r="J43" i="584"/>
  <c r="D71" i="526"/>
  <c r="D26" i="526"/>
  <c r="J43" i="546"/>
  <c r="F26" i="526"/>
  <c r="E26" i="526"/>
  <c r="F24" i="526"/>
  <c r="D24" i="526"/>
  <c r="E24" i="526"/>
  <c r="I40" i="545"/>
  <c r="J43" i="545"/>
  <c r="I40" i="542"/>
  <c r="D20" i="526"/>
  <c r="E20" i="526"/>
  <c r="F20" i="526"/>
  <c r="J43" i="542"/>
  <c r="I41" i="542"/>
  <c r="J42" i="534"/>
  <c r="I42" i="534" s="1"/>
  <c r="J41" i="534"/>
  <c r="J41" i="533"/>
  <c r="J40" i="533"/>
  <c r="J42" i="533"/>
  <c r="I42" i="533" s="1"/>
  <c r="J43" i="588"/>
  <c r="E77" i="528" s="1"/>
  <c r="E75" i="526"/>
  <c r="I40" i="586"/>
  <c r="D73" i="526"/>
  <c r="I42" i="588"/>
  <c r="E70" i="526"/>
  <c r="D70" i="526"/>
  <c r="J43" i="583"/>
  <c r="I42" i="583"/>
  <c r="I40" i="588"/>
  <c r="I42" i="586"/>
  <c r="F73" i="526"/>
  <c r="I41" i="588"/>
  <c r="J43" i="146"/>
  <c r="D16" i="526"/>
  <c r="F16" i="526"/>
  <c r="E16" i="526"/>
  <c r="H152" i="560"/>
  <c r="H153" i="560"/>
  <c r="H40" i="597"/>
  <c r="H42" i="597"/>
  <c r="H41" i="597"/>
  <c r="H44" i="548"/>
  <c r="H43" i="548"/>
  <c r="J43" i="586"/>
  <c r="E75" i="528" s="1"/>
  <c r="E50" i="647" s="1"/>
  <c r="E49" i="650" s="1"/>
  <c r="I41" i="586"/>
  <c r="H18" i="603"/>
  <c r="J18" i="603" s="1"/>
  <c r="H18" i="606"/>
  <c r="H18" i="604"/>
  <c r="J18" i="604" s="1"/>
  <c r="H18" i="601"/>
  <c r="H18" i="599"/>
  <c r="J18" i="599" s="1"/>
  <c r="H18" i="605"/>
  <c r="J18" i="605" s="1"/>
  <c r="H18" i="600"/>
  <c r="J18" i="600" s="1"/>
  <c r="H18" i="594"/>
  <c r="J18" i="594" s="1"/>
  <c r="H18" i="596"/>
  <c r="J18" i="596" s="1"/>
  <c r="J18" i="547"/>
  <c r="J18" i="548"/>
  <c r="H18" i="549"/>
  <c r="H18" i="551"/>
  <c r="J18" i="551" s="1"/>
  <c r="H18" i="552"/>
  <c r="J18" i="552" s="1"/>
  <c r="H18" i="553"/>
  <c r="J18" i="553" s="1"/>
  <c r="H18" i="554"/>
  <c r="J18" i="554" s="1"/>
  <c r="H23" i="594"/>
  <c r="J23" i="594" s="1"/>
  <c r="C54" i="529"/>
  <c r="C56" i="529"/>
  <c r="D22" i="649"/>
  <c r="C51" i="529"/>
  <c r="H22" i="594"/>
  <c r="J22" i="594" s="1"/>
  <c r="H19" i="594"/>
  <c r="J19" i="594" s="1"/>
  <c r="J19" i="547"/>
  <c r="J19" i="548"/>
  <c r="H19" i="554"/>
  <c r="J19" i="554" s="1"/>
  <c r="H20" i="594"/>
  <c r="J20" i="594" s="1"/>
  <c r="J20" i="548"/>
  <c r="H21" i="594"/>
  <c r="J21" i="594" s="1"/>
  <c r="E76" i="528" l="1"/>
  <c r="G74" i="526"/>
  <c r="E74" i="528"/>
  <c r="G53" i="529"/>
  <c r="G72" i="526"/>
  <c r="I43" i="587"/>
  <c r="E55" i="529" s="1"/>
  <c r="I43" i="585"/>
  <c r="E53" i="529" s="1"/>
  <c r="J43" i="547"/>
  <c r="J45" i="547"/>
  <c r="J44" i="547"/>
  <c r="H40" i="605"/>
  <c r="J18" i="549"/>
  <c r="J42" i="549" s="1"/>
  <c r="H42" i="549"/>
  <c r="J18" i="606"/>
  <c r="H40" i="606"/>
  <c r="E35" i="633"/>
  <c r="E24" i="634"/>
  <c r="E23" i="634"/>
  <c r="H40" i="601"/>
  <c r="H42" i="552"/>
  <c r="E18" i="528"/>
  <c r="G16" i="529"/>
  <c r="E22" i="528"/>
  <c r="G20" i="529"/>
  <c r="E28" i="528"/>
  <c r="G26" i="529"/>
  <c r="E26" i="528"/>
  <c r="G24" i="529"/>
  <c r="G16" i="526"/>
  <c r="G71" i="526"/>
  <c r="E73" i="528"/>
  <c r="E72" i="528"/>
  <c r="H42" i="594"/>
  <c r="G75" i="526"/>
  <c r="G56" i="529"/>
  <c r="H40" i="603"/>
  <c r="G26" i="526"/>
  <c r="H45" i="548"/>
  <c r="D21" i="649"/>
  <c r="L24" i="528"/>
  <c r="I43" i="588"/>
  <c r="E56" i="529" s="1"/>
  <c r="I43" i="584"/>
  <c r="E52" i="529" s="1"/>
  <c r="I43" i="546"/>
  <c r="E26" i="529" s="1"/>
  <c r="G24" i="526"/>
  <c r="I43" i="545"/>
  <c r="E24" i="529" s="1"/>
  <c r="G20" i="526"/>
  <c r="I43" i="542"/>
  <c r="E20" i="529" s="1"/>
  <c r="D19" i="526"/>
  <c r="F19" i="526"/>
  <c r="E19" i="526"/>
  <c r="I40" i="534"/>
  <c r="J43" i="534"/>
  <c r="I41" i="534"/>
  <c r="D18" i="526"/>
  <c r="E18" i="526"/>
  <c r="F18" i="526"/>
  <c r="I40" i="533"/>
  <c r="J43" i="533"/>
  <c r="I41" i="533"/>
  <c r="I43" i="586"/>
  <c r="E54" i="529" s="1"/>
  <c r="G73" i="526"/>
  <c r="I43" i="583"/>
  <c r="E51" i="529" s="1"/>
  <c r="G70" i="526"/>
  <c r="I151" i="560"/>
  <c r="J153" i="560"/>
  <c r="F43" i="526" s="1"/>
  <c r="J152" i="560"/>
  <c r="E43" i="526" s="1"/>
  <c r="H43" i="597"/>
  <c r="H154" i="560"/>
  <c r="J40" i="597"/>
  <c r="I40" i="597" s="1"/>
  <c r="J42" i="597"/>
  <c r="F79" i="526" s="1"/>
  <c r="J41" i="597"/>
  <c r="E79" i="526" s="1"/>
  <c r="H43" i="553"/>
  <c r="H42" i="553"/>
  <c r="H44" i="553"/>
  <c r="H41" i="601"/>
  <c r="H42" i="601"/>
  <c r="H41" i="603"/>
  <c r="H42" i="603"/>
  <c r="H43" i="549"/>
  <c r="H44" i="549"/>
  <c r="H43" i="595"/>
  <c r="H44" i="595"/>
  <c r="H42" i="595"/>
  <c r="H44" i="552"/>
  <c r="H43" i="552"/>
  <c r="H43" i="551"/>
  <c r="H42" i="551"/>
  <c r="H44" i="551"/>
  <c r="H42" i="600"/>
  <c r="H41" i="600"/>
  <c r="H40" i="600"/>
  <c r="H40" i="604"/>
  <c r="H42" i="604"/>
  <c r="H41" i="604"/>
  <c r="H44" i="598"/>
  <c r="H43" i="598"/>
  <c r="H42" i="598"/>
  <c r="H41" i="606"/>
  <c r="H42" i="606"/>
  <c r="H44" i="596"/>
  <c r="H43" i="596"/>
  <c r="H42" i="596"/>
  <c r="H44" i="554"/>
  <c r="H43" i="554"/>
  <c r="H42" i="554"/>
  <c r="H44" i="550"/>
  <c r="H43" i="550"/>
  <c r="H42" i="550"/>
  <c r="H40" i="599"/>
  <c r="H42" i="599"/>
  <c r="H41" i="599"/>
  <c r="H44" i="594"/>
  <c r="H43" i="594"/>
  <c r="H42" i="605"/>
  <c r="H41" i="605"/>
  <c r="G52" i="529"/>
  <c r="J40" i="600"/>
  <c r="J18" i="601"/>
  <c r="G54" i="529"/>
  <c r="C18" i="529"/>
  <c r="G25" i="528"/>
  <c r="G22" i="326" s="1"/>
  <c r="D22" i="326"/>
  <c r="J42" i="553"/>
  <c r="G55" i="529"/>
  <c r="J42" i="595"/>
  <c r="J40" i="605"/>
  <c r="G51" i="529"/>
  <c r="G24" i="528"/>
  <c r="G21" i="326" s="1"/>
  <c r="D21" i="326"/>
  <c r="E49" i="647" l="1"/>
  <c r="E21" i="633"/>
  <c r="H21" i="633" s="1"/>
  <c r="J21" i="633" s="1"/>
  <c r="L74" i="528"/>
  <c r="G74" i="528"/>
  <c r="G49" i="647" s="1"/>
  <c r="E51" i="647"/>
  <c r="L76" i="528"/>
  <c r="G76" i="528"/>
  <c r="G51" i="647" s="1"/>
  <c r="E22" i="633"/>
  <c r="H22" i="633" s="1"/>
  <c r="J22" i="633" s="1"/>
  <c r="E23" i="633"/>
  <c r="H23" i="633" s="1"/>
  <c r="J23" i="633" s="1"/>
  <c r="E20" i="634"/>
  <c r="H20" i="634" s="1"/>
  <c r="J20" i="634" s="1"/>
  <c r="E19" i="634"/>
  <c r="H19" i="634" s="1"/>
  <c r="J19" i="634" s="1"/>
  <c r="E17" i="634"/>
  <c r="H17" i="634" s="1"/>
  <c r="J17" i="634" s="1"/>
  <c r="E22" i="634"/>
  <c r="H22" i="634" s="1"/>
  <c r="J22" i="634" s="1"/>
  <c r="E18" i="634"/>
  <c r="H18" i="634" s="1"/>
  <c r="J18" i="634" s="1"/>
  <c r="E21" i="634"/>
  <c r="H21" i="634" s="1"/>
  <c r="J21" i="634" s="1"/>
  <c r="E48" i="647"/>
  <c r="E24" i="650" s="1"/>
  <c r="E17" i="633"/>
  <c r="H17" i="633" s="1"/>
  <c r="J17" i="633" s="1"/>
  <c r="E19" i="633"/>
  <c r="H19" i="633" s="1"/>
  <c r="J19" i="633" s="1"/>
  <c r="E20" i="633"/>
  <c r="H20" i="633" s="1"/>
  <c r="J20" i="633" s="1"/>
  <c r="E18" i="633"/>
  <c r="H18" i="633" s="1"/>
  <c r="J18" i="633" s="1"/>
  <c r="E21" i="528"/>
  <c r="G19" i="529"/>
  <c r="E20" i="528"/>
  <c r="G18" i="529"/>
  <c r="D95" i="203"/>
  <c r="G95" i="203" s="1"/>
  <c r="E47" i="647"/>
  <c r="E25" i="650" s="1"/>
  <c r="E55" i="771"/>
  <c r="E52" i="647"/>
  <c r="E112" i="650" s="1"/>
  <c r="H24" i="634"/>
  <c r="J24" i="634" s="1"/>
  <c r="H35" i="633"/>
  <c r="J35" i="633" s="1"/>
  <c r="H23" i="634"/>
  <c r="J23" i="634" s="1"/>
  <c r="L77" i="528"/>
  <c r="L75" i="528"/>
  <c r="D15" i="649"/>
  <c r="L18" i="528"/>
  <c r="D23" i="649"/>
  <c r="L26" i="528"/>
  <c r="L73" i="528"/>
  <c r="L72" i="528"/>
  <c r="D25" i="649"/>
  <c r="L28" i="528"/>
  <c r="D19" i="649"/>
  <c r="L22" i="528"/>
  <c r="G19" i="526"/>
  <c r="I43" i="534"/>
  <c r="E19" i="529" s="1"/>
  <c r="G18" i="526"/>
  <c r="I43" i="533"/>
  <c r="E18" i="529" s="1"/>
  <c r="G75" i="528"/>
  <c r="G50" i="647" s="1"/>
  <c r="G49" i="650" s="1"/>
  <c r="I152" i="560"/>
  <c r="I153" i="560"/>
  <c r="D79" i="526"/>
  <c r="J43" i="597"/>
  <c r="I43" i="597" s="1"/>
  <c r="D43" i="526"/>
  <c r="J154" i="560"/>
  <c r="E45" i="528" s="1"/>
  <c r="I42" i="597"/>
  <c r="I41" i="597"/>
  <c r="I42" i="595"/>
  <c r="J43" i="595"/>
  <c r="E77" i="526" s="1"/>
  <c r="J44" i="595"/>
  <c r="F77" i="526" s="1"/>
  <c r="J43" i="598"/>
  <c r="I43" i="598" s="1"/>
  <c r="J42" i="598"/>
  <c r="D80" i="526" s="1"/>
  <c r="J44" i="598"/>
  <c r="F80" i="526" s="1"/>
  <c r="J44" i="552"/>
  <c r="I44" i="552" s="1"/>
  <c r="J43" i="552"/>
  <c r="I43" i="552" s="1"/>
  <c r="J42" i="552"/>
  <c r="J41" i="605"/>
  <c r="E112" i="526" s="1"/>
  <c r="J42" i="605"/>
  <c r="F112" i="526" s="1"/>
  <c r="J40" i="604"/>
  <c r="I40" i="604" s="1"/>
  <c r="J42" i="604"/>
  <c r="F111" i="526" s="1"/>
  <c r="J41" i="604"/>
  <c r="E111" i="526" s="1"/>
  <c r="J43" i="596"/>
  <c r="I43" i="596" s="1"/>
  <c r="J42" i="596"/>
  <c r="J44" i="596"/>
  <c r="F78" i="526" s="1"/>
  <c r="J44" i="554"/>
  <c r="I44" i="554" s="1"/>
  <c r="J43" i="554"/>
  <c r="I43" i="554" s="1"/>
  <c r="J42" i="554"/>
  <c r="H43" i="600"/>
  <c r="H45" i="551"/>
  <c r="H43" i="601"/>
  <c r="C64" i="529" s="1"/>
  <c r="J40" i="599"/>
  <c r="D81" i="526" s="1"/>
  <c r="J42" i="599"/>
  <c r="F81" i="526" s="1"/>
  <c r="J41" i="599"/>
  <c r="J40" i="603"/>
  <c r="I40" i="603" s="1"/>
  <c r="J41" i="603"/>
  <c r="E110" i="526" s="1"/>
  <c r="J42" i="603"/>
  <c r="F110" i="526" s="1"/>
  <c r="J42" i="551"/>
  <c r="J44" i="551"/>
  <c r="I44" i="551" s="1"/>
  <c r="J43" i="551"/>
  <c r="I43" i="551" s="1"/>
  <c r="H45" i="596"/>
  <c r="H46" i="547"/>
  <c r="H43" i="606"/>
  <c r="H45" i="595"/>
  <c r="C58" i="529" s="1"/>
  <c r="H45" i="549"/>
  <c r="H43" i="603"/>
  <c r="J44" i="594"/>
  <c r="F76" i="526" s="1"/>
  <c r="J43" i="594"/>
  <c r="J42" i="594"/>
  <c r="D76" i="526" s="1"/>
  <c r="J42" i="601"/>
  <c r="F83" i="526" s="1"/>
  <c r="J41" i="601"/>
  <c r="I41" i="601" s="1"/>
  <c r="J40" i="601"/>
  <c r="D83" i="526" s="1"/>
  <c r="J43" i="549"/>
  <c r="I43" i="549" s="1"/>
  <c r="J44" i="549"/>
  <c r="I44" i="549" s="1"/>
  <c r="J41" i="600"/>
  <c r="J42" i="600"/>
  <c r="F82" i="526" s="1"/>
  <c r="D82" i="526"/>
  <c r="H43" i="605"/>
  <c r="H43" i="599"/>
  <c r="H45" i="554"/>
  <c r="H45" i="598"/>
  <c r="H45" i="552"/>
  <c r="H45" i="553"/>
  <c r="J44" i="548"/>
  <c r="I44" i="548" s="1"/>
  <c r="J43" i="548"/>
  <c r="J42" i="548"/>
  <c r="J44" i="553"/>
  <c r="I44" i="553" s="1"/>
  <c r="J43" i="553"/>
  <c r="I43" i="553" s="1"/>
  <c r="I45" i="547"/>
  <c r="J41" i="606"/>
  <c r="E113" i="526" s="1"/>
  <c r="J42" i="606"/>
  <c r="F113" i="526" s="1"/>
  <c r="J40" i="606"/>
  <c r="I40" i="606" s="1"/>
  <c r="J44" i="550"/>
  <c r="I44" i="550" s="1"/>
  <c r="J43" i="550"/>
  <c r="I43" i="550" s="1"/>
  <c r="J42" i="550"/>
  <c r="H45" i="594"/>
  <c r="C57" i="529" s="1"/>
  <c r="H45" i="550"/>
  <c r="H43" i="604"/>
  <c r="G22" i="528"/>
  <c r="G19" i="326" s="1"/>
  <c r="D19" i="326"/>
  <c r="G73" i="528"/>
  <c r="G48" i="647" s="1"/>
  <c r="G24" i="650" s="1"/>
  <c r="G72" i="528"/>
  <c r="G47" i="647" s="1"/>
  <c r="G25" i="650" s="1"/>
  <c r="G26" i="528"/>
  <c r="G23" i="326" s="1"/>
  <c r="D23" i="326"/>
  <c r="G77" i="528"/>
  <c r="G52" i="647" s="1"/>
  <c r="G112" i="650" s="1"/>
  <c r="G28" i="528"/>
  <c r="G25" i="326" s="1"/>
  <c r="D25" i="326"/>
  <c r="G18" i="528"/>
  <c r="D15" i="326"/>
  <c r="F48" i="128" l="1"/>
  <c r="G54" i="771"/>
  <c r="G96" i="650"/>
  <c r="G56" i="771"/>
  <c r="G74" i="650"/>
  <c r="F50" i="128"/>
  <c r="E74" i="650"/>
  <c r="E56" i="771"/>
  <c r="C50" i="128"/>
  <c r="E96" i="650"/>
  <c r="E54" i="771"/>
  <c r="C48" i="128"/>
  <c r="E53" i="771"/>
  <c r="C47" i="128"/>
  <c r="E25" i="574"/>
  <c r="E26" i="574"/>
  <c r="I42" i="552"/>
  <c r="J45" i="552"/>
  <c r="E35" i="528" s="1"/>
  <c r="E17" i="687" s="1"/>
  <c r="I42" i="554"/>
  <c r="J45" i="554"/>
  <c r="E37" i="528" s="1"/>
  <c r="E18" i="685" s="1"/>
  <c r="J45" i="553"/>
  <c r="E36" i="528" s="1"/>
  <c r="E18" i="687" s="1"/>
  <c r="E19" i="559"/>
  <c r="H19" i="559" s="1"/>
  <c r="J19" i="559" s="1"/>
  <c r="E20" i="559"/>
  <c r="H20" i="559" s="1"/>
  <c r="J20" i="559" s="1"/>
  <c r="J43" i="600"/>
  <c r="I43" i="600" s="1"/>
  <c r="C46" i="128"/>
  <c r="E52" i="771"/>
  <c r="D78" i="526"/>
  <c r="J45" i="596"/>
  <c r="G20" i="577"/>
  <c r="I20" i="577" s="1"/>
  <c r="G20" i="582"/>
  <c r="I20" i="582" s="1"/>
  <c r="G43" i="526"/>
  <c r="E57" i="771"/>
  <c r="G57" i="771"/>
  <c r="G55" i="771"/>
  <c r="G52" i="771"/>
  <c r="G53" i="771"/>
  <c r="I40" i="605"/>
  <c r="J43" i="605"/>
  <c r="I43" i="605" s="1"/>
  <c r="I40" i="599"/>
  <c r="I42" i="601"/>
  <c r="I42" i="599"/>
  <c r="I42" i="596"/>
  <c r="I42" i="605"/>
  <c r="I42" i="600"/>
  <c r="F51" i="128"/>
  <c r="C51" i="128"/>
  <c r="F49" i="128"/>
  <c r="C49" i="128"/>
  <c r="F47" i="128"/>
  <c r="F46" i="128"/>
  <c r="D18" i="649"/>
  <c r="L21" i="528"/>
  <c r="D17" i="649"/>
  <c r="L20" i="528"/>
  <c r="I41" i="605"/>
  <c r="I41" i="604"/>
  <c r="I42" i="604"/>
  <c r="I42" i="603"/>
  <c r="I44" i="598"/>
  <c r="I42" i="598"/>
  <c r="I44" i="596"/>
  <c r="I43" i="595"/>
  <c r="I44" i="595"/>
  <c r="I42" i="594"/>
  <c r="J46" i="547"/>
  <c r="I44" i="594"/>
  <c r="I42" i="606"/>
  <c r="J45" i="551"/>
  <c r="E34" i="528" s="1"/>
  <c r="I154" i="560"/>
  <c r="E38" i="529" s="1"/>
  <c r="G79" i="526"/>
  <c r="D31" i="526"/>
  <c r="E31" i="526"/>
  <c r="F31" i="526"/>
  <c r="F28" i="526"/>
  <c r="D28" i="526"/>
  <c r="E28" i="526"/>
  <c r="F29" i="526"/>
  <c r="D29" i="526"/>
  <c r="E29" i="526"/>
  <c r="I42" i="548"/>
  <c r="D30" i="526"/>
  <c r="E30" i="526"/>
  <c r="F30" i="526"/>
  <c r="E32" i="526"/>
  <c r="D32" i="526"/>
  <c r="F32" i="526"/>
  <c r="J43" i="599"/>
  <c r="I43" i="599" s="1"/>
  <c r="E62" i="529" s="1"/>
  <c r="E81" i="526"/>
  <c r="I42" i="551"/>
  <c r="E78" i="526"/>
  <c r="D112" i="526"/>
  <c r="J45" i="598"/>
  <c r="I45" i="598" s="1"/>
  <c r="E61" i="529" s="1"/>
  <c r="E80" i="526"/>
  <c r="J45" i="550"/>
  <c r="E33" i="528" s="1"/>
  <c r="E18" i="559" s="1"/>
  <c r="J45" i="548"/>
  <c r="I43" i="548"/>
  <c r="E82" i="526"/>
  <c r="J45" i="594"/>
  <c r="E78" i="528" s="1"/>
  <c r="E32" i="634" s="1"/>
  <c r="E76" i="526"/>
  <c r="I43" i="594"/>
  <c r="I41" i="603"/>
  <c r="I41" i="606"/>
  <c r="I41" i="599"/>
  <c r="I44" i="547"/>
  <c r="J43" i="601"/>
  <c r="I43" i="601" s="1"/>
  <c r="E83" i="526"/>
  <c r="I40" i="600"/>
  <c r="I42" i="550"/>
  <c r="J43" i="606"/>
  <c r="D113" i="526"/>
  <c r="E34" i="526"/>
  <c r="F34" i="526"/>
  <c r="D34" i="526"/>
  <c r="I42" i="553"/>
  <c r="J45" i="549"/>
  <c r="E32" i="528" s="1"/>
  <c r="E17" i="686" s="1"/>
  <c r="I42" i="549"/>
  <c r="I41" i="600"/>
  <c r="I43" i="547"/>
  <c r="D110" i="526"/>
  <c r="J43" i="603"/>
  <c r="I43" i="603" s="1"/>
  <c r="I40" i="601"/>
  <c r="D35" i="526"/>
  <c r="F35" i="526"/>
  <c r="E35" i="526"/>
  <c r="J43" i="604"/>
  <c r="I43" i="604" s="1"/>
  <c r="D111" i="526"/>
  <c r="F33" i="526"/>
  <c r="D33" i="526"/>
  <c r="E33" i="526"/>
  <c r="D77" i="526"/>
  <c r="J45" i="595"/>
  <c r="G15" i="326"/>
  <c r="C94" i="529"/>
  <c r="C92" i="529"/>
  <c r="C93" i="529"/>
  <c r="C91" i="529"/>
  <c r="C29" i="529"/>
  <c r="C34" i="529"/>
  <c r="C33" i="529"/>
  <c r="C63" i="529"/>
  <c r="G21" i="528"/>
  <c r="G18" i="326" s="1"/>
  <c r="D18" i="326"/>
  <c r="C30" i="529"/>
  <c r="C35" i="529"/>
  <c r="C61" i="529"/>
  <c r="C60" i="529"/>
  <c r="C31" i="529"/>
  <c r="C59" i="529"/>
  <c r="C28" i="529"/>
  <c r="G20" i="528"/>
  <c r="G17" i="326" s="1"/>
  <c r="D17" i="326"/>
  <c r="C32" i="529"/>
  <c r="C62" i="529"/>
  <c r="C38" i="529"/>
  <c r="G28" i="526" l="1"/>
  <c r="E30" i="528"/>
  <c r="E17" i="559" s="1"/>
  <c r="E31" i="528"/>
  <c r="E17" i="685" s="1"/>
  <c r="I45" i="596"/>
  <c r="E59" i="529" s="1"/>
  <c r="E80" i="528"/>
  <c r="I45" i="595"/>
  <c r="E58" i="529" s="1"/>
  <c r="E79" i="528"/>
  <c r="E54" i="647" s="1"/>
  <c r="E28" i="650" s="1"/>
  <c r="E78" i="771"/>
  <c r="E76" i="771"/>
  <c r="E81" i="771"/>
  <c r="E73" i="771"/>
  <c r="E79" i="771"/>
  <c r="E80" i="771"/>
  <c r="E75" i="771"/>
  <c r="E77" i="771"/>
  <c r="G34" i="526"/>
  <c r="G33" i="526"/>
  <c r="G31" i="526"/>
  <c r="G35" i="526"/>
  <c r="G30" i="526"/>
  <c r="G32" i="526"/>
  <c r="I46" i="547"/>
  <c r="E28" i="529" s="1"/>
  <c r="I45" i="551"/>
  <c r="E32" i="529" s="1"/>
  <c r="I45" i="552"/>
  <c r="E33" i="529" s="1"/>
  <c r="I45" i="554"/>
  <c r="E35" i="529" s="1"/>
  <c r="I45" i="549"/>
  <c r="E30" i="529" s="1"/>
  <c r="G76" i="526"/>
  <c r="G29" i="526"/>
  <c r="I45" i="548"/>
  <c r="E29" i="529" s="1"/>
  <c r="G112" i="526"/>
  <c r="I45" i="553"/>
  <c r="E34" i="529" s="1"/>
  <c r="G111" i="526"/>
  <c r="G80" i="526"/>
  <c r="G83" i="526"/>
  <c r="G82" i="526"/>
  <c r="G78" i="526"/>
  <c r="G77" i="526"/>
  <c r="G110" i="526"/>
  <c r="G113" i="526"/>
  <c r="I43" i="606"/>
  <c r="E94" i="529" s="1"/>
  <c r="I45" i="594"/>
  <c r="E57" i="529" s="1"/>
  <c r="G81" i="526"/>
  <c r="I45" i="550"/>
  <c r="E31" i="529" s="1"/>
  <c r="E93" i="529"/>
  <c r="E92" i="529"/>
  <c r="E60" i="529"/>
  <c r="E63" i="529"/>
  <c r="E91" i="529"/>
  <c r="G94" i="529"/>
  <c r="E115" i="528"/>
  <c r="E90" i="647" s="1"/>
  <c r="E104" i="650" s="1"/>
  <c r="G61" i="529"/>
  <c r="E82" i="528"/>
  <c r="E57" i="647" s="1"/>
  <c r="E91" i="650" s="1"/>
  <c r="G38" i="529"/>
  <c r="G63" i="529"/>
  <c r="E84" i="528"/>
  <c r="E59" i="647" s="1"/>
  <c r="E116" i="650" s="1"/>
  <c r="G93" i="529"/>
  <c r="E114" i="528"/>
  <c r="E89" i="647" s="1"/>
  <c r="E105" i="650" s="1"/>
  <c r="E113" i="528"/>
  <c r="E88" i="647" s="1"/>
  <c r="E79" i="650" s="1"/>
  <c r="G92" i="529"/>
  <c r="G31" i="529"/>
  <c r="E64" i="529"/>
  <c r="E85" i="528"/>
  <c r="E60" i="647" s="1"/>
  <c r="E80" i="650" s="1"/>
  <c r="G64" i="529"/>
  <c r="E53" i="647"/>
  <c r="E54" i="650" s="1"/>
  <c r="G57" i="529"/>
  <c r="G29" i="529"/>
  <c r="E83" i="528"/>
  <c r="E58" i="647" s="1"/>
  <c r="E88" i="650" s="1"/>
  <c r="G62" i="529"/>
  <c r="G34" i="529"/>
  <c r="G60" i="529"/>
  <c r="E81" i="528"/>
  <c r="E56" i="647" s="1"/>
  <c r="E62" i="650" s="1"/>
  <c r="G33" i="529"/>
  <c r="G91" i="529"/>
  <c r="E112" i="528"/>
  <c r="E31" i="634" s="1"/>
  <c r="G30" i="529"/>
  <c r="G32" i="529"/>
  <c r="G58" i="529"/>
  <c r="G28" i="529"/>
  <c r="G35" i="529"/>
  <c r="G59" i="529"/>
  <c r="E26" i="633" l="1"/>
  <c r="H26" i="633" s="1"/>
  <c r="J26" i="633" s="1"/>
  <c r="E24" i="633"/>
  <c r="H24" i="633" s="1"/>
  <c r="J24" i="633" s="1"/>
  <c r="E25" i="633"/>
  <c r="H25" i="633" s="1"/>
  <c r="J25" i="633" s="1"/>
  <c r="E36" i="634"/>
  <c r="H36" i="634" s="1"/>
  <c r="J36" i="634" s="1"/>
  <c r="E34" i="634"/>
  <c r="H34" i="634" s="1"/>
  <c r="J34" i="634" s="1"/>
  <c r="E35" i="634"/>
  <c r="E33" i="634"/>
  <c r="H33" i="634" s="1"/>
  <c r="J33" i="634" s="1"/>
  <c r="E55" i="647"/>
  <c r="E50" i="650" s="1"/>
  <c r="E87" i="647"/>
  <c r="E71" i="650" s="1"/>
  <c r="H31" i="634"/>
  <c r="J31" i="634" s="1"/>
  <c r="L36" i="528"/>
  <c r="L32" i="528"/>
  <c r="L33" i="528"/>
  <c r="E65" i="771"/>
  <c r="E64" i="771"/>
  <c r="E62" i="771"/>
  <c r="E63" i="771"/>
  <c r="E59" i="771"/>
  <c r="E94" i="771"/>
  <c r="E61" i="771"/>
  <c r="E58" i="771"/>
  <c r="E95" i="771"/>
  <c r="E96" i="771"/>
  <c r="G77" i="771"/>
  <c r="G73" i="771"/>
  <c r="G75" i="771"/>
  <c r="G80" i="771"/>
  <c r="G81" i="771"/>
  <c r="G78" i="771"/>
  <c r="G79" i="771"/>
  <c r="G76" i="771"/>
  <c r="L35" i="528"/>
  <c r="L30" i="528"/>
  <c r="H17" i="559"/>
  <c r="J17" i="559" s="1"/>
  <c r="C89" i="128"/>
  <c r="C88" i="128"/>
  <c r="C87" i="128"/>
  <c r="F67" i="128"/>
  <c r="F69" i="128"/>
  <c r="C67" i="128"/>
  <c r="C69" i="128"/>
  <c r="L84" i="528"/>
  <c r="L112" i="528"/>
  <c r="L81" i="528"/>
  <c r="L113" i="528"/>
  <c r="L82" i="528"/>
  <c r="L79" i="528"/>
  <c r="L83" i="528"/>
  <c r="L78" i="528"/>
  <c r="L114" i="528"/>
  <c r="L115" i="528"/>
  <c r="L85" i="528"/>
  <c r="D34" i="649"/>
  <c r="L37" i="528"/>
  <c r="L80" i="528"/>
  <c r="D31" i="649"/>
  <c r="L34" i="528"/>
  <c r="E20" i="647"/>
  <c r="E101" i="650" s="1"/>
  <c r="L45" i="528"/>
  <c r="D28" i="649"/>
  <c r="L31" i="528"/>
  <c r="D32" i="649"/>
  <c r="H17" i="687"/>
  <c r="J17" i="687" s="1"/>
  <c r="D33" i="649"/>
  <c r="H18" i="687"/>
  <c r="J18" i="687" s="1"/>
  <c r="D29" i="649"/>
  <c r="H17" i="686"/>
  <c r="J17" i="686" s="1"/>
  <c r="J37" i="686" s="1"/>
  <c r="E41" i="528" s="1"/>
  <c r="D27" i="649"/>
  <c r="H17" i="685"/>
  <c r="J17" i="685" s="1"/>
  <c r="D30" i="649"/>
  <c r="H18" i="685"/>
  <c r="J18" i="685" s="1"/>
  <c r="G85" i="528"/>
  <c r="G60" i="647" s="1"/>
  <c r="G80" i="650" s="1"/>
  <c r="G82" i="528"/>
  <c r="G57" i="647" s="1"/>
  <c r="G91" i="650" s="1"/>
  <c r="G81" i="528"/>
  <c r="G56" i="647" s="1"/>
  <c r="G62" i="650" s="1"/>
  <c r="G113" i="528"/>
  <c r="G88" i="647" s="1"/>
  <c r="G79" i="650" s="1"/>
  <c r="G84" i="528"/>
  <c r="G59" i="647" s="1"/>
  <c r="G116" i="650" s="1"/>
  <c r="G79" i="528"/>
  <c r="G54" i="647" s="1"/>
  <c r="G28" i="650" s="1"/>
  <c r="G83" i="528"/>
  <c r="G58" i="647" s="1"/>
  <c r="G88" i="650" s="1"/>
  <c r="H32" i="634"/>
  <c r="J32" i="634" s="1"/>
  <c r="G114" i="528"/>
  <c r="G89" i="647" s="1"/>
  <c r="G105" i="650" s="1"/>
  <c r="G115" i="528"/>
  <c r="G90" i="647" s="1"/>
  <c r="G104" i="650" s="1"/>
  <c r="G78" i="528"/>
  <c r="G53" i="647" s="1"/>
  <c r="G54" i="650" s="1"/>
  <c r="G31" i="528"/>
  <c r="G28" i="326" s="1"/>
  <c r="D28" i="326"/>
  <c r="G34" i="528"/>
  <c r="G31" i="326" s="1"/>
  <c r="D31" i="326"/>
  <c r="G32" i="528"/>
  <c r="G29" i="326" s="1"/>
  <c r="D29" i="326"/>
  <c r="G80" i="528"/>
  <c r="G55" i="647" s="1"/>
  <c r="G50" i="650" s="1"/>
  <c r="G30" i="528"/>
  <c r="D27" i="326"/>
  <c r="G112" i="528"/>
  <c r="G87" i="647" s="1"/>
  <c r="G71" i="650" s="1"/>
  <c r="G36" i="528"/>
  <c r="G33" i="326" s="1"/>
  <c r="D33" i="326"/>
  <c r="I40" i="582"/>
  <c r="E68" i="528" s="1"/>
  <c r="H25" i="574"/>
  <c r="J25" i="574" s="1"/>
  <c r="I40" i="577"/>
  <c r="E63" i="528" s="1"/>
  <c r="H26" i="574"/>
  <c r="J26" i="574" s="1"/>
  <c r="G45" i="528"/>
  <c r="G20" i="647" s="1"/>
  <c r="G101" i="650" s="1"/>
  <c r="G37" i="528"/>
  <c r="G34" i="326" s="1"/>
  <c r="D34" i="326"/>
  <c r="G35" i="528"/>
  <c r="G32" i="326" s="1"/>
  <c r="D32" i="326"/>
  <c r="G33" i="528"/>
  <c r="G30" i="326" s="1"/>
  <c r="H18" i="559"/>
  <c r="J18" i="559" s="1"/>
  <c r="D30" i="326"/>
  <c r="C54" i="128" l="1"/>
  <c r="E60" i="771"/>
  <c r="C17" i="527"/>
  <c r="C18" i="732" s="1"/>
  <c r="J37" i="633"/>
  <c r="G120" i="528" s="1"/>
  <c r="G95" i="647" s="1"/>
  <c r="H35" i="634"/>
  <c r="J35" i="634" s="1"/>
  <c r="J41" i="574"/>
  <c r="E93" i="771"/>
  <c r="E18" i="771"/>
  <c r="G60" i="771"/>
  <c r="G95" i="771"/>
  <c r="G64" i="771"/>
  <c r="G62" i="771"/>
  <c r="G93" i="771"/>
  <c r="G94" i="771"/>
  <c r="G65" i="771"/>
  <c r="G18" i="771"/>
  <c r="G63" i="771"/>
  <c r="G61" i="771"/>
  <c r="G58" i="771"/>
  <c r="G96" i="771"/>
  <c r="G59" i="771"/>
  <c r="F87" i="128"/>
  <c r="F89" i="128"/>
  <c r="F88" i="128"/>
  <c r="F54" i="128"/>
  <c r="F86" i="128"/>
  <c r="F58" i="128"/>
  <c r="F56" i="128"/>
  <c r="C59" i="128"/>
  <c r="C86" i="128"/>
  <c r="C57" i="128"/>
  <c r="C56" i="128"/>
  <c r="C55" i="128"/>
  <c r="C58" i="128"/>
  <c r="F59" i="128"/>
  <c r="F57" i="128"/>
  <c r="F55" i="128"/>
  <c r="C52" i="128"/>
  <c r="C53" i="128"/>
  <c r="F52" i="128"/>
  <c r="F53" i="128"/>
  <c r="C19" i="128"/>
  <c r="J34" i="687"/>
  <c r="E42" i="528" s="1"/>
  <c r="L41" i="528"/>
  <c r="G39" i="526"/>
  <c r="J34" i="685"/>
  <c r="E40" i="528" s="1"/>
  <c r="F19" i="128"/>
  <c r="G66" i="526"/>
  <c r="G61" i="526"/>
  <c r="G27" i="326"/>
  <c r="E38" i="647"/>
  <c r="E117" i="650" s="1"/>
  <c r="J33" i="559"/>
  <c r="E39" i="528" s="1"/>
  <c r="E43" i="647"/>
  <c r="E113" i="650" s="1"/>
  <c r="F94" i="128" l="1"/>
  <c r="G72" i="650"/>
  <c r="E58" i="528"/>
  <c r="E33" i="647" s="1"/>
  <c r="E34" i="650" s="1"/>
  <c r="G56" i="526"/>
  <c r="E118" i="528"/>
  <c r="G116" i="526"/>
  <c r="E197" i="771"/>
  <c r="O32" i="128"/>
  <c r="AJ32" i="128"/>
  <c r="AN32" i="128"/>
  <c r="N32" i="128"/>
  <c r="AK32" i="128"/>
  <c r="AO32" i="128"/>
  <c r="AH32" i="128"/>
  <c r="AL32" i="128"/>
  <c r="AP32" i="128"/>
  <c r="P32" i="128"/>
  <c r="AI32" i="128"/>
  <c r="AM32" i="128"/>
  <c r="M32" i="128"/>
  <c r="G197" i="771"/>
  <c r="G109" i="771"/>
  <c r="G108" i="771"/>
  <c r="G110" i="771"/>
  <c r="E45" i="771"/>
  <c r="E40" i="771"/>
  <c r="E50" i="771"/>
  <c r="L42" i="528"/>
  <c r="L32" i="128"/>
  <c r="T32" i="128"/>
  <c r="X32" i="128"/>
  <c r="AB32" i="128"/>
  <c r="AF32" i="128"/>
  <c r="I32" i="128"/>
  <c r="Q32" i="128"/>
  <c r="U32" i="128"/>
  <c r="Y32" i="128"/>
  <c r="AC32" i="128"/>
  <c r="AG32" i="128"/>
  <c r="K32" i="128"/>
  <c r="S32" i="128"/>
  <c r="W32" i="128"/>
  <c r="AA32" i="128"/>
  <c r="AE32" i="128"/>
  <c r="V32" i="128"/>
  <c r="Z32" i="128"/>
  <c r="J32" i="128"/>
  <c r="AD32" i="128"/>
  <c r="H32" i="128"/>
  <c r="G32" i="128"/>
  <c r="R32" i="128"/>
  <c r="C42" i="128"/>
  <c r="C37" i="128"/>
  <c r="L63" i="528"/>
  <c r="L68" i="528"/>
  <c r="G40" i="526"/>
  <c r="G41" i="528"/>
  <c r="G38" i="326" s="1"/>
  <c r="D38" i="326"/>
  <c r="D38" i="649"/>
  <c r="G38" i="526"/>
  <c r="G37" i="526"/>
  <c r="G118" i="528" l="1"/>
  <c r="E93" i="647"/>
  <c r="E64" i="650" s="1"/>
  <c r="L118" i="528"/>
  <c r="E39" i="771"/>
  <c r="G40" i="771"/>
  <c r="D39" i="326"/>
  <c r="G42" i="528"/>
  <c r="G39" i="326" s="1"/>
  <c r="D39" i="649"/>
  <c r="AR32" i="128"/>
  <c r="L58" i="528"/>
  <c r="D36" i="649"/>
  <c r="L39" i="528"/>
  <c r="D37" i="326"/>
  <c r="L40" i="528"/>
  <c r="G40" i="528"/>
  <c r="G37" i="326" s="1"/>
  <c r="D37" i="649"/>
  <c r="G58" i="528"/>
  <c r="G33" i="647" s="1"/>
  <c r="G34" i="650" s="1"/>
  <c r="D36" i="326"/>
  <c r="G39" i="528"/>
  <c r="G93" i="647" l="1"/>
  <c r="G64" i="650" s="1"/>
  <c r="C92" i="128"/>
  <c r="E98" i="771"/>
  <c r="I16" i="647"/>
  <c r="G39" i="771"/>
  <c r="F32" i="128"/>
  <c r="C32" i="128"/>
  <c r="G36" i="326"/>
  <c r="G40" i="326" s="1"/>
  <c r="C15" i="196"/>
  <c r="C16" i="196"/>
  <c r="C17" i="196"/>
  <c r="C18" i="196"/>
  <c r="C19" i="196"/>
  <c r="C14" i="196"/>
  <c r="D15" i="196"/>
  <c r="D16" i="196"/>
  <c r="D17" i="196"/>
  <c r="D18" i="196"/>
  <c r="D19" i="196"/>
  <c r="D14" i="196"/>
  <c r="G98" i="771" l="1"/>
  <c r="F92" i="128"/>
  <c r="G42" i="326"/>
  <c r="F17" i="647" s="1"/>
  <c r="F17" i="771" l="1"/>
  <c r="F21" i="650"/>
  <c r="C17" i="419" l="1"/>
  <c r="C16" i="419"/>
  <c r="G23" i="419" l="1"/>
  <c r="B19" i="196" l="1"/>
  <c r="B18" i="196"/>
  <c r="B17" i="196"/>
  <c r="B16" i="196"/>
  <c r="B15" i="196"/>
  <c r="B14" i="196"/>
  <c r="B108" i="203" l="1"/>
  <c r="B37" i="196"/>
  <c r="B33" i="196"/>
  <c r="B31" i="196"/>
  <c r="B29" i="196"/>
  <c r="B27" i="196"/>
  <c r="B25" i="196"/>
  <c r="D32" i="289"/>
  <c r="D33" i="289" l="1"/>
  <c r="J15" i="282"/>
  <c r="K42" i="282" s="1"/>
  <c r="H24" i="420" l="1"/>
  <c r="G24" i="420"/>
  <c r="G26" i="420" l="1"/>
  <c r="H26" i="420" s="1"/>
  <c r="E16" i="419"/>
  <c r="H16" i="419" l="1"/>
  <c r="H23" i="419" s="1"/>
  <c r="G25" i="419" s="1"/>
  <c r="H25" i="419" l="1"/>
  <c r="J17" i="700" l="1"/>
  <c r="J28" i="731"/>
  <c r="E152" i="528" s="1"/>
  <c r="G61" i="420"/>
  <c r="H61" i="420" s="1"/>
  <c r="G60" i="420"/>
  <c r="J34" i="700" l="1"/>
  <c r="E151" i="528" s="1"/>
  <c r="G151" i="528" s="1"/>
  <c r="G150" i="526"/>
  <c r="G78" i="420"/>
  <c r="H60" i="420"/>
  <c r="H78" i="420" s="1"/>
  <c r="H35" i="420"/>
  <c r="H53" i="420" s="1"/>
  <c r="L151" i="528" l="1"/>
  <c r="E126" i="647"/>
  <c r="E30" i="650" s="1"/>
  <c r="G149" i="526"/>
  <c r="G152" i="528"/>
  <c r="G127" i="647" s="1"/>
  <c r="G99" i="650" s="1"/>
  <c r="G126" i="647"/>
  <c r="G30" i="650" s="1"/>
  <c r="L152" i="528"/>
  <c r="E127" i="647"/>
  <c r="E99" i="650" s="1"/>
  <c r="G55" i="420"/>
  <c r="H55" i="420" s="1"/>
  <c r="G80" i="420"/>
  <c r="C125" i="128" l="1"/>
  <c r="E142" i="771"/>
  <c r="F126" i="128"/>
  <c r="G143" i="771"/>
  <c r="C126" i="128"/>
  <c r="G142" i="771"/>
  <c r="F125" i="128"/>
  <c r="I37" i="634"/>
  <c r="J37" i="634" s="1"/>
  <c r="E143" i="771"/>
  <c r="H80" i="420"/>
  <c r="I38" i="634" s="1"/>
  <c r="J38" i="634" s="1"/>
  <c r="I41" i="146"/>
  <c r="B17" i="205" l="1"/>
  <c r="B18" i="205"/>
  <c r="B19" i="205"/>
  <c r="B20" i="205"/>
  <c r="B23" i="205"/>
  <c r="B25" i="205"/>
  <c r="B28" i="205"/>
  <c r="B29" i="205"/>
  <c r="B107" i="203"/>
  <c r="B53" i="203" l="1"/>
  <c r="B54" i="203"/>
  <c r="B75" i="203"/>
  <c r="B76" i="203"/>
  <c r="B78" i="203"/>
  <c r="B103" i="203"/>
  <c r="B104" i="203"/>
  <c r="B105" i="203"/>
  <c r="B109" i="203"/>
  <c r="E31" i="325" l="1"/>
  <c r="C31" i="325"/>
  <c r="E24" i="325"/>
  <c r="C24" i="325"/>
  <c r="E23" i="325"/>
  <c r="C23" i="325"/>
  <c r="E22" i="325"/>
  <c r="C22" i="325"/>
  <c r="E21" i="325"/>
  <c r="C21" i="325"/>
  <c r="E20" i="325"/>
  <c r="C20" i="325"/>
  <c r="E13" i="325"/>
  <c r="C13" i="325"/>
  <c r="E12" i="325"/>
  <c r="C12" i="325"/>
  <c r="E11" i="325"/>
  <c r="C11" i="325"/>
  <c r="E10" i="325"/>
  <c r="C10" i="325"/>
  <c r="A5" i="325"/>
  <c r="F24" i="325" l="1"/>
  <c r="F13" i="325"/>
  <c r="D13" i="325" l="1"/>
  <c r="G13" i="325" s="1"/>
  <c r="D24" i="325"/>
  <c r="G24" i="325" s="1"/>
  <c r="F30" i="325" l="1"/>
  <c r="F16" i="325"/>
  <c r="F27" i="325"/>
  <c r="F19" i="325"/>
  <c r="D23" i="325" l="1"/>
  <c r="D30" i="325" l="1"/>
  <c r="G30" i="325" s="1"/>
  <c r="D27" i="325"/>
  <c r="G27" i="325" s="1"/>
  <c r="F12" i="325"/>
  <c r="F23" i="325"/>
  <c r="G23" i="325" s="1"/>
  <c r="D10" i="325" l="1"/>
  <c r="D31" i="325" l="1"/>
  <c r="D22" i="325" l="1"/>
  <c r="D11" i="325"/>
  <c r="D20" i="325" l="1"/>
  <c r="D21" i="325"/>
  <c r="D29" i="325"/>
  <c r="D26" i="325"/>
  <c r="D12" i="325" l="1"/>
  <c r="G12" i="325" s="1"/>
  <c r="D19" i="325" l="1"/>
  <c r="G19" i="325" s="1"/>
  <c r="D16" i="325"/>
  <c r="G16" i="325" s="1"/>
  <c r="D18" i="325"/>
  <c r="D15" i="325" l="1"/>
  <c r="J51" i="205" l="1"/>
  <c r="G76" i="203"/>
  <c r="G75" i="203"/>
  <c r="G54" i="203"/>
  <c r="G53" i="203"/>
  <c r="J40" i="290" l="1"/>
  <c r="J40" i="289"/>
  <c r="I43" i="287" l="1"/>
  <c r="F29" i="325" l="1"/>
  <c r="G29" i="325" s="1"/>
  <c r="F33" i="325"/>
  <c r="F18" i="325"/>
  <c r="G18" i="325" s="1"/>
  <c r="F17" i="325"/>
  <c r="F15" i="325" l="1"/>
  <c r="G15" i="325" s="1"/>
  <c r="F25" i="325"/>
  <c r="F32" i="325"/>
  <c r="F14" i="325"/>
  <c r="F26" i="325"/>
  <c r="G26" i="325" s="1"/>
  <c r="F28" i="325" l="1"/>
  <c r="D32" i="325" l="1"/>
  <c r="G32" i="325" s="1"/>
  <c r="D33" i="325"/>
  <c r="G33" i="325" s="1"/>
  <c r="M43" i="146" l="1"/>
  <c r="H16" i="529" s="1"/>
  <c r="L43" i="146"/>
  <c r="F16" i="529" s="1"/>
  <c r="K43" i="146"/>
  <c r="D16" i="529" s="1"/>
  <c r="M41" i="146"/>
  <c r="L41" i="146"/>
  <c r="K41" i="146"/>
  <c r="M40" i="146"/>
  <c r="L40" i="146"/>
  <c r="K40" i="146"/>
  <c r="F22" i="325" l="1"/>
  <c r="G22" i="325" s="1"/>
  <c r="F11" i="325"/>
  <c r="G11" i="325" s="1"/>
  <c r="F21" i="325"/>
  <c r="G21" i="325" s="1"/>
  <c r="F31" i="325"/>
  <c r="G31" i="325" s="1"/>
  <c r="F10" i="325"/>
  <c r="G10" i="325" s="1"/>
  <c r="F20" i="325"/>
  <c r="G20" i="325" s="1"/>
  <c r="I20" i="289" l="1"/>
  <c r="I40" i="289" s="1"/>
  <c r="E60" i="528" s="1"/>
  <c r="I40" i="290"/>
  <c r="E65" i="528" s="1"/>
  <c r="G63" i="526" l="1"/>
  <c r="G58" i="526"/>
  <c r="G68" i="528"/>
  <c r="G43" i="647" s="1"/>
  <c r="G113" i="650" s="1"/>
  <c r="G69" i="528"/>
  <c r="G44" i="647" s="1"/>
  <c r="G27" i="650" s="1"/>
  <c r="G66" i="528"/>
  <c r="G41" i="647" s="1"/>
  <c r="G67" i="650" s="1"/>
  <c r="G67" i="528"/>
  <c r="G42" i="647" s="1"/>
  <c r="G44" i="650" s="1"/>
  <c r="E40" i="647"/>
  <c r="E85" i="650" s="1"/>
  <c r="G63" i="528"/>
  <c r="G38" i="647" s="1"/>
  <c r="G117" i="650" s="1"/>
  <c r="G64" i="528"/>
  <c r="G39" i="647" s="1"/>
  <c r="G61" i="650" s="1"/>
  <c r="G61" i="528"/>
  <c r="G36" i="647" s="1"/>
  <c r="G100" i="650" s="1"/>
  <c r="G62" i="528"/>
  <c r="G37" i="647" s="1"/>
  <c r="G73" i="650" s="1"/>
  <c r="E35" i="647"/>
  <c r="E108" i="650" s="1"/>
  <c r="E42" i="771" l="1"/>
  <c r="G45" i="771"/>
  <c r="G51" i="771"/>
  <c r="G44" i="771"/>
  <c r="E47" i="771"/>
  <c r="G50" i="771"/>
  <c r="G43" i="771"/>
  <c r="G49" i="771"/>
  <c r="G46" i="771"/>
  <c r="G48" i="771"/>
  <c r="F37" i="128"/>
  <c r="F42" i="128"/>
  <c r="F41" i="128"/>
  <c r="L60" i="528"/>
  <c r="F36" i="128"/>
  <c r="L65" i="528"/>
  <c r="F35" i="128"/>
  <c r="F38" i="128"/>
  <c r="F40" i="128"/>
  <c r="F43" i="128"/>
  <c r="G65" i="528"/>
  <c r="G40" i="647" s="1"/>
  <c r="G85" i="650" s="1"/>
  <c r="G60" i="528"/>
  <c r="D25" i="325"/>
  <c r="G25" i="325" s="1"/>
  <c r="G34" i="325" s="1"/>
  <c r="G35" i="325" s="1"/>
  <c r="G36" i="325" s="1"/>
  <c r="D28" i="325"/>
  <c r="G28" i="325" s="1"/>
  <c r="G47" i="771" l="1"/>
  <c r="G35" i="647"/>
  <c r="C39" i="128"/>
  <c r="C34" i="128"/>
  <c r="F39" i="128"/>
  <c r="C14" i="527" l="1"/>
  <c r="C15" i="732" s="1"/>
  <c r="G108" i="650"/>
  <c r="G42" i="771"/>
  <c r="F34" i="128"/>
  <c r="G17" i="647"/>
  <c r="E16" i="128"/>
  <c r="G21" i="650" l="1"/>
  <c r="C13" i="527"/>
  <c r="C14" i="732" s="1"/>
  <c r="G17" i="771"/>
  <c r="F16" i="128"/>
  <c r="D37" i="196"/>
  <c r="D33" i="196"/>
  <c r="D31" i="196"/>
  <c r="D29" i="196"/>
  <c r="D27" i="196"/>
  <c r="D25" i="196"/>
  <c r="I43" i="146" l="1"/>
  <c r="E16" i="529" s="1"/>
  <c r="D14" i="325" l="1"/>
  <c r="G14" i="325" s="1"/>
  <c r="D17" i="325"/>
  <c r="G17" i="325" s="1"/>
  <c r="H43" i="665"/>
  <c r="C86" i="529" s="1"/>
  <c r="D105" i="526"/>
  <c r="I40" i="665"/>
  <c r="J43" i="665"/>
  <c r="G86" i="529" s="1"/>
  <c r="I43" i="665" l="1"/>
  <c r="E86" i="529" s="1"/>
  <c r="G105" i="526"/>
  <c r="E107" i="528"/>
  <c r="I20" i="689" s="1"/>
  <c r="K20" i="689" l="1"/>
  <c r="L20" i="689"/>
  <c r="D86" i="203"/>
  <c r="G86" i="203" s="1"/>
  <c r="D61" i="203"/>
  <c r="G61" i="203" s="1"/>
  <c r="G70" i="203" s="1"/>
  <c r="I20" i="770"/>
  <c r="I41" i="770" s="1"/>
  <c r="E140" i="528" s="1"/>
  <c r="G20" i="644"/>
  <c r="I20" i="644" s="1"/>
  <c r="I41" i="644" s="1"/>
  <c r="G136" i="526" s="1"/>
  <c r="G20" i="641"/>
  <c r="I20" i="641" s="1"/>
  <c r="I41" i="641" s="1"/>
  <c r="G134" i="526" s="1"/>
  <c r="G20" i="767"/>
  <c r="I20" i="767" s="1"/>
  <c r="I41" i="767" s="1"/>
  <c r="E82" i="647"/>
  <c r="E52" i="650" s="1"/>
  <c r="G20" i="762"/>
  <c r="I20" i="762" s="1"/>
  <c r="I41" i="762" s="1"/>
  <c r="E154" i="528" s="1"/>
  <c r="I41" i="764"/>
  <c r="E157" i="528" s="1"/>
  <c r="L107" i="528"/>
  <c r="G107" i="528"/>
  <c r="G82" i="647" s="1"/>
  <c r="C16" i="527" s="1"/>
  <c r="C17" i="732" l="1"/>
  <c r="G52" i="650"/>
  <c r="L30" i="689"/>
  <c r="L31" i="689" s="1"/>
  <c r="K30" i="689"/>
  <c r="K31" i="689" s="1"/>
  <c r="E159" i="528"/>
  <c r="L159" i="528" s="1"/>
  <c r="G138" i="526"/>
  <c r="F129" i="203"/>
  <c r="E87" i="771"/>
  <c r="G87" i="771"/>
  <c r="G157" i="526"/>
  <c r="F81" i="128"/>
  <c r="C81" i="128"/>
  <c r="G152" i="526"/>
  <c r="E132" i="647"/>
  <c r="E59" i="650" s="1"/>
  <c r="G155" i="526"/>
  <c r="C79" i="128"/>
  <c r="E138" i="528"/>
  <c r="E113" i="647" s="1"/>
  <c r="E41" i="650" s="1"/>
  <c r="E136" i="528"/>
  <c r="H18" i="287" l="1"/>
  <c r="H43" i="287" s="1"/>
  <c r="G129" i="526" s="1"/>
  <c r="K129" i="203"/>
  <c r="I129" i="203"/>
  <c r="E134" i="647"/>
  <c r="E29" i="650" s="1"/>
  <c r="G159" i="528"/>
  <c r="G134" i="647" s="1"/>
  <c r="G29" i="650" s="1"/>
  <c r="E129" i="647"/>
  <c r="E90" i="650" s="1"/>
  <c r="I34" i="282"/>
  <c r="J34" i="282" s="1"/>
  <c r="I34" i="694"/>
  <c r="J34" i="694" s="1"/>
  <c r="I28" i="695"/>
  <c r="J28" i="695" s="1"/>
  <c r="I27" i="693"/>
  <c r="J27" i="693" s="1"/>
  <c r="I30" i="695"/>
  <c r="J30" i="695" s="1"/>
  <c r="I32" i="694"/>
  <c r="J32" i="694" s="1"/>
  <c r="I32" i="691"/>
  <c r="J32" i="691" s="1"/>
  <c r="I35" i="690"/>
  <c r="J35" i="690" s="1"/>
  <c r="I28" i="691"/>
  <c r="J28" i="691" s="1"/>
  <c r="I35" i="694"/>
  <c r="J35" i="694" s="1"/>
  <c r="I29" i="690"/>
  <c r="J29" i="690" s="1"/>
  <c r="I27" i="694"/>
  <c r="J27" i="694" s="1"/>
  <c r="I27" i="282"/>
  <c r="J27" i="282" s="1"/>
  <c r="I35" i="282"/>
  <c r="J35" i="282" s="1"/>
  <c r="I36" i="282"/>
  <c r="J36" i="282" s="1"/>
  <c r="I28" i="692"/>
  <c r="J28" i="692" s="1"/>
  <c r="I30" i="690"/>
  <c r="J30" i="690" s="1"/>
  <c r="I27" i="690"/>
  <c r="J27" i="690" s="1"/>
  <c r="I32" i="690"/>
  <c r="J32" i="690" s="1"/>
  <c r="I36" i="690"/>
  <c r="J36" i="690" s="1"/>
  <c r="I34" i="690"/>
  <c r="J34" i="690" s="1"/>
  <c r="I33" i="692"/>
  <c r="J33" i="692" s="1"/>
  <c r="I30" i="282"/>
  <c r="J30" i="282" s="1"/>
  <c r="I33" i="282"/>
  <c r="J33" i="282" s="1"/>
  <c r="I32" i="282"/>
  <c r="J32" i="282" s="1"/>
  <c r="I31" i="693"/>
  <c r="J31" i="693" s="1"/>
  <c r="I28" i="694"/>
  <c r="J28" i="694" s="1"/>
  <c r="I31" i="690"/>
  <c r="J31" i="690" s="1"/>
  <c r="I30" i="693"/>
  <c r="J30" i="693" s="1"/>
  <c r="I29" i="282"/>
  <c r="J29" i="282" s="1"/>
  <c r="I33" i="694"/>
  <c r="J33" i="694" s="1"/>
  <c r="I31" i="695"/>
  <c r="J31" i="695" s="1"/>
  <c r="I28" i="282"/>
  <c r="J28" i="282" s="1"/>
  <c r="I33" i="690"/>
  <c r="J33" i="690" s="1"/>
  <c r="I36" i="694"/>
  <c r="J36" i="694" s="1"/>
  <c r="I29" i="691"/>
  <c r="J29" i="691" s="1"/>
  <c r="I28" i="690"/>
  <c r="J28" i="690" s="1"/>
  <c r="I31" i="692"/>
  <c r="J31" i="692" s="1"/>
  <c r="I29" i="692"/>
  <c r="J29" i="692" s="1"/>
  <c r="I36" i="693"/>
  <c r="J36" i="693" s="1"/>
  <c r="I34" i="695"/>
  <c r="J34" i="695" s="1"/>
  <c r="I35" i="692"/>
  <c r="J35" i="692" s="1"/>
  <c r="I36" i="692"/>
  <c r="J36" i="692" s="1"/>
  <c r="I29" i="694"/>
  <c r="J29" i="694" s="1"/>
  <c r="I27" i="692"/>
  <c r="J27" i="692" s="1"/>
  <c r="I30" i="692"/>
  <c r="J30" i="692" s="1"/>
  <c r="I27" i="695"/>
  <c r="J27" i="695" s="1"/>
  <c r="I32" i="692"/>
  <c r="J32" i="692" s="1"/>
  <c r="I29" i="695"/>
  <c r="J29" i="695" s="1"/>
  <c r="I32" i="693"/>
  <c r="J32" i="693" s="1"/>
  <c r="I28" i="693"/>
  <c r="J28" i="693" s="1"/>
  <c r="I34" i="692"/>
  <c r="J34" i="692" s="1"/>
  <c r="I31" i="694"/>
  <c r="J31" i="694" s="1"/>
  <c r="I36" i="695"/>
  <c r="J36" i="695" s="1"/>
  <c r="I35" i="691"/>
  <c r="J35" i="691" s="1"/>
  <c r="I29" i="693"/>
  <c r="J29" i="693" s="1"/>
  <c r="I36" i="691"/>
  <c r="J36" i="691" s="1"/>
  <c r="I33" i="691"/>
  <c r="J33" i="691" s="1"/>
  <c r="I27" i="691"/>
  <c r="J27" i="691" s="1"/>
  <c r="I31" i="691"/>
  <c r="J31" i="691" s="1"/>
  <c r="I33" i="695"/>
  <c r="J33" i="695" s="1"/>
  <c r="E18" i="287"/>
  <c r="E115" i="647"/>
  <c r="E39" i="650" s="1"/>
  <c r="G140" i="528"/>
  <c r="G115" i="647" s="1"/>
  <c r="G39" i="650" s="1"/>
  <c r="L140" i="528"/>
  <c r="E114" i="771"/>
  <c r="E149" i="771"/>
  <c r="E111" i="647"/>
  <c r="E68" i="650" s="1"/>
  <c r="L136" i="528"/>
  <c r="L154" i="528"/>
  <c r="L157" i="528"/>
  <c r="G157" i="528"/>
  <c r="G132" i="647" s="1"/>
  <c r="G59" i="650" s="1"/>
  <c r="G154" i="528"/>
  <c r="C112" i="128"/>
  <c r="C131" i="128"/>
  <c r="F79" i="128"/>
  <c r="L138" i="528"/>
  <c r="G136" i="528"/>
  <c r="G138" i="528"/>
  <c r="G113" i="647" s="1"/>
  <c r="G41" i="650" s="1"/>
  <c r="E131" i="528" l="1"/>
  <c r="E106" i="647" s="1"/>
  <c r="E47" i="650" s="1"/>
  <c r="G151" i="771"/>
  <c r="F133" i="128"/>
  <c r="C128" i="128"/>
  <c r="E146" i="771"/>
  <c r="C133" i="128"/>
  <c r="E151" i="771"/>
  <c r="I32" i="695"/>
  <c r="J32" i="695" s="1"/>
  <c r="I34" i="693"/>
  <c r="J34" i="693" s="1"/>
  <c r="I34" i="691"/>
  <c r="J34" i="691" s="1"/>
  <c r="I31" i="282"/>
  <c r="J31" i="282" s="1"/>
  <c r="J42" i="282" s="1"/>
  <c r="I35" i="695"/>
  <c r="J35" i="695" s="1"/>
  <c r="I30" i="691"/>
  <c r="J30" i="691" s="1"/>
  <c r="I35" i="693"/>
  <c r="J35" i="693" s="1"/>
  <c r="I33" i="693"/>
  <c r="J33" i="693" s="1"/>
  <c r="I30" i="694"/>
  <c r="J30" i="694" s="1"/>
  <c r="J42" i="694" s="1"/>
  <c r="J42" i="690"/>
  <c r="G123" i="526" s="1"/>
  <c r="J42" i="692"/>
  <c r="G125" i="526" s="1"/>
  <c r="F114" i="128"/>
  <c r="G116" i="771"/>
  <c r="C114" i="128"/>
  <c r="E116" i="771"/>
  <c r="G129" i="647"/>
  <c r="G90" i="650" s="1"/>
  <c r="G114" i="771"/>
  <c r="F131" i="128"/>
  <c r="G149" i="771"/>
  <c r="E112" i="771"/>
  <c r="G111" i="647"/>
  <c r="F112" i="128"/>
  <c r="C110" i="128"/>
  <c r="J42" i="695" l="1"/>
  <c r="E130" i="528" s="1"/>
  <c r="G130" i="528" s="1"/>
  <c r="G105" i="647" s="1"/>
  <c r="G111" i="650" s="1"/>
  <c r="L131" i="528"/>
  <c r="G131" i="528"/>
  <c r="G106" i="647" s="1"/>
  <c r="G47" i="650" s="1"/>
  <c r="C20" i="527"/>
  <c r="C21" i="732" s="1"/>
  <c r="G68" i="650"/>
  <c r="J42" i="693"/>
  <c r="G126" i="526" s="1"/>
  <c r="J42" i="691"/>
  <c r="E126" i="528" s="1"/>
  <c r="E125" i="528"/>
  <c r="E33" i="639" s="1"/>
  <c r="H33" i="639" s="1"/>
  <c r="J33" i="639" s="1"/>
  <c r="G122" i="526"/>
  <c r="E124" i="528"/>
  <c r="L124" i="528" s="1"/>
  <c r="E129" i="528"/>
  <c r="G127" i="526"/>
  <c r="E127" i="528"/>
  <c r="G127" i="528" s="1"/>
  <c r="G102" i="647" s="1"/>
  <c r="G109" i="650" s="1"/>
  <c r="C21" i="527"/>
  <c r="C22" i="732" s="1"/>
  <c r="G146" i="771"/>
  <c r="F128" i="128"/>
  <c r="E107" i="771"/>
  <c r="C105" i="128"/>
  <c r="F110" i="128"/>
  <c r="G112" i="771"/>
  <c r="AR89" i="128"/>
  <c r="F105" i="128" l="1"/>
  <c r="L130" i="528"/>
  <c r="E105" i="647"/>
  <c r="E111" i="650" s="1"/>
  <c r="G128" i="526"/>
  <c r="G107" i="771"/>
  <c r="E26" i="639"/>
  <c r="H26" i="639" s="1"/>
  <c r="J26" i="639" s="1"/>
  <c r="E29" i="639"/>
  <c r="H29" i="639" s="1"/>
  <c r="J29" i="639" s="1"/>
  <c r="E30" i="639"/>
  <c r="H30" i="639" s="1"/>
  <c r="J30" i="639" s="1"/>
  <c r="E31" i="639"/>
  <c r="H31" i="639" s="1"/>
  <c r="J31" i="639" s="1"/>
  <c r="L125" i="528"/>
  <c r="E128" i="528"/>
  <c r="E103" i="647" s="1"/>
  <c r="E63" i="650" s="1"/>
  <c r="E100" i="647"/>
  <c r="E86" i="650" s="1"/>
  <c r="E32" i="639"/>
  <c r="H32" i="639" s="1"/>
  <c r="J32" i="639" s="1"/>
  <c r="E34" i="639"/>
  <c r="H34" i="639" s="1"/>
  <c r="J34" i="639" s="1"/>
  <c r="L126" i="528"/>
  <c r="E19" i="639"/>
  <c r="H19" i="639" s="1"/>
  <c r="J19" i="639" s="1"/>
  <c r="E22" i="639"/>
  <c r="H22" i="639" s="1"/>
  <c r="J22" i="639" s="1"/>
  <c r="E18" i="639"/>
  <c r="H18" i="639" s="1"/>
  <c r="J18" i="639" s="1"/>
  <c r="E17" i="639"/>
  <c r="H17" i="639" s="1"/>
  <c r="J17" i="639" s="1"/>
  <c r="E20" i="639"/>
  <c r="H20" i="639" s="1"/>
  <c r="J20" i="639" s="1"/>
  <c r="G126" i="528"/>
  <c r="G101" i="647" s="1"/>
  <c r="E101" i="647"/>
  <c r="E21" i="639"/>
  <c r="H21" i="639" s="1"/>
  <c r="J21" i="639" s="1"/>
  <c r="G124" i="526"/>
  <c r="E27" i="639"/>
  <c r="H27" i="639" s="1"/>
  <c r="J27" i="639" s="1"/>
  <c r="G125" i="528"/>
  <c r="G100" i="647" s="1"/>
  <c r="G86" i="650" s="1"/>
  <c r="L127" i="528"/>
  <c r="E99" i="647"/>
  <c r="E102" i="647"/>
  <c r="E109" i="650" s="1"/>
  <c r="E28" i="639"/>
  <c r="H28" i="639" s="1"/>
  <c r="J28" i="639" s="1"/>
  <c r="E23" i="639"/>
  <c r="H23" i="639" s="1"/>
  <c r="J23" i="639" s="1"/>
  <c r="E25" i="639"/>
  <c r="H25" i="639" s="1"/>
  <c r="J25" i="639" s="1"/>
  <c r="G124" i="528"/>
  <c r="G99" i="647" s="1"/>
  <c r="G94" i="650" s="1"/>
  <c r="E24" i="639"/>
  <c r="H24" i="639" s="1"/>
  <c r="J24" i="639" s="1"/>
  <c r="L129" i="528"/>
  <c r="E104" i="647"/>
  <c r="E75" i="650" s="1"/>
  <c r="G129" i="528"/>
  <c r="G104" i="647" s="1"/>
  <c r="G75" i="650" s="1"/>
  <c r="G106" i="771"/>
  <c r="F104" i="128"/>
  <c r="F101" i="128"/>
  <c r="G103" i="771"/>
  <c r="E106" i="771" l="1"/>
  <c r="C104" i="128"/>
  <c r="E102" i="771"/>
  <c r="E84" i="650"/>
  <c r="F100" i="128"/>
  <c r="G84" i="650"/>
  <c r="E100" i="771"/>
  <c r="E94" i="650"/>
  <c r="C99" i="128"/>
  <c r="E101" i="771"/>
  <c r="F200" i="771"/>
  <c r="L128" i="528"/>
  <c r="E104" i="771"/>
  <c r="C102" i="128"/>
  <c r="C100" i="128"/>
  <c r="G128" i="528"/>
  <c r="G103" i="647" s="1"/>
  <c r="G63" i="650" s="1"/>
  <c r="C101" i="128"/>
  <c r="G102" i="771"/>
  <c r="F98" i="128"/>
  <c r="E103" i="771"/>
  <c r="G100" i="771"/>
  <c r="C98" i="128"/>
  <c r="J38" i="639"/>
  <c r="G131" i="526" s="1"/>
  <c r="G105" i="771"/>
  <c r="F103" i="128"/>
  <c r="E105" i="771"/>
  <c r="C103" i="128"/>
  <c r="G101" i="771"/>
  <c r="F99" i="128"/>
  <c r="G200" i="771" l="1"/>
  <c r="G104" i="771"/>
  <c r="F102" i="128"/>
  <c r="E133" i="528"/>
  <c r="E108" i="647" s="1"/>
  <c r="E118" i="650" s="1"/>
  <c r="G133" i="528" l="1"/>
  <c r="G108" i="647" s="1"/>
  <c r="G118" i="650" s="1"/>
  <c r="L133" i="528"/>
  <c r="E111" i="771"/>
  <c r="C107" i="128"/>
  <c r="C19" i="527" l="1"/>
  <c r="G111" i="771"/>
  <c r="F107" i="128"/>
  <c r="C20" i="732" l="1"/>
  <c r="G203" i="771"/>
  <c r="H195" i="771" l="1"/>
  <c r="I195" i="771" s="1"/>
  <c r="J195" i="771" s="1"/>
  <c r="H191" i="771"/>
  <c r="I191" i="771" s="1"/>
  <c r="J191" i="771" s="1"/>
  <c r="H181" i="771"/>
  <c r="I181" i="771" s="1"/>
  <c r="J181" i="771" s="1"/>
  <c r="H186" i="771"/>
  <c r="I186" i="771" s="1"/>
  <c r="J186" i="771" s="1"/>
  <c r="H176" i="771"/>
  <c r="H177" i="771"/>
  <c r="H164" i="771"/>
  <c r="H169" i="771"/>
  <c r="H162" i="771"/>
  <c r="H156" i="771"/>
  <c r="H159" i="771"/>
  <c r="H145" i="771"/>
  <c r="H134" i="771"/>
  <c r="H92" i="771"/>
  <c r="H112" i="771"/>
  <c r="I112" i="771" s="1"/>
  <c r="J112" i="771" s="1"/>
  <c r="H20" i="771"/>
  <c r="H119" i="771"/>
  <c r="H57" i="771"/>
  <c r="H121" i="771"/>
  <c r="H30" i="771"/>
  <c r="H125" i="771"/>
  <c r="H110" i="771"/>
  <c r="H66" i="771"/>
  <c r="H67" i="771"/>
  <c r="H27" i="771"/>
  <c r="H124" i="771"/>
  <c r="H72" i="771"/>
  <c r="H23" i="771"/>
  <c r="H59" i="771"/>
  <c r="H76" i="771"/>
  <c r="H89" i="771"/>
  <c r="H122" i="771"/>
  <c r="H62" i="771"/>
  <c r="H85" i="771"/>
  <c r="I85" i="771" s="1"/>
  <c r="J85" i="771" s="1"/>
  <c r="H96" i="771"/>
  <c r="H144" i="771"/>
  <c r="H196" i="771"/>
  <c r="I196" i="771" s="1"/>
  <c r="J196" i="771" s="1"/>
  <c r="H192" i="771"/>
  <c r="I192" i="771" s="1"/>
  <c r="J192" i="771" s="1"/>
  <c r="H189" i="771"/>
  <c r="I189" i="771" s="1"/>
  <c r="J189" i="771" s="1"/>
  <c r="H182" i="771"/>
  <c r="I182" i="771" s="1"/>
  <c r="J182" i="771" s="1"/>
  <c r="H183" i="771"/>
  <c r="I183" i="771" s="1"/>
  <c r="J183" i="771" s="1"/>
  <c r="H178" i="771"/>
  <c r="H179" i="771"/>
  <c r="H167" i="771"/>
  <c r="H171" i="771"/>
  <c r="H152" i="771"/>
  <c r="H154" i="771"/>
  <c r="H153" i="771"/>
  <c r="H140" i="771"/>
  <c r="I140" i="771" s="1"/>
  <c r="J140" i="771" s="1"/>
  <c r="H135" i="771"/>
  <c r="H126" i="771"/>
  <c r="H83" i="771"/>
  <c r="H54" i="771"/>
  <c r="H130" i="771"/>
  <c r="H73" i="771"/>
  <c r="H139" i="771"/>
  <c r="H36" i="771"/>
  <c r="H71" i="771"/>
  <c r="H94" i="771"/>
  <c r="H58" i="771"/>
  <c r="H33" i="771"/>
  <c r="H32" i="771"/>
  <c r="H108" i="771"/>
  <c r="H64" i="771"/>
  <c r="H53" i="771"/>
  <c r="H34" i="771"/>
  <c r="H38" i="771"/>
  <c r="H55" i="771"/>
  <c r="H88" i="771"/>
  <c r="H31" i="771"/>
  <c r="H52" i="771"/>
  <c r="I52" i="771" s="1"/>
  <c r="J52" i="771" s="1"/>
  <c r="H60" i="771"/>
  <c r="H148" i="771"/>
  <c r="H197" i="771"/>
  <c r="I197" i="771" s="1"/>
  <c r="J197" i="771" s="1"/>
  <c r="H193" i="771"/>
  <c r="I193" i="771" s="1"/>
  <c r="J193" i="771" s="1"/>
  <c r="H187" i="771"/>
  <c r="I187" i="771" s="1"/>
  <c r="J187" i="771" s="1"/>
  <c r="H185" i="771"/>
  <c r="I185" i="771" s="1"/>
  <c r="J185" i="771" s="1"/>
  <c r="H180" i="771"/>
  <c r="H173" i="771"/>
  <c r="H163" i="771"/>
  <c r="H170" i="771"/>
  <c r="H165" i="771"/>
  <c r="H160" i="771"/>
  <c r="H155" i="771"/>
  <c r="H157" i="771"/>
  <c r="H136" i="771"/>
  <c r="H132" i="771"/>
  <c r="H84" i="771"/>
  <c r="H69" i="771"/>
  <c r="H81" i="771"/>
  <c r="H93" i="771"/>
  <c r="I93" i="771" s="1"/>
  <c r="J93" i="771" s="1"/>
  <c r="H65" i="771"/>
  <c r="H61" i="771"/>
  <c r="H127" i="771"/>
  <c r="I127" i="771" s="1"/>
  <c r="J127" i="771" s="1"/>
  <c r="H82" i="771"/>
  <c r="H25" i="771"/>
  <c r="H86" i="771"/>
  <c r="H63" i="771"/>
  <c r="H90" i="771"/>
  <c r="H56" i="771"/>
  <c r="H29" i="771"/>
  <c r="H79" i="771"/>
  <c r="H75" i="771"/>
  <c r="H26" i="771"/>
  <c r="H78" i="771"/>
  <c r="H21" i="771"/>
  <c r="H18" i="771"/>
  <c r="I18" i="771" s="1"/>
  <c r="J18" i="771" s="1"/>
  <c r="H19" i="771"/>
  <c r="I19" i="771" s="1"/>
  <c r="J19" i="771" s="1"/>
  <c r="H150" i="771"/>
  <c r="H194" i="771"/>
  <c r="I194" i="771" s="1"/>
  <c r="J194" i="771" s="1"/>
  <c r="H190" i="771"/>
  <c r="I190" i="771" s="1"/>
  <c r="J190" i="771" s="1"/>
  <c r="H188" i="771"/>
  <c r="I188" i="771" s="1"/>
  <c r="J188" i="771" s="1"/>
  <c r="H184" i="771"/>
  <c r="I184" i="771" s="1"/>
  <c r="J184" i="771" s="1"/>
  <c r="H174" i="771"/>
  <c r="H175" i="771"/>
  <c r="H166" i="771"/>
  <c r="H168" i="771"/>
  <c r="H172" i="771"/>
  <c r="H158" i="771"/>
  <c r="H161" i="771"/>
  <c r="H141" i="771"/>
  <c r="I141" i="771" s="1"/>
  <c r="J141" i="771" s="1"/>
  <c r="H137" i="771"/>
  <c r="H133" i="771"/>
  <c r="H91" i="771"/>
  <c r="H41" i="771"/>
  <c r="H87" i="771"/>
  <c r="H28" i="771"/>
  <c r="I28" i="771" s="1"/>
  <c r="J28" i="771" s="1"/>
  <c r="H109" i="771"/>
  <c r="H128" i="771"/>
  <c r="H77" i="771"/>
  <c r="H118" i="771"/>
  <c r="I118" i="771" s="1"/>
  <c r="J118" i="771" s="1"/>
  <c r="H22" i="771"/>
  <c r="H68" i="771"/>
  <c r="H138" i="771"/>
  <c r="I138" i="771" s="1"/>
  <c r="J138" i="771" s="1"/>
  <c r="H80" i="771"/>
  <c r="H35" i="771"/>
  <c r="H95" i="771"/>
  <c r="H120" i="771"/>
  <c r="H123" i="771"/>
  <c r="H131" i="771"/>
  <c r="H70" i="771"/>
  <c r="H37" i="771"/>
  <c r="H129" i="771"/>
  <c r="I129" i="771" s="1"/>
  <c r="J129" i="771" s="1"/>
  <c r="H24" i="771"/>
  <c r="I24" i="771" s="1"/>
  <c r="J24" i="771" s="1"/>
  <c r="H147" i="771"/>
  <c r="H116" i="771"/>
  <c r="H107" i="771"/>
  <c r="H39" i="771"/>
  <c r="I39" i="771" s="1"/>
  <c r="J39" i="771" s="1"/>
  <c r="H50" i="771"/>
  <c r="H46" i="771"/>
  <c r="H151" i="771"/>
  <c r="H43" i="771"/>
  <c r="H146" i="771"/>
  <c r="I146" i="771" s="1"/>
  <c r="J146" i="771" s="1"/>
  <c r="H117" i="771"/>
  <c r="H105" i="771"/>
  <c r="H104" i="771"/>
  <c r="H100" i="771"/>
  <c r="I100" i="771" s="1"/>
  <c r="J100" i="771" s="1"/>
  <c r="H49" i="771"/>
  <c r="H44" i="771"/>
  <c r="H47" i="771"/>
  <c r="H149" i="771"/>
  <c r="H48" i="771"/>
  <c r="H17" i="771"/>
  <c r="I17" i="771" s="1"/>
  <c r="J17" i="771" s="1"/>
  <c r="H113" i="771"/>
  <c r="H106" i="771"/>
  <c r="H98" i="771"/>
  <c r="H103" i="771"/>
  <c r="H143" i="771"/>
  <c r="H42" i="771"/>
  <c r="I42" i="771" s="1"/>
  <c r="J42" i="771" s="1"/>
  <c r="H115" i="771"/>
  <c r="H101" i="771"/>
  <c r="H40" i="771"/>
  <c r="H102" i="771"/>
  <c r="H142" i="771"/>
  <c r="I142" i="771" s="1"/>
  <c r="J142" i="771" s="1"/>
  <c r="H51" i="771"/>
  <c r="H45" i="771"/>
  <c r="H114" i="771"/>
  <c r="H111" i="771"/>
  <c r="I111" i="771" s="1"/>
  <c r="J111" i="771" s="1"/>
  <c r="I113" i="771" l="1"/>
  <c r="J113" i="771" s="1"/>
  <c r="I40" i="771"/>
  <c r="J40" i="771" s="1"/>
  <c r="I128" i="771"/>
  <c r="J128" i="771" s="1"/>
  <c r="I86" i="771"/>
  <c r="J86" i="771" s="1"/>
  <c r="I143" i="771"/>
  <c r="J143" i="771" s="1"/>
  <c r="I25" i="771"/>
  <c r="J25" i="771" s="1"/>
  <c r="I139" i="771"/>
  <c r="J139" i="771" s="1"/>
  <c r="I20" i="771"/>
  <c r="J20" i="771" s="1"/>
  <c r="I43" i="771"/>
  <c r="J43" i="771" s="1"/>
  <c r="I94" i="771"/>
  <c r="J94" i="771" s="1"/>
  <c r="I101" i="771"/>
  <c r="J101" i="771" s="1"/>
  <c r="I147" i="771"/>
  <c r="J147" i="771" s="1"/>
  <c r="I130" i="771"/>
  <c r="J130" i="771" s="1"/>
  <c r="I29" i="771"/>
  <c r="J29" i="771" s="1"/>
  <c r="I53" i="771"/>
  <c r="J53" i="771" s="1"/>
  <c r="I119" i="771"/>
  <c r="J119" i="771" s="1"/>
  <c r="I114" i="771" l="1"/>
  <c r="J114" i="771" s="1"/>
  <c r="I44" i="771"/>
  <c r="J44" i="771" s="1"/>
  <c r="I41" i="771"/>
  <c r="J41" i="771" s="1"/>
  <c r="I87" i="771"/>
  <c r="I21" i="771"/>
  <c r="J21" i="771" s="1"/>
  <c r="I148" i="771"/>
  <c r="J148" i="771" s="1"/>
  <c r="I144" i="771"/>
  <c r="J144" i="771" s="1"/>
  <c r="I131" i="771"/>
  <c r="I132" i="771" s="1"/>
  <c r="I54" i="771"/>
  <c r="I95" i="771"/>
  <c r="I120" i="771"/>
  <c r="I102" i="771"/>
  <c r="I30" i="771"/>
  <c r="I26" i="771"/>
  <c r="I115" i="771" l="1"/>
  <c r="J115" i="771" s="1"/>
  <c r="I45" i="771"/>
  <c r="J45" i="771" s="1"/>
  <c r="I22" i="771"/>
  <c r="J22" i="771" s="1"/>
  <c r="I149" i="771"/>
  <c r="I150" i="771" s="1"/>
  <c r="J87" i="771"/>
  <c r="I88" i="771"/>
  <c r="J131" i="771"/>
  <c r="I145" i="771"/>
  <c r="J145" i="771" s="1"/>
  <c r="J95" i="771"/>
  <c r="I96" i="771"/>
  <c r="J96" i="771" s="1"/>
  <c r="J26" i="771"/>
  <c r="I27" i="771"/>
  <c r="J27" i="771" s="1"/>
  <c r="J30" i="771"/>
  <c r="I31" i="771"/>
  <c r="J120" i="771"/>
  <c r="I121" i="771"/>
  <c r="J132" i="771"/>
  <c r="I133" i="771"/>
  <c r="J102" i="771"/>
  <c r="I103" i="771"/>
  <c r="J54" i="771"/>
  <c r="I55" i="771"/>
  <c r="I152" i="771"/>
  <c r="I116" i="771" l="1"/>
  <c r="J116" i="771" s="1"/>
  <c r="I46" i="771"/>
  <c r="J46" i="771" s="1"/>
  <c r="I23" i="771"/>
  <c r="J23" i="771" s="1"/>
  <c r="J149" i="771"/>
  <c r="J88" i="771"/>
  <c r="I89" i="771"/>
  <c r="J55" i="771"/>
  <c r="I56" i="771"/>
  <c r="J103" i="771"/>
  <c r="I104" i="771"/>
  <c r="J121" i="771"/>
  <c r="I122" i="771"/>
  <c r="J31" i="771"/>
  <c r="I32" i="771"/>
  <c r="J133" i="771"/>
  <c r="I134" i="771"/>
  <c r="J150" i="771"/>
  <c r="I151" i="771"/>
  <c r="J151" i="771" s="1"/>
  <c r="J152" i="771"/>
  <c r="I153" i="771"/>
  <c r="I117" i="771" l="1"/>
  <c r="J117" i="771" s="1"/>
  <c r="I47" i="771"/>
  <c r="J47" i="771" s="1"/>
  <c r="I90" i="771"/>
  <c r="J89" i="771"/>
  <c r="I33" i="771"/>
  <c r="J32" i="771"/>
  <c r="J104" i="771"/>
  <c r="I105" i="771"/>
  <c r="J134" i="771"/>
  <c r="I135" i="771"/>
  <c r="J122" i="771"/>
  <c r="I123" i="771"/>
  <c r="I57" i="771"/>
  <c r="J56" i="771"/>
  <c r="J153" i="771"/>
  <c r="I154" i="771"/>
  <c r="I48" i="771" l="1"/>
  <c r="I49" i="771" s="1"/>
  <c r="J90" i="771"/>
  <c r="I91" i="771"/>
  <c r="J135" i="771"/>
  <c r="I136" i="771"/>
  <c r="J105" i="771"/>
  <c r="I106" i="771"/>
  <c r="J57" i="771"/>
  <c r="I58" i="771"/>
  <c r="J123" i="771"/>
  <c r="I124" i="771"/>
  <c r="I34" i="771"/>
  <c r="J33" i="771"/>
  <c r="J154" i="771"/>
  <c r="I155" i="771"/>
  <c r="J48" i="771" l="1"/>
  <c r="I92" i="771"/>
  <c r="J92" i="771" s="1"/>
  <c r="J91" i="771"/>
  <c r="I107" i="771"/>
  <c r="J106" i="771"/>
  <c r="J49" i="771"/>
  <c r="I50" i="771"/>
  <c r="J124" i="771"/>
  <c r="I125" i="771"/>
  <c r="J58" i="771"/>
  <c r="I59" i="771"/>
  <c r="I137" i="771"/>
  <c r="J137" i="771" s="1"/>
  <c r="J136" i="771"/>
  <c r="J34" i="771"/>
  <c r="I35" i="771"/>
  <c r="J155" i="771"/>
  <c r="I156" i="771"/>
  <c r="J125" i="771" l="1"/>
  <c r="I126" i="771"/>
  <c r="J126" i="771" s="1"/>
  <c r="J50" i="771"/>
  <c r="I51" i="771"/>
  <c r="J51" i="771" s="1"/>
  <c r="I36" i="771"/>
  <c r="J35" i="771"/>
  <c r="I60" i="771"/>
  <c r="J59" i="771"/>
  <c r="J107" i="771"/>
  <c r="I108" i="771"/>
  <c r="J156" i="771"/>
  <c r="I157" i="771"/>
  <c r="I109" i="771" l="1"/>
  <c r="J108" i="771"/>
  <c r="I61" i="771"/>
  <c r="J60" i="771"/>
  <c r="J36" i="771"/>
  <c r="I37" i="771"/>
  <c r="J157" i="771"/>
  <c r="I158" i="771"/>
  <c r="I38" i="771" l="1"/>
  <c r="J38" i="771" s="1"/>
  <c r="J37" i="771"/>
  <c r="J61" i="771"/>
  <c r="I62" i="771"/>
  <c r="J109" i="771"/>
  <c r="I110" i="771"/>
  <c r="J110" i="771" s="1"/>
  <c r="J158" i="771"/>
  <c r="I159" i="771"/>
  <c r="I63" i="771" l="1"/>
  <c r="J62" i="771"/>
  <c r="J159" i="771"/>
  <c r="I160" i="771"/>
  <c r="I64" i="771" l="1"/>
  <c r="J63" i="771"/>
  <c r="J160" i="771"/>
  <c r="I161" i="771"/>
  <c r="J64" i="771" l="1"/>
  <c r="I65" i="771"/>
  <c r="J161" i="771"/>
  <c r="I162" i="771"/>
  <c r="I66" i="771" l="1"/>
  <c r="J65" i="771"/>
  <c r="J162" i="771"/>
  <c r="I163" i="771"/>
  <c r="J66" i="771" l="1"/>
  <c r="I67" i="771"/>
  <c r="J163" i="771"/>
  <c r="I164" i="771"/>
  <c r="J67" i="771" l="1"/>
  <c r="I68" i="771"/>
  <c r="J164" i="771"/>
  <c r="I165" i="771"/>
  <c r="I69" i="771" l="1"/>
  <c r="J68" i="771"/>
  <c r="J165" i="771"/>
  <c r="I166" i="771"/>
  <c r="J69" i="771" l="1"/>
  <c r="I70" i="771"/>
  <c r="J166" i="771"/>
  <c r="I167" i="771"/>
  <c r="J70" i="771" l="1"/>
  <c r="I71" i="771"/>
  <c r="J167" i="771"/>
  <c r="I168" i="771"/>
  <c r="J71" i="771" l="1"/>
  <c r="I72" i="771"/>
  <c r="J168" i="771"/>
  <c r="I169" i="771"/>
  <c r="J72" i="771" l="1"/>
  <c r="I73" i="771"/>
  <c r="J169" i="771"/>
  <c r="I170" i="771"/>
  <c r="J73" i="771" l="1"/>
  <c r="J170" i="771"/>
  <c r="I171" i="771"/>
  <c r="J171" i="771" l="1"/>
  <c r="I172" i="771"/>
  <c r="J172" i="771" l="1"/>
  <c r="I173" i="771"/>
  <c r="J173" i="771" l="1"/>
  <c r="I174" i="771"/>
  <c r="J174" i="771" l="1"/>
  <c r="I175" i="771"/>
  <c r="J175" i="771" l="1"/>
  <c r="I176" i="771"/>
  <c r="J176" i="771" l="1"/>
  <c r="I177" i="771"/>
  <c r="J177" i="771" l="1"/>
  <c r="I178" i="771"/>
  <c r="J178" i="771" l="1"/>
  <c r="I179" i="771"/>
  <c r="J179" i="771" l="1"/>
  <c r="I180" i="771" l="1"/>
  <c r="J180" i="771" s="1"/>
  <c r="J42" i="834" l="1"/>
  <c r="F92" i="526" s="1"/>
  <c r="J41" i="834"/>
  <c r="E92" i="526" s="1"/>
  <c r="J40" i="834"/>
  <c r="I40" i="834" s="1"/>
  <c r="I42" i="834" l="1"/>
  <c r="J43" i="834"/>
  <c r="D92" i="526"/>
  <c r="I41" i="834"/>
  <c r="E94" i="528"/>
  <c r="G92" i="526" l="1"/>
  <c r="G73" i="529"/>
  <c r="I43" i="834"/>
  <c r="E73" i="529" s="1"/>
  <c r="E50" i="634"/>
  <c r="H50" i="634" s="1"/>
  <c r="J50" i="634" s="1"/>
  <c r="D93" i="203"/>
  <c r="G93" i="203" s="1"/>
  <c r="G94" i="528"/>
  <c r="E52" i="634"/>
  <c r="H52" i="634" s="1"/>
  <c r="J52" i="634" s="1"/>
  <c r="E69" i="647"/>
  <c r="E51" i="634"/>
  <c r="H51" i="634" s="1"/>
  <c r="J51" i="634" s="1"/>
  <c r="E17" i="835"/>
  <c r="H17" i="835" s="1"/>
  <c r="J17" i="835" s="1"/>
  <c r="J39" i="835" s="1"/>
  <c r="G69" i="647" l="1"/>
  <c r="G97" i="650" s="1"/>
  <c r="E119" i="528"/>
  <c r="G117" i="526"/>
  <c r="C68" i="128"/>
  <c r="E74" i="771"/>
  <c r="E97" i="650"/>
  <c r="G74" i="771"/>
  <c r="H74" i="771" s="1"/>
  <c r="I74" i="771" s="1"/>
  <c r="F130" i="203"/>
  <c r="G98" i="203"/>
  <c r="J59" i="634"/>
  <c r="F68" i="128" l="1"/>
  <c r="C15" i="527"/>
  <c r="E94" i="647"/>
  <c r="G119" i="528"/>
  <c r="G94" i="647" s="1"/>
  <c r="J74" i="771"/>
  <c r="I75" i="771"/>
  <c r="E117" i="528"/>
  <c r="G115" i="526"/>
  <c r="K130" i="203"/>
  <c r="I130" i="203"/>
  <c r="C16" i="732" l="1"/>
  <c r="G115" i="650"/>
  <c r="G99" i="771"/>
  <c r="H99" i="771" s="1"/>
  <c r="F93" i="128"/>
  <c r="E115" i="650"/>
  <c r="E99" i="771"/>
  <c r="C93" i="128"/>
  <c r="L117" i="528"/>
  <c r="G117" i="528"/>
  <c r="E92" i="647"/>
  <c r="H135" i="203"/>
  <c r="I135" i="203" s="1"/>
  <c r="I137" i="203" s="1"/>
  <c r="E19" i="202" s="1"/>
  <c r="J75" i="771"/>
  <c r="I76" i="771"/>
  <c r="G92" i="647" l="1"/>
  <c r="C18" i="527" s="1"/>
  <c r="F163" i="528"/>
  <c r="K163" i="528"/>
  <c r="L163" i="528" s="1"/>
  <c r="L165" i="528" s="1"/>
  <c r="J76" i="771"/>
  <c r="I77" i="771"/>
  <c r="E18" i="650"/>
  <c r="E97" i="771"/>
  <c r="C91" i="128"/>
  <c r="G97" i="771"/>
  <c r="H97" i="771" s="1"/>
  <c r="I97" i="771" s="1"/>
  <c r="G18" i="650"/>
  <c r="F91" i="128"/>
  <c r="K137" i="128" l="1"/>
  <c r="O137" i="128"/>
  <c r="L137" i="128"/>
  <c r="Z137" i="128"/>
  <c r="R137" i="128"/>
  <c r="AN137" i="128"/>
  <c r="AL137" i="128"/>
  <c r="I137" i="128"/>
  <c r="V137" i="128"/>
  <c r="N137" i="128"/>
  <c r="S137" i="128"/>
  <c r="AD137" i="128"/>
  <c r="AA137" i="128"/>
  <c r="AK137" i="128"/>
  <c r="Q137" i="128"/>
  <c r="H137" i="128"/>
  <c r="AF137" i="128"/>
  <c r="X137" i="128"/>
  <c r="J137" i="128"/>
  <c r="W137" i="128"/>
  <c r="AG137" i="128"/>
  <c r="AO137" i="128"/>
  <c r="T137" i="128"/>
  <c r="Y137" i="128"/>
  <c r="P137" i="128"/>
  <c r="AC137" i="128"/>
  <c r="AJ137" i="128"/>
  <c r="AH137" i="128"/>
  <c r="AI137" i="128"/>
  <c r="AE137" i="128"/>
  <c r="AM137" i="128"/>
  <c r="AB137" i="128"/>
  <c r="M137" i="128"/>
  <c r="G137" i="128"/>
  <c r="U137" i="128"/>
  <c r="J97" i="771"/>
  <c r="I98" i="771"/>
  <c r="J77" i="771"/>
  <c r="I78" i="771"/>
  <c r="C19" i="732"/>
  <c r="G163" i="528"/>
  <c r="G165" i="528" s="1"/>
  <c r="G142" i="647" s="1"/>
  <c r="F138" i="647"/>
  <c r="AR137" i="128" l="1"/>
  <c r="G168" i="528"/>
  <c r="J78" i="771"/>
  <c r="I79" i="771"/>
  <c r="E137" i="128"/>
  <c r="F199" i="771"/>
  <c r="F22" i="650"/>
  <c r="J98" i="771"/>
  <c r="I99" i="771"/>
  <c r="J99" i="771" s="1"/>
  <c r="G167" i="528"/>
  <c r="G138" i="647"/>
  <c r="G140" i="647" s="1"/>
  <c r="F144" i="128" s="1"/>
  <c r="G143" i="647" l="1"/>
  <c r="G22" i="650"/>
  <c r="C22" i="527"/>
  <c r="C24" i="527" s="1"/>
  <c r="F137" i="128"/>
  <c r="AK139" i="128" s="1"/>
  <c r="G199" i="771"/>
  <c r="J79" i="771"/>
  <c r="I80" i="771"/>
  <c r="O139" i="128" l="1"/>
  <c r="AP139" i="128"/>
  <c r="AE139" i="128"/>
  <c r="R139" i="128"/>
  <c r="AG139" i="128"/>
  <c r="P139" i="128"/>
  <c r="T139" i="128"/>
  <c r="G139" i="128"/>
  <c r="G140" i="128" s="1"/>
  <c r="AB139" i="128"/>
  <c r="V139" i="128"/>
  <c r="K139" i="128"/>
  <c r="W139" i="128"/>
  <c r="M139" i="128"/>
  <c r="AN139" i="128"/>
  <c r="AC139" i="128"/>
  <c r="U139" i="128"/>
  <c r="AD139" i="128"/>
  <c r="H139" i="128"/>
  <c r="Z139" i="128"/>
  <c r="J139" i="128"/>
  <c r="N139" i="128"/>
  <c r="I139" i="128"/>
  <c r="L139" i="128"/>
  <c r="S139" i="128"/>
  <c r="AM139" i="128"/>
  <c r="X139" i="128"/>
  <c r="Q139" i="128"/>
  <c r="F143" i="128"/>
  <c r="Y139" i="128"/>
  <c r="AA139" i="128"/>
  <c r="AH139" i="128"/>
  <c r="AJ139" i="128"/>
  <c r="AI139" i="128"/>
  <c r="AL139" i="128"/>
  <c r="AF139" i="128"/>
  <c r="AO139" i="128"/>
  <c r="D24" i="527"/>
  <c r="D18" i="527"/>
  <c r="D19" i="527"/>
  <c r="D14" i="527"/>
  <c r="D13" i="527"/>
  <c r="D20" i="527"/>
  <c r="D15" i="527"/>
  <c r="D17" i="527"/>
  <c r="D16" i="527"/>
  <c r="D21" i="527"/>
  <c r="J80" i="771"/>
  <c r="I81" i="771"/>
  <c r="D22" i="527"/>
  <c r="C23" i="732"/>
  <c r="C25" i="732" s="1"/>
  <c r="F22" i="732" s="1"/>
  <c r="G120" i="650"/>
  <c r="H31" i="650" s="1"/>
  <c r="H140" i="128" l="1"/>
  <c r="H22" i="650"/>
  <c r="H37" i="650"/>
  <c r="H95" i="650"/>
  <c r="H107" i="650"/>
  <c r="H77" i="650"/>
  <c r="H51" i="650"/>
  <c r="H110" i="650"/>
  <c r="H92" i="650"/>
  <c r="H114" i="650"/>
  <c r="AP142" i="128"/>
  <c r="F145" i="128"/>
  <c r="I140" i="128"/>
  <c r="J140" i="128" s="1"/>
  <c r="K140" i="128" s="1"/>
  <c r="L140" i="128" s="1"/>
  <c r="M140" i="128" s="1"/>
  <c r="N140" i="128" s="1"/>
  <c r="O140" i="128" s="1"/>
  <c r="P140" i="128" s="1"/>
  <c r="Q140" i="128" s="1"/>
  <c r="R140" i="128" s="1"/>
  <c r="S140" i="128" s="1"/>
  <c r="T140" i="128" s="1"/>
  <c r="U140" i="128" s="1"/>
  <c r="V140" i="128" s="1"/>
  <c r="W140" i="128" s="1"/>
  <c r="X140" i="128" s="1"/>
  <c r="Y140" i="128" s="1"/>
  <c r="Z140" i="128" s="1"/>
  <c r="AA140" i="128" s="1"/>
  <c r="AB140" i="128" s="1"/>
  <c r="AC140" i="128" s="1"/>
  <c r="AD140" i="128" s="1"/>
  <c r="AE140" i="128" s="1"/>
  <c r="AF140" i="128" s="1"/>
  <c r="AG140" i="128" s="1"/>
  <c r="AH140" i="128" s="1"/>
  <c r="AI140" i="128" s="1"/>
  <c r="AJ140" i="128" s="1"/>
  <c r="AK140" i="128" s="1"/>
  <c r="AL140" i="128" s="1"/>
  <c r="AM140" i="128" s="1"/>
  <c r="AN140" i="128" s="1"/>
  <c r="AO140" i="128" s="1"/>
  <c r="AP140" i="128" s="1"/>
  <c r="H64" i="650"/>
  <c r="H58" i="650"/>
  <c r="H63" i="650"/>
  <c r="H98" i="650"/>
  <c r="H100" i="650"/>
  <c r="H90" i="650"/>
  <c r="H72" i="650"/>
  <c r="H104" i="650"/>
  <c r="H117" i="650"/>
  <c r="H99" i="650"/>
  <c r="H103" i="650"/>
  <c r="H93" i="650"/>
  <c r="H21" i="650"/>
  <c r="H79" i="650"/>
  <c r="H101" i="650"/>
  <c r="H42" i="650"/>
  <c r="H87" i="650"/>
  <c r="H60" i="650"/>
  <c r="H36" i="650"/>
  <c r="H23" i="650"/>
  <c r="H116" i="650"/>
  <c r="H61" i="650"/>
  <c r="H27" i="650"/>
  <c r="H70" i="650"/>
  <c r="H68" i="650"/>
  <c r="H43" i="650"/>
  <c r="H50" i="650"/>
  <c r="H88" i="650"/>
  <c r="H49" i="650"/>
  <c r="H115" i="650"/>
  <c r="H44" i="650"/>
  <c r="H34" i="650"/>
  <c r="H65" i="650"/>
  <c r="H52" i="650"/>
  <c r="H73" i="650"/>
  <c r="H35" i="650"/>
  <c r="H26" i="650"/>
  <c r="H57" i="650"/>
  <c r="H59" i="650"/>
  <c r="H56" i="650"/>
  <c r="H81" i="650"/>
  <c r="H80" i="650"/>
  <c r="H112" i="650"/>
  <c r="H106" i="650"/>
  <c r="H75" i="650"/>
  <c r="H48" i="650"/>
  <c r="H17" i="650"/>
  <c r="I17" i="650" s="1"/>
  <c r="H67" i="650"/>
  <c r="H62" i="650"/>
  <c r="H29" i="650"/>
  <c r="H54" i="650"/>
  <c r="H53" i="650"/>
  <c r="H39" i="650"/>
  <c r="H30" i="650"/>
  <c r="H40" i="650"/>
  <c r="H94" i="650"/>
  <c r="H96" i="650"/>
  <c r="H46" i="650"/>
  <c r="H20" i="650"/>
  <c r="H71" i="650"/>
  <c r="H24" i="650"/>
  <c r="H74" i="650"/>
  <c r="H84" i="650"/>
  <c r="H82" i="650"/>
  <c r="H47" i="650"/>
  <c r="H33" i="650"/>
  <c r="H76" i="650"/>
  <c r="H109" i="650"/>
  <c r="H86" i="650"/>
  <c r="H66" i="650"/>
  <c r="H83" i="650"/>
  <c r="H69" i="650"/>
  <c r="H113" i="650"/>
  <c r="H28" i="650"/>
  <c r="H32" i="650"/>
  <c r="H25" i="650"/>
  <c r="H45" i="650"/>
  <c r="H108" i="650"/>
  <c r="H91" i="650"/>
  <c r="H85" i="650"/>
  <c r="H19" i="650"/>
  <c r="H41" i="650"/>
  <c r="H89" i="650"/>
  <c r="H102" i="650"/>
  <c r="H38" i="650"/>
  <c r="H111" i="650"/>
  <c r="H118" i="650"/>
  <c r="H105" i="650"/>
  <c r="H78" i="650"/>
  <c r="H55" i="650"/>
  <c r="H97" i="650"/>
  <c r="H18" i="650"/>
  <c r="J81" i="771"/>
  <c r="I82" i="771"/>
  <c r="AP143" i="128" l="1"/>
  <c r="J17" i="650"/>
  <c r="J82" i="771"/>
  <c r="I83" i="771"/>
  <c r="J83" i="771" l="1"/>
  <c r="I84" i="771"/>
  <c r="J84" i="771" s="1"/>
  <c r="I18" i="650"/>
  <c r="I19" i="650" l="1"/>
  <c r="I20" i="650" s="1"/>
  <c r="I21" i="650" s="1"/>
  <c r="I22" i="650" s="1"/>
  <c r="I23" i="650" s="1"/>
  <c r="I24" i="650" s="1"/>
  <c r="I25" i="650" s="1"/>
  <c r="I26" i="650" s="1"/>
  <c r="I27" i="650" s="1"/>
  <c r="I28" i="650" s="1"/>
  <c r="I29" i="650" s="1"/>
  <c r="I30" i="650" s="1"/>
  <c r="I31" i="650" s="1"/>
  <c r="I32" i="650" s="1"/>
  <c r="I33" i="650" s="1"/>
  <c r="I34" i="650" s="1"/>
  <c r="I35" i="650" s="1"/>
  <c r="I36" i="650" s="1"/>
  <c r="I37" i="650" s="1"/>
  <c r="I38" i="650" s="1"/>
  <c r="I39" i="650" s="1"/>
  <c r="I40" i="650" s="1"/>
  <c r="I41" i="650" s="1"/>
  <c r="I42" i="650" s="1"/>
  <c r="I43" i="650" s="1"/>
  <c r="I44" i="650" s="1"/>
  <c r="I45" i="650" s="1"/>
  <c r="I46" i="650" s="1"/>
  <c r="I47" i="650" s="1"/>
  <c r="I48" i="650" s="1"/>
  <c r="I49" i="650" s="1"/>
  <c r="I50" i="650" s="1"/>
  <c r="I51" i="650" s="1"/>
  <c r="I52" i="650" s="1"/>
  <c r="I53" i="650" s="1"/>
  <c r="I54" i="650" s="1"/>
  <c r="I55" i="650" s="1"/>
  <c r="I56" i="650" s="1"/>
  <c r="I57" i="650" s="1"/>
  <c r="I58" i="650" s="1"/>
  <c r="I59" i="650" s="1"/>
  <c r="I60" i="650" s="1"/>
  <c r="I61" i="650" s="1"/>
  <c r="I62" i="650" s="1"/>
  <c r="I63" i="650" s="1"/>
  <c r="I64" i="650" s="1"/>
  <c r="I65" i="650" s="1"/>
  <c r="I66" i="650" s="1"/>
  <c r="I67" i="650" s="1"/>
  <c r="I68" i="650" s="1"/>
  <c r="I69" i="650" s="1"/>
  <c r="I70" i="650" s="1"/>
  <c r="I71" i="650" s="1"/>
  <c r="I72" i="650" s="1"/>
  <c r="I73" i="650" s="1"/>
  <c r="I74" i="650" s="1"/>
  <c r="I75" i="650" s="1"/>
  <c r="I76" i="650" s="1"/>
  <c r="I77" i="650" s="1"/>
  <c r="I78" i="650" s="1"/>
  <c r="I79" i="650" s="1"/>
  <c r="I80" i="650" s="1"/>
  <c r="I81" i="650" s="1"/>
  <c r="I82" i="650" s="1"/>
  <c r="I83" i="650" s="1"/>
  <c r="I84" i="650" s="1"/>
  <c r="I85" i="650" s="1"/>
  <c r="I86" i="650" s="1"/>
  <c r="I87" i="650" s="1"/>
  <c r="I88" i="650" s="1"/>
  <c r="I89" i="650" s="1"/>
  <c r="I90" i="650" s="1"/>
  <c r="I91" i="650" s="1"/>
  <c r="I92" i="650" s="1"/>
  <c r="I93" i="650" s="1"/>
  <c r="I94" i="650" s="1"/>
  <c r="I95" i="650" s="1"/>
  <c r="I96" i="650" s="1"/>
  <c r="I97" i="650" s="1"/>
  <c r="I98" i="650" s="1"/>
  <c r="I99" i="650" s="1"/>
  <c r="I100" i="650" s="1"/>
  <c r="I101" i="650" s="1"/>
  <c r="I102" i="650" s="1"/>
  <c r="I103" i="650" s="1"/>
  <c r="I104" i="650" s="1"/>
  <c r="I105" i="650" s="1"/>
  <c r="I106" i="650" s="1"/>
  <c r="I107" i="650" s="1"/>
  <c r="I108" i="650" s="1"/>
  <c r="I109" i="650" s="1"/>
  <c r="I110" i="650" s="1"/>
  <c r="I111" i="650" s="1"/>
  <c r="I112" i="650" s="1"/>
  <c r="I113" i="650" s="1"/>
  <c r="I114" i="650" s="1"/>
  <c r="I115" i="650" s="1"/>
  <c r="I116" i="650" s="1"/>
  <c r="I117" i="650" s="1"/>
  <c r="I118" i="650" s="1"/>
  <c r="J18" i="650"/>
  <c r="J19" i="650" l="1"/>
  <c r="J21" i="650"/>
  <c r="J22" i="650"/>
  <c r="J20" i="650"/>
  <c r="J24" i="650" l="1"/>
  <c r="J23" i="650" l="1"/>
  <c r="J26" i="650" l="1"/>
  <c r="J25" i="650"/>
  <c r="J27" i="650" l="1"/>
  <c r="J28" i="650"/>
  <c r="J30" i="650" l="1"/>
  <c r="J48" i="650"/>
  <c r="J29" i="650" l="1"/>
  <c r="J50" i="650" l="1"/>
  <c r="J49" i="650" l="1"/>
  <c r="J47" i="650" l="1"/>
  <c r="J51" i="650"/>
  <c r="J46" i="650"/>
  <c r="J52" i="650" l="1"/>
  <c r="J53" i="650" l="1"/>
  <c r="J54" i="650" l="1"/>
  <c r="J55" i="650" l="1"/>
  <c r="J56" i="650" l="1"/>
  <c r="J57" i="650" l="1"/>
  <c r="J58" i="650" l="1"/>
  <c r="J59" i="650" l="1"/>
  <c r="J71" i="650"/>
  <c r="J60" i="650" l="1"/>
  <c r="J61" i="650" l="1"/>
  <c r="J62" i="650" l="1"/>
  <c r="J63" i="650" l="1"/>
  <c r="J64" i="650" l="1"/>
  <c r="J65" i="650" l="1"/>
  <c r="J97" i="650"/>
  <c r="J66" i="650" l="1"/>
  <c r="J96" i="650"/>
  <c r="J67" i="650" l="1"/>
  <c r="J68" i="650" l="1"/>
  <c r="J69" i="650" l="1"/>
  <c r="J70" i="650"/>
  <c r="J98" i="650" l="1"/>
  <c r="J115" i="650" l="1"/>
  <c r="J114" i="650" l="1"/>
  <c r="J113" i="650" l="1"/>
  <c r="J116" i="650" l="1"/>
  <c r="J117" i="650" l="1"/>
  <c r="J82" i="650" l="1"/>
  <c r="J81" i="650"/>
  <c r="J83" i="650" l="1"/>
  <c r="J100" i="650" l="1"/>
  <c r="J85" i="650"/>
  <c r="J84" i="650"/>
  <c r="J99" i="650"/>
  <c r="J101" i="650" l="1"/>
  <c r="J102" i="650"/>
  <c r="J72" i="650"/>
  <c r="J73" i="650" l="1"/>
  <c r="J31" i="650"/>
  <c r="J32" i="650" l="1"/>
  <c r="J74" i="650"/>
  <c r="J75" i="650" l="1"/>
  <c r="J33" i="650"/>
  <c r="J34" i="650" l="1"/>
  <c r="J35" i="650"/>
  <c r="J104" i="650"/>
  <c r="J76" i="650"/>
  <c r="J103" i="650"/>
  <c r="J105" i="650" l="1"/>
  <c r="J77" i="650"/>
  <c r="J86" i="650" l="1"/>
  <c r="J78" i="650"/>
  <c r="J37" i="650"/>
  <c r="J106" i="650"/>
  <c r="J36" i="650"/>
  <c r="J107" i="650" l="1"/>
  <c r="J79" i="650"/>
  <c r="J80" i="650"/>
  <c r="J38" i="650"/>
  <c r="J87" i="650"/>
  <c r="J118" i="650"/>
  <c r="J88" i="650" l="1"/>
  <c r="J89" i="650"/>
  <c r="J39" i="650"/>
  <c r="J108" i="650"/>
  <c r="J90" i="650" l="1"/>
  <c r="J40" i="650"/>
  <c r="J109" i="650"/>
  <c r="J41" i="650" l="1"/>
  <c r="J110" i="650"/>
  <c r="J91" i="650"/>
  <c r="J42" i="650" l="1"/>
  <c r="J111" i="650"/>
  <c r="J112" i="650"/>
  <c r="J92" i="650"/>
  <c r="J93" i="650" l="1"/>
  <c r="J43" i="650"/>
  <c r="J44" i="650" l="1"/>
  <c r="J45" i="650"/>
  <c r="J95" i="650"/>
  <c r="J94" i="650"/>
</calcChain>
</file>

<file path=xl/sharedStrings.xml><?xml version="1.0" encoding="utf-8"?>
<sst xmlns="http://schemas.openxmlformats.org/spreadsheetml/2006/main" count="32053" uniqueCount="6586">
  <si>
    <t>ORIENTAÇÕES PARA CADASTRO DOS SEGMENTOS</t>
  </si>
  <si>
    <t>1. Refere-se ao tipo de pista possível a ser cadastrada:</t>
  </si>
  <si>
    <t>- Pista simples</t>
  </si>
  <si>
    <t>- Pista dupla crescente</t>
  </si>
  <si>
    <t>- Pista dupla decrescente</t>
  </si>
  <si>
    <t>- Marginal esquerda</t>
  </si>
  <si>
    <t>- Marginal direita</t>
  </si>
  <si>
    <t>CADASTRO DOS SEGMENTOS</t>
  </si>
  <si>
    <t>Pista simples</t>
  </si>
  <si>
    <t>Nº</t>
  </si>
  <si>
    <t>SNV</t>
  </si>
  <si>
    <t>Tipo de Pista*1</t>
  </si>
  <si>
    <t>Localização</t>
  </si>
  <si>
    <t>Pista dupla crescente</t>
  </si>
  <si>
    <t>Km Inicial</t>
  </si>
  <si>
    <t>Km Final</t>
  </si>
  <si>
    <t>Extensão</t>
  </si>
  <si>
    <t>Coordenada Incial</t>
  </si>
  <si>
    <t>Coordenada Final</t>
  </si>
  <si>
    <t>Pista dupla decrescente</t>
  </si>
  <si>
    <t>km</t>
  </si>
  <si>
    <t>Latitude</t>
  </si>
  <si>
    <t>Longitude</t>
  </si>
  <si>
    <t>Marginal esquerda</t>
  </si>
  <si>
    <t>304BRN0200</t>
  </si>
  <si>
    <t>Marginal direita</t>
  </si>
  <si>
    <t>304BRN0210</t>
  </si>
  <si>
    <t>Acesso</t>
  </si>
  <si>
    <t>304BRN0220</t>
  </si>
  <si>
    <t>304BRN0230</t>
  </si>
  <si>
    <t>304BRN0250</t>
  </si>
  <si>
    <t>304BRN0260</t>
  </si>
  <si>
    <t>304BRN0270</t>
  </si>
  <si>
    <t>304BRN0275</t>
  </si>
  <si>
    <t>304BRN0280</t>
  </si>
  <si>
    <t>304BRN0290</t>
  </si>
  <si>
    <t>304BRN0300</t>
  </si>
  <si>
    <t>304BRN0310</t>
  </si>
  <si>
    <t>304BRN0330</t>
  </si>
  <si>
    <t>ORIENTAÇÕES PARA INVENTÁRIO DA PISTA</t>
  </si>
  <si>
    <t>1. Refere-se ao revestimento da pista e faixa adicional conforme Manual de Conservação Rodoviária (Brasil, 2005):</t>
  </si>
  <si>
    <t>3. O nº de faixas refere-se à quantidade de faixas excluindo as faixas adicionais, quando presentes. A largura total de pista refere-se à largura da pista excluindo a largura de faixa adicionais, quando presentes.</t>
  </si>
  <si>
    <t>- Concreto asfáltico</t>
  </si>
  <si>
    <t>- Cimento Portland</t>
  </si>
  <si>
    <t>4. A largura total da faixa adicional refere-se às larguras das faixas adicionais, considerando os dois lados quando aplicável</t>
  </si>
  <si>
    <t>- Tratamento superficial</t>
  </si>
  <si>
    <t>- Não pavimentado</t>
  </si>
  <si>
    <t>2. Refere-se à localização da Faixa adicional no sentido do inventário da rodovia:</t>
  </si>
  <si>
    <t>- Esquerdo</t>
  </si>
  <si>
    <t>- Direito</t>
  </si>
  <si>
    <t>- Ambos os lados</t>
  </si>
  <si>
    <t>CADASTRO DE PISTA</t>
  </si>
  <si>
    <t>Pista</t>
  </si>
  <si>
    <t>Faixa Adicional</t>
  </si>
  <si>
    <t>Extensão Pista</t>
  </si>
  <si>
    <t>Extensão Km de Faixa</t>
  </si>
  <si>
    <t>Observações</t>
  </si>
  <si>
    <t>Revest. Pista*1</t>
  </si>
  <si>
    <t>Nº de Faixas*3</t>
  </si>
  <si>
    <t>Larg. Total*3</t>
  </si>
  <si>
    <t>Revest. Fx Adicional*1</t>
  </si>
  <si>
    <t>Lado*2</t>
  </si>
  <si>
    <t>Larg. Total*4</t>
  </si>
  <si>
    <t>LAT</t>
  </si>
  <si>
    <t>LONG</t>
  </si>
  <si>
    <t>m</t>
  </si>
  <si>
    <t>Concreto asfáltico</t>
  </si>
  <si>
    <t>Cimento Portland</t>
  </si>
  <si>
    <t>Tratamento superficial</t>
  </si>
  <si>
    <t>Não pavimentado</t>
  </si>
  <si>
    <t>ORIENTAÇÕES PARA INVENTÁRIO DO ACOSTAMENTO</t>
  </si>
  <si>
    <t>1. Refere-se ao revestimento do acostamento conforme Manual de Conservação Rodoviária (Brasil, 2005):</t>
  </si>
  <si>
    <t>2. Quando o trecho não contar com acostamento em um dos lados, não registrar largura do acostamento deste lado. Quando o trecho não possuir acostamento dos dois lados, mão registrar o elemento.</t>
  </si>
  <si>
    <t>CADASTRO DE ACOSTAMENTO</t>
  </si>
  <si>
    <t>Revest. Acost*1</t>
  </si>
  <si>
    <t>Largura do Acostamento*2</t>
  </si>
  <si>
    <t>Extensão Acostamento</t>
  </si>
  <si>
    <t>Extensão Km de Acost.</t>
  </si>
  <si>
    <t>Esquerdo</t>
  </si>
  <si>
    <t>Direito</t>
  </si>
  <si>
    <t>ORIENTAÇÕES PARA INVENTÁRIO DE MEIO FIO</t>
  </si>
  <si>
    <t>1. A Condição do Meio Fio a ser inventariado pode ser classificada como:</t>
  </si>
  <si>
    <t>2. Tipo de Meio Fio, disponíveis no Álbum de Dispositivos de Drenagem - 5ª ed. - Rio de Janeiro, 2018 n. p. (IPR Publ. 736). Caso o trecho apresente necessidade de implantação de Meio Fio, preencher com "A definir" ou com o Tipo de Meio Fio.</t>
  </si>
  <si>
    <t>- Satisfatória</t>
  </si>
  <si>
    <t>- Demlir e Recompor</t>
  </si>
  <si>
    <t>3. A largura do Meio Fio refere-se à largura projetada (somatório das dimensões visíveis) do Meio Fio para o serviço de Caiação.</t>
  </si>
  <si>
    <t>- Recompor</t>
  </si>
  <si>
    <t>4. Área de Capina definida como 0,20 x (extensão do Meio Fio).</t>
  </si>
  <si>
    <t>- Indicação de necessidade de implantação, caso o trecho apresente necessidade de implantação de Meio Fio.</t>
  </si>
  <si>
    <t>CADASTRO DE MEIO FIO</t>
  </si>
  <si>
    <t>Condição*1</t>
  </si>
  <si>
    <t>Tipo*2</t>
  </si>
  <si>
    <t>Largura*3</t>
  </si>
  <si>
    <t>Área de Superfície p/Caiação</t>
  </si>
  <si>
    <t>Área de Capina*4</t>
  </si>
  <si>
    <t>consumo</t>
  </si>
  <si>
    <t>Lado</t>
  </si>
  <si>
    <t>Largura</t>
  </si>
  <si>
    <t>escavação</t>
  </si>
  <si>
    <t>concreto</t>
  </si>
  <si>
    <t>fôrma</t>
  </si>
  <si>
    <t>argamassa</t>
  </si>
  <si>
    <t>m²</t>
  </si>
  <si>
    <t>Simples</t>
  </si>
  <si>
    <t>D</t>
  </si>
  <si>
    <t>Satisfatória</t>
  </si>
  <si>
    <t>MFC-06</t>
  </si>
  <si>
    <t>MFC-01</t>
  </si>
  <si>
    <t>MFC-02</t>
  </si>
  <si>
    <t>E</t>
  </si>
  <si>
    <t>MFC-03</t>
  </si>
  <si>
    <t>MFC-04</t>
  </si>
  <si>
    <t>MFC-05</t>
  </si>
  <si>
    <t>TOTAL</t>
  </si>
  <si>
    <t>ORIENTAÇÕES PARA INVENTÁRIO DE SARJETA</t>
  </si>
  <si>
    <t>1. A Condição da Sarjeta a ser inventariada pode ser classificada como:</t>
  </si>
  <si>
    <t>2. Tipos de Sarjeta, disponíveis no Álbum de Dispositivos de Drenagem - 5ª ed. - Rio de Janeiro, 2018 n. p. (IPR Publ. 736). Caso o trecho apresente necessidade de implantação de Sarjeta, preencher com "A definir" ou com o Tipo de Sarjeta.</t>
  </si>
  <si>
    <t>3. A largura da Sarjeta refere-se à largura projetada (somatório das dimensões visíveis) da Sarjeta para o serviço de Caiação.</t>
  </si>
  <si>
    <t>4. Área de Capina definida como 0,20 x (extensão do Sarjeta).</t>
  </si>
  <si>
    <t>- Indicação de necessidade de implantação, caso o trecho apresente necessidade de implantação de Sarjeta.</t>
  </si>
  <si>
    <t>CADASTRO DE SARJETA</t>
  </si>
  <si>
    <t>D/E</t>
  </si>
  <si>
    <t>guia de madeira</t>
  </si>
  <si>
    <t>STC 100-20</t>
  </si>
  <si>
    <t>TOTAIS</t>
  </si>
  <si>
    <t>STC-01</t>
  </si>
  <si>
    <t>ORIENTAÇÕES PARA INVENTÁRIO DE DESCIDA D'ÁGUA</t>
  </si>
  <si>
    <t>1. A Condição da Descida D'Água a ser inventariada pode ser classificada como:</t>
  </si>
  <si>
    <t>2. Tipos de Descida D'Água, disponíveis no Álbum de Dispositivos de Drenagem - 5ª ed. - Rio de Janeiro, 2018 n. p. (IPR Publ. 736). Caso o trecho apresente necessidade de implantação de Descida D'Água, preencher com "A definir" ou com o Tipo de Descida D'Água.</t>
  </si>
  <si>
    <t>- Indicação de necessidade de implantação, caso o trecho apresente necessidade de implantação de Descida D'Água.</t>
  </si>
  <si>
    <t>CADASTRO DE DESCIDA D'ÁGUA</t>
  </si>
  <si>
    <t>Área de Capina</t>
  </si>
  <si>
    <t>Km</t>
  </si>
  <si>
    <t>Coordenada</t>
  </si>
  <si>
    <t>Pista Simples</t>
  </si>
  <si>
    <t>DAR-02</t>
  </si>
  <si>
    <t>FÔRMA</t>
  </si>
  <si>
    <t>APILOAMENTO</t>
  </si>
  <si>
    <t>DAD-01</t>
  </si>
  <si>
    <t>DAD-02</t>
  </si>
  <si>
    <t>DAD-03</t>
  </si>
  <si>
    <t>DAD-04</t>
  </si>
  <si>
    <t>DAD-05</t>
  </si>
  <si>
    <t>ORIENTAÇÕES PARA INVENTÁRIO DE ENTRADA PARA DESCIDA D'ÁGUA</t>
  </si>
  <si>
    <t>1. A Condição da Entrada para Descida D'Água a ser inventariada pode ser classificada como:</t>
  </si>
  <si>
    <t>2. Tipos de Entrada para Descida D'Água, disponíveis no Álbum de Dispositivos de Drenagem - 5ª ed. - Rio de Janeiro, 2018 n. p. (IPR Publ. 736). Caso o trecho apresente necessidade de implantação de Entrada para Descida D'Água, preencher com "A definir" ou com o Tipo de Entrada para Descida D'Água.</t>
  </si>
  <si>
    <t>- Indicação de necessidade de implantação, caso o trecho apresente necessidade de implantação de Entrada para Descida D'Água.</t>
  </si>
  <si>
    <t>CADASTRO DE ENTRADA PARA DESCIDA D'ÁGUA</t>
  </si>
  <si>
    <t>EDA 02</t>
  </si>
  <si>
    <t>ORIENTAÇÕES PARA INVENTÁRIO DE VALETA</t>
  </si>
  <si>
    <t>1. A Condição da Valeta a ser inventariada pode ser classificada como:</t>
  </si>
  <si>
    <t>2. Tipos de Valeta, disponíveis no Álbum de Dispositivos de Drenagem - 5ª ed. - Rio de Janeiro, 2018 n. p. (IPR Publ. 736). Caso o trecho apresente necessidade de implantação de Valeta, preencher com "A definir" ou com o Tipo de Valeta.</t>
  </si>
  <si>
    <t>- Indicação de necessidade de implantação, caso o trecho apresente necessidade de implantação de Valeta.</t>
  </si>
  <si>
    <t>CADASTRO DE VALETA</t>
  </si>
  <si>
    <t>VPAC 120-30</t>
  </si>
  <si>
    <t>GUIA DE MADEIRA</t>
  </si>
  <si>
    <t>COMPACTAÇÃO</t>
  </si>
  <si>
    <t>ARGAMASSA</t>
  </si>
  <si>
    <t>ORIENTAÇÕES PARA INVENTÁRIO DAS OBRAS DE ARTE CORRENTES - OAC</t>
  </si>
  <si>
    <t>1. A Condição da OAC a ser inventariado pode ser classificada como:</t>
  </si>
  <si>
    <t>4. A dimensão da OAC refre-se ao:</t>
  </si>
  <si>
    <t>- Diâmetro, em metros, para elementos do tipo Bueiro Tubular de Concreto e Bueiro Metálico.</t>
  </si>
  <si>
    <t>- Altura, em metros, para elementos do tipo Bueiro Celular de Concreto.</t>
  </si>
  <si>
    <t>Caso o trecho apresente necessidade de implantação de OAC, preencher com "A definir" ou com a Dimensão da OAC.</t>
  </si>
  <si>
    <t>- Indicação de necessidade de implantação, caso o trecho apresente necessidade de implantação de OAC.</t>
  </si>
  <si>
    <t>5. Refere-se à quantidade de linhas de OAC de acordo com o tipo do elemento inventariado.</t>
  </si>
  <si>
    <t>2. A Posição da OAC refere-se ao eixo da Rodovia: Transversal ou Longitudinal.</t>
  </si>
  <si>
    <t>Caso o trecho apresente necessidade de implantação de OAC, preencher com "A definir" ou com a Quantidade de Linhas da OAC.</t>
  </si>
  <si>
    <t>3. Tipo de OAC, disponíveis no Álbum de Dispositivos de Drenagem - 5ª ed. - Rio de Janeiro, 2018 n. p. (IPR Publ. 736). Caso o trecho apresente necessidade de implantação de OAC, preencher com "A definir" ou com o Tipo de OAC.</t>
  </si>
  <si>
    <t>6. Refere-se à esconsidade da OAC em relação à pista.</t>
  </si>
  <si>
    <t>Caso o trecho apresente necessidade de implantação de OAC, preencher com "A definir" ou com a Esconsidade da OAC.</t>
  </si>
  <si>
    <t>7. Pode indicar a finalidade da OAC para auxílio do cálculo do orçamento de limpeza e desobstrução da mesma.</t>
  </si>
  <si>
    <t>CADASTRO DE OBRAS DE ARTE CORRENTE - OAC</t>
  </si>
  <si>
    <t>Posição*2</t>
  </si>
  <si>
    <t>Tipo*3</t>
  </si>
  <si>
    <t>Dimensão*4</t>
  </si>
  <si>
    <t>Linhas*5</t>
  </si>
  <si>
    <t>Esconsidade*6</t>
  </si>
  <si>
    <t>Largura da Pista</t>
  </si>
  <si>
    <t>Extensão da OAC</t>
  </si>
  <si>
    <t>Volume</t>
  </si>
  <si>
    <t>º</t>
  </si>
  <si>
    <t>m³</t>
  </si>
  <si>
    <t>Transversal</t>
  </si>
  <si>
    <t>BSCC</t>
  </si>
  <si>
    <t>BCC</t>
  </si>
  <si>
    <t>BTC</t>
  </si>
  <si>
    <t>BTCC</t>
  </si>
  <si>
    <t>BDCC</t>
  </si>
  <si>
    <t>BDTC</t>
  </si>
  <si>
    <t>BSTC</t>
  </si>
  <si>
    <t>TOTAL BCC</t>
  </si>
  <si>
    <t>TOTAL BTC</t>
  </si>
  <si>
    <t>ORIENTAÇÕES PARA INVENTÁRIO DE CERCA</t>
  </si>
  <si>
    <t>1. A condição da Cerca a ser inventariado pode ser classificada como:</t>
  </si>
  <si>
    <t>2. Tipos de Cerca:</t>
  </si>
  <si>
    <t>- Existente, quando indentificada a presença deste elemento.</t>
  </si>
  <si>
    <t>- Cerca de Mourão de Madeira - CMM</t>
  </si>
  <si>
    <t>- Indicação de necessidade de implantação, quando o trecho apresentar necessidade de implantação de Cerca.</t>
  </si>
  <si>
    <t>- Cerca de Mourão de Concreto Seção Triangular - CMCT</t>
  </si>
  <si>
    <t>- Cerca de Mourão de Concreto Seção Quadrada - CMCQ</t>
  </si>
  <si>
    <t>Caso o trecho apresente necessidade de implantação de Cerca, preencher com "A definir" ou com o Tipo de Cerca.</t>
  </si>
  <si>
    <t>CADASTRO DE CERCA</t>
  </si>
  <si>
    <t>Tipo de Pista</t>
  </si>
  <si>
    <t>Coordenada Inicial</t>
  </si>
  <si>
    <t>E/D</t>
  </si>
  <si>
    <t>CADASTRO DE BARREIRA NEW JERSEY</t>
  </si>
  <si>
    <t>Tipo</t>
  </si>
  <si>
    <t>Área da Sup. Para Caiação</t>
  </si>
  <si>
    <t>SIMPLES</t>
  </si>
  <si>
    <t>DUPLA</t>
  </si>
  <si>
    <t>ORIENTAÇÕES PARA INVENTÁRIO DA ÁREA GRAMADA</t>
  </si>
  <si>
    <t>CADASTRO DE ÁREA DE GRAMADA</t>
  </si>
  <si>
    <t>Tipo*1</t>
  </si>
  <si>
    <t>Área</t>
  </si>
  <si>
    <t>ORIENTAÇÕES PARA INVENTÁRIO DA DEFENSA E ANCORAGEM</t>
  </si>
  <si>
    <t>1. A condição da Defensa ou Ancoragem a ser inventariada pode ser classificada como:</t>
  </si>
  <si>
    <t>3. Tipos de Defensa ou Ancoragem:</t>
  </si>
  <si>
    <t>- Defensa Maleável Dupla (DMD)</t>
  </si>
  <si>
    <t>- Remover e Recompor</t>
  </si>
  <si>
    <t>- Defensa Maleável Simples (DMS)</t>
  </si>
  <si>
    <t>- Defensa Semimaleável Dupla (DSD)</t>
  </si>
  <si>
    <t>A condição "Remover" refere-se à condição de remover defensas ou ancoragens que não apresentem condições adequadas de uso.</t>
  </si>
  <si>
    <t>- Defensa Semimaleável Simples (DSS)</t>
  </si>
  <si>
    <t>A condição "Recompor" refere-se à condição de recompor defensas ou ancoragens que não apresentem condições adequadas de uso ou que já foi removida.</t>
  </si>
  <si>
    <t>2. Refere-se ao elemento inventariado: Defensa ou Ancoragem.</t>
  </si>
  <si>
    <t>CADASTRO DE ÁREA DE ROÇADA</t>
  </si>
  <si>
    <t>Defensa ou Ancoragem*2</t>
  </si>
  <si>
    <t>ORIENTAÇÕES PARA INVENTÁRIO DA SINALIZAÇÃO VERTICAL</t>
  </si>
  <si>
    <t>1. A condição da Sinalização Vertical a ser inventariada pode ser classificada como:</t>
  </si>
  <si>
    <t>3. Caso o local apresente necessidade de implantação de Sinalização Vertical, a Dimensão da Placa deve ser definida em escritório.</t>
  </si>
  <si>
    <t>- Placa Satisfatória e Suporte Satisfatório</t>
  </si>
  <si>
    <t>4. Tipos de Suporte:</t>
  </si>
  <si>
    <t>- Placa Satisfatória e Recompor Satisfatório</t>
  </si>
  <si>
    <t>- Madeira (MD)</t>
  </si>
  <si>
    <t>- Recompor Placa e Suporte Satisfatório</t>
  </si>
  <si>
    <t>- Metálico (MT)</t>
  </si>
  <si>
    <t>- Recompor Placa e Recompor Suporte</t>
  </si>
  <si>
    <t>- Polimérico (PL)</t>
  </si>
  <si>
    <t>- Indicação de Necessidade de implantação, caso o trecho apresente necessidade de implantação de Sinalização Vertical.</t>
  </si>
  <si>
    <t>Caso o trecho apresente necessidade de implantação de Sinalização Vertical, preencher com "A definir".</t>
  </si>
  <si>
    <t>2. Consideração do tipo de Sinalização Vertical de acordo com o Manual Brasileiro de Sinalização de Trânsito do CONTRAN, volumes I, II e III:</t>
  </si>
  <si>
    <t>5. Área de Capina para limpeza de uma área de 3 metros de raio ao redor de cada placa de Sinalização Vertical.</t>
  </si>
  <si>
    <t>- Regulamentação</t>
  </si>
  <si>
    <t>- Advertência</t>
  </si>
  <si>
    <t>- Indicação</t>
  </si>
  <si>
    <t>CADASTRO DE SINALIZAÇÃO VERTICAL</t>
  </si>
  <si>
    <t>Tipo de Placa*2</t>
  </si>
  <si>
    <t>Dimensões*3</t>
  </si>
  <si>
    <t>Suporte*4</t>
  </si>
  <si>
    <t>Área de Placa</t>
  </si>
  <si>
    <t>Capina*5</t>
  </si>
  <si>
    <t>Circular</t>
  </si>
  <si>
    <t>Regular/Losangular</t>
  </si>
  <si>
    <t>Quantidade</t>
  </si>
  <si>
    <t>Diâmetro</t>
  </si>
  <si>
    <t>Altura</t>
  </si>
  <si>
    <t>ORIENTAÇÕES PARA INVENTÁRIO DAS MARCAS HORIZONTAIS</t>
  </si>
  <si>
    <t>1. A posição da Marca Longitudinal refere-se à pista no sentido inventariado: Eixo, Bordo Direito ou Bordo Esquerdo.</t>
  </si>
  <si>
    <t>2. Consideração do tipo de Linha de acordo com o Manual Brasileiro de Sinalização de Trânsito do CONTRAN, volume IV:</t>
  </si>
  <si>
    <t>- Linha Simples Contínua</t>
  </si>
  <si>
    <t>- Linha Simples Seccionada</t>
  </si>
  <si>
    <t>- Linha Dupla Contínua</t>
  </si>
  <si>
    <t>- Linha Contínua / Seccionada</t>
  </si>
  <si>
    <t>- Linha Dupla Seccionada</t>
  </si>
  <si>
    <t>3. A largura das linhas da sinalização horizontal e a cadência para sinalização horizontal tracejada ou seccionada deverão ser preenchidas de acordo com o Manual Brasileiro de Sinalização do CONTRAN, volume IV:</t>
  </si>
  <si>
    <t>CADASTRO DE SINALIZAÇÃO HORIZONTAL - MARCAS LONGITUDINAIS</t>
  </si>
  <si>
    <t>Posição*1</t>
  </si>
  <si>
    <t>Tipo de Linha*2</t>
  </si>
  <si>
    <t>Largura da Linha*3</t>
  </si>
  <si>
    <t>Cadência</t>
  </si>
  <si>
    <t>Área da Linha</t>
  </si>
  <si>
    <t>t : e</t>
  </si>
  <si>
    <t>ORIENTAÇÕES PARA INVENTÁRIO DE SINALIZAÇÃO HORIZONTAL - INSCRIÇÕES NO PAVIMENTO</t>
  </si>
  <si>
    <t>1. Consideração dos tipos de Inscrições do Pavimento com o Manual de Sinalização de Trânsito do CONTRAN, volume IV:</t>
  </si>
  <si>
    <t>- Setas</t>
  </si>
  <si>
    <t>- Zebrados</t>
  </si>
  <si>
    <t>CADASTRO DE SINALIZAÇÃO HORIZONTAL - INSCRIÇÕES NO PAVIMENTO (SETAS E ZEBRADOS)</t>
  </si>
  <si>
    <t>Tipo de Inscrição no Pavimento*1</t>
  </si>
  <si>
    <t>Área da Inscrição (m²)</t>
  </si>
  <si>
    <t>ORIENTAÇÕES PARA INVENTÁRIO DE TACHA / TACHÃO</t>
  </si>
  <si>
    <t>1. A condição da Tacha ou do Tachão pode ser classificada como:</t>
  </si>
  <si>
    <t>5. Consideração da Direção e do Tipo da Tacha e do Tachão, conforme SICRO:</t>
  </si>
  <si>
    <t>- Existente</t>
  </si>
  <si>
    <t>- Monodirecional tipo I</t>
  </si>
  <si>
    <t>- Indicação de Necessidade de implantação, caso o trecho apresente necessidade de implantação de Tacha ou Tachão.</t>
  </si>
  <si>
    <t>- Monodirecional tipo II</t>
  </si>
  <si>
    <t>2. A posição da Tacha ou do Tachãorefere-se em relação à pista no sentido inventariado: Eixo, Bordo Direito ou Bordo Esquerdo.</t>
  </si>
  <si>
    <t>- Monodirecional tipo III</t>
  </si>
  <si>
    <t>3. Consideração do elemento inventariado de acordo com o SICRO:</t>
  </si>
  <si>
    <t>- Monodirecional tipo IV</t>
  </si>
  <si>
    <t>- Tacha</t>
  </si>
  <si>
    <t>- Bididirecional tipo I</t>
  </si>
  <si>
    <t>- Tachão</t>
  </si>
  <si>
    <t>- Bididirecional tipo II</t>
  </si>
  <si>
    <t>Caso o trecho apresente necessidade de implantação de Tacha ou Tachão, preencher com "A definir" ou com o material do elemento.</t>
  </si>
  <si>
    <t>- Bididirecional tipo III</t>
  </si>
  <si>
    <t>4. Consideração dos Materiais da Tacha e do Tachão, conforme SICRO:</t>
  </si>
  <si>
    <t>- Bididirecional tipo IV</t>
  </si>
  <si>
    <t>- Plástico Injetado</t>
  </si>
  <si>
    <t>Caso o trecho apresente necessidade de implantação de Tacha ou Tachão, preencher com "A definir" ou com a direção e o Tipo do elemento.</t>
  </si>
  <si>
    <t>- Resina Sintética</t>
  </si>
  <si>
    <t>- Metálica</t>
  </si>
  <si>
    <t>CADASTRO DE TACHA / TACHÃO</t>
  </si>
  <si>
    <t>Tipo de Tacha/Tachão</t>
  </si>
  <si>
    <t>Km inicial</t>
  </si>
  <si>
    <t>Tacha ou Tachão*3</t>
  </si>
  <si>
    <t>Material*4</t>
  </si>
  <si>
    <t>Direção - Tipo*5</t>
  </si>
  <si>
    <t>un/m</t>
  </si>
  <si>
    <t>un</t>
  </si>
  <si>
    <t>ORIENTAÇÕES PARA INVENTÁRIO DA OCORRÊNCIA DSM</t>
  </si>
  <si>
    <t>1. Indicação dos locais que a Ocorrência DSM abrange:</t>
  </si>
  <si>
    <t>- Não se aplica</t>
  </si>
  <si>
    <t>2. Descrição da OcorrÊncia DSM para auxílio dos quantitativos em escritório dos serviços necessários.</t>
  </si>
  <si>
    <t>CADASTRO DE OCORRÊNCIA PARA DSM</t>
  </si>
  <si>
    <t>Indicação do Local da Ocorrência DSM*1</t>
  </si>
  <si>
    <t>Descrição da Ocorrência DSM*2</t>
  </si>
  <si>
    <t>Largura da Ocorrência DSM</t>
  </si>
  <si>
    <t>Comprimento da Ocorrência DSM</t>
  </si>
  <si>
    <t>Área da Ocorrência DSM</t>
  </si>
  <si>
    <t>Foto</t>
  </si>
  <si>
    <t>Acostamento</t>
  </si>
  <si>
    <t>3ª Faixa</t>
  </si>
  <si>
    <t>ORIENTAÇÕES PARA INVENTÁRIO DA INTERVENÇÃO FUNCIONAL DA PISTA E DO ACOSTAMENTO</t>
  </si>
  <si>
    <t>1. Indicação dos locais que a Intervenção Funcional da Pista e do Acostamento abrange:</t>
  </si>
  <si>
    <t>2. Tipos de Solução para Intervenção Funcional da Pista e do Acostamento de acordo com a resolução do PATO:</t>
  </si>
  <si>
    <t>- I - microrrevestimento em 2 (duas) camadas (e = 1,5 cm) para rejuvenescimento.</t>
  </si>
  <si>
    <t>- II - reperfilagem (CBUQ massa fina e = 2,0 cm), para eliminar irregularidade elevada</t>
  </si>
  <si>
    <t>- III - fresagem com recomposição de CBUQ em locais de trincamento tipos FC-2, FC-3, instabilidade de massa, irregularidade elevada ou trilha de roda. Esta solução fica limitada À espessura de 4,0 cm</t>
  </si>
  <si>
    <t>CADASTRO DE INTERVENÇÃO FUNCIONAL DA PISTA E ACOSTAMENTO</t>
  </si>
  <si>
    <t>ORIENTAÇÕES PARA INVENTÁRIO DAS OBRAS DE ARTE ESPECIAL - OAE</t>
  </si>
  <si>
    <t>1. Utilizar mais de uma linha para a mesma OAE, caso necessite.</t>
  </si>
  <si>
    <t>4. Refere-se à posição do Dispositivo de Segurança Lateral em relação à OAE: Interno ou Externo.</t>
  </si>
  <si>
    <t>2. A condição do Dispositivo de Segurança Lateral a ser inventariado pode ser classificado como:</t>
  </si>
  <si>
    <t>5. Refere-se à posição do Dispositivo de Segurança Lateral presente na OAE: Direito ou Esquerdo.</t>
  </si>
  <si>
    <t>- Satisfatória, quando pelo menos 50% do elemento apresenta condição satisfatória.</t>
  </si>
  <si>
    <t>6. Considera-se a extensão total dea OAE para a dimensão da extensão do Dispositivo de Segurança Lateral.</t>
  </si>
  <si>
    <t>- Recompor, quando até 50% do elemento apresenta necessidade de recomposição.</t>
  </si>
  <si>
    <t>7. Se o tipo de dispositivo for GCC, utiliza-se o fator de conversão de 1,35 m²/m de extensão total do elemento. Se o tipo de dispositivo for BNJ, utiliza-se o fator de conversão de 1,80 m²/m de extensão total do elemento.</t>
  </si>
  <si>
    <t>- Indicação de necessidade de implantação, caso o trecho apresente necessidade de implantação de Dispositivo de Segurança Lateral.</t>
  </si>
  <si>
    <t>3. Tipos de Dispositivo de Segurança Lateral:</t>
  </si>
  <si>
    <t>- Guarda Corpo de Concreto - GCC</t>
  </si>
  <si>
    <t>- Guarda Corpo Metálico - GCM</t>
  </si>
  <si>
    <t>- Barreira New Jersey - BNJ</t>
  </si>
  <si>
    <t>Caso o local apresente necessidade de implantação de Dispositivo de Segurança Lateral, preencher com "A definir" ou com o Tipo do Dispositivo de Segurança Lateral.</t>
  </si>
  <si>
    <t>CADASTRO DE OBRAS DE ARTE ESPECIAL - OAE</t>
  </si>
  <si>
    <t>Nome*1</t>
  </si>
  <si>
    <t>Exntesão Total da Ponte</t>
  </si>
  <si>
    <t>Dispositivo de Segurança Lateral*1</t>
  </si>
  <si>
    <t>Área da Sup. Para Caiação*7</t>
  </si>
  <si>
    <t>Condição*2</t>
  </si>
  <si>
    <t>Posição*4</t>
  </si>
  <si>
    <t>Lado*5</t>
  </si>
  <si>
    <t>Extensão*6</t>
  </si>
  <si>
    <t>Ponte S/ Riacho Jordão</t>
  </si>
  <si>
    <t>GCC</t>
  </si>
  <si>
    <t>Interno</t>
  </si>
  <si>
    <t>Ponte S/ Riacho Arcoverde</t>
  </si>
  <si>
    <t>Ponte S/ Riacho Caruaru</t>
  </si>
  <si>
    <t>Ponte S/ Riacho Ipueira</t>
  </si>
  <si>
    <t>Ponte S/ Riacho do Meio</t>
  </si>
  <si>
    <t>Ponte S/ Rio Cabugi</t>
  </si>
  <si>
    <t>Ponte km 178,87</t>
  </si>
  <si>
    <t>Ponte S/ Rio Ceará-Mirim</t>
  </si>
  <si>
    <t>Ponte km 194,58</t>
  </si>
  <si>
    <t>BNJ</t>
  </si>
  <si>
    <t>Ponte S/ Rio Dois Irmãos</t>
  </si>
  <si>
    <t>Ponte S/ Riacho do Boi</t>
  </si>
  <si>
    <t>Ponte S/ Riacho do Bonfim</t>
  </si>
  <si>
    <t>Ponte S/ Riacho da Caiçara</t>
  </si>
  <si>
    <t>Ponte S/ Riacho das Areias</t>
  </si>
  <si>
    <t>Ponte km 220,89</t>
  </si>
  <si>
    <t>Ponte S/ Rio Camaragibe</t>
  </si>
  <si>
    <t>Ponte S/ Rio Potengi</t>
  </si>
  <si>
    <t/>
  </si>
  <si>
    <t>RODOVIA:</t>
  </si>
  <si>
    <t xml:space="preserve">BR-304/RN </t>
  </si>
  <si>
    <t>TRECHO:</t>
  </si>
  <si>
    <t>DIV CE/RN - ENTR BR-101(B) (COMPLEXO VIÁRIO DO 4º CENTENÁRIO - NATAL)</t>
  </si>
  <si>
    <t>UNIDADE LOCAL:</t>
  </si>
  <si>
    <t>Mossoró</t>
  </si>
  <si>
    <t>SUBTRECHO:</t>
  </si>
  <si>
    <t>DIV CE/RN - ENTR RN-263(B) (ANGICOS)</t>
  </si>
  <si>
    <t>DATA:</t>
  </si>
  <si>
    <t>05/05/2025</t>
  </si>
  <si>
    <t>EXTENSÃO</t>
  </si>
  <si>
    <t>148,50 km</t>
  </si>
  <si>
    <t>SNV (202501):</t>
  </si>
  <si>
    <t>304BRN0070 - 304BRN0195</t>
  </si>
  <si>
    <t>SEGMENTOS:</t>
  </si>
  <si>
    <t>km 0,00 - km 148,50</t>
  </si>
  <si>
    <t>ORIENTAÇÕES PARA INVENTÁRIO DA ÁREA DE ROÇADA</t>
  </si>
  <si>
    <t>1. Tipos de roçada a ser utilizada:</t>
  </si>
  <si>
    <t>- Mecanizada.</t>
  </si>
  <si>
    <t>- Com roçadeira costal.</t>
  </si>
  <si>
    <t>ha</t>
  </si>
  <si>
    <t>Mecanizada</t>
  </si>
  <si>
    <t>Roçadeira costal</t>
  </si>
  <si>
    <t>MINISTÉRIO DOS TRANSPORTES</t>
  </si>
  <si>
    <t>DEPARTAMENTO NACIONAL DE INFRAESTRUTURA DOS TRANSPORTES</t>
  </si>
  <si>
    <t>SUPERINTENDÊNCIA REGIONAL DO DNIT NO ESTADO DO RIO GRANDE DO NORTE</t>
  </si>
  <si>
    <t>BR-304/RN</t>
  </si>
  <si>
    <t>TRECHO :</t>
  </si>
  <si>
    <t>DIV CE/RN - ENTR BR-101(B) (COMPLEXO VIÁRIO DO 4º CENTENÁRIO - NATAL) *TRECHO URBANO*</t>
  </si>
  <si>
    <t>SUBTRECHOS:</t>
  </si>
  <si>
    <t>ENTR RN-042/263 (ANGICOS) - ENTR BR-226(A)</t>
  </si>
  <si>
    <t>KM 148,50 - KM 280,10</t>
  </si>
  <si>
    <t>131,60 KM</t>
  </si>
  <si>
    <t>SNV (202511A):</t>
  </si>
  <si>
    <t>304BRN0200 - 304BRN0330</t>
  </si>
  <si>
    <t>Macaíba</t>
  </si>
  <si>
    <t>25/11/2025</t>
  </si>
  <si>
    <t>RESUMO INVENTÁRIO</t>
  </si>
  <si>
    <t>Plataforma e Faixa de Domínio</t>
  </si>
  <si>
    <t>Drenagem e Obras de Arte</t>
  </si>
  <si>
    <t>Segurança</t>
  </si>
  <si>
    <t>Comprimento Equivalente de Faixa de Pista por Tipo de Revestimento (kmf)</t>
  </si>
  <si>
    <t>Comprimento de Drenagem de Plataforma por Tipo de Revestimento (m)</t>
  </si>
  <si>
    <t>Área de Placas (m²)</t>
  </si>
  <si>
    <t>CP</t>
  </si>
  <si>
    <t>X</t>
  </si>
  <si>
    <t>CA</t>
  </si>
  <si>
    <t>TS</t>
  </si>
  <si>
    <t>NP</t>
  </si>
  <si>
    <t>Meios - Fios (m)</t>
  </si>
  <si>
    <t>NA</t>
  </si>
  <si>
    <t>C</t>
  </si>
  <si>
    <t>Quantidade de Suporte por Tipo de Material (un)</t>
  </si>
  <si>
    <t>Comprimento de Faixa de Acostamento por Tipo de Revestimento (kmf)</t>
  </si>
  <si>
    <t>MD</t>
  </si>
  <si>
    <t>MT</t>
  </si>
  <si>
    <t>Sarjetas (m)</t>
  </si>
  <si>
    <t>NR</t>
  </si>
  <si>
    <t>PL</t>
  </si>
  <si>
    <t>Comprimento de Drenagem Fora da Plataforma por Tipo de Revestimento (m)</t>
  </si>
  <si>
    <t>Comprimento de Cerca (m)</t>
  </si>
  <si>
    <t>Valeta de Proteção de Cortes (m)</t>
  </si>
  <si>
    <t>Quantidade de Tacha / Tachão Refletivos (und)</t>
  </si>
  <si>
    <t>M</t>
  </si>
  <si>
    <t>B</t>
  </si>
  <si>
    <t>Área de Roçada com Roçadeira Costal (ha)</t>
  </si>
  <si>
    <t>Valeta de Proteção de Aterros (m)</t>
  </si>
  <si>
    <t>Comprimento de Defensas (m)</t>
  </si>
  <si>
    <t>Área de Roçada Mecanizada (ha)</t>
  </si>
  <si>
    <t>Descidas D'água (m)</t>
  </si>
  <si>
    <t>Comp. de Guarda-corpo por Tipo de Material (m)</t>
  </si>
  <si>
    <t>Área de Capina (m²)</t>
  </si>
  <si>
    <t>Volume de Bueiro (m³)</t>
  </si>
  <si>
    <t>Comprimento de Barreira New Jersey (m)</t>
  </si>
  <si>
    <t>Área Gramada (m²)</t>
  </si>
  <si>
    <t>Área de Caiação (m²)</t>
  </si>
  <si>
    <t>Obra de Arte Especial - OAE (m)</t>
  </si>
  <si>
    <t>Observações:</t>
  </si>
  <si>
    <t>VALORES DE REFERÊNCIA PARA AS TAXAS DE BENEFÍCIOS E DESPESAS INDIRETAS (BDI)</t>
  </si>
  <si>
    <t>DETALHAMENTO DO BDI - SEM DESONERAÇÃO</t>
  </si>
  <si>
    <t>Descrição das Parcelas</t>
  </si>
  <si>
    <t>Conservação Rodoviária</t>
  </si>
  <si>
    <t>Despesas Indiretas</t>
  </si>
  <si>
    <t>% Sobre PV</t>
  </si>
  <si>
    <t>% Sobre CD</t>
  </si>
  <si>
    <t>Administração Central</t>
  </si>
  <si>
    <t>Varíavel - f (CD)</t>
  </si>
  <si>
    <t>Despesas Financeiras</t>
  </si>
  <si>
    <t>1,12% sobre (PV - Lucro)</t>
  </si>
  <si>
    <t>Seguros e Garantias Contratuais</t>
  </si>
  <si>
    <t>0,25% do PV</t>
  </si>
  <si>
    <t>Riscos</t>
  </si>
  <si>
    <t>0,50% do PV</t>
  </si>
  <si>
    <t>Subtotal 1</t>
  </si>
  <si>
    <t>Lucro</t>
  </si>
  <si>
    <t>Subtotal 2</t>
  </si>
  <si>
    <t>Tributos</t>
  </si>
  <si>
    <t>PIS</t>
  </si>
  <si>
    <t>0,65% do PV</t>
  </si>
  <si>
    <t>COFINS</t>
  </si>
  <si>
    <t>3,00% do PV</t>
  </si>
  <si>
    <t>ISSQN</t>
  </si>
  <si>
    <t>5,00% do PV</t>
  </si>
  <si>
    <t>Subtotal 3</t>
  </si>
  <si>
    <t>TOTAL - BDI (%)</t>
  </si>
  <si>
    <t>DETALHAMENTO DO BDI - COM DESONERAÇÃO</t>
  </si>
  <si>
    <t>Contrinuição Previdenciária sobre a Receita Bruta (CPRB)**</t>
  </si>
  <si>
    <t>3,60% do PV</t>
  </si>
  <si>
    <t xml:space="preserve">PV = Preço de Venda
CD = Custo Direto
SELIC (junho/2025) = 15,00% a.a.
DF = [(1+SELIC)^(1/12)-1] sobre (PV - Lucro), o que resulta em DF = 1,17% sobre (PV - Lucro)
</t>
  </si>
  <si>
    <t>Conforme: Ofício-Circular nº 4706/2025 (SEI DNIT nº 21705904) resultante da 271ª Reunião do Copom, o qual estabeleceu a alíquota da meta Selic no valor de 15,00% a.a.</t>
  </si>
  <si>
    <t>DISTÂNCIAS MÉDIAS DE TRANSPORTE - P.A.T.O.</t>
  </si>
  <si>
    <t>LOCALIZAÇÃO DE FORNECEDORES E INSTALAÇÕES</t>
  </si>
  <si>
    <t>Insumo</t>
  </si>
  <si>
    <t>Origem</t>
  </si>
  <si>
    <t>Trecho</t>
  </si>
  <si>
    <t>Distâncias</t>
  </si>
  <si>
    <t>Observação</t>
  </si>
  <si>
    <t>Compl.</t>
  </si>
  <si>
    <t>km inicial</t>
  </si>
  <si>
    <t>km final</t>
  </si>
  <si>
    <t>Início trecho</t>
  </si>
  <si>
    <t>Final  Trecho</t>
  </si>
  <si>
    <t>(c)</t>
  </si>
  <si>
    <t>(a)</t>
  </si>
  <si>
    <t>(b)</t>
  </si>
  <si>
    <t>Cimento</t>
  </si>
  <si>
    <t>Comércio Local - Natal</t>
  </si>
  <si>
    <t>Aço</t>
  </si>
  <si>
    <t>Madeira</t>
  </si>
  <si>
    <t>Pedreira</t>
  </si>
  <si>
    <t>Britador Riachuelo</t>
  </si>
  <si>
    <t>Usina</t>
  </si>
  <si>
    <t xml:space="preserve">Cant. de Obras </t>
  </si>
  <si>
    <t>Canteiro</t>
  </si>
  <si>
    <t>Cant. de Obras</t>
  </si>
  <si>
    <t>Areal</t>
  </si>
  <si>
    <t>Pedreira (Pedra de mão)</t>
  </si>
  <si>
    <t>Pedreira CAMPEL</t>
  </si>
  <si>
    <t>Filler</t>
  </si>
  <si>
    <t>Bota-fora</t>
  </si>
  <si>
    <t>Jazida FX</t>
  </si>
  <si>
    <t>Faixa de Domínio</t>
  </si>
  <si>
    <t>MEMÓRIA DE CÁLCULO DE DMTs</t>
  </si>
  <si>
    <t>Material</t>
  </si>
  <si>
    <t>Destino</t>
  </si>
  <si>
    <t>Método (*)</t>
  </si>
  <si>
    <t>Variáveis</t>
  </si>
  <si>
    <t>DMT</t>
  </si>
  <si>
    <t>a</t>
  </si>
  <si>
    <t>b</t>
  </si>
  <si>
    <t>c1</t>
  </si>
  <si>
    <t>c2</t>
  </si>
  <si>
    <t>Não Pav.</t>
  </si>
  <si>
    <t>Pav.</t>
  </si>
  <si>
    <t>Total</t>
  </si>
  <si>
    <t>Areia</t>
  </si>
  <si>
    <t>Pista BR-304</t>
  </si>
  <si>
    <t>Brita/Pó de pedra/BGS</t>
  </si>
  <si>
    <t>Pedra de Mão</t>
  </si>
  <si>
    <t>Material de Jazida (jaz - pista)</t>
  </si>
  <si>
    <t>Bota-fora (material de pista)</t>
  </si>
  <si>
    <t>Mistura Betuminosa</t>
  </si>
  <si>
    <t>(*) Método 1 - Origem interna ao trecho  / Método 2 - Origem externa ao trecho / Método 3 - Transporte Entre Pontos</t>
  </si>
  <si>
    <t>CÁLCULO DAS DMT'S PONDERADAS - CONSERVAÇÃO</t>
  </si>
  <si>
    <t>1.0. RECICLAGEM COM ADIÇÃO DE BRITA</t>
  </si>
  <si>
    <t>Insumo a transportar</t>
  </si>
  <si>
    <t>Momento de transporte</t>
  </si>
  <si>
    <t>Volume de Serviço</t>
  </si>
  <si>
    <t>Quantidade insumo a transportar</t>
  </si>
  <si>
    <t>Ponto médio</t>
  </si>
  <si>
    <t>t</t>
  </si>
  <si>
    <t>tkm</t>
  </si>
  <si>
    <t>Memória de Cálculo - DMT Canteiro - Pista (Brita)</t>
  </si>
  <si>
    <t>DF</t>
  </si>
  <si>
    <t>DMT - Média</t>
  </si>
  <si>
    <t>DMT - Total</t>
  </si>
  <si>
    <t>A DMT ponderada calculada foi realizada em conformidade com o volume de reciclagem a ser executado em cada trecho definido. O cálculo foi realizado em conformidade com a quantidade de brita ser utilizada no serviço de reciclagem.</t>
  </si>
  <si>
    <t>1.0. FRESAGEM - CONSERVAÇÃO PREVENTIVA PERIÓDICA (PISTA-BOTA-FORA)</t>
  </si>
  <si>
    <t>OK</t>
  </si>
  <si>
    <t>2.0. CONCRETO ASFÁLTICO - CONSERVAÇÃO PREVENTIVA PERIÓDICA (CANTEIRO-PISTA)</t>
  </si>
  <si>
    <t>Quantidade Serviço</t>
  </si>
  <si>
    <t>3.0. MICRO-REVESTIMENTO - CONSERVAÇÃO PREVENTIVA PERIÓDICA (CANTEIRO - PISTA)</t>
  </si>
  <si>
    <t>4.0. BARREIRA NEW JERSEY SIMPLES - CONSERVAÇÃO CORRETIVA ROTINEIRA (CANTEIRO-PISTA)</t>
  </si>
  <si>
    <t>5.0. GUARDA CORPO - CONSERVAÇÃO CORRETIVA ROTINEIRA (CANTEIRO-PISTA)</t>
  </si>
  <si>
    <t>6.0. ENRONCAMENTO - CONSERVAÇÃO CORRETIVA ROTINEIRA (CANTEIRO-PISTA)</t>
  </si>
  <si>
    <t>CÁLCULO DAS DMT'S PONDERADAS - DSM</t>
  </si>
  <si>
    <t>1.0. Reciclagem com incorporação do revestimento asfáltico à base e adição de brita comercial (Canteiro - Pista)</t>
  </si>
  <si>
    <t>Origem/Destino</t>
  </si>
  <si>
    <t>2.0. Concreto Asfáltico - Faixa C (Canteiro - Pista)</t>
  </si>
  <si>
    <t>3.0. Meio-Fio - MFC 05 (Canteiro - Pista)</t>
  </si>
  <si>
    <t>OCORRÊNCIAS DE MATERIAIS - PATO</t>
  </si>
  <si>
    <t>MAPA DE SITUAÇÃO</t>
  </si>
  <si>
    <t>PRINCIPAIS PONTOS DE PASSAGEM - BR-304/RN</t>
  </si>
  <si>
    <t>ATRIBUIÇÃO DE APLICAÇÃO DE NÍVEIS DE ESFORÇO</t>
  </si>
  <si>
    <t>TAREFA OU SERVIÇO</t>
  </si>
  <si>
    <t>NÍVEL DE ESFORÇO</t>
  </si>
  <si>
    <t>CÓDIGO</t>
  </si>
  <si>
    <t>DISCRIMINAÇÃO</t>
  </si>
  <si>
    <t>MÁXIMO</t>
  </si>
  <si>
    <t>MÉDIO</t>
  </si>
  <si>
    <t>MÍNIMO</t>
  </si>
  <si>
    <t>GRUPO I - CONSERVAÇÃO DA FAIXA DE DOMÍNIO E LIMPEZA DE DISPOSITIVOS DE DRENAGEM E DE OAC</t>
  </si>
  <si>
    <t>1.1</t>
  </si>
  <si>
    <t>Serviços Relativos a Dispositivos de Drenagem</t>
  </si>
  <si>
    <t>4915708</t>
  </si>
  <si>
    <t>4915711</t>
  </si>
  <si>
    <t>4915712</t>
  </si>
  <si>
    <t>4915713</t>
  </si>
  <si>
    <t>4915724</t>
  </si>
  <si>
    <t>1.2</t>
  </si>
  <si>
    <t>Serviços Relativos ao Controle de vegetação</t>
  </si>
  <si>
    <t>4915742</t>
  </si>
  <si>
    <t>4915776</t>
  </si>
  <si>
    <t>4915744</t>
  </si>
  <si>
    <t>4915775</t>
  </si>
  <si>
    <t>4915762</t>
  </si>
  <si>
    <t>1.3</t>
  </si>
  <si>
    <t>Serviços Relativos à Limpeza de Faixa de Domínio</t>
  </si>
  <si>
    <t>4915698</t>
  </si>
  <si>
    <t>4915785</t>
  </si>
  <si>
    <t>4915786</t>
  </si>
  <si>
    <t>4915795</t>
  </si>
  <si>
    <t>4915760</t>
  </si>
  <si>
    <t>4915789</t>
  </si>
  <si>
    <t>4915788</t>
  </si>
  <si>
    <t>4915787</t>
  </si>
  <si>
    <t>GRUPO II - CONSERVAÇÃO E MANUTENÇÃO DA PISTA DE ROLAMENTO E ACOSTAMENTO</t>
  </si>
  <si>
    <t>2.1</t>
  </si>
  <si>
    <t>Serviços Relativos a Manutenção de Trincas e Fissuras</t>
  </si>
  <si>
    <t>4915626</t>
  </si>
  <si>
    <t>2.2</t>
  </si>
  <si>
    <t>Serviços Relativos a Manutenção de Buracos e Panelas</t>
  </si>
  <si>
    <t>4915757</t>
  </si>
  <si>
    <t>4915631</t>
  </si>
  <si>
    <t>CPU-02</t>
  </si>
  <si>
    <t>4916290</t>
  </si>
  <si>
    <t>6416078</t>
  </si>
  <si>
    <t>2.3</t>
  </si>
  <si>
    <t>Serviços Relativos a Manutenção de Trilha de Roda e Escorregamento de massa</t>
  </si>
  <si>
    <t>4915705</t>
  </si>
  <si>
    <t>4011353</t>
  </si>
  <si>
    <t>4915703</t>
  </si>
  <si>
    <t>CONSERVAÇÃO CORRETIVA ROTINEIRA</t>
  </si>
  <si>
    <t>1107892</t>
  </si>
  <si>
    <t>3103302</t>
  </si>
  <si>
    <t>3108022</t>
  </si>
  <si>
    <t>4805750</t>
  </si>
  <si>
    <t>4805755</t>
  </si>
  <si>
    <t>1109669</t>
  </si>
  <si>
    <t>4915733</t>
  </si>
  <si>
    <t>5213355</t>
  </si>
  <si>
    <t>4915726</t>
  </si>
  <si>
    <t>4915727</t>
  </si>
  <si>
    <t>1600898</t>
  </si>
  <si>
    <t>1600895</t>
  </si>
  <si>
    <t>1600897</t>
  </si>
  <si>
    <t>1600896</t>
  </si>
  <si>
    <t>1600408</t>
  </si>
  <si>
    <t>1207721</t>
  </si>
  <si>
    <t>1109680</t>
  </si>
  <si>
    <t>3806402</t>
  </si>
  <si>
    <t>2419703</t>
  </si>
  <si>
    <t>4915639</t>
  </si>
  <si>
    <t>1505860</t>
  </si>
  <si>
    <t>3713904</t>
  </si>
  <si>
    <t>3815706</t>
  </si>
  <si>
    <t>4413014</t>
  </si>
  <si>
    <t>4413993</t>
  </si>
  <si>
    <t>4413989</t>
  </si>
  <si>
    <t>CCP-04</t>
  </si>
  <si>
    <t>CCP-05</t>
  </si>
  <si>
    <t>4800412</t>
  </si>
  <si>
    <t>CCP-06</t>
  </si>
  <si>
    <t>4413987</t>
  </si>
  <si>
    <t>CONSERVAÇÃO PREVENTIVA PERIÓDICA</t>
  </si>
  <si>
    <t>4915672</t>
  </si>
  <si>
    <t>4915657</t>
  </si>
  <si>
    <t>4011463</t>
  </si>
  <si>
    <t>5213403</t>
  </si>
  <si>
    <t>4011410</t>
  </si>
  <si>
    <t>CONSERVAÇÃO DE EMERGÊNCIA</t>
  </si>
  <si>
    <t>4915734</t>
  </si>
  <si>
    <t>4915735</t>
  </si>
  <si>
    <t>4915737</t>
  </si>
  <si>
    <t>4915738</t>
  </si>
  <si>
    <t>CURVA ABC DE SERVIÇOS</t>
  </si>
  <si>
    <t>ITEM</t>
  </si>
  <si>
    <t>UNID.</t>
  </si>
  <si>
    <t>QUANTITATIVO</t>
  </si>
  <si>
    <t>PREÇO UNITÁRIO</t>
  </si>
  <si>
    <t>CUSTO TOTAL</t>
  </si>
  <si>
    <t>PROPORÇÃO         %</t>
  </si>
  <si>
    <t>PROPORÇÃO ACUMULADA         %</t>
  </si>
  <si>
    <r>
      <t>FAIXA</t>
    </r>
    <r>
      <rPr>
        <b/>
        <sz val="5"/>
        <rFont val="Arial"/>
        <family val="2"/>
      </rPr>
      <t>1</t>
    </r>
  </si>
  <si>
    <t>ORÇAMENTO TOTAL</t>
  </si>
  <si>
    <t>1.  FAIXA A: Representa 80% do custo acumulado.</t>
  </si>
  <si>
    <t>FAIXA B: Representa 80 - 95% do custo acumulado.</t>
  </si>
  <si>
    <t>FAIXA C: Representa 95 - 100% do custo acumulado.</t>
  </si>
  <si>
    <t>PREÇO UN.</t>
  </si>
  <si>
    <t xml:space="preserve">PREÇO </t>
  </si>
  <si>
    <t>QUANTID.</t>
  </si>
  <si>
    <t>COM BDI</t>
  </si>
  <si>
    <t>PARCIAL</t>
  </si>
  <si>
    <t>VALOR MENSAL</t>
  </si>
  <si>
    <t>VALOR ACUMULADO</t>
  </si>
  <si>
    <t>PLANILHA DE SERVIÇOS E QUANTITATIVOS DO PATO</t>
  </si>
  <si>
    <t>QUANTIDADE</t>
  </si>
  <si>
    <t>1º ANO</t>
  </si>
  <si>
    <t>2º ANO</t>
  </si>
  <si>
    <t>3º ANO</t>
  </si>
  <si>
    <t>1.4</t>
  </si>
  <si>
    <t>2.4</t>
  </si>
  <si>
    <t>2.5</t>
  </si>
  <si>
    <t>3.1</t>
  </si>
  <si>
    <t>7.1</t>
  </si>
  <si>
    <t>7.2</t>
  </si>
  <si>
    <t>8.1</t>
  </si>
  <si>
    <t>9.1</t>
  </si>
  <si>
    <t>9.4</t>
  </si>
  <si>
    <t>9.5</t>
  </si>
  <si>
    <t>Dados do Orçamento:</t>
  </si>
  <si>
    <t>BDI Material Betuminoso:</t>
  </si>
  <si>
    <t>ICMS/RN:</t>
  </si>
  <si>
    <t>Data-base:</t>
  </si>
  <si>
    <t>Estado:</t>
  </si>
  <si>
    <t>RN</t>
  </si>
  <si>
    <t>PLANILHA DE ORÇAMENTO REFERENCIAL DO PATO</t>
  </si>
  <si>
    <t>PREÇO UNIT. C/BDI</t>
  </si>
  <si>
    <t>VALOR TOTAL</t>
  </si>
  <si>
    <t>GRUPO I</t>
  </si>
  <si>
    <t>CONSERVAÇÃO DA FAIXA DE DOMÍNIO E LIMPEZA DE DISPOSITIVOS DE DRENAGEM E DE OAC</t>
  </si>
  <si>
    <t>1.1.1</t>
  </si>
  <si>
    <t>SIM</t>
  </si>
  <si>
    <t>1.1.2</t>
  </si>
  <si>
    <t>1.1.3</t>
  </si>
  <si>
    <t>1.1.4</t>
  </si>
  <si>
    <t>1.1.5</t>
  </si>
  <si>
    <t>1.2.1</t>
  </si>
  <si>
    <t>1.2.2</t>
  </si>
  <si>
    <t>1.2.3</t>
  </si>
  <si>
    <t>1.2.4</t>
  </si>
  <si>
    <t>1.2.5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</si>
  <si>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</si>
  <si>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</si>
  <si>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</si>
  <si>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</si>
  <si>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</si>
  <si>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</si>
  <si>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</si>
  <si>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</si>
  <si>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Serviços Auxiliares do Grupo I - Transportes</t>
  </si>
  <si>
    <t>1.4.1</t>
  </si>
  <si>
    <t>5914389</t>
  </si>
  <si>
    <t>1.4.2</t>
  </si>
  <si>
    <t>5914614</t>
  </si>
  <si>
    <t>1.4.3</t>
  </si>
  <si>
    <t>5914479</t>
  </si>
  <si>
    <t>1.4.4</t>
  </si>
  <si>
    <t>5914637</t>
  </si>
  <si>
    <t>GRUPO II</t>
  </si>
  <si>
    <t>CONSERVAÇÃO E MANUTENÇÃO DA PISTA DE ROLAMENTO E ACOSTAMENTO</t>
  </si>
  <si>
    <t>2.1.1</t>
  </si>
  <si>
    <t>2.2.1</t>
  </si>
  <si>
    <t>2.2.2</t>
  </si>
  <si>
    <t>2.2.3</t>
  </si>
  <si>
    <t>2.2.4</t>
  </si>
  <si>
    <t>2.2.5</t>
  </si>
  <si>
    <t>2.3.1</t>
  </si>
  <si>
    <t>2.3.2</t>
  </si>
  <si>
    <t>2.3.3</t>
  </si>
  <si>
    <t>2.3.4</t>
  </si>
  <si>
    <t>Serviços Auxiliares do Grupo II - Transportes</t>
  </si>
  <si>
    <t>2.4.1</t>
  </si>
  <si>
    <t>Aquisição e Transporte de Material Betuminoso - Grupo II</t>
  </si>
  <si>
    <t>2.5.1</t>
  </si>
  <si>
    <t>T_EAI_0725_304</t>
  </si>
  <si>
    <t>2.5.2</t>
  </si>
  <si>
    <t>T_RR-1C_0725_304</t>
  </si>
  <si>
    <t>2.5.3</t>
  </si>
  <si>
    <t>T_RM-1C_0725_304</t>
  </si>
  <si>
    <t>2.5.4</t>
  </si>
  <si>
    <t>T_RR-1C-E_0725_304</t>
  </si>
  <si>
    <t>2.5.5</t>
  </si>
  <si>
    <t>T_CAP_0725_304</t>
  </si>
  <si>
    <t>2.5.6</t>
  </si>
  <si>
    <t>A_EAI_0725</t>
  </si>
  <si>
    <t>2.5.7</t>
  </si>
  <si>
    <t>A_RR-1C_0725</t>
  </si>
  <si>
    <t>2.5.8</t>
  </si>
  <si>
    <t>A_RM-1C_0725</t>
  </si>
  <si>
    <t>2.5.9</t>
  </si>
  <si>
    <t>A_RR-1C-E_0725</t>
  </si>
  <si>
    <t>2.5.10</t>
  </si>
  <si>
    <t>A_CAP_0725</t>
  </si>
  <si>
    <t>GRUPO III</t>
  </si>
  <si>
    <t>Serviços Gerais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</si>
  <si>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</si>
  <si>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</si>
  <si>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</si>
  <si>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</si>
  <si>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</si>
  <si>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</si>
  <si>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</si>
  <si>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</si>
  <si>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</si>
  <si>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</si>
  <si>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</si>
  <si>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</si>
  <si>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</si>
  <si>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</si>
  <si>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</si>
  <si>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</si>
  <si>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</si>
  <si>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</si>
  <si>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</si>
  <si>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</si>
  <si>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</si>
  <si>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</si>
  <si>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4413986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</si>
  <si>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</si>
  <si>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</si>
  <si>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</si>
  <si>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</si>
  <si>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</si>
  <si>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</si>
  <si>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</si>
  <si>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</si>
  <si>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</si>
  <si>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</si>
  <si>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GRUPO IV</t>
  </si>
  <si>
    <t>4.1</t>
  </si>
  <si>
    <t>4.2</t>
  </si>
  <si>
    <t>4.3</t>
  </si>
  <si>
    <t>4.4</t>
  </si>
  <si>
    <t>4.5</t>
  </si>
  <si>
    <t>4.6</t>
  </si>
  <si>
    <t>GRUPO V</t>
  </si>
  <si>
    <t>5.1</t>
  </si>
  <si>
    <t>5.2</t>
  </si>
  <si>
    <t>5.3</t>
  </si>
  <si>
    <t>5.4</t>
  </si>
  <si>
    <t>GRUPO VI</t>
  </si>
  <si>
    <t>SERVIÇOS AUXILIARES - CONSERVAÇÃO CORRETIVA ROTINEIRA / CONSERVAÇÃO PREVENTIVA PERIÓDICA / CONSERVAÇÃO EMERGENCIAL</t>
  </si>
  <si>
    <t>6.1</t>
  </si>
  <si>
    <t>6.2</t>
  </si>
  <si>
    <t>6.3</t>
  </si>
  <si>
    <t>5915014</t>
  </si>
  <si>
    <t>6.4</t>
  </si>
  <si>
    <t>6.5</t>
  </si>
  <si>
    <t>5915468</t>
  </si>
  <si>
    <t>GRUPO VII</t>
  </si>
  <si>
    <t>SINALIZAÇÃO DE OBRA</t>
  </si>
  <si>
    <t>Sinalização Temporária</t>
  </si>
  <si>
    <t>7.1.1</t>
  </si>
  <si>
    <t>5212558</t>
  </si>
  <si>
    <t>7.1.2</t>
  </si>
  <si>
    <t>5212557</t>
  </si>
  <si>
    <t>7.1.3</t>
  </si>
  <si>
    <t>5212560</t>
  </si>
  <si>
    <t>7.1.4</t>
  </si>
  <si>
    <t>5212556</t>
  </si>
  <si>
    <t>7.1.5</t>
  </si>
  <si>
    <t>5213835</t>
  </si>
  <si>
    <t>7.1.6</t>
  </si>
  <si>
    <t>5213838</t>
  </si>
  <si>
    <t>7.1.7</t>
  </si>
  <si>
    <t>5213383</t>
  </si>
  <si>
    <t>7.1.8</t>
  </si>
  <si>
    <t>5213850</t>
  </si>
  <si>
    <t>Serviços Auxiliares - Sinalização de Obra</t>
  </si>
  <si>
    <t>7.2.1</t>
  </si>
  <si>
    <t>GRUPO VIII</t>
  </si>
  <si>
    <t>AQUISIÇÃO E TRANSPORTE DE MATERIAL BETUMINOSO</t>
  </si>
  <si>
    <t>Aquisição e Transporte de Material Betuminoso - Conservação Preventiva Periódica</t>
  </si>
  <si>
    <t>8.1.1</t>
  </si>
  <si>
    <t>8.1.2</t>
  </si>
  <si>
    <t>8.1.3</t>
  </si>
  <si>
    <t>8.1.4</t>
  </si>
  <si>
    <t>8.1.5</t>
  </si>
  <si>
    <t>T_RC-1C-E_0725_304</t>
  </si>
  <si>
    <t>8.1.6</t>
  </si>
  <si>
    <t>A_RC-1C-E_0725</t>
  </si>
  <si>
    <t>GRUPO IX</t>
  </si>
  <si>
    <t>DEMAIS SERVIÇOS DE MANUTENÇÃO - DSM</t>
  </si>
  <si>
    <t>Serviços de Execução Melhoramento – BR-304/RN</t>
  </si>
  <si>
    <t>9.1.1</t>
  </si>
  <si>
    <t>4011484</t>
  </si>
  <si>
    <t>9.1.2</t>
  </si>
  <si>
    <t>4011352</t>
  </si>
  <si>
    <t>9.1.3</t>
  </si>
  <si>
    <t>9.1.4</t>
  </si>
  <si>
    <t>9.1.5</t>
  </si>
  <si>
    <t>9.1.6</t>
  </si>
  <si>
    <t>2003377</t>
  </si>
  <si>
    <t>9.2</t>
  </si>
  <si>
    <t>Serviços Auxiliares de DSM</t>
  </si>
  <si>
    <t>9.2.1</t>
  </si>
  <si>
    <t>9.2.2</t>
  </si>
  <si>
    <t>9.3</t>
  </si>
  <si>
    <t>Aquisição e Transporte de Material Betuminoso - DSM</t>
  </si>
  <si>
    <t>9.3.1</t>
  </si>
  <si>
    <t>9.3.2</t>
  </si>
  <si>
    <t>9.3.3</t>
  </si>
  <si>
    <t>9.3.4</t>
  </si>
  <si>
    <t>9.3.5</t>
  </si>
  <si>
    <t>9.3.6</t>
  </si>
  <si>
    <t>GRUPO XI</t>
  </si>
  <si>
    <t>SERVIÇOS COMPLEMENTARES</t>
  </si>
  <si>
    <t>10.1</t>
  </si>
  <si>
    <t>0919013</t>
  </si>
  <si>
    <t>10.2</t>
  </si>
  <si>
    <t>INST_CANT_304_MA</t>
  </si>
  <si>
    <t>10.3</t>
  </si>
  <si>
    <t>ADM_LOC_304</t>
  </si>
  <si>
    <t>10.4</t>
  </si>
  <si>
    <t>MOB_DESMOB_304</t>
  </si>
  <si>
    <t>Adm Local</t>
  </si>
  <si>
    <t>DSM</t>
  </si>
  <si>
    <t>PLANILHA DE ORÇAMENTO FINAL DO PATO</t>
  </si>
  <si>
    <t>CPU_DES</t>
  </si>
  <si>
    <t>Serviço de Conservação da faixa de domínio e limpeza de dispositivos drenagem e de OAC - Desempemnho</t>
  </si>
  <si>
    <t>mês</t>
  </si>
  <si>
    <t>PO</t>
  </si>
  <si>
    <t>DIF</t>
  </si>
  <si>
    <t>PLANILHA COMPARATIVA DE ORÇAMENTOS</t>
  </si>
  <si>
    <t>GRUPO DE TAREFAS</t>
  </si>
  <si>
    <t>ORÇAMENTO S/DESONERAÇÃO</t>
  </si>
  <si>
    <t>ORÇAMENTO c/DESONERAÇÃO</t>
  </si>
  <si>
    <t>BDI: 35,14%</t>
  </si>
  <si>
    <t>BDI: 40,81%</t>
  </si>
  <si>
    <t>GRUPO III - CONSERVAÇÃO CORRETIVA ROTINEIRA</t>
  </si>
  <si>
    <t>GRUPO IV - CONSERVAÇÃO PREVENTIVA PERIÓDICA</t>
  </si>
  <si>
    <t>GRUPO V - CONSERVAÇÃO DE EMERGÊNCIA</t>
  </si>
  <si>
    <t>GRUPO VI - SERVIÇOS AUXILIARES - CONSERVAÇÃO CORRETIVA ROTINEIRA / CONSERVAÇÃO PREVENTIVA PERIÓDICA / CONSERVAÇÃO EMERGENCIAL</t>
  </si>
  <si>
    <t>GRUPO VII - SINALIZAÇÃO DE OBRA</t>
  </si>
  <si>
    <t>GRUPO VIII - AQUISIÇÃO E TRANSPORTE DE MATERIAL BETUMINOSO</t>
  </si>
  <si>
    <t>GRUPO IX - DEMAIS SERVIÇOS DE MANUTENÇÃO - DSM</t>
  </si>
  <si>
    <t>GRUPO X - SERVIÇOS COMPLEMENTARES</t>
  </si>
  <si>
    <t>TOTAL GERAL DE SERVIÇOS</t>
  </si>
  <si>
    <t>PLANILHA DE NÍVEIS DE ESFORÇO</t>
  </si>
  <si>
    <t>MEMÓRIA DE CÁLCULO</t>
  </si>
  <si>
    <t>QUANTITATIVO TOTAL</t>
  </si>
  <si>
    <t>MINISTÉRIO DA INFRAESTRUTURA</t>
  </si>
  <si>
    <t>DEPARTAMENTO NACIONAL DE  INFRAESTRUTURA DE TRANSPORTES</t>
  </si>
  <si>
    <t>SUPERINTENDÊNCIA REGIONAL NO ESTADO DO RIO GRANDE DO NORTE</t>
  </si>
  <si>
    <t>UNIDADE LOCAL MACAÍBA</t>
  </si>
  <si>
    <t>CONSERVAÇÃO DE PISTA DE ROLAMENTO - MEMÓRIA DE CÁLCULO - DESEMPENHO HÍBRIDO</t>
  </si>
  <si>
    <t>S/C</t>
  </si>
  <si>
    <t>Aquisição de RR-1C p/ reparo localizado</t>
  </si>
  <si>
    <t>Aquisição de RM-1C p/ mistura betuminosa - PMF</t>
  </si>
  <si>
    <t>Aquisição de CAP-50/70 p/ mistura betuminosa - CAUQ</t>
  </si>
  <si>
    <t>Transporte de RR-1C p/ reparo localizado</t>
  </si>
  <si>
    <t>Transporte de RM-1C p/ mistura betuminosa - PMF</t>
  </si>
  <si>
    <t>Transporte de CAP-50/70 p/ mistura betuminosa - CAUQ</t>
  </si>
  <si>
    <t>Aquisição de CM-30 p/ remendo profundo</t>
  </si>
  <si>
    <t>Transporte de CM-30 p/ remendo profundo</t>
  </si>
  <si>
    <t>Aquisição de RR-1C-E p/ selagem de trincas</t>
  </si>
  <si>
    <t>Transporte de RR-1C-E p/ selagem de trincas</t>
  </si>
  <si>
    <t xml:space="preserve"> </t>
  </si>
  <si>
    <t>TOTAL CONTRATO</t>
  </si>
  <si>
    <t>TOTAL ANUAL</t>
  </si>
  <si>
    <t>TOTAL POR MÊS</t>
  </si>
  <si>
    <t>QUANTITATIVOS - DESEMPENHO</t>
  </si>
  <si>
    <t>QUANTID TOTAL</t>
  </si>
  <si>
    <t>RELATÓRIO ANALÍTICO - COMPOSIÇÃO DE CUSTOS</t>
  </si>
  <si>
    <t>QTD TOTAL</t>
  </si>
  <si>
    <t>Nº DE MESES</t>
  </si>
  <si>
    <t>PLANILHA DE DISTRIBUIÇÃO PERCENTUAL DO ORÇAMENTO DOS GRUPOS DE TAREFAS</t>
  </si>
  <si>
    <r>
      <t>%</t>
    </r>
    <r>
      <rPr>
        <b/>
        <sz val="4"/>
        <rFont val="Arial"/>
        <family val="2"/>
      </rPr>
      <t>1</t>
    </r>
  </si>
  <si>
    <t>1. Para o cálculo dos percentuais dos Grupos de Tarefas deve-se considerar os respectivos transportes e quisição e transporte de materiais betuminosos.</t>
  </si>
  <si>
    <t>2. A planilha de percentuais foi elaborada conforme os serviços apresentados no orçamento.</t>
  </si>
  <si>
    <t>ITEM:</t>
  </si>
  <si>
    <t xml:space="preserve">CÓDIGO: </t>
  </si>
  <si>
    <t>TAREFA OU S. AUX.:</t>
  </si>
  <si>
    <t>UNIDADE:</t>
  </si>
  <si>
    <t>Extensão de disp. de dren.</t>
  </si>
  <si>
    <t>Nível de Esforço</t>
  </si>
  <si>
    <t>Quantidade de Serviço</t>
  </si>
  <si>
    <t>m/m</t>
  </si>
  <si>
    <t>Memória de Cálculo - Serviços (1º Ano)/Serviços (2º Ano)/Serviços (3º Ano)</t>
  </si>
  <si>
    <t>BR-304/RN - Extensão de meio-fio</t>
  </si>
  <si>
    <t>BR-304/RN - Extensão de sarjeta</t>
  </si>
  <si>
    <t>BR-304/RN - Extensão de Barreira New Jersey</t>
  </si>
  <si>
    <t>Totais - 1º ANO</t>
  </si>
  <si>
    <t>Totais - 2º ANO</t>
  </si>
  <si>
    <t>Totais - 3º ANO</t>
  </si>
  <si>
    <t>Totais - GERAL</t>
  </si>
  <si>
    <t>BR-304/RN - Extensão de descida d'água</t>
  </si>
  <si>
    <t>Volume Bueiros</t>
  </si>
  <si>
    <t>Percentual de bueiros a serem limpos</t>
  </si>
  <si>
    <t>Percentual da seção obstruída</t>
  </si>
  <si>
    <t>Volume total</t>
  </si>
  <si>
    <t>m³/m³</t>
  </si>
  <si>
    <t>Considerando a limpeza de 100% dos bueiros celulares existentes em 10% da área de sua seção.</t>
  </si>
  <si>
    <t>Considerando a limpeza de 20% dos bueiros tubulares existentes em 60% da área de sua seção.</t>
  </si>
  <si>
    <t>Extensão de Dispositivos</t>
  </si>
  <si>
    <t>Área de Caiação</t>
  </si>
  <si>
    <t>m²/m²</t>
  </si>
  <si>
    <t xml:space="preserve"> Extensão de meio-fio</t>
  </si>
  <si>
    <t>Extensão de valeta</t>
  </si>
  <si>
    <t>Extensão de Guarda Corpo</t>
  </si>
  <si>
    <t xml:space="preserve"> Extensão de Barreira New Jersey</t>
  </si>
  <si>
    <t xml:space="preserve"> Extensão de Barreira New Jersey (OAE) </t>
  </si>
  <si>
    <t>Extensão de sarjeta</t>
  </si>
  <si>
    <t>Extensão do trecho</t>
  </si>
  <si>
    <t>Percentual do Trecho</t>
  </si>
  <si>
    <t>Nº de Lados</t>
  </si>
  <si>
    <t>Área Total</t>
  </si>
  <si>
    <t>%</t>
  </si>
  <si>
    <t>ha/ha</t>
  </si>
  <si>
    <t>Considerado aplicação deste serviço em 40% da área necessária.</t>
  </si>
  <si>
    <r>
      <t>Determinação do Nível de esforço a partir da metodologia da Norma DNIT 182/2018 - PRO - Tabela 1 - Estações Pluviométricas com valores de NER</t>
    </r>
    <r>
      <rPr>
        <b/>
        <sz val="5"/>
        <rFont val="Arial"/>
        <family val="2"/>
      </rPr>
      <t>E</t>
    </r>
    <r>
      <rPr>
        <b/>
        <sz val="8"/>
        <rFont val="Arial"/>
        <family val="2"/>
      </rPr>
      <t xml:space="preserve"> associados</t>
    </r>
  </si>
  <si>
    <t>Região</t>
  </si>
  <si>
    <t>UF</t>
  </si>
  <si>
    <t>Estação Pluviométrica</t>
  </si>
  <si>
    <t>Nome da Estação</t>
  </si>
  <si>
    <t>Munícipio</t>
  </si>
  <si>
    <t>Entidade Operadora</t>
  </si>
  <si>
    <t>nd</t>
  </si>
  <si>
    <r>
      <t>NER</t>
    </r>
    <r>
      <rPr>
        <sz val="5"/>
        <rFont val="Arial"/>
        <family val="2"/>
      </rPr>
      <t>E</t>
    </r>
  </si>
  <si>
    <t>Di</t>
  </si>
  <si>
    <t>Dados</t>
  </si>
  <si>
    <t>Nordeste</t>
  </si>
  <si>
    <t>Paraíba</t>
  </si>
  <si>
    <t>Mulungu</t>
  </si>
  <si>
    <t>7°1'46" S</t>
  </si>
  <si>
    <t>35°28'5" W</t>
  </si>
  <si>
    <t>CPRM</t>
  </si>
  <si>
    <t>Coordenadas PM do trecho - BR-304/RN:</t>
  </si>
  <si>
    <t>Pernambuco</t>
  </si>
  <si>
    <t>Pirapama</t>
  </si>
  <si>
    <t>8°16'45" S</t>
  </si>
  <si>
    <t>35°3'48" W</t>
  </si>
  <si>
    <t>Cabo de Santo Agostinho</t>
  </si>
  <si>
    <t>5°45'10.55"S</t>
  </si>
  <si>
    <t>36° 2'23.56"O</t>
  </si>
  <si>
    <t>Antenor Navarro</t>
  </si>
  <si>
    <t>6°44'7" S</t>
  </si>
  <si>
    <t>38°26'53" W</t>
  </si>
  <si>
    <t>São José do Rio do Peixe</t>
  </si>
  <si>
    <r>
      <t>O valor de NER</t>
    </r>
    <r>
      <rPr>
        <sz val="5"/>
        <rFont val="Arial"/>
        <family val="2"/>
      </rPr>
      <t>P</t>
    </r>
    <r>
      <rPr>
        <sz val="8"/>
        <rFont val="Arial"/>
        <family val="2"/>
      </rPr>
      <t xml:space="preserve"> é obtido pela seguinte equação:</t>
    </r>
  </si>
  <si>
    <t>Rio Grande do Norte</t>
  </si>
  <si>
    <t>Fazenda Angicos</t>
  </si>
  <si>
    <t>5°17'20" S</t>
  </si>
  <si>
    <t>37°17'20" W</t>
  </si>
  <si>
    <t>Açude lagoinha</t>
  </si>
  <si>
    <t>6°27'44" S</t>
  </si>
  <si>
    <t>37°18'9" W</t>
  </si>
  <si>
    <t>Jardim de Piranhas</t>
  </si>
  <si>
    <r>
      <t>NER</t>
    </r>
    <r>
      <rPr>
        <b/>
        <sz val="5"/>
        <rFont val="Arial"/>
        <family val="2"/>
      </rPr>
      <t>P</t>
    </r>
  </si>
  <si>
    <t xml:space="preserve">Largura </t>
  </si>
  <si>
    <t xml:space="preserve"> Extensão de Descida d'água</t>
  </si>
  <si>
    <t>Considerado aplicação deste serviço em 60% da área necessária.</t>
  </si>
  <si>
    <t>Percentual de drenagem com vegetação</t>
  </si>
  <si>
    <t>Extensão Total</t>
  </si>
  <si>
    <t>Extensão de meio-fio</t>
  </si>
  <si>
    <t xml:space="preserve"> Extensão de valeta</t>
  </si>
  <si>
    <t xml:space="preserve"> Extensão de Guarda Corpo</t>
  </si>
  <si>
    <t>Extensão de Pistas</t>
  </si>
  <si>
    <t>t/km</t>
  </si>
  <si>
    <t>m²/km</t>
  </si>
  <si>
    <t>un/km</t>
  </si>
  <si>
    <t>Código</t>
  </si>
  <si>
    <t>Discriminação</t>
  </si>
  <si>
    <t>Unidade</t>
  </si>
  <si>
    <t>Fator de Utilização</t>
  </si>
  <si>
    <t>Peso (t) a Transportar</t>
  </si>
  <si>
    <t>Momento de Transporte</t>
  </si>
  <si>
    <t>Tarefa</t>
  </si>
  <si>
    <t>Anual de Trabalho</t>
  </si>
  <si>
    <t>t/und.serviço</t>
  </si>
  <si>
    <t>Memória de Cálculo - Serviços Auxiliares do Grupo I - Transportes</t>
  </si>
  <si>
    <t>M3515</t>
  </si>
  <si>
    <t>M3803</t>
  </si>
  <si>
    <t>M3514</t>
  </si>
  <si>
    <t>Total - GERAL</t>
  </si>
  <si>
    <t>OBS.:</t>
  </si>
  <si>
    <t>Em função da Metodologia para Definição dos Custos de Referência dos Insumos da Pesqueisa de Preços, elencada no Item 3.9 do Manual de Custos de Infraestrutura de Transportes - Volume I - Metodologia e Conceitos, foi estabelecida a utilização apenas dos transportes internos a obra (canteiro - pontos de realização de serviços) para os insumos que utilizam preços referenciados do SICRO. Para os itens cotados (material britado e areia) esses transportes permanecem considerados, seguindo a recomendação do Memorando-Circular nº 219/2014/DIR.</t>
  </si>
  <si>
    <t>M3801</t>
  </si>
  <si>
    <t>M3516</t>
  </si>
  <si>
    <t>M3802</t>
  </si>
  <si>
    <t>M3807</t>
  </si>
  <si>
    <t>M3808</t>
  </si>
  <si>
    <t>IP</t>
  </si>
  <si>
    <t>NE (m/kmf)</t>
  </si>
  <si>
    <t>IP&lt;</t>
  </si>
  <si>
    <t>BOM</t>
  </si>
  <si>
    <t>&lt;IP&lt;</t>
  </si>
  <si>
    <t xml:space="preserve">REGULAR </t>
  </si>
  <si>
    <t>RUIM</t>
  </si>
  <si>
    <t>IP&gt;</t>
  </si>
  <si>
    <t>PÉSSIMO</t>
  </si>
  <si>
    <t>Extensão de Faixas</t>
  </si>
  <si>
    <t>Nota</t>
  </si>
  <si>
    <t>Conceito</t>
  </si>
  <si>
    <t>kmf</t>
  </si>
  <si>
    <t>m/kmf</t>
  </si>
  <si>
    <t>NE (m³/kmf)</t>
  </si>
  <si>
    <t>P&gt;</t>
  </si>
  <si>
    <t>m³/kmf</t>
  </si>
  <si>
    <t>Ano de Execução do Serviço</t>
  </si>
  <si>
    <t>Nível de Esforço RP</t>
  </si>
  <si>
    <t>Percentual de Base no RP</t>
  </si>
  <si>
    <t>m³/km</t>
  </si>
  <si>
    <t>1º Ano</t>
  </si>
  <si>
    <t xml:space="preserve">Para definição do nível de esforço para o serviço de brita graduada para base de remendo profundo, considerou-se que 80% o nível de esforço utilizado para o serviço de remendo profundo é correspondente a base. </t>
  </si>
  <si>
    <t>2º Ano</t>
  </si>
  <si>
    <t>3º Ano</t>
  </si>
  <si>
    <t>Totais -3º ANO</t>
  </si>
  <si>
    <t>Nível de Esf. do Serviço</t>
  </si>
  <si>
    <t>Percentual de Revestimento no Serviço</t>
  </si>
  <si>
    <t>Percentual de Utilização</t>
  </si>
  <si>
    <t xml:space="preserve">Para definição do nível de esforço para o serviço de mistura betuminosa a frio para tapa buraco, considerou-se que 100% o nível de esforço utilizado para o serviço de tapa buraco é correspondente ao revestimento. Além disso, do total do serviço, 30% será realizado com utilização da mistura betuminosa a frio. </t>
  </si>
  <si>
    <t xml:space="preserve">Para definição do nível de esforço para o serviço de mistura betuminosa a frio para remendo profundo, considerou-se que 20% o nível de esforço utilizado para o serviço de remendo profundo é correspondente ao revestimento. Além disso, do total do serviço, 30% será realizado com utilização da mistura betuminosa a frio. </t>
  </si>
  <si>
    <t>t/kmf</t>
  </si>
  <si>
    <t>Para definição do nível de esforço para o serviço de usinagem de concreto asfáltico para tapa buraco, considerou-se que 100% o nível de esforço utilizado para o serviço de tapa buraco é correspondente ao revestimento. Além disso, do total do serviço, 70% será realizado com utilização da mistura betuminosa a quente, considerando densidade média estabelecida nesta memória de cálculo de 2,40 t/m³.</t>
  </si>
  <si>
    <t>Para definição do nível de esforço para o serviço de usinagem de concreto asfáltico para remendo profundo, considerou-se que 20% o nível de esforço utilizado para o serviço de remendo profundo é correspondente ao revestimento. Além disso, do total do serviço, 70% será realizado com utilização da mistura betuminosa a quente, considerando densidade média estabelecida nesta memória de cálculo de 2,40 t/m³.</t>
  </si>
  <si>
    <t>Dados:</t>
  </si>
  <si>
    <t>D =</t>
  </si>
  <si>
    <t>t/m³</t>
  </si>
  <si>
    <t>Nível de Esforço Correção de Defeitos</t>
  </si>
  <si>
    <t>Espessura da Correção de Defeitos</t>
  </si>
  <si>
    <t>m²/kmf</t>
  </si>
  <si>
    <t>Para definição do nível de esforço para o serviço de pintura para correção de defeitos com mistura betuminosa, considerou-se uma espessura média de execução da correção de 5 centimetros.</t>
  </si>
  <si>
    <t>Para definição do nível de esforço para o serviço de usinagem de concreto asfáltico para correção de defeitos com mistura betuminosa, considerou-se que 100% o nível de esforço utilizado para o serviço é correspondente ao revestimento. Além disso, do total do serviço, 100% será realizado com utilização da mistura betuminosa a quente, considerando densidade média estabelecida nesta memória de cálculo de 2,40 t/m³.</t>
  </si>
  <si>
    <t>Memória de Cálculo - Serviços Auxiliares do Grupo II - Transportes</t>
  </si>
  <si>
    <t>MBGS</t>
  </si>
  <si>
    <t>M3509</t>
  </si>
  <si>
    <t>M0028</t>
  </si>
  <si>
    <t>M0005</t>
  </si>
  <si>
    <t>M0191</t>
  </si>
  <si>
    <t>M1103</t>
  </si>
  <si>
    <t>M3507</t>
  </si>
  <si>
    <t>Dados de Cálculo:</t>
  </si>
  <si>
    <t>INDICE PAVIMENTAÇÃO - JUL/14:</t>
  </si>
  <si>
    <t>INDICE PAVIMENTAÇÃO - JUL/25:</t>
  </si>
  <si>
    <t>Memória de Cálculo - Aquisição e Transporte de Material Betuminoso - Grupo II</t>
  </si>
  <si>
    <t>Item</t>
  </si>
  <si>
    <t>Descrição</t>
  </si>
  <si>
    <t>Unidade Serviço Referência</t>
  </si>
  <si>
    <t>Quantidade Serviço Referência</t>
  </si>
  <si>
    <t>Fator</t>
  </si>
  <si>
    <t>Quant. Material Betuminoso</t>
  </si>
  <si>
    <t>t/und Serviço Referência</t>
  </si>
  <si>
    <t>Fator t/und do serviço referência provenientes das composições referenciais do Novo Sicro</t>
  </si>
  <si>
    <t>Portaria Nº 1977 de 25 de outubro de 2017</t>
  </si>
  <si>
    <t>julho/2014</t>
  </si>
  <si>
    <t>julho/2025</t>
  </si>
  <si>
    <t>O custo de transporte obtido, conforme acima descrito, será atualizado para a data base do orçamento do projeto, pelo índice de reajustamento de Pavimentação, fornecido pela Fundação Getúlio Vargas.</t>
  </si>
  <si>
    <t>Reajustamento:</t>
  </si>
  <si>
    <t>Custo Transporte EAI = [(R$26,939 + R$0,253 x DMT) / ((1 - 0,2000)/ 100)] x 1,1500 x 2,178843</t>
  </si>
  <si>
    <t>Custo Transporte EAI s/BDI:</t>
  </si>
  <si>
    <t>R$ / t</t>
  </si>
  <si>
    <t>Custo Transporte EAI c/BDI:</t>
  </si>
  <si>
    <t>DMT (Fornec. - Canteiro):</t>
  </si>
  <si>
    <t>Materiais betuminosos provenientes de Maracanau (CE) - DMT igual a 459,00 km.</t>
  </si>
  <si>
    <t xml:space="preserve">Considerando o preconizado na Portaria nº 1977/2017, após a realização de estudo comparativo, constatou-se as seguintes condições mais vantajosas ao erário em função do binômio "aquisição + transporte" </t>
  </si>
  <si>
    <t>Custo Transporte RR-1C = [(R$26,939 + R$0,253 x DMT) / ((1 - 0,2000)/ 100)] x 1,1500 x 2,178843</t>
  </si>
  <si>
    <t>Custo Transporte RR-1C s/BDI:</t>
  </si>
  <si>
    <t>Custo Transporte RR-1C c/BDI:</t>
  </si>
  <si>
    <t>Custo Transporte RM-1C = [(R$26,939 + R$0,253 x DMT) / ((1 - 0,2000)/ 100)] x 1,1500 x 2,178843</t>
  </si>
  <si>
    <t>Custo Transporte RM-1C s/BDI:</t>
  </si>
  <si>
    <t>Custo Transporte RM-1C c/BDI:</t>
  </si>
  <si>
    <t>Custo Transporte RR-1C-E = [(R$26,939 + R$0,253 x DMT) / ((1 - 0,2000)/ 100)] x 1,1500 x 2,178843</t>
  </si>
  <si>
    <t>Custo Transporte RR-1C-E s/BDI:</t>
  </si>
  <si>
    <t>Custo Transporte RR-1C-E c/BDI:</t>
  </si>
  <si>
    <t>Custo Transporte CAP-50/70 = [(R$26,939 + R$0,253 x DMT) / ((1 - 0,2000)/ 100)] x 1,1500 x 2,178843</t>
  </si>
  <si>
    <t>Custo Transporte CAP-50/70 s/BDI:</t>
  </si>
  <si>
    <t>Custo Transporte CAP-50/70 c/BDI:</t>
  </si>
  <si>
    <t>Materiais betuminosos provenientes de Fortaleza (CE) - DMT igual a 464,00 km.</t>
  </si>
  <si>
    <t>Quantitativo de disp. de dren.</t>
  </si>
  <si>
    <t>Consumo</t>
  </si>
  <si>
    <t>m/und</t>
  </si>
  <si>
    <t>m³/m</t>
  </si>
  <si>
    <t>Área total</t>
  </si>
  <si>
    <t>m²/m</t>
  </si>
  <si>
    <t>Extensão total</t>
  </si>
  <si>
    <t>Quatidade total</t>
  </si>
  <si>
    <t>Considerada a recomposição de 1 linha contínua, espessura de 15 centímetros.</t>
  </si>
  <si>
    <t>m/km</t>
  </si>
  <si>
    <t>Considerou-se a existênca de um outdoor, dimensões 9,00 m x 3,00 m, a cada 10 km de rodovia.</t>
  </si>
  <si>
    <t>Utilizado como referência o projeto de casa popular padrão apresentado no Cadernos Caixa - Projeto Padrão - Casa Populares (A = 36,838 m²).</t>
  </si>
  <si>
    <t>Previsto a existência de uma casa popular a ser demolida a cada 10 km de rodovia.</t>
  </si>
  <si>
    <t>Utilizado como referência construção sem fechamento lateral com Área = 10,00 m².</t>
  </si>
  <si>
    <t>Previsto a existência de uma casa popular a ser demolida a cada 5 km de rodovia.</t>
  </si>
  <si>
    <t>Quantidade de bueiros</t>
  </si>
  <si>
    <t>und</t>
  </si>
  <si>
    <r>
      <t>m</t>
    </r>
    <r>
      <rPr>
        <vertAlign val="superscript"/>
        <sz val="8"/>
        <rFont val="Arial"/>
        <family val="2"/>
      </rPr>
      <t>²</t>
    </r>
    <r>
      <rPr>
        <sz val="8"/>
        <rFont val="Arial"/>
        <family val="2"/>
      </rPr>
      <t>/und</t>
    </r>
  </si>
  <si>
    <t>Considerados apenas as OAC's do tipo celular</t>
  </si>
  <si>
    <r>
      <t>m</t>
    </r>
    <r>
      <rPr>
        <vertAlign val="superscript"/>
        <sz val="8"/>
        <rFont val="Arial"/>
        <family val="2"/>
      </rPr>
      <t>³</t>
    </r>
    <r>
      <rPr>
        <sz val="8"/>
        <rFont val="Arial"/>
        <family val="2"/>
      </rPr>
      <t>/und</t>
    </r>
  </si>
  <si>
    <t>Extensão OAE</t>
  </si>
  <si>
    <t>Largura OAE</t>
  </si>
  <si>
    <t>Largura Adicional</t>
  </si>
  <si>
    <t>Altura Considerada</t>
  </si>
  <si>
    <t>Espessura da Camada</t>
  </si>
  <si>
    <t>motoniveladora</t>
  </si>
  <si>
    <t>Área Padrão</t>
  </si>
  <si>
    <t>Memória de Cálculo - Serviços (1º Ano e 3º Ano)</t>
  </si>
  <si>
    <t>Utilizado como referência para área de atuação padrão com dimensões 1.000,00 x 10,00 metros a cada 50 quilômetros de rodovia.</t>
  </si>
  <si>
    <t>simples</t>
  </si>
  <si>
    <t>Extensão da OAE</t>
  </si>
  <si>
    <t xml:space="preserve">Extensão </t>
  </si>
  <si>
    <t>Extensão de Barreira</t>
  </si>
  <si>
    <t>Extensão de guarda-corpo</t>
  </si>
  <si>
    <t>Utilizado como referência para área de atuação padrão com dimensões 1.000,00 x 2,00 metros a cada 50 quilômetros de rodovia.</t>
  </si>
  <si>
    <t>Utilizado como referência para área de atuação padrão com dimensões 1.000,00 x 5,00 metros a cada 50 quilômetros de rodovia.</t>
  </si>
  <si>
    <t>Utilizado como referência para área de atuação padrão com dimensões 1.000,00 x 3,00 metros a cada 50 quilômetros de rodovia.</t>
  </si>
  <si>
    <t>Considerando a obrigatoriedade do plantio de uma muda para cada 25 m² de área.</t>
  </si>
  <si>
    <t>Considerando a limpeza do entorno de cada muda plantada.</t>
  </si>
  <si>
    <t>Considerando a previsão de irrigação das áreas de plantio de herbaceas ao longo de 2 meses.</t>
  </si>
  <si>
    <t>Considerando a previsão de irrigação das áreas de plantio de arboríferas ao longo de 2 meses.</t>
  </si>
  <si>
    <t>Quantidade de Vãos</t>
  </si>
  <si>
    <t>Extensão de Limpeza</t>
  </si>
  <si>
    <t>Faixa</t>
  </si>
  <si>
    <t>% Área de Fresagem</t>
  </si>
  <si>
    <t>Espessura</t>
  </si>
  <si>
    <t>Memória de Cálculo - Serviços (1º Ano)</t>
  </si>
  <si>
    <t>Volume de Fresagem</t>
  </si>
  <si>
    <t>Peso Específico</t>
  </si>
  <si>
    <t>Memória de Cálculo - Serviços (1º e 2º Ano)</t>
  </si>
  <si>
    <t xml:space="preserve"> FR + CBUQ</t>
  </si>
  <si>
    <t>Largura
Faixa</t>
  </si>
  <si>
    <t>Memória de Cálculo - Serviços Auxiliares - Conservação Corretiva Rotineira / Conservação Preventiva Periódica / Conservação Emergencial - Trasnportes</t>
  </si>
  <si>
    <t>M0082</t>
  </si>
  <si>
    <t>M0192</t>
  </si>
  <si>
    <t>M1097</t>
  </si>
  <si>
    <t>4016096</t>
  </si>
  <si>
    <t>M1135</t>
  </si>
  <si>
    <t>M3512</t>
  </si>
  <si>
    <t>M0083</t>
  </si>
  <si>
    <t>M0560</t>
  </si>
  <si>
    <t>M1205</t>
  </si>
  <si>
    <t>M0290</t>
  </si>
  <si>
    <t>M1429</t>
  </si>
  <si>
    <t>M0030</t>
  </si>
  <si>
    <t>M0424</t>
  </si>
  <si>
    <t>mourão de concreto esticador</t>
  </si>
  <si>
    <t>M0072</t>
  </si>
  <si>
    <t>mourão de concreto suporte</t>
  </si>
  <si>
    <t>M0103</t>
  </si>
  <si>
    <t>M0350</t>
  </si>
  <si>
    <t>M0346</t>
  </si>
  <si>
    <t>M0348</t>
  </si>
  <si>
    <t>M0351</t>
  </si>
  <si>
    <t>M0010</t>
  </si>
  <si>
    <t>M0222</t>
  </si>
  <si>
    <t>Barreira Simples</t>
  </si>
  <si>
    <t>Guarda Corpo</t>
  </si>
  <si>
    <t>Transporte de água com caminhão tanque de 10.000 l - rodovia pavimentada</t>
  </si>
  <si>
    <t>-</t>
  </si>
  <si>
    <t>Água</t>
  </si>
  <si>
    <t>Considerada utilização de 10L/m² de área plantada. 20 dias por 2 meses. DMT de 1 km</t>
  </si>
  <si>
    <t>Memória de Cálculo da Duração dos Serviços contemplados no PATO e o Projeto-Tipo de Sinalização de Obra</t>
  </si>
  <si>
    <t>Descrição/Local</t>
  </si>
  <si>
    <t>Produção Horária</t>
  </si>
  <si>
    <t>Tempo de Execução</t>
  </si>
  <si>
    <t>Tempo de Bandeirola</t>
  </si>
  <si>
    <t>Projeto Tipo</t>
  </si>
  <si>
    <t>und/h</t>
  </si>
  <si>
    <t>h</t>
  </si>
  <si>
    <t>SERVIÇOS NA PISTA DE ROLAMENTO</t>
  </si>
  <si>
    <t>Totais</t>
  </si>
  <si>
    <t>Nº Total de Dias</t>
  </si>
  <si>
    <t>Memória de cálculo do quantitativo de Dispositivos Canalizadores</t>
  </si>
  <si>
    <t>Projetos - Tipo</t>
  </si>
  <si>
    <t>Extensão do Serviço (m)</t>
  </si>
  <si>
    <t>Extensão Proteção Anterior (m)</t>
  </si>
  <si>
    <t>Extensão Transição Anterior (m)</t>
  </si>
  <si>
    <t>Extensão Transição Posterior (m)</t>
  </si>
  <si>
    <t>Separação das Faixas (m)</t>
  </si>
  <si>
    <t>Espaçamento (m)</t>
  </si>
  <si>
    <t>1. Considerando que os Projetos-tipo 16 e 17 serão utilizados na execução de serviços de conservação rodoviária, foi considerada uma extensão menor para execução de serviços.</t>
  </si>
  <si>
    <t>2. Os dispositivos de canalização a serem adotados no Plano Anual de Trabalho e Orçamento - PATO, serão cones e cilindros. De tal forma, para os Projetos-tipo 1 e 3, intervenções de longa duração, deverá ser considerada a proporção de 90% cones e 10% cilindros do total de dispositivos calculados. Para os Projetos-tipo 16 e 17, intervenções de curta duração, os dispositivos adotados serão 100% cones.</t>
  </si>
  <si>
    <t>3. Para a estimativa, serão considerados os tempos de execução previstos para cada projeto tipo (conforme cálculado na tabela "Duração dos Serviços contemplados no PATO e o Projeto-Tipo de Sinalização de Obra (exemplo)"), convertidos em dias úteis de trabalho. Foram consideradas 7,333h/ dia, conforme Tabela 09 - Cálculo da média das horas trabalhadas (trabalhadores horistas e mensalistas), do Volume 04 - Mão de Obra do Manual de Custos de Infraestrutura de Transportes.</t>
  </si>
  <si>
    <t>Placa</t>
  </si>
  <si>
    <t>Uso</t>
  </si>
  <si>
    <t>Frentes Simultâneas</t>
  </si>
  <si>
    <t>dias</t>
  </si>
  <si>
    <t>Tipo 16</t>
  </si>
  <si>
    <t>A-24 + distância</t>
  </si>
  <si>
    <t>Obras ou serviço com indicação de distância</t>
  </si>
  <si>
    <t>Foram considerados 20 dias trabalhados ao longo de cada mês de execução do contrato para os serviços de manutenção rodoviária</t>
  </si>
  <si>
    <t>Sem acostamento</t>
  </si>
  <si>
    <t>Trecho sem acostamento (1,75 x 1,00 m)</t>
  </si>
  <si>
    <t>Cone</t>
  </si>
  <si>
    <t>Cone plástico para canalização de trânsito</t>
  </si>
  <si>
    <t>Tipo 17</t>
  </si>
  <si>
    <t>R-1</t>
  </si>
  <si>
    <t>Parada Obrigatória (Pare e Siga)</t>
  </si>
  <si>
    <t>Rep. na Pista</t>
  </si>
  <si>
    <t>Foram considerados 10 dias trabalhados ao longo de cada mês de execução do contrato para os serviços de manutenção rodoviária</t>
  </si>
  <si>
    <t>R-19</t>
  </si>
  <si>
    <t>Velocidade Máxima permitida</t>
  </si>
  <si>
    <t>A-15 + distância</t>
  </si>
  <si>
    <t>Parada Obrigatória a frente com indicação de distância</t>
  </si>
  <si>
    <t>Caval. Articulado</t>
  </si>
  <si>
    <t>Cavalete Articulado</t>
  </si>
  <si>
    <t>Tipo 3</t>
  </si>
  <si>
    <t>Serviços na Pista</t>
  </si>
  <si>
    <t>Nº de dias trabalhados conforme memória de cálculo apresentada.</t>
  </si>
  <si>
    <t>R-7</t>
  </si>
  <si>
    <t>Proibido Ultrapassar</t>
  </si>
  <si>
    <t>Desvio</t>
  </si>
  <si>
    <t>Desvio (1,25 x 0,40 m)</t>
  </si>
  <si>
    <t>Fim de obras</t>
  </si>
  <si>
    <t>Fim das obras (1,25 x 0,80 m)</t>
  </si>
  <si>
    <t>Tambor</t>
  </si>
  <si>
    <t>Cilindro canalizador de tráfego com base quadrada</t>
  </si>
  <si>
    <t>Quantidade de Operadores</t>
  </si>
  <si>
    <t>Dias de Serviço</t>
  </si>
  <si>
    <t>Quantidade de horas</t>
  </si>
  <si>
    <t>h/dia</t>
  </si>
  <si>
    <t>Operador de Pare /Siga</t>
  </si>
  <si>
    <t>Memória de Cálculo - Serviços Auxiliares - Sinalização de Obra - Transportes</t>
  </si>
  <si>
    <t>Memória de Cálculo - Aquisição e Transporte de Material Betuminoso - Conservação Preventiva Periódica</t>
  </si>
  <si>
    <t>Materiais betuminosos provenientes de Maracanau (CE) - DMT igual a 525,00 km.</t>
  </si>
  <si>
    <t>Materiais betuminosos provenientes de Fortaleza (CE) - DMT igual a 529,00 km.</t>
  </si>
  <si>
    <t>Sentido</t>
  </si>
  <si>
    <t>Peso específico</t>
  </si>
  <si>
    <t>Memória de Cálculo - Serviços Auxiliares de DSM - Transportes</t>
  </si>
  <si>
    <t>M2037</t>
  </si>
  <si>
    <t>M2038</t>
  </si>
  <si>
    <t>M2036</t>
  </si>
  <si>
    <t>ok</t>
  </si>
  <si>
    <t>Memória de Cálculo - Aquisição e Transporte de Material Betuminoso - DSM</t>
  </si>
  <si>
    <t>julho/25</t>
  </si>
  <si>
    <t>Instalação de usina de asfalto a quente para execução de serviços objeto do contrato.</t>
  </si>
  <si>
    <t>CÓDIGO:</t>
  </si>
  <si>
    <t xml:space="preserve">Código </t>
  </si>
  <si>
    <t>Serviço</t>
  </si>
  <si>
    <t>Fonte</t>
  </si>
  <si>
    <t>Quantitativo</t>
  </si>
  <si>
    <t>5502985</t>
  </si>
  <si>
    <t>5502986</t>
  </si>
  <si>
    <t>4011209</t>
  </si>
  <si>
    <t>4011211</t>
  </si>
  <si>
    <t>2003850</t>
  </si>
  <si>
    <t>3713610</t>
  </si>
  <si>
    <t>98056</t>
  </si>
  <si>
    <t>102108</t>
  </si>
  <si>
    <t>102110</t>
  </si>
  <si>
    <t>SINAPI</t>
  </si>
  <si>
    <t>Escritório e Seção técnica (Área = 29,74 m²)</t>
  </si>
  <si>
    <t>M0066</t>
  </si>
  <si>
    <t>SICRO NOVO</t>
  </si>
  <si>
    <t>Almoxarifado (Área = 29,57 m²)</t>
  </si>
  <si>
    <t>M0057</t>
  </si>
  <si>
    <t>Alojamento (Área = 44,36 m²)</t>
  </si>
  <si>
    <t>M0059</t>
  </si>
  <si>
    <t>Banheiro e vestiário (Área = 14,79 m²)</t>
  </si>
  <si>
    <t>M0041</t>
  </si>
  <si>
    <t>Guarita (Área = 7,44 m²)</t>
  </si>
  <si>
    <t>M0071</t>
  </si>
  <si>
    <t>Laboratório (Área = 11,17 m²)</t>
  </si>
  <si>
    <t>CMCC</t>
  </si>
  <si>
    <t>Construção Provisória - CMCC - Rio Grande do Norte - julho/25</t>
  </si>
  <si>
    <t>Residência (Área = 14,79 m²)</t>
  </si>
  <si>
    <t>A definição dos quantitativos dos serviços preliminares foi realizada a partir do projeto referência apresentando no Manual de Custos de Infraestrutura do Transporte - Volume 07 - Canteiro de Obras</t>
  </si>
  <si>
    <t>Para o cálculo da área de laboratório, utilizou-se FEAC =60%; K1 = 0,80; K2 = 1,13; K3 = 1, conformidade com a metodologia do Manual de Custos de Infraestrutura do Transporte - Volume 07 - Canteiro de Obras</t>
  </si>
  <si>
    <t>Custo Unitário
(R$)</t>
  </si>
  <si>
    <t>Custo Total</t>
  </si>
  <si>
    <t>Parcela Fixa</t>
  </si>
  <si>
    <t>Gerência Técnica</t>
  </si>
  <si>
    <t>Mão de Obra</t>
  </si>
  <si>
    <t>1.1.1.1</t>
  </si>
  <si>
    <t>Engenheiro supervisor</t>
  </si>
  <si>
    <t>P9819</t>
  </si>
  <si>
    <t>Equipamento</t>
  </si>
  <si>
    <t>1.1.2.1</t>
  </si>
  <si>
    <t>Veículo leve - 53 kW (sem motorista)</t>
  </si>
  <si>
    <t>E9093</t>
  </si>
  <si>
    <t>unid. (44h)</t>
  </si>
  <si>
    <t>1.1.2.2</t>
  </si>
  <si>
    <t>Miniônibus com capacidade para 30 passageiros - 111 kW</t>
  </si>
  <si>
    <t>E9134</t>
  </si>
  <si>
    <t>Gerência Administrativa</t>
  </si>
  <si>
    <t>1.2.1.1</t>
  </si>
  <si>
    <t>Auxiliar administrativo</t>
  </si>
  <si>
    <t>P9806</t>
  </si>
  <si>
    <t>1.2.1.2</t>
  </si>
  <si>
    <t>P9827</t>
  </si>
  <si>
    <t>1.2.2.1</t>
  </si>
  <si>
    <t>Total Parcela Fixa - Mão de Obra</t>
  </si>
  <si>
    <t>Total Parcela Fixa - Veículo</t>
  </si>
  <si>
    <t>Parcela Vinculada</t>
  </si>
  <si>
    <t>Equipe de Conservação Rodoviária</t>
  </si>
  <si>
    <t>3.1.1.1</t>
  </si>
  <si>
    <t>Encarregado de conservação rodoviária</t>
  </si>
  <si>
    <t>P9916</t>
  </si>
  <si>
    <t>3.1.1.2</t>
  </si>
  <si>
    <t>Apontador</t>
  </si>
  <si>
    <t>P9804</t>
  </si>
  <si>
    <t>3.1.2.1</t>
  </si>
  <si>
    <t>3.2</t>
  </si>
  <si>
    <t>Equipe de Topografia</t>
  </si>
  <si>
    <t>3.2.1</t>
  </si>
  <si>
    <t>3.3.1.1</t>
  </si>
  <si>
    <t>Topógrafo</t>
  </si>
  <si>
    <t>P9949</t>
  </si>
  <si>
    <t>3.3.1.2</t>
  </si>
  <si>
    <t>Auxiliar de topografia</t>
  </si>
  <si>
    <t>P9950</t>
  </si>
  <si>
    <t>3.3.2</t>
  </si>
  <si>
    <t>3.3.2.1</t>
  </si>
  <si>
    <t>E9125</t>
  </si>
  <si>
    <t>3.3</t>
  </si>
  <si>
    <t>Equipe de Produção de Pavimentação</t>
  </si>
  <si>
    <t>3.3.1</t>
  </si>
  <si>
    <t>P9893</t>
  </si>
  <si>
    <t>Total Parcela Vinculada - Mão de Obra</t>
  </si>
  <si>
    <t>Total Parcela Vinculada - Veículo</t>
  </si>
  <si>
    <t>Parcela Variável</t>
  </si>
  <si>
    <t>Frentes de Serviço</t>
  </si>
  <si>
    <t>5.1.1</t>
  </si>
  <si>
    <t>5.1.1.1</t>
  </si>
  <si>
    <t>P9875</t>
  </si>
  <si>
    <t>5.1.1.2</t>
  </si>
  <si>
    <t>Total Parcela Variável Frente de Serviço - Mão de Obra</t>
  </si>
  <si>
    <t>Prod. horária (unid./h)</t>
  </si>
  <si>
    <t>Efs</t>
  </si>
  <si>
    <t>Serviços de Pavimentação</t>
  </si>
  <si>
    <t>Serviços de Drenagem</t>
  </si>
  <si>
    <t>Controle Tecnológico</t>
  </si>
  <si>
    <t>5.4.1</t>
  </si>
  <si>
    <t>5.4.1.1</t>
  </si>
  <si>
    <t>P9858</t>
  </si>
  <si>
    <t>5.3.1.2</t>
  </si>
  <si>
    <t>P9833</t>
  </si>
  <si>
    <t>5.4.2</t>
  </si>
  <si>
    <t>5.4.2.1</t>
  </si>
  <si>
    <t>Total Parcela Variável Controle Tecnológico - Mão de Obra</t>
  </si>
  <si>
    <t>Total Parcela Variável Controle Tecnológico - Veículo</t>
  </si>
  <si>
    <t>Qe</t>
  </si>
  <si>
    <t>El</t>
  </si>
  <si>
    <t>5.4.3</t>
  </si>
  <si>
    <t>Laboratório de Asfaltos</t>
  </si>
  <si>
    <t>5.4.4</t>
  </si>
  <si>
    <t>Laboratório de Concreto</t>
  </si>
  <si>
    <t>5.4.5</t>
  </si>
  <si>
    <t>Laboratório de Solos</t>
  </si>
  <si>
    <t>Manutenção de Canteiro de Obras e Acampamentos</t>
  </si>
  <si>
    <r>
      <t>Coeficiente de proporcionalidade de áreas cobertas (C</t>
    </r>
    <r>
      <rPr>
        <b/>
        <vertAlign val="subscript"/>
        <sz val="8"/>
        <rFont val="Arial"/>
        <family val="2"/>
      </rPr>
      <t>AC</t>
    </r>
    <r>
      <rPr>
        <b/>
        <sz val="8"/>
        <rFont val="Arial"/>
        <family val="2"/>
      </rPr>
      <t>)</t>
    </r>
  </si>
  <si>
    <t>6.2.1</t>
  </si>
  <si>
    <t>P9952</t>
  </si>
  <si>
    <t>6.2.2</t>
  </si>
  <si>
    <t>P9954</t>
  </si>
  <si>
    <t>6.2.3</t>
  </si>
  <si>
    <t>P9953</t>
  </si>
  <si>
    <t>6.3.1</t>
  </si>
  <si>
    <t>E9686</t>
  </si>
  <si>
    <t>h/mês</t>
  </si>
  <si>
    <t>6.3.2</t>
  </si>
  <si>
    <t>E9669</t>
  </si>
  <si>
    <t>6.3.3</t>
  </si>
  <si>
    <t>E9524</t>
  </si>
  <si>
    <t>Total Manutenção</t>
  </si>
  <si>
    <t>RESUMO ADMINISTRAÇÃO LOCAL</t>
  </si>
  <si>
    <t>Custo</t>
  </si>
  <si>
    <t>Veículos</t>
  </si>
  <si>
    <t>Parcela Fixa para Obras de Arte Especiais</t>
  </si>
  <si>
    <t>Equipe de conservação rodoviária</t>
  </si>
  <si>
    <t>Equipe de produção de pavimentação</t>
  </si>
  <si>
    <t>Equipe de topografia</t>
  </si>
  <si>
    <t>3.4</t>
  </si>
  <si>
    <t>Equipe de medicina e segurança do trabalho</t>
  </si>
  <si>
    <t>3.5</t>
  </si>
  <si>
    <t>Técnicos especializados</t>
  </si>
  <si>
    <t>Parcela Vinculada Complementar para Obras de Artes Especiais</t>
  </si>
  <si>
    <t>Equipe de produção de OAE</t>
  </si>
  <si>
    <t>Equipe de topografia complementar OAE</t>
  </si>
  <si>
    <t>Equipes de frente de serviço</t>
  </si>
  <si>
    <t>equipe x mês</t>
  </si>
  <si>
    <t>Equipes de controle tecnológico</t>
  </si>
  <si>
    <t>Manejo florestal</t>
  </si>
  <si>
    <t>técnico x mês</t>
  </si>
  <si>
    <t>Despesas Diversas</t>
  </si>
  <si>
    <t>CUSTO ADMINISTRAÇÃO LOCAL</t>
  </si>
  <si>
    <t>Código SICRO</t>
  </si>
  <si>
    <t>Equipamentos de Grande Porte</t>
  </si>
  <si>
    <t>Distância de transporte (km)</t>
  </si>
  <si>
    <t>Código SICRO do veículo transportador</t>
  </si>
  <si>
    <t>Custo Horário do veículo transportador
(R$)</t>
  </si>
  <si>
    <t>K</t>
  </si>
  <si>
    <t>Fator de utilização do veículo transp.</t>
  </si>
  <si>
    <t>Velocidade média (km/h)</t>
  </si>
  <si>
    <t>Quantidade de Equip.</t>
  </si>
  <si>
    <t>(und)</t>
  </si>
  <si>
    <t>(R$)</t>
  </si>
  <si>
    <t>E9665</t>
  </si>
  <si>
    <t>E9579</t>
  </si>
  <si>
    <t>E9592</t>
  </si>
  <si>
    <t>E9605</t>
  </si>
  <si>
    <t>E9670</t>
  </si>
  <si>
    <t>E9514</t>
  </si>
  <si>
    <t>E9509</t>
  </si>
  <si>
    <t>E9571</t>
  </si>
  <si>
    <t>E9584</t>
  </si>
  <si>
    <t>E9021</t>
  </si>
  <si>
    <t>E9515</t>
  </si>
  <si>
    <t>E9666</t>
  </si>
  <si>
    <t>E9678</t>
  </si>
  <si>
    <t>E9785</t>
  </si>
  <si>
    <t>E9096</t>
  </si>
  <si>
    <t>E9697</t>
  </si>
  <si>
    <t>E9526</t>
  </si>
  <si>
    <t>E9762</t>
  </si>
  <si>
    <t>E9530</t>
  </si>
  <si>
    <t>E9682</t>
  </si>
  <si>
    <t>E9020</t>
  </si>
  <si>
    <t>E9685</t>
  </si>
  <si>
    <t>E9558</t>
  </si>
  <si>
    <t>E9745</t>
  </si>
  <si>
    <t>E9689</t>
  </si>
  <si>
    <t>E9545</t>
  </si>
  <si>
    <t>E9018</t>
  </si>
  <si>
    <t>Equipamentos de Transporte de Pessoal</t>
  </si>
  <si>
    <t>E9512</t>
  </si>
  <si>
    <t>RESUMO MOBILIZAÇÃO/DESMOBILIZAÇÃO</t>
  </si>
  <si>
    <t>Mobilização</t>
  </si>
  <si>
    <t>Desmobilização</t>
  </si>
  <si>
    <t>Mobilização e Desmobilização</t>
  </si>
  <si>
    <t>Comparativo de Custo de Aquisição e Transporte de Ligantes Betuminosos</t>
  </si>
  <si>
    <t>Análise do Binômio Aquisição + Transporte</t>
  </si>
  <si>
    <t>Julho/2025</t>
  </si>
  <si>
    <t>DF (km)</t>
  </si>
  <si>
    <t>Início do Trecho</t>
  </si>
  <si>
    <t>Fim do Trecho</t>
  </si>
  <si>
    <t>DATA-BASE:</t>
  </si>
  <si>
    <t>ESTADO:</t>
  </si>
  <si>
    <t>1.0. RR-1C</t>
  </si>
  <si>
    <t>Distribuidora</t>
  </si>
  <si>
    <t>Local</t>
  </si>
  <si>
    <t>Distância Distribuidora</t>
  </si>
  <si>
    <t>Tipo de Rodovia</t>
  </si>
  <si>
    <t>Preço Total</t>
  </si>
  <si>
    <t>PEDÁGIOS</t>
  </si>
  <si>
    <t>Valor</t>
  </si>
  <si>
    <t>Pavimentada</t>
  </si>
  <si>
    <t>Revest. Primário</t>
  </si>
  <si>
    <t>Leito Natural</t>
  </si>
  <si>
    <t>Em conformidade com 
a Portaria 1.078/2015 DG</t>
  </si>
  <si>
    <t>Pedágio</t>
  </si>
  <si>
    <t>RR-1C</t>
  </si>
  <si>
    <t>(26,939+0,253D)</t>
  </si>
  <si>
    <t>(26,939+0,299D)</t>
  </si>
  <si>
    <t>(26,939+0,412D)</t>
  </si>
  <si>
    <t>RODOVIA</t>
  </si>
  <si>
    <t>POSTO</t>
  </si>
  <si>
    <t>(km)</t>
  </si>
  <si>
    <t>(R$/kg)</t>
  </si>
  <si>
    <t>Greca Distribuidora de Asfaltos LTDA.</t>
  </si>
  <si>
    <t>Maracanaú-CE</t>
  </si>
  <si>
    <t>Petrobrás Distribuidora S.A.</t>
  </si>
  <si>
    <t>Betim - MG</t>
  </si>
  <si>
    <t>BR-116/BA</t>
  </si>
  <si>
    <t>P7-Vitória da Conquista</t>
  </si>
  <si>
    <t>P6-Planalto</t>
  </si>
  <si>
    <t>P5-Jequié</t>
  </si>
  <si>
    <t>P4-Brejões/Nova Itarana</t>
  </si>
  <si>
    <t>P3-Rafael Janbeira</t>
  </si>
  <si>
    <t>Guarulhos - SP</t>
  </si>
  <si>
    <t>BR-381/SP</t>
  </si>
  <si>
    <t>P1-Mariporã</t>
  </si>
  <si>
    <t>P2-Vargem</t>
  </si>
  <si>
    <t>P3-Cambuí</t>
  </si>
  <si>
    <t>P4-São Gonçalo do Sapucaí</t>
  </si>
  <si>
    <t>BR-381/MG</t>
  </si>
  <si>
    <t>P5-Carmo da Cachoeira</t>
  </si>
  <si>
    <t>P6-Santo Antônio do Amparo</t>
  </si>
  <si>
    <t>P7-Carmópolis de Minas</t>
  </si>
  <si>
    <t>P8-Itatiaiuçu</t>
  </si>
  <si>
    <t>2.0. CAP-50/70</t>
  </si>
  <si>
    <t>CAP 50-70</t>
  </si>
  <si>
    <t>CAP-50/70</t>
  </si>
  <si>
    <t>Refinaria Lubrificantes e Derivados do Nordeste (Lubnor)</t>
  </si>
  <si>
    <t>Fortaleza-CE</t>
  </si>
  <si>
    <t>Refinaria Henrique Lage (Revap)</t>
  </si>
  <si>
    <t>São José dos Campos - SP</t>
  </si>
  <si>
    <t>3.0. RM-1C</t>
  </si>
  <si>
    <t>RM-1C</t>
  </si>
  <si>
    <t>Araucária - PR</t>
  </si>
  <si>
    <t>BR-116/PR</t>
  </si>
  <si>
    <t>Campina Grande do Sul</t>
  </si>
  <si>
    <t>BR-116/SP</t>
  </si>
  <si>
    <t>Barra do Turvo</t>
  </si>
  <si>
    <t>Cajati</t>
  </si>
  <si>
    <t>Juquiá</t>
  </si>
  <si>
    <t>Miracatu</t>
  </si>
  <si>
    <t>São Lourenço da Serra</t>
  </si>
  <si>
    <t>SP-330</t>
  </si>
  <si>
    <t>Perus</t>
  </si>
  <si>
    <t>SP-021</t>
  </si>
  <si>
    <t>Anhanguera Externa</t>
  </si>
  <si>
    <t>SP-065</t>
  </si>
  <si>
    <t>Atibaia N/S</t>
  </si>
  <si>
    <t>4.0. RR-1C-E</t>
  </si>
  <si>
    <t>RR-1C-E</t>
  </si>
  <si>
    <t>nordeste</t>
  </si>
  <si>
    <t>indice</t>
  </si>
  <si>
    <t>preço agosto/25</t>
  </si>
  <si>
    <t>preço jul/25</t>
  </si>
  <si>
    <t>Sul</t>
  </si>
  <si>
    <t>Sudeste</t>
  </si>
  <si>
    <t>São Paulo-SP</t>
  </si>
  <si>
    <t>reajuste</t>
  </si>
  <si>
    <t>Obs: Em virtude da falta de preços disponíveis por estado para o ligantes betuminosos RR-1C-E na data-base do projeto, utilizou-se o preço por região, fornecido pela ANP.</t>
  </si>
  <si>
    <t>5.0. RC-1C-E</t>
  </si>
  <si>
    <t>RC-1C-E</t>
  </si>
  <si>
    <t>6.0. EAI</t>
  </si>
  <si>
    <t>EAI</t>
  </si>
  <si>
    <t>CUSTO DO MATERIAL BETUMINOSO - BINÔMIO DE AQUISIÇÃO E TRANSPORTE</t>
  </si>
  <si>
    <t>COM BASE NA PORTARIA Nº 1977 DE 25 DE OUTUBRO DE 2017 E PORTARIA COMPLEMENTAR Nº 434 DE 14 DE MARÇO DE 2017</t>
  </si>
  <si>
    <t>Material Betuminoso</t>
  </si>
  <si>
    <t>ICMS</t>
  </si>
  <si>
    <t>BDI DIF</t>
  </si>
  <si>
    <t>Aquisição ANP</t>
  </si>
  <si>
    <t>R</t>
  </si>
  <si>
    <t>Custo Aquisição c/BDI</t>
  </si>
  <si>
    <t>Custo Transp C/BDI</t>
  </si>
  <si>
    <t>PAV</t>
  </si>
  <si>
    <t>RP</t>
  </si>
  <si>
    <t>LN</t>
  </si>
  <si>
    <t>R$/kg</t>
  </si>
  <si>
    <t>R$/t</t>
  </si>
  <si>
    <t>aquisição</t>
  </si>
  <si>
    <t>transporte</t>
  </si>
  <si>
    <t>BDI:</t>
  </si>
  <si>
    <t>Comparativo de Custo de Aquisição e Transporte de Areia, Brita, Pó de Pedra e BGS</t>
  </si>
  <si>
    <t>Und</t>
  </si>
  <si>
    <t>Preço Unit</t>
  </si>
  <si>
    <t>ÍNDICE PAVIMENTAÇÃO - MAI/25:</t>
  </si>
  <si>
    <t>ÍNDICE PAVIMENTAÇÃO - OUT/24:</t>
  </si>
  <si>
    <t>ÍNDICE PAVIMENTAÇÃO - DEZ/24:</t>
  </si>
  <si>
    <t>1.0. Brita 0 Comercial</t>
  </si>
  <si>
    <t>Fornecedor</t>
  </si>
  <si>
    <t>Fator do Material</t>
  </si>
  <si>
    <t>Custo Transp PAV</t>
  </si>
  <si>
    <t>Custo Transp NPAV</t>
  </si>
  <si>
    <t>Custo Total Transp</t>
  </si>
  <si>
    <t>Custo de Aquisição</t>
  </si>
  <si>
    <t>Índices de Reajustamento</t>
  </si>
  <si>
    <t>Custo Total Aquisição</t>
  </si>
  <si>
    <t>Custo Total Aquisição + Transp</t>
  </si>
  <si>
    <t>DMT PAV</t>
  </si>
  <si>
    <t>DMT NPAV</t>
  </si>
  <si>
    <t>Data-Proposta</t>
  </si>
  <si>
    <t>Data-base</t>
  </si>
  <si>
    <t>t.km</t>
  </si>
  <si>
    <t>R$/m³</t>
  </si>
  <si>
    <t>Riachuelo/RN</t>
  </si>
  <si>
    <t>Brita Já</t>
  </si>
  <si>
    <t>Natal/RN</t>
  </si>
  <si>
    <t>Campel</t>
  </si>
  <si>
    <t>Taipú - RN</t>
  </si>
  <si>
    <t>Polimix</t>
  </si>
  <si>
    <t>Monte Alegre-RN</t>
  </si>
  <si>
    <t>Pedreira Coelho</t>
  </si>
  <si>
    <t>Mossoró - RN</t>
  </si>
  <si>
    <t>Cerâmica FA</t>
  </si>
  <si>
    <t>Assú  -RN</t>
  </si>
  <si>
    <t>S/PREÇO</t>
  </si>
  <si>
    <t>2.0. Brita 1 Comercial</t>
  </si>
  <si>
    <t>3.0. Brita 2 Comercial</t>
  </si>
  <si>
    <t>4.0. Pó de Pedra Comercial</t>
  </si>
  <si>
    <t>5.0. Areia Comercial</t>
  </si>
  <si>
    <t>6.0. Brita Graduada Simples Comercial</t>
  </si>
  <si>
    <t>7.0. Pedra de Mão Comercial</t>
  </si>
  <si>
    <t>OBSERVAÇÕES:</t>
  </si>
  <si>
    <t>1. As cotações realizadas a partir da utilização em unidade de medida em peso foram convertidas para preços em unidade de medida volumétrica em concordância com as unidades apresentadas nas composições do SICRO.</t>
  </si>
  <si>
    <t>2. Quando não apresentados nas próprias cotações fatores de utilização para transformação do preço para unidade volumétrica, utilizou-se para conversão os fatores constantes nas composições SICRO.</t>
  </si>
  <si>
    <t>Resumo dos Custos Unitários de Referência:</t>
  </si>
  <si>
    <t>Versão:</t>
  </si>
  <si>
    <t>DESCRIÇÃO</t>
  </si>
  <si>
    <t>FONTE</t>
  </si>
  <si>
    <t>UND</t>
  </si>
  <si>
    <t>PREÇO
UNITÁRIO R$</t>
  </si>
  <si>
    <t>Aquisição de EAI p/ imprimação asfáltica - jul/25 - CE</t>
  </si>
  <si>
    <t>Composições Próprias</t>
  </si>
  <si>
    <t>Aquisição de RR-1C p/ pintura de ligação - jul/25 - CE</t>
  </si>
  <si>
    <t>Aquisição de RM-1C p/ mistura betuminosa - jul/25 - CE</t>
  </si>
  <si>
    <t>Aquisição de RR-1C-E p/ selagem de trincas - jul/25 - CE</t>
  </si>
  <si>
    <t>Aquisição de CAP 50/70 p/ mistura betuminosa - jul/25 - CE</t>
  </si>
  <si>
    <t>Aquisição de RC-1C-E - jul/25 - CE</t>
  </si>
  <si>
    <t>Transporte de RC-1C-E p/ microrrevestimento - jul/25 - CE - BR 304/RN</t>
  </si>
  <si>
    <t>Transporte de CAP 50/70 p/ mistura betuminosa - jul/25 - CE - BR-304/RN</t>
  </si>
  <si>
    <t>Transporte de EAI p/ imprimação asfáltica - jul/25 - CE - BR-304/RN</t>
  </si>
  <si>
    <t>Transporte de RM-1C p/ mistura betuminosa - jul/25 - CE - BR-304/RN</t>
  </si>
  <si>
    <t>Transporte de RR-1C p/ pintura de ligação - jul/25 - CE - BR-304/RN</t>
  </si>
  <si>
    <t>Transporte de RR-1C-E p/selagem de trincas - jul/25 - CE - BR-304/RN</t>
  </si>
  <si>
    <t>Administração local - BR-304/RN (UL Macaíba)</t>
  </si>
  <si>
    <t>Mobilização e desmobilização de equipamentos - BR-304/RN (UL Macaíba)</t>
  </si>
  <si>
    <t>Adubação de cobertura (90 dias após o plantio)</t>
  </si>
  <si>
    <t>Apicoamento manual de concreto</t>
  </si>
  <si>
    <t>Apiloamento manual</t>
  </si>
  <si>
    <t>Argamassa de cimento e areia 1:3 - confecção em betoneira e lançamento manual - areia comercial</t>
  </si>
  <si>
    <t>Argamassa para reparos e grauteamento - confecção em misturador e lançamento manual</t>
  </si>
  <si>
    <t>Barreira simples de concreto, armada, pré-moldada (perfil New Jersey) - L &gt; 3,00 m e H = 1.070 mm</t>
  </si>
  <si>
    <t>Brita graduada para base de remendo profundo - brita comercial</t>
  </si>
  <si>
    <t>Caiação mecanizada com fixador de cal</t>
  </si>
  <si>
    <t>Capina manual</t>
  </si>
  <si>
    <t>Cavalete em polietileno zebrado com faixa refletiva - H = 1,00 m - utilização de 600 ciclos - fornecimento, 01 implantação e 01 retirada diária</t>
  </si>
  <si>
    <t>un.dia</t>
  </si>
  <si>
    <t>Cilindro canalizador de tráfego com base quadrada de 111 x 56 x 56 cm - utilização de 600 ciclos - fornecimento, 01 implantação e 01 retirada diária</t>
  </si>
  <si>
    <t>Concreto asfáltico - faixa C-12,5 - areia e brita comerciais</t>
  </si>
  <si>
    <t>Concreto fck = 20 MPa - confecção em betoneira e lançamento manual - areia e brita comerciais</t>
  </si>
  <si>
    <t>Concreto projetado via seca fck = 30 MPa aplicado em teto</t>
  </si>
  <si>
    <t>Cone plástico para canalização de trânsito - utilização de 150 ciclos - fornecimento, 01 implantação e 01 retirada diária</t>
  </si>
  <si>
    <t>Controle de formiga em superfície de solo</t>
  </si>
  <si>
    <t>Correção de defeitos com mistura betuminosa</t>
  </si>
  <si>
    <t>Correção de defeitos por fresagem descontínua do revestimento asfáltico - espessura de 5 cm</t>
  </si>
  <si>
    <t>Demolição manual de construções provisórias de madeira - sem reaproveitamento</t>
  </si>
  <si>
    <t>Demolição manual de construções provisórias de madeira, sem fechamento lateral e sem pavimentação</t>
  </si>
  <si>
    <t>Demolição mecânica de alvenaria com escavadeira hidráulica</t>
  </si>
  <si>
    <t>Desobstrução de bueiro</t>
  </si>
  <si>
    <t>5213841</t>
  </si>
  <si>
    <t>Dispositivo de direcionamento ou bloqueio tipo tela plástica com suporte móvel afixado em bloco de concreto - confecção</t>
  </si>
  <si>
    <t>Enrocamento de pedra jogada - pedra de mão comercial - fornecimento e assentamento</t>
  </si>
  <si>
    <t>Escavação manual em material de 1ª categoria na profundidade de até 1 m</t>
  </si>
  <si>
    <t>5213842</t>
  </si>
  <si>
    <t>Fita zebrada para dispositivos de canalização de trânsito - fornecimento, implantação e retirada</t>
  </si>
  <si>
    <t>Fosfatagem, gessagem e adubação de base</t>
  </si>
  <si>
    <t>Fresagem contínua de revestimento asfáltico - espessura de 5 cm</t>
  </si>
  <si>
    <t>Fôrmas de tábuas de pinho para dispositivos de drenagem - utilização de 3 vezes - confecção, instalação e retirada</t>
  </si>
  <si>
    <t>Guia de madeira de 2,5 x 8,0 cm - confecção e instalação</t>
  </si>
  <si>
    <t>Imprimação com emulsão asfáltica</t>
  </si>
  <si>
    <t>Instalação de canteiro de obras em container - BR-304/RN (UL Macaiba)</t>
  </si>
  <si>
    <t>Irrigação de área plantada para proteção vegetal do corpo estradal</t>
  </si>
  <si>
    <t>Limpeza de bueiro</t>
  </si>
  <si>
    <t>Limpeza de descida d'água</t>
  </si>
  <si>
    <t>Limpeza de ponte</t>
  </si>
  <si>
    <t>Limpeza de sarjeta e meio-fio</t>
  </si>
  <si>
    <t>Limpeza em superfície de concreto com escova de aço</t>
  </si>
  <si>
    <t>Limpeza em superfície de concreto com jateamento d'água sob pressão</t>
  </si>
  <si>
    <t>5213848</t>
  </si>
  <si>
    <t>Luz de advertência e bateria para dispositivos de sinalização - utilização de 200 ciclos - fornecimento, 01 implantação e 01 retirada diária</t>
  </si>
  <si>
    <t>Manutenção/recomposição de sinalização - pintura de faixa com tinta acrílica emulsionada em água - espessura de 0,5 mm</t>
  </si>
  <si>
    <t>Meio-fio de concreto - MFC 05 - areia e brita comerciais - fôrma de madeira</t>
  </si>
  <si>
    <t>Microrrevestimento a frio com emulsão modificada com polímero de 1,5 cm - faixa III - brita comercial</t>
  </si>
  <si>
    <t>Mistura betuminosa a frio executada em betoneira - faixa C - areia e brita comerciais</t>
  </si>
  <si>
    <t>Montagem e desmontagem da usina de asfalto a quente com capacidade de 120 t/h - inclusive construção e demolição de bases, rampas, depósitos de agregados e dique de contenção</t>
  </si>
  <si>
    <t>Operação de sinalização por bandeirola de tecido ou com placa metálica</t>
  </si>
  <si>
    <t>Pintura com tinta anticorrosiva à base de epóxi poliamida de dois componentes com pistola a ar comprimido, uma demão, espessura de 150 µm</t>
  </si>
  <si>
    <t>Pintura de faixa com tinta acrílica emulsionada em água - espessura de 0,5 mm</t>
  </si>
  <si>
    <t>Pintura de ligação</t>
  </si>
  <si>
    <t>Placa de advertência para sinalização de obras montada em suporte metálico móvel, lado 1,00 m - utilização de 600 ciclos - fornecimento, 01 implantação e 01 retirada diária</t>
  </si>
  <si>
    <t>Placa de regulamentação para sinalização de obras montada em suporte metálico móvel - D =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</si>
  <si>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</si>
  <si>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</si>
  <si>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Plantio de muda de árvore com altura de 0,30 a 0,80 m em cova de 0,60 x 0,60 x 0,60 m</t>
  </si>
  <si>
    <t>Raspagem e limpeza de terreno plano</t>
  </si>
  <si>
    <t>Reciclagem com incorporação do revestimento asfáltico à base e adição de brita comercial - 100% Proctor modificado</t>
  </si>
  <si>
    <t>Recomposição de guarda-corpo com agregados comerciais - instalação</t>
  </si>
  <si>
    <t>Recomposição manual de aterro com material de jazida</t>
  </si>
  <si>
    <t>Recomposição mecanizada de aterro com material de jazida</t>
  </si>
  <si>
    <t>Recomposição parcial de cerca com mourão de concreto - arame</t>
  </si>
  <si>
    <t>Recomposição parcial de cerca com mourão de concreto seção quadrada - mourão - areia e brita comerciais</t>
  </si>
  <si>
    <t>Recuperação ambiental de pedreiras ou áreas degradadas com biomanta vegetal de fibras de coco</t>
  </si>
  <si>
    <t>Regularização de superfície com motoniveladora</t>
  </si>
  <si>
    <t>Remendo profundo com imprimação com emulsão asfáltica - demolição mecânica e corte com serra</t>
  </si>
  <si>
    <t>Remoção de animais de grande porte mortos em rodovia - carga e descarga com guindauto</t>
  </si>
  <si>
    <t>Remoção de animais de pequeno porte mortos em rodovia - carga manual</t>
  </si>
  <si>
    <t>Remoção de emborrachados de pneus em rodovia</t>
  </si>
  <si>
    <t>Remoção de grãos, agregados e solos derramados na pista em rodovias</t>
  </si>
  <si>
    <t>Remoção de painel publicitário, tipo outdoor, com estrutura e suportes em madeira</t>
  </si>
  <si>
    <t>Remoção de vestígios de óleo ou graxa na superfície do revestimento do pavimento</t>
  </si>
  <si>
    <t>Remoção de veículos de grande porte incendiados em rodovia - carga e descarga com guindaste - cinta com utilização de 100 vezes</t>
  </si>
  <si>
    <t>Remoção de veículos de médio porte incendiados em rodovia - carga e descarga com guindaste - cinta com utilização de 100 vezes</t>
  </si>
  <si>
    <t>Remoção de veículos de pequeno porte incendiados em rodovia - carga e descarga com guindauto - cinta com utilização de 100 vezes</t>
  </si>
  <si>
    <t>Remoção manual de barreira em solo</t>
  </si>
  <si>
    <t>Remoção manual de vegetação daninha em frestas</t>
  </si>
  <si>
    <t>Remoção mecanizada de barreira em rocha</t>
  </si>
  <si>
    <t>Remoção mecanizada de barreira em solo</t>
  </si>
  <si>
    <t>Revestimento vegetal por semeadura a lanço manual de gramíneas e leguminosas</t>
  </si>
  <si>
    <t>Roçada com roçadeira costal</t>
  </si>
  <si>
    <t>Roçada mecanizada com roçadeira articulada</t>
  </si>
  <si>
    <t>Roçada mecanizada com roçadeira de arraste</t>
  </si>
  <si>
    <t>Selagem de trincas mecanizada em pavimento flexível com emulsão - areia comercial</t>
  </si>
  <si>
    <t>Tapa buraco com pintura de ligação - demolição com serra corta piso</t>
  </si>
  <si>
    <t>Transporte com caminhão basculante de 10 m³ - rodovia pavimentada</t>
  </si>
  <si>
    <t>Transporte com caminhão carroceria com capacidade de 11,5 t e com guindauto com capacidade de elevação de 11,9 t - rodovia pavimentada</t>
  </si>
  <si>
    <t>Transporte com caminhão carroceria com capacidade de 7 t e com guindauto com capacidade de elevação de 6,2 t - rodovia pavimentada</t>
  </si>
  <si>
    <t>Transporte com caminhão carroceria de 15 t - rodovia pavimentada</t>
  </si>
  <si>
    <t>Transporte com cavalo mecânico com semirreboque com capacidade de 20 t - rodovia pavimentada</t>
  </si>
  <si>
    <t>Usinagem de concreto asfáltico - faixa C-12,5 - areia e brita comerciais</t>
  </si>
  <si>
    <t>88238</t>
  </si>
  <si>
    <t>AJUDANTE DE ARMADOR COM ENCARGOS COMPLEMENTARES</t>
  </si>
  <si>
    <t>H</t>
  </si>
  <si>
    <t>88239</t>
  </si>
  <si>
    <t>AJUDANTE DE CARPINTEIRO COM ENCARGOS COMPLEMENTARES</t>
  </si>
  <si>
    <t>88628</t>
  </si>
  <si>
    <t>ARGAMASSA TRAÇO 1:3 (EM VOLUME DE CIMENTO E AREIA MÉDIA ÚMIDA), PREPARO MECÂNICO COM BETONEIRA 400 L. AF_08/2019</t>
  </si>
  <si>
    <t>M3</t>
  </si>
  <si>
    <t>88245</t>
  </si>
  <si>
    <t>ARMADOR COM ENCARGOS COMPLEMENTARES</t>
  </si>
  <si>
    <t>92768</t>
  </si>
  <si>
    <t>ARMAÇÃO DE LAJE DE ESTRUTURA CONVENCIONAL DE CONCRETO ARMADO UTILIZANDO AÇO CA-60 DE 5,0 MM - MONTAGEM. AF_06/2022</t>
  </si>
  <si>
    <t>KG</t>
  </si>
  <si>
    <t>88247</t>
  </si>
  <si>
    <t>AUXILIAR DE ELETRICISTA COM ENCARGOS COMPLEMENTARES</t>
  </si>
  <si>
    <t>2009619</t>
  </si>
  <si>
    <t>Alvenaria de blocos de concreto 19 x 19 x 39 cm com espessura de 20 cm - areia comercial</t>
  </si>
  <si>
    <t>0909620</t>
  </si>
  <si>
    <t>Alvenaria de blocos de concreto 19 x 19 x 39 cm com espessura de 20 cm com argamassa traço 1:0,5:3,5 - areia comercial</t>
  </si>
  <si>
    <t>1109622</t>
  </si>
  <si>
    <t>Argamassa de cimento, cal hidratada e areia 1:0,5:3,5 - confecção em betoneira e lançamento manual - areia comercial</t>
  </si>
  <si>
    <t>1109697</t>
  </si>
  <si>
    <t>Argamassa de cimento, cal hidratada e areia 1:0,5:8 - confecção em betoneira e lançamento manual - areia comercial</t>
  </si>
  <si>
    <t>1109675</t>
  </si>
  <si>
    <t>Argamassa de cimento, cal hidratada e areia 1:2:8 - confecção em betoneira e lançamento manual - areia comercial</t>
  </si>
  <si>
    <t>0407819</t>
  </si>
  <si>
    <t>Armação em aço CA-50 - fornecimento, preparo e colocação</t>
  </si>
  <si>
    <t>kg</t>
  </si>
  <si>
    <t>0407820</t>
  </si>
  <si>
    <t>Armação em aço CA-60 - fornecimento, preparo e colocação</t>
  </si>
  <si>
    <t>88831</t>
  </si>
  <si>
    <t>BETONEIRA CAPACIDADE NOMINAL DE 400 L, CAPACIDADE DE MISTURA 280 L, MOTOR ELÉTRICO TRIFÁSICO POTÊNCIA DE 2 CV, SEM CARREGADOR - CHI DIURNO. AF_05/2023</t>
  </si>
  <si>
    <t>CHI</t>
  </si>
  <si>
    <t>88830</t>
  </si>
  <si>
    <t>BETONEIRA CAPACIDADE NOMINAL DE 400 L, CAPACIDADE DE MISTURA 280 L, MOTOR ELÉTRICO TRIFÁSICO POTÊNCIA DE 2 CV, SEM CARREGADOR - CHP DIURNO. AF_05/2023</t>
  </si>
  <si>
    <t>CHP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</si>
  <si>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</si>
  <si>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</si>
  <si>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</si>
  <si>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</si>
  <si>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</si>
  <si>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</si>
  <si>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</si>
  <si>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</si>
  <si>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89226</t>
  </si>
  <si>
    <t>BETONEIRA CAPACIDADE NOMINAL DE 600 L, CAPACIDADE DE MISTURA 360 L, MOTOR ELÉTRICO TRIFÁSICO POTÊNCIA DE 4 CV, SEM CARREGADOR - CHI DIURNO. AF_05/2023</t>
  </si>
  <si>
    <t>89225</t>
  </si>
  <si>
    <t>BETONEIRA CAPACIDADE NOMINAL DE 600 L, CAPACIDADE DE MISTURA 360 L, MOTOR ELÉTRICO TRIFÁSICO POTÊNCIA DE 4 CV, SEM CARREGADOR - CHP DIURNO. AF_05/2023</t>
  </si>
  <si>
    <t>89221</t>
  </si>
  <si>
    <t>BETONEIRA CAPACIDADE NOMINAL DE 600 L, CAPACIDADE DE MISTURA 360 L, MOTOR ELÉTRICO TRIFÁSICO POTÊNCIA DE 4 CV, SEM CARREGADOR - DEPRECIAÇÃO. AF_05/2023</t>
  </si>
  <si>
    <t>89222</t>
  </si>
  <si>
    <t>BETONEIRA CAPACIDADE NOMINAL DE 600 L, CAPACIDADE DE MISTURA 360 L, MOTOR ELÉTRICO TRIFÁSICO POTÊNCIA DE 4 CV, SEM CARREGADOR - JUROS. AF_05/2023</t>
  </si>
  <si>
    <t>89223</t>
  </si>
  <si>
    <t>BETONEIRA CAPACIDADE NOMINAL DE 600 L, CAPACIDADE DE MISTURA 360 L, MOTOR ELÉTRICO TRIFÁSICO POTÊNCIA DE 4 CV, SEM CARREGADOR - MANUTENÇÃO. AF_05/2023</t>
  </si>
  <si>
    <t>89224</t>
  </si>
  <si>
    <t>BETONEIRA CAPACIDADE NOMINAL DE 600 L, CAPACIDADE DE MISTURA 360 L, MOTOR ELÉTRICO TRIFÁSICO POTÊNCIA DE 4 CV, SEM CARREGADOR - MATERIAIS NA OPERAÇÃO. AF_05/2023</t>
  </si>
  <si>
    <t>88261</t>
  </si>
  <si>
    <t>CARPINTEIRO DE ESQUADRIAS COM ENCARGOS COMPLEMENTARES</t>
  </si>
  <si>
    <t>91534</t>
  </si>
  <si>
    <t>COMPACTADOR DE SOLOS DE PERCUSSÃO (SOQUETE) COM MOTOR A GASOLINA 4 TEMPOS, POTÊNCIA 4 CV - CHI DIURNO. AF_08/2015</t>
  </si>
  <si>
    <t>91533</t>
  </si>
  <si>
    <t>COMPACTADOR DE SOLOS DE PERCUSSÃO (SOQUETE) COM MOTOR A GASOLINA 4 TEMPOS, POTÊNCIA 4 CV - CHP DIURNO. AF_08/2015</t>
  </si>
  <si>
    <t>91529</t>
  </si>
  <si>
    <t>COMPACTADOR DE SOLOS DE PERCUSSÃO (SOQUETE) COM MOTOR A GASOLINA 4 TEMPOS, POTÊNCIA 4 CV - DEPRECIAÇÃO. AF_08/2015</t>
  </si>
  <si>
    <t>91530</t>
  </si>
  <si>
    <t>COMPACTADOR DE SOLOS DE PERCUSSÃO (SOQUETE) COM MOTOR A GASOLINA 4 TEMPOS, POTÊNCIA 4 CV - JUROS. AF_08/2015</t>
  </si>
  <si>
    <t>91531</t>
  </si>
  <si>
    <t>COMPACTADOR DE SOLOS DE PERCUSSÃO (SOQUETE) COM MOTOR A GASOLINA 4 TEMPOS, POTÊNCIA 4 CV - MANUTENÇÃO. AF_08/2015</t>
  </si>
  <si>
    <t>91532</t>
  </si>
  <si>
    <t>COMPACTADOR DE SOLOS DE PERCUSSÃO (SOQUETE) COM MOTOR A GASOLINA 4 TEMPOS, POTÊNCIA 4 CV - MATERIAIS NA OPERAÇÃO. AF_08/2015</t>
  </si>
  <si>
    <t>94971</t>
  </si>
  <si>
    <t>CONCRETO FCK = 25MPA, TRAÇO 1:2,3:2,7 (EM MASSA SECA DE CIMENTO/ AREIA MÉDIA/ BRITA 1) - PREPARO MECÂNICO COM BETONEIRA 600 L. AF_05/2021</t>
  </si>
  <si>
    <t>94972</t>
  </si>
  <si>
    <t>CONCRETO FCK = 30MPA, TRAÇO 1:2,1:2,5 (EM MASSA SECA DE CIMENTO/ AREIA MÉDIA/ BRITA 1) - PREPARO MECÂNICO COM BETONEIRA 600 L. AF_05/2021</t>
  </si>
  <si>
    <t>92800</t>
  </si>
  <si>
    <t>CORTE E DOBRA DE AÇO CA-60, DIÂMETRO DE 5,0 MM. AF_06/2022</t>
  </si>
  <si>
    <t>95308</t>
  </si>
  <si>
    <t>CURSO DE CAPACITAÇÃO PARA AJUDANTE DE ARMADOR (ENCARGOS COMPLEMENTARES) - HORISTA</t>
  </si>
  <si>
    <t>95309</t>
  </si>
  <si>
    <t>CURSO DE CAPACITAÇÃO PARA AJUDANTE DE CARPINTEIRO (ENCARGOS COMPLEMENTARES) - HORISTA</t>
  </si>
  <si>
    <t>95314</t>
  </si>
  <si>
    <t>CURSO DE CAPACITAÇÃO PARA ARMADOR (ENCARGOS COMPLEMENTARES) - HORISTA</t>
  </si>
  <si>
    <t>95316</t>
  </si>
  <si>
    <t>CURSO DE CAPACITAÇÃO PARA AUXILIAR DE ELETRICISTA (ENCARGOS COMPLEMENTARES) - HORISTA</t>
  </si>
  <si>
    <t>95329</t>
  </si>
  <si>
    <t>CURSO DE CAPACITAÇÃO PARA CARPINTEIRO DE ESQUADRIA (ENCARGOS COMPLEMENTARES) - HORISTA</t>
  </si>
  <si>
    <t>95332</t>
  </si>
  <si>
    <t>CURSO DE CAPACITAÇÃO PARA ELETRICISTA (ENCARGOS COMPLEMENTARES) - HORISTA</t>
  </si>
  <si>
    <t>95351</t>
  </si>
  <si>
    <t>CURSO DE CAPACITAÇÃO PARA MOTORISTA OPERADOR DE MUNCK (ENCARGOS COMPLEMENTARES) - HORISTA</t>
  </si>
  <si>
    <t>95389</t>
  </si>
  <si>
    <t>CURSO DE CAPACITAÇÃO PARA OPERADOR DE BETONEIRA ESTACIONÁRIA/MISTURADOR (ENCARGOS COMPLEMENTARES) - HORISTA</t>
  </si>
  <si>
    <t>95357</t>
  </si>
  <si>
    <t>CURSO DE CAPACITAÇÃO PARA OPERADOR DE ESCAVADEIRA (ENCARGOS COMPLEMENTARES) - HORISTA</t>
  </si>
  <si>
    <t>95360</t>
  </si>
  <si>
    <t>CURSO DE CAPACITAÇÃO PARA OPERADOR DE MÁQUINAS E EQUIPAMENTOS (ENCARGOS COMPLEMENTARES) - HORISTA</t>
  </si>
  <si>
    <t>95371</t>
  </si>
  <si>
    <t>CURSO DE CAPACITAÇÃO PARA PEDREIRO (ENCARGOS COMPLEMENTARES) - HORISTA</t>
  </si>
  <si>
    <t>95378</t>
  </si>
  <si>
    <t>CURSO DE CAPACITAÇÃO PARA SERVENTE (ENCARGOS COMPLEMENTARES) - HORISTA</t>
  </si>
  <si>
    <t>5914651</t>
  </si>
  <si>
    <t>Carga, manobra e descarga de agregados ou solos em caminhão basculante de 10 m³ - carga com carregadeira de 3,40 m³ (exclusa) e descarga em distribuidor autopropelido</t>
  </si>
  <si>
    <t>5914647</t>
  </si>
  <si>
    <t>Carga, manobra e descarga de agregados ou solos em caminhão basculante de 10 m³ - carga com carregadeira de 3,40 m³ (exclusa) e descarga livre</t>
  </si>
  <si>
    <t>5914354</t>
  </si>
  <si>
    <t>Carga, manobra e descarga de agregados ou solos em caminhão basculante de 10 m³ - carga com escavadeira de 1,56 m³ (exclusa) e descarga livre</t>
  </si>
  <si>
    <t>5915406</t>
  </si>
  <si>
    <t>Carga, manobra e descarga de agregados ou solos em caminhão basculante de 10 m³ - carga em usina de 60 t/h (PMF) e descarga livre</t>
  </si>
  <si>
    <t>5914652</t>
  </si>
  <si>
    <t>Carga, manobra e descarga de agregados ou solos em caminhão basculante de 10 m³ - carga em usina de solos de 300 t/h e descarga em distribuidor autopropelido</t>
  </si>
  <si>
    <t>5914641</t>
  </si>
  <si>
    <t>Carga, manobra e descarga de agregados ou solos em caminhão basculante de 6 m³ - carga com carregadeira de 1,72 m³ (exclusa) e descarga livre</t>
  </si>
  <si>
    <t>5914353</t>
  </si>
  <si>
    <t>Carga, manobra e descarga de agregados ou solos em caminhão basculante de 6 m³ - carga com escavadeira de 1,56 m³ (exclusa) e descarga livre</t>
  </si>
  <si>
    <t>5915459</t>
  </si>
  <si>
    <t>Carga, manobra e descarga de agregados ou solos em caminhão basculante de 6 m³ - carga com minicarregadeira de 0,45 m³ e descarga livre</t>
  </si>
  <si>
    <t>5915476</t>
  </si>
  <si>
    <t>Carga, manobra e descarga de agregados ou solos em caminhão basculante de 6 m³ - carga manual e descarga livre</t>
  </si>
  <si>
    <t>5914363</t>
  </si>
  <si>
    <t>Carga, manobra e descarga de cimento ou cal hidratada a granel em caminhão silo de 30 m³</t>
  </si>
  <si>
    <t>5915373</t>
  </si>
  <si>
    <t>Carga, manobra e descarga de materiais diversos em caminhão carroceria com capacidade de 7 t e com guindauto com capacidade de elevação de 6,2 t</t>
  </si>
  <si>
    <t>5914333</t>
  </si>
  <si>
    <t>Carga, manobra e descarga de materiais diversos em caminhão carroceria de 15 t - carga e descarga com caminhão guindauto com capacidade de elevação de 6,2 t</t>
  </si>
  <si>
    <t>5914655</t>
  </si>
  <si>
    <t>Carga, manobra e descarga de materiais diversos em caminhão carroceria de 15 t - carga e descarga manuais</t>
  </si>
  <si>
    <t>5915474</t>
  </si>
  <si>
    <t>Carga, manobra e descarga de materiais diversos em caminhão carroceria de 5 t - carga e descarga manuais</t>
  </si>
  <si>
    <t>5914654</t>
  </si>
  <si>
    <t>Carga, manobra e descarga de materiais diversos em caminhão carroceria de 9 t - carga e descarga manuais</t>
  </si>
  <si>
    <t>5914675</t>
  </si>
  <si>
    <t>Carga, manobra e descarga de material demolido em caminhão basculante de 6 m³ - carga com carregadeira de 1,72 m³ e descarga livre</t>
  </si>
  <si>
    <t>5915433</t>
  </si>
  <si>
    <t>Carga, manobra e descarga de material demolido em caminhão basculante de 6 m³ - carga manual e descarga livre</t>
  </si>
  <si>
    <t>5915440</t>
  </si>
  <si>
    <t>Carga, manobra e descarga de material fresado em caminhão basculante de 10 m³ - fresagem contínua em espessura de 5 cm - carga com fresadora e descarga livre</t>
  </si>
  <si>
    <t>5914339</t>
  </si>
  <si>
    <t>Carga, manobra e descarga de material fresado em caminhão basculante de 6 m³ - fresagem descontínua em espessura de 5 cm - carga com fresadora e descarga livre</t>
  </si>
  <si>
    <t>5914649</t>
  </si>
  <si>
    <t>Carga, manobra e descarga de mistura betuminosa a quente em caminhão basculante de 10 m³ - carga em usina de asfalto 100/140 t/h e descarga em vibroacabadora</t>
  </si>
  <si>
    <t>5219544</t>
  </si>
  <si>
    <t>Cavalete em perfil metálico para placa de sinalização - 1,00 m x 1,00 m - confecção</t>
  </si>
  <si>
    <t>Cerca com 4 fios de arame farpado e mourão de concreto de seção quadrada de 11 cm a cada 2,5 m e esticador de 15 cm a cada 50 m - areia e brita comerciais</t>
  </si>
  <si>
    <t>0903788</t>
  </si>
  <si>
    <t>Chapisco com argamassa de cimento e areia 1:3 - aplicação manual</t>
  </si>
  <si>
    <t>3807864</t>
  </si>
  <si>
    <t>Chumbador de expansão controlada por torque para concreto D = 16 mm - fornecimento e instalação</t>
  </si>
  <si>
    <t>4805754</t>
  </si>
  <si>
    <t>Compactação manual com soquete vibratório</t>
  </si>
  <si>
    <t>1107896</t>
  </si>
  <si>
    <t>Concreto fck = 25 MPa - confecção em betoneira e lançamento manual - areia e brita comerciais</t>
  </si>
  <si>
    <t>1116127</t>
  </si>
  <si>
    <t>Concreto fck = 25 MPa para pré-moldados (mourões) - confecção em betoneira e lançamento manual - areia e brita comerciais</t>
  </si>
  <si>
    <t>1207702</t>
  </si>
  <si>
    <t>Concreto fck = 30 MPa para projeção via seca - confecção em betoneira - areia e brita comerciais</t>
  </si>
  <si>
    <t>1107904</t>
  </si>
  <si>
    <t>Concreto fck = 35 MPa - confecção em betoneira e lançamento manual - areia e brita comerciais</t>
  </si>
  <si>
    <t>1106057</t>
  </si>
  <si>
    <t>Concreto magro - confecção em betoneira e lançamento manual - areia e brita comerciais</t>
  </si>
  <si>
    <t>3713825</t>
  </si>
  <si>
    <t>Confecção de barreira simples de concreto, armada, pré-moldada (perfil New Jersey) - L &gt; 3,00 m e H = 1.070 mm</t>
  </si>
  <si>
    <t>1416201</t>
  </si>
  <si>
    <t>Corte de barras de aço CA-50 com maçarico oxiacetileno</t>
  </si>
  <si>
    <t>cm²</t>
  </si>
  <si>
    <t>1400973</t>
  </si>
  <si>
    <t>Corte de chapas de aço com espessura de 3 mm com maçarico oxiacetileno</t>
  </si>
  <si>
    <t>1419543</t>
  </si>
  <si>
    <t>Corte de perfil metálico com máquina policorte com espessura de até 1/8"</t>
  </si>
  <si>
    <t>1600990</t>
  </si>
  <si>
    <t>Demolição de concreto armado com martelete e corte oxiacetileno</t>
  </si>
  <si>
    <t>1619004</t>
  </si>
  <si>
    <t>Demolição mecânica de alvenaria com carregadeira de pneus</t>
  </si>
  <si>
    <t>1619003</t>
  </si>
  <si>
    <t>Demolição mecânica de concreto armado com escavadeira hidráulica</t>
  </si>
  <si>
    <t>1619006</t>
  </si>
  <si>
    <t>Demolição mecânica de concreto simples com escavadeira hidráulica</t>
  </si>
  <si>
    <t>0919078</t>
  </si>
  <si>
    <t>Dique de contenção para usina de asfalto a quente - inclusive demolição</t>
  </si>
  <si>
    <t>88264</t>
  </si>
  <si>
    <t>ELETRICISTA COM ENCARGOS COMPLEMENTARES</t>
  </si>
  <si>
    <t>0903789</t>
  </si>
  <si>
    <t>Emboço com argamassa de cimento, cal hidratada e areia 1:2:8 com espessura de 2 cm - aplicação manual</t>
  </si>
  <si>
    <t>Escavação e carga de material de jazida com escavadeira hidráulica de 1,56 m³</t>
  </si>
  <si>
    <t>4805751</t>
  </si>
  <si>
    <t>Escavação manual em material de 1ª categoria na profundidade de 1 a 2 m</t>
  </si>
  <si>
    <t>Expurgo de jazida</t>
  </si>
  <si>
    <t>3716129</t>
  </si>
  <si>
    <t>Fabricação de mourão de concreto esticador - seção quadrada de 15 cm - areia e brita comerciais</t>
  </si>
  <si>
    <t>3716131</t>
  </si>
  <si>
    <t>Fabricação de mourão de concreto suporte - seção quadrada de 11 cm - areia e brita comerciais</t>
  </si>
  <si>
    <t>3107967</t>
  </si>
  <si>
    <t>Fôrma metálica em chapa 1/8" reforçada com nervuras de 40 mm x 1/8" dispostas em grelhas de 40 x 60 cm - utilização de 100 vezes - confecção, instalação e retirada</t>
  </si>
  <si>
    <t>3117749</t>
  </si>
  <si>
    <t>Fôrma metálica para guarda-corpo de concreto - utilização de 50 vezes - confecção</t>
  </si>
  <si>
    <t>3107997</t>
  </si>
  <si>
    <t>Fôrmas de compensado resinado 10 mm - uso geral - utilização de 3 vezes - confecção, instalação e retirada</t>
  </si>
  <si>
    <t>3106121</t>
  </si>
  <si>
    <t>Fôrmas de tábuas de pinho - utilização de 3 vezes - confecção, instalação e retirada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</si>
  <si>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</si>
  <si>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</si>
  <si>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89259</t>
  </si>
  <si>
    <t>GUINDAUTO HIDRÁULICO, CAPACIDADE MÁXIMA DE CARGA 6200 KG, MOMENTO MÁXIMO DE CARGA 11,7 TM, ALCANCE MÁXIMO HORIZONTAL 9,70 M, INCLUSIVE CAMINHÃO TOCO PBT 16.000 KG, POTÊNCIA DE 189 CV - DEPRECIAÇÃO. AF_06/2014</t>
  </si>
  <si>
    <t>91466</t>
  </si>
  <si>
    <t>GUINDAUTO HIDRÁULICO, CAPACIDADE MÁXIMA DE CARGA 6200 KG, MOMENTO MÁXIMO DE CARGA 11,7 TM, ALCANCE MÁXIMO HORIZONTAL 9,70 M, INCLUSIVE CAMINHÃO TOCO PBT 16.000 KG, POTÊNCIA DE 189 CV - IMPOSTOS E SEGUROS. AF_08/2015</t>
  </si>
  <si>
    <t>89260</t>
  </si>
  <si>
    <t>GUINDAUTO HIDRÁULICO, CAPACIDADE MÁXIMA DE CARGA 6200 KG, MOMENTO MÁXIMO DE CARGA 11,7 TM, ALCANCE MÁXIMO HORIZONTAL 9,70 M, INCLUSIVE CAMINHÃO TOCO PBT 16.000 KG, POTÊNCIA DE 189 CV - JUROS. AF_06/2014</t>
  </si>
  <si>
    <t>89262</t>
  </si>
  <si>
    <t>GUINDAUTO HIDRÁULICO, CAPACIDADE MÁXIMA DE CARGA 6200 KG, MOMENTO MÁXIMO DE CARGA 11,7 TM, ALCANCE MÁXIMO HORIZONTAL 9,70 M, INCLUSIVE CAMINHÃO TOCO PBT 16.000 KG, POTÊNCIA DE 189 CV - MANUTENÇÃO. AF_06/2014</t>
  </si>
  <si>
    <t>91467</t>
  </si>
  <si>
    <t>GUINDAUTO HIDRÁULICO, CAPACIDADE MÁXIMA DE CARGA 6200 KG, MOMENTO MÁXIMO DE CARGA 11,7 TM, ALCANCE MÁXIMO HORIZONTAL 9,70 M, INCLUSIVE CAMINHÃO TOCO PBT 16.000 KG, POTÊNCIA DE 189 CV - MATERIAIS NA OPERAÇÃO. AF_08/2015</t>
  </si>
  <si>
    <t>3816118</t>
  </si>
  <si>
    <t>Guarda-corpo de concreto - fabricação - areia e brita comerciais</t>
  </si>
  <si>
    <t>Lastro de brita comercial compactado com soquete vibratório - espalhamento manual</t>
  </si>
  <si>
    <t>Limpeza mecanizada da camada vegetal</t>
  </si>
  <si>
    <t>88286</t>
  </si>
  <si>
    <t>MOTORISTA OPERADOR DE MUNCK COM ENCARGOS COMPLEMENTARES</t>
  </si>
  <si>
    <t>4900001</t>
  </si>
  <si>
    <t>Material de base</t>
  </si>
  <si>
    <t>4915801</t>
  </si>
  <si>
    <t>Mistura betuminosa</t>
  </si>
  <si>
    <t>0903848</t>
  </si>
  <si>
    <t>Muro em alvenaria de blocos de concreto com espessura de 0,20 m h = 1,0 m</t>
  </si>
  <si>
    <t>88377</t>
  </si>
  <si>
    <t>OPERADOR DE BETONEIRA ESTACIONÁRIA/MISTURADOR COM ENCARGOS COMPLEMENTARES</t>
  </si>
  <si>
    <t>88294</t>
  </si>
  <si>
    <t>OPERADOR DE ESCAVADEIRA COM ENCARGOS COMPLEMENTARES</t>
  </si>
  <si>
    <t>88297</t>
  </si>
  <si>
    <t>OPERADOR DE MÁQUINAS E EQUIPAMENTOS COM ENCARGOS COMPLEMENTARES</t>
  </si>
  <si>
    <t>88309</t>
  </si>
  <si>
    <t>PEDREIRO COM ENCARGOS COMPLEMENTARES</t>
  </si>
  <si>
    <t>97740</t>
  </si>
  <si>
    <t>PEÇA CIRCULAR PRÉ-MOLDADA, VOLUME DE CONCRETO ACIMA DE 100 LITROS, TAXA DE AÇO APROXIMADA DE 30KG/M³. AF_03/2024</t>
  </si>
  <si>
    <t>97738</t>
  </si>
  <si>
    <t>PEÇA CIRCULAR PRÉ-MOLDADA, VOLUME DE CONCRETO DE 10 A 30 LITROS, TAXA DE FIBRA DE POLIPROPILENO APROXIMADA DE 6 KG/M³. AF_03/2024_PS</t>
  </si>
  <si>
    <t>101624</t>
  </si>
  <si>
    <t>PREPARO DE FUNDO DE VALA COM LARGURA MAIOR OU IGUAL A 1,5 M E MENOR QUE 2,5 M, COM CAMADA DE BRITA, LANÇAMENTO MECANIZADO. AF_08/2020</t>
  </si>
  <si>
    <t>2408080</t>
  </si>
  <si>
    <t>Pintura de acabamento com esmalte epóxi com pistola a ar comprimido, uma demão, espessura de 40 µm</t>
  </si>
  <si>
    <t>2408079</t>
  </si>
  <si>
    <t>Pintura de fundo com tinta epóxi com pistola a ar comprimido, uma demão, espessura de 120 µm</t>
  </si>
  <si>
    <t>5212552</t>
  </si>
  <si>
    <t>Pintura eletrostática a pó com tinta poliéster em chapa de aço</t>
  </si>
  <si>
    <t>5213416</t>
  </si>
  <si>
    <t>Placa em aço nº 16 galvanizado com película retrorrefletiva tipo I + I - confecção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</si>
  <si>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</si>
  <si>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</si>
  <si>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</si>
  <si>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</si>
  <si>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88857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</si>
  <si>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</si>
  <si>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>88858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</si>
  <si>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</si>
  <si>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>5664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</si>
  <si>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</si>
  <si>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53786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</si>
  <si>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</si>
  <si>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>0909617</t>
  </si>
  <si>
    <t>Rampa para acesso do misturador de agregados para usina de asfalto a quente - inclusive demolição</t>
  </si>
  <si>
    <t>4815671</t>
  </si>
  <si>
    <t>Reaterro e compactação com soquete vibratório</t>
  </si>
  <si>
    <t>Reforço do subleito com material de jazida - 100% Proctor intermediário</t>
  </si>
  <si>
    <t>Regularização do subleito - 100% Proctor intermediário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</si>
  <si>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</si>
  <si>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</si>
  <si>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</si>
  <si>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</si>
  <si>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91688</t>
  </si>
  <si>
    <t>SERRA CIRCULAR DE BANCADA COM MOTOR ELÉTRICO POTÊNCIA DE 5HP, COM COIFA PARA DISCO 10" - DEPRECIAÇÃO. AF_08/2015</t>
  </si>
  <si>
    <t>91689</t>
  </si>
  <si>
    <t>SERRA CIRCULAR DE BANCADA COM MOTOR ELÉTRICO POTÊNCIA DE 5HP, COM COIFA PARA DISCO 10" - JUROS. AF_08/2015</t>
  </si>
  <si>
    <t>91690</t>
  </si>
  <si>
    <t>SERRA CIRCULAR DE BANCADA COM MOTOR ELÉTRICO POTÊNCIA DE 5HP, COM COIFA PARA DISCO 10" - MANUTENÇÃO. AF_08/2015</t>
  </si>
  <si>
    <t>91691</t>
  </si>
  <si>
    <t>SERRA CIRCULAR DE BANCADA COM MOTOR ELÉTRICO POTÊNCIA DE 5HP, COM COIFA PARA DISCO 10" - MATERIAIS NA OPERAÇÃO. AF_08/2015</t>
  </si>
  <si>
    <t>88316</t>
  </si>
  <si>
    <t>SERVENTE COM ENCARGOS COMPLEMENTARES</t>
  </si>
  <si>
    <t>SUPORTE PARA TRANSFORMADOR EM POSTE DE CONCRETO DUPLO T - FORNECIMENTO E INSTALAÇÃO. AF_12/2020</t>
  </si>
  <si>
    <t>UN</t>
  </si>
  <si>
    <t>0903860</t>
  </si>
  <si>
    <t>Selador acrílico - camada de fundo com aplicação manual</t>
  </si>
  <si>
    <t>2408057</t>
  </si>
  <si>
    <t>Solda elétrica de perfis metálicos e chapas de aço com eletrodo E60XX</t>
  </si>
  <si>
    <t>5219546</t>
  </si>
  <si>
    <t>Suporte metálico móvel para placa de sinalização - confecção</t>
  </si>
  <si>
    <t>TANQUE SÉPTICO CIRCULAR, EM CONCRETO PRÉ-MOLDADO, DIÂMETRO INTERNO = 2,38 M, ALTURA INTERNA = 3,0 M, VOLUME ÚTIL: 12234,2 L (PARA 86 CONTRIBUINTES). AF_12/2020</t>
  </si>
  <si>
    <t>TRANSFORMADOR DE DISTRIBUIÇÃO, 300 KVA, TRIFÁSICO, 60 HZ, CLASSE 15 KV, IMERSO EM ÓLEO MINERAL, INSTALAÇÃO EM POSTE (NÃO INCLUSO SUPORTE) - FORNECIMENTO E INSTALAÇÃO. AF_12/2020</t>
  </si>
  <si>
    <t>4919547</t>
  </si>
  <si>
    <t>Tela de proteção para roçada em tubo galvanizado 4,0 X 1,5 m - confecção</t>
  </si>
  <si>
    <t>0903818</t>
  </si>
  <si>
    <t>Tinta látex - duas camadas com aplicação manual</t>
  </si>
  <si>
    <t>5914359</t>
  </si>
  <si>
    <t>Transporte com caminhão basculante de 10 m³ - rodovia em leito natural</t>
  </si>
  <si>
    <t>5914374</t>
  </si>
  <si>
    <t>Transporte com caminhão basculante de 10 m³ - rodovia em revestimento primário</t>
  </si>
  <si>
    <t>5914314</t>
  </si>
  <si>
    <t>Transporte com caminhão basculante de 6 m³ - rodovia em leito natural</t>
  </si>
  <si>
    <t>5914329</t>
  </si>
  <si>
    <t>Transporte com caminhão basculante de 6 m³ - rodovia em revestimento primário</t>
  </si>
  <si>
    <t>5914344</t>
  </si>
  <si>
    <t>Transporte com caminhão basculante de 6 m³ - rodovia pavimentada</t>
  </si>
  <si>
    <t>5914584</t>
  </si>
  <si>
    <t>Transporte com caminhão carroceria com capacidade de 7 t e com guindauto com capacidade de elevação de 6,2 t - rodovia em leito natural</t>
  </si>
  <si>
    <t>5914599</t>
  </si>
  <si>
    <t>Transporte com caminhão carroceria com capacidade de 7 t e com guindauto com capacidade de elevação de 6,2 t - rodovia em revestimento primário</t>
  </si>
  <si>
    <t>5914449</t>
  </si>
  <si>
    <t>Transporte com caminhão carroceria de 15 t - rodovia em leito natural</t>
  </si>
  <si>
    <t>5914464</t>
  </si>
  <si>
    <t>Transporte com caminhão carroceria de 15 t - rodovia em revestimento primário</t>
  </si>
  <si>
    <t>5915322</t>
  </si>
  <si>
    <t>Transporte com caminhão carroceria de 5 t - rodovia em leito natural</t>
  </si>
  <si>
    <t>5915323</t>
  </si>
  <si>
    <t>Transporte com caminhão carroceria de 5 t - rodovia em revestimento primário</t>
  </si>
  <si>
    <t>5915324</t>
  </si>
  <si>
    <t>Transporte com caminhão carroceria de 5 t - rodovia pavimentada</t>
  </si>
  <si>
    <t>5914404</t>
  </si>
  <si>
    <t>Transporte com caminhão carroceria de 9 t - rodovia em leito natural</t>
  </si>
  <si>
    <t>5914419</t>
  </si>
  <si>
    <t>Transporte com caminhão carroceria de 9 t - rodovia em revestimento primário</t>
  </si>
  <si>
    <t>5914434</t>
  </si>
  <si>
    <t>Transporte com caminhão carroceria de 9 t - rodovia pavimentada</t>
  </si>
  <si>
    <t>5914635</t>
  </si>
  <si>
    <t>Transporte com cavalo mecânico com semirreboque com capacidade de 20 t - rodovia em leito natural</t>
  </si>
  <si>
    <t>5914636</t>
  </si>
  <si>
    <t>Transporte com cavalo mecânico com semirreboque com capacidade de 20 t - rodovia em revestimento primário</t>
  </si>
  <si>
    <t>5914364</t>
  </si>
  <si>
    <t>Transporte de cimento ou cal hidratada a granel com caminhão silo de 30 m³ - rodovia em leito natural</t>
  </si>
  <si>
    <t>5914365</t>
  </si>
  <si>
    <t>Transporte de cimento ou cal hidratada a granel com caminhão silo de 30 m³ - rodovia em revestimento primário</t>
  </si>
  <si>
    <t>5914366</t>
  </si>
  <si>
    <t>Transporte de cimento ou cal hidratada a granel com caminhão silo de 30 m³ - rodovia pavimentada</t>
  </si>
  <si>
    <t>6416037</t>
  </si>
  <si>
    <t>Usinagem de agregados para microrrevestimento a frio - faixa III - brita comercial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</si>
  <si>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</si>
  <si>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</si>
  <si>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</si>
  <si>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</si>
  <si>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90582</t>
  </si>
  <si>
    <t>VIBRADOR DE IMERSÃO, DIÂMETRO DE PONTEIRA 45MM, MOTOR ELÉTRICO TRIFÁSICO POTÊNCIA DE 2 CV - DEPRECIAÇÃO. AF_06/2015</t>
  </si>
  <si>
    <t>90583</t>
  </si>
  <si>
    <t>VIBRADOR DE IMERSÃO, DIÂMETRO DE PONTEIRA 45MM, MOTOR ELÉTRICO TRIFÁSICO POTÊNCIA DE 2 CV - JUROS. AF_06/2015</t>
  </si>
  <si>
    <t>90584</t>
  </si>
  <si>
    <t>VIBRADOR DE IMERSÃO, DIÂMETRO DE PONTEIRA 45MM, MOTOR ELÉTRICO TRIFÁSICO POTÊNCIA DE 2 CV - MANUTENÇÃO. AF_06/2015</t>
  </si>
  <si>
    <t>90585</t>
  </si>
  <si>
    <t>VIBRADOR DE IMERSÃO, DIÂMETRO DE PONTEIRA 45MM, MOTOR ELÉTRICO TRIFÁSICO POTÊNCIA DE 2 CV - MATERIAIS NA OPERAÇÃO. AF_06/2015</t>
  </si>
  <si>
    <t>Relatório Sintético de Equipamentos</t>
  </si>
  <si>
    <t>custo produtivo</t>
  </si>
  <si>
    <t>custo improdutivo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</si>
  <si>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</si>
  <si>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</si>
  <si>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</si>
  <si>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</si>
  <si>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</si>
  <si>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</si>
  <si>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</si>
  <si>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</si>
  <si>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</si>
  <si>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</si>
  <si>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</si>
  <si>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</si>
  <si>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</si>
  <si>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</si>
  <si>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</si>
  <si>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</si>
  <si>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</si>
  <si>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</si>
  <si>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</si>
  <si>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</si>
  <si>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</si>
  <si>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</si>
  <si>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</si>
  <si>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</si>
  <si>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</si>
  <si>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</si>
  <si>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</si>
  <si>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</si>
  <si>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</si>
  <si>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</si>
  <si>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Recicladora a frio - 455 kW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</si>
  <si>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</si>
  <si>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</si>
  <si>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</si>
  <si>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</si>
  <si>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</si>
  <si>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</si>
  <si>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</si>
  <si>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</si>
  <si>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</si>
  <si>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</si>
  <si>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</si>
  <si>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</si>
  <si>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</si>
  <si>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</si>
  <si>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</si>
  <si>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</si>
  <si>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</si>
  <si>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</si>
  <si>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</si>
  <si>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</si>
  <si>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</si>
  <si>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</si>
  <si>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</si>
  <si>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</si>
  <si>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</si>
  <si>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</si>
  <si>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</si>
  <si>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</si>
  <si>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</si>
  <si>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</si>
  <si>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</si>
  <si>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</si>
  <si>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</si>
  <si>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</si>
  <si>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</si>
  <si>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</si>
  <si>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</si>
  <si>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</si>
  <si>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</si>
  <si>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</si>
  <si>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</si>
  <si>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</si>
  <si>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</si>
  <si>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</si>
  <si>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</si>
  <si>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</si>
  <si>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</si>
  <si>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</si>
  <si>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</si>
  <si>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</si>
  <si>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</si>
  <si>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</si>
  <si>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</si>
  <si>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</si>
  <si>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</si>
  <si>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</si>
  <si>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</si>
  <si>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</si>
  <si>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</si>
  <si>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</si>
  <si>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</si>
  <si>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</si>
  <si>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</si>
  <si>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</si>
  <si>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</si>
  <si>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</si>
  <si>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</si>
  <si>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</si>
  <si>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</si>
  <si>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</si>
  <si>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</si>
  <si>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</si>
  <si>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</si>
  <si>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</si>
  <si>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</si>
  <si>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</si>
  <si>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</si>
  <si>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</si>
  <si>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</si>
  <si>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</si>
  <si>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</si>
  <si>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</si>
  <si>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</si>
  <si>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</si>
  <si>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</si>
  <si>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</si>
  <si>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</si>
  <si>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</si>
  <si>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</si>
  <si>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</si>
  <si>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</si>
  <si>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</si>
  <si>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</si>
  <si>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</si>
  <si>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</si>
  <si>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</si>
  <si>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</si>
  <si>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</si>
  <si>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</si>
  <si>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</si>
  <si>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</si>
  <si>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</si>
  <si>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</si>
  <si>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</si>
  <si>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</si>
  <si>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</si>
  <si>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</si>
  <si>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</si>
  <si>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</si>
  <si>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</si>
  <si>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</si>
  <si>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</si>
  <si>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</si>
  <si>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</si>
  <si>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</si>
  <si>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</si>
  <si>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</si>
  <si>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</si>
  <si>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</si>
  <si>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</si>
  <si>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</si>
  <si>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</si>
  <si>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</si>
  <si>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</si>
  <si>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</si>
  <si>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</si>
  <si>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</si>
  <si>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</si>
  <si>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</si>
  <si>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</si>
  <si>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</si>
  <si>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</si>
  <si>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</si>
  <si>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</si>
  <si>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</si>
  <si>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</si>
  <si>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</si>
  <si>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</si>
  <si>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</si>
  <si>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</si>
  <si>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</si>
  <si>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</si>
  <si>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</si>
  <si>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</si>
  <si>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</si>
  <si>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</si>
  <si>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</si>
  <si>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</si>
  <si>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</si>
  <si>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</si>
  <si>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</si>
  <si>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</si>
  <si>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</si>
  <si>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</si>
  <si>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</si>
  <si>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</si>
  <si>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</si>
  <si>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</si>
  <si>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</si>
  <si>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</si>
  <si>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</si>
  <si>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</si>
  <si>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</si>
  <si>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</si>
  <si>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Veículo tipo van furgão com capacidade de 1,38 t - 100 kW</t>
  </si>
  <si>
    <t>E9126</t>
  </si>
  <si>
    <t>Draga backhoe com capacidade de 7 m³ - 1.000 kW</t>
  </si>
  <si>
    <t>E9127</t>
  </si>
  <si>
    <t>Escavadeira hidráulica com martelo hidráulico de 520 kg - 75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</si>
  <si>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</si>
  <si>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</si>
  <si>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</si>
  <si>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</si>
  <si>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</si>
  <si>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</si>
  <si>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</si>
  <si>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</si>
  <si>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</si>
  <si>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</si>
  <si>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</si>
  <si>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</si>
  <si>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</si>
  <si>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</si>
  <si>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</si>
  <si>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</si>
  <si>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</si>
  <si>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</si>
  <si>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</si>
  <si>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</si>
  <si>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</si>
  <si>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</si>
  <si>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</si>
  <si>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</si>
  <si>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</si>
  <si>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</si>
  <si>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</si>
  <si>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</si>
  <si>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</si>
  <si>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</si>
  <si>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</si>
  <si>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</si>
  <si>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</si>
  <si>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</si>
  <si>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</si>
  <si>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</si>
  <si>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</si>
  <si>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</si>
  <si>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</si>
  <si>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</si>
  <si>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</si>
  <si>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</si>
  <si>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</si>
  <si>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</si>
  <si>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</si>
  <si>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</si>
  <si>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</si>
  <si>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</si>
  <si>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</si>
  <si>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</si>
  <si>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</si>
  <si>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</si>
  <si>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</si>
  <si>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</si>
  <si>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</si>
  <si>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</si>
  <si>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</si>
  <si>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</si>
  <si>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</si>
  <si>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</si>
  <si>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</si>
  <si>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</si>
  <si>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</si>
  <si>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</si>
  <si>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</si>
  <si>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</si>
  <si>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</si>
  <si>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</si>
  <si>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</si>
  <si>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</si>
  <si>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</si>
  <si>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</si>
  <si>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</si>
  <si>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</si>
  <si>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</si>
  <si>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</si>
  <si>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</si>
  <si>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</si>
  <si>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</si>
  <si>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</si>
  <si>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</si>
  <si>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</si>
  <si>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</si>
  <si>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</si>
  <si>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</si>
  <si>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</si>
  <si>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</si>
  <si>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</si>
  <si>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</si>
  <si>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</si>
  <si>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</si>
  <si>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</si>
  <si>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</si>
  <si>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</si>
  <si>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</si>
  <si>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</si>
  <si>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</si>
  <si>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</si>
  <si>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</si>
  <si>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</si>
  <si>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</si>
  <si>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</si>
  <si>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</si>
  <si>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</si>
  <si>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</si>
  <si>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</si>
  <si>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</si>
  <si>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</si>
  <si>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</si>
  <si>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</si>
  <si>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</si>
  <si>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</si>
  <si>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</si>
  <si>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</si>
  <si>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</si>
  <si>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</si>
  <si>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</si>
  <si>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</si>
  <si>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</si>
  <si>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</si>
  <si>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Veículo leve - 53 kW</t>
  </si>
  <si>
    <t>E9513</t>
  </si>
  <si>
    <t>Compressor de ar portátil de 160,46 l/s (340 PCM) - 81 kW</t>
  </si>
  <si>
    <t>Distribuidor de agregados sobre pneus autopropelido - 130 kW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</si>
  <si>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</si>
  <si>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</si>
  <si>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</si>
  <si>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</si>
  <si>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</si>
  <si>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</si>
  <si>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</si>
  <si>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</si>
  <si>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</si>
  <si>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</si>
  <si>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</si>
  <si>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</si>
  <si>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</si>
  <si>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Motoniveladora - 93 kW</t>
  </si>
  <si>
    <t>E9525</t>
  </si>
  <si>
    <t>Ponte rolante com capacidade de 15 t e vão de até 15 m - 20 kW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</si>
  <si>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</si>
  <si>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</si>
  <si>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</si>
  <si>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</si>
  <si>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</si>
  <si>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</si>
  <si>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</si>
  <si>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</si>
  <si>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</si>
  <si>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</si>
  <si>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</si>
  <si>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</si>
  <si>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</si>
  <si>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</si>
  <si>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</si>
  <si>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</si>
  <si>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</si>
  <si>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</si>
  <si>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</si>
  <si>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</si>
  <si>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</si>
  <si>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</si>
  <si>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</si>
  <si>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</si>
  <si>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</si>
  <si>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</si>
  <si>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</si>
  <si>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</si>
  <si>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</si>
  <si>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</si>
  <si>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</si>
  <si>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</si>
  <si>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</si>
  <si>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</si>
  <si>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</si>
  <si>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</si>
  <si>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</si>
  <si>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</si>
  <si>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</si>
  <si>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</si>
  <si>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</si>
  <si>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</si>
  <si>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</si>
  <si>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</si>
  <si>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</si>
  <si>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</si>
  <si>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</si>
  <si>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</si>
  <si>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</si>
  <si>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</si>
  <si>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</si>
  <si>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</si>
  <si>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</si>
  <si>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</si>
  <si>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</si>
  <si>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</si>
  <si>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</si>
  <si>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</si>
  <si>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</si>
  <si>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</si>
  <si>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</si>
  <si>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</si>
  <si>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</si>
  <si>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</si>
  <si>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</si>
  <si>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</si>
  <si>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</si>
  <si>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</si>
  <si>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</si>
  <si>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</si>
  <si>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</si>
  <si>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</si>
  <si>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</si>
  <si>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</si>
  <si>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</si>
  <si>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</si>
  <si>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</si>
  <si>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</si>
  <si>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</si>
  <si>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</si>
  <si>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</si>
  <si>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</si>
  <si>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</si>
  <si>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</si>
  <si>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</si>
  <si>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</si>
  <si>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</si>
  <si>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</si>
  <si>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</si>
  <si>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</si>
  <si>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</si>
  <si>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</si>
  <si>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</si>
  <si>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</si>
  <si>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</si>
  <si>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</si>
  <si>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</si>
  <si>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</si>
  <si>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</si>
  <si>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</si>
  <si>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</si>
  <si>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</si>
  <si>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</si>
  <si>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</si>
  <si>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</si>
  <si>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</si>
  <si>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</si>
  <si>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</si>
  <si>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</si>
  <si>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</si>
  <si>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</si>
  <si>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</si>
  <si>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</si>
  <si>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</si>
  <si>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</si>
  <si>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</si>
  <si>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</si>
  <si>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</si>
  <si>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</si>
  <si>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</si>
  <si>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</si>
  <si>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</si>
  <si>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</si>
  <si>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</si>
  <si>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</si>
  <si>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</si>
  <si>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</si>
  <si>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</si>
  <si>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</si>
  <si>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</si>
  <si>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</si>
  <si>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</si>
  <si>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</si>
  <si>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</si>
  <si>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</si>
  <si>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</si>
  <si>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</si>
  <si>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</si>
  <si>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</si>
  <si>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</si>
  <si>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</si>
  <si>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</si>
  <si>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</si>
  <si>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</si>
  <si>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</si>
  <si>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</si>
  <si>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</si>
  <si>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</si>
  <si>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</si>
  <si>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</si>
  <si>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</si>
  <si>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</si>
  <si>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</si>
  <si>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</si>
  <si>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</si>
  <si>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</si>
  <si>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</si>
  <si>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</si>
  <si>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</si>
  <si>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</si>
  <si>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</si>
  <si>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</si>
  <si>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</si>
  <si>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</si>
  <si>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</si>
  <si>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</si>
  <si>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</si>
  <si>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</si>
  <si>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</si>
  <si>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</si>
  <si>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</si>
  <si>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</si>
  <si>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</si>
  <si>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</si>
  <si>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</si>
  <si>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</si>
  <si>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</si>
  <si>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</si>
  <si>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</si>
  <si>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</si>
  <si>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</si>
  <si>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</si>
  <si>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</si>
  <si>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</si>
  <si>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</si>
  <si>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</si>
  <si>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</si>
  <si>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</si>
  <si>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</si>
  <si>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</si>
  <si>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</si>
  <si>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</si>
  <si>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</si>
  <si>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</si>
  <si>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</si>
  <si>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</si>
  <si>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</si>
  <si>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</si>
  <si>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</si>
  <si>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</si>
  <si>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</si>
  <si>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</si>
  <si>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</si>
  <si>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</si>
  <si>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</si>
  <si>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</si>
  <si>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</si>
  <si>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</si>
  <si>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</si>
  <si>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</si>
  <si>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</si>
  <si>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</si>
  <si>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</si>
  <si>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</si>
  <si>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</si>
  <si>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</si>
  <si>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</si>
  <si>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</si>
  <si>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</si>
  <si>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</si>
  <si>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</si>
  <si>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</si>
  <si>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</si>
  <si>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Fresadora a frio - 455 kW</t>
  </si>
  <si>
    <t>E9681</t>
  </si>
  <si>
    <t>Rolo compactador liso tandem vibratório autopropelido de 10,4 t - 82 kW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</si>
  <si>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</si>
  <si>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</si>
  <si>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</si>
  <si>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</si>
  <si>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</si>
  <si>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Rolo compactador pé de carneiro vibratório autopropelido por pneus de 11,6 t - 82 kW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</si>
  <si>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</si>
  <si>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</si>
  <si>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</si>
  <si>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</si>
  <si>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</si>
  <si>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</si>
  <si>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</si>
  <si>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</si>
  <si>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</si>
  <si>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</si>
  <si>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</si>
  <si>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</si>
  <si>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</si>
  <si>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</si>
  <si>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</si>
  <si>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</si>
  <si>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</si>
  <si>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</si>
  <si>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</si>
  <si>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</si>
  <si>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</si>
  <si>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</si>
  <si>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</si>
  <si>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</si>
  <si>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</si>
  <si>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</si>
  <si>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</si>
  <si>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</si>
  <si>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</si>
  <si>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</si>
  <si>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</si>
  <si>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</si>
  <si>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</si>
  <si>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</si>
  <si>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</si>
  <si>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</si>
  <si>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</si>
  <si>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</si>
  <si>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</si>
  <si>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</si>
  <si>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</si>
  <si>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</si>
  <si>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</si>
  <si>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</si>
  <si>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</si>
  <si>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</si>
  <si>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</si>
  <si>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</si>
  <si>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</si>
  <si>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</si>
  <si>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</si>
  <si>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</si>
  <si>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</si>
  <si>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</si>
  <si>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</si>
  <si>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</si>
  <si>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</si>
  <si>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</si>
  <si>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</si>
  <si>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</si>
  <si>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</si>
  <si>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</si>
  <si>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</si>
  <si>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</si>
  <si>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</si>
  <si>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</si>
  <si>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</si>
  <si>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</si>
  <si>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</si>
  <si>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</si>
  <si>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</si>
  <si>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</si>
  <si>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</si>
  <si>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</si>
  <si>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</si>
  <si>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</si>
  <si>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</si>
  <si>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</si>
  <si>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</si>
  <si>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</si>
  <si>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</si>
  <si>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</si>
  <si>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</si>
  <si>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</si>
  <si>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</si>
  <si>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</si>
  <si>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</si>
  <si>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</si>
  <si>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</si>
  <si>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</si>
  <si>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</si>
  <si>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</si>
  <si>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</si>
  <si>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</si>
  <si>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</si>
  <si>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</si>
  <si>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</si>
  <si>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</si>
  <si>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</si>
  <si>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</si>
  <si>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</si>
  <si>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E9759</t>
  </si>
  <si>
    <t>Guincho de alavanca com capacidade de 5,4 t</t>
  </si>
  <si>
    <t>E9760</t>
  </si>
  <si>
    <t>Perfuratriz manual para coroa diamantada - 1,60 kW</t>
  </si>
  <si>
    <t>E9761</t>
  </si>
  <si>
    <t>Guincho de coluna com capacidade de 200 kg - 0,92 kW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</si>
  <si>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</si>
  <si>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</si>
  <si>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</si>
  <si>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</si>
  <si>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</si>
  <si>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</si>
  <si>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</si>
  <si>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</si>
  <si>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</si>
  <si>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</si>
  <si>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</si>
  <si>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</si>
  <si>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</si>
  <si>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</si>
  <si>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</si>
  <si>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</si>
  <si>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</si>
  <si>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</si>
  <si>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</si>
  <si>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</si>
  <si>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</si>
  <si>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</si>
  <si>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</si>
  <si>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</si>
  <si>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</si>
  <si>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</si>
  <si>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</si>
  <si>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</si>
  <si>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</si>
  <si>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</si>
  <si>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</si>
  <si>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</si>
  <si>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</si>
  <si>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</si>
  <si>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</si>
  <si>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</si>
  <si>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</si>
  <si>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</si>
  <si>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</si>
  <si>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</si>
  <si>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</si>
  <si>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</si>
  <si>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</si>
  <si>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</si>
  <si>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</si>
  <si>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</si>
  <si>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</si>
  <si>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</si>
  <si>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</si>
  <si>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</si>
  <si>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</si>
  <si>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</si>
  <si>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</si>
  <si>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</si>
  <si>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</si>
  <si>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</si>
  <si>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</si>
  <si>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</si>
  <si>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</si>
  <si>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</si>
  <si>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</si>
  <si>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Caminhão tanque de asfalto com capacidade de 31.000 l - 368 kW</t>
  </si>
  <si>
    <t>A9335</t>
  </si>
  <si>
    <t>Cavalo mecânico estradeiro 8 x 2, PBT 29.000 kg - 368 kW - condição de trabalho severa - motorista de veículo especial</t>
  </si>
  <si>
    <t>A9364</t>
  </si>
  <si>
    <t>Tanque isotérmico de asfalto com capacidade de 31.000 l</t>
  </si>
  <si>
    <t>Cavalo mecânico com dolly intermediário e semirreboque de 4 eixos com capacidade de 52 t - 364 kW</t>
  </si>
  <si>
    <t>A9324</t>
  </si>
  <si>
    <t>Cavalo mecânico estradeiro 6 x 4, PBT 23.000 kg - 364 kW - motorista de veículo especial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</si>
  <si>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</si>
  <si>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</si>
  <si>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</si>
  <si>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</si>
  <si>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</si>
  <si>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15 m³ - 210 kW</t>
  </si>
  <si>
    <t>A9333</t>
  </si>
  <si>
    <t>Caminhão plataforma 8 x 4, PBT 29.000 kg e distância entre eixos 4,6 m - 210 kW - motorista de veículo especial</t>
  </si>
  <si>
    <t>A9365</t>
  </si>
  <si>
    <t>Distribuidor de cimento e cal montado sobre chassi com capacidade de 15 m³</t>
  </si>
  <si>
    <t>E9037</t>
  </si>
  <si>
    <t>Plataforma de inspeção sob pontes montada em caminhão com capacidade de 500 kg e alcance de 15 m - 236 kW</t>
  </si>
  <si>
    <t>A9334</t>
  </si>
  <si>
    <t>Caminhão plataforma 8 x 2, PBT 29.000 kg e distância entre eixos 4,8 m - 236 kW - condição de trabalho severa - motorista de veículo especial</t>
  </si>
  <si>
    <t>A9378</t>
  </si>
  <si>
    <t>Plataforma telescópica para inspeção de pontes montada sobre chassi com capacidade de 500 kg</t>
  </si>
  <si>
    <t>E9041</t>
  </si>
  <si>
    <t>Caminhão guindauto com capacidade de elevação de 11,9 t e carroceria de 11,5 t - 188 kW</t>
  </si>
  <si>
    <t>A9313</t>
  </si>
  <si>
    <t>Caminhão plataforma 6 x 2, PBT 23.000 kg e distância entre eixos 5,2 m - 188 kW - motorista de veículo especial</t>
  </si>
  <si>
    <t>A9351</t>
  </si>
  <si>
    <t>Carroceria de madeira com capacidade de 11,5 t</t>
  </si>
  <si>
    <t>A9373</t>
  </si>
  <si>
    <t>Guindaste articulado montado sobre chassi com capacidade máxima de elevação de 11,9 t</t>
  </si>
  <si>
    <t>E9082</t>
  </si>
  <si>
    <t>Bate-estaca hidráulico para defensas montado em caminhão guindauto com capacidade de 6,2 t e carroceria de 5 t - 152 kW</t>
  </si>
  <si>
    <t>A9305</t>
  </si>
  <si>
    <t>Caminhão plataforma 4 x 2, PBT 15.000 kg e distância entre eixos 4,8 m - 152 kW - motorista de veículo especial</t>
  </si>
  <si>
    <t>A9348</t>
  </si>
  <si>
    <t>Carroceria de madeira com capacidade de 5 t</t>
  </si>
  <si>
    <t>A9372</t>
  </si>
  <si>
    <t>Guindaste articulado montado sobre chassi com capacidade máxima de elevação de 6,2 t</t>
  </si>
  <si>
    <t>A9379</t>
  </si>
  <si>
    <t>Bate-estaca hidráulico para defensas metálicas montada sobre chassi</t>
  </si>
  <si>
    <t>E9097</t>
  </si>
  <si>
    <t>Caminhão de resgate de veículos leves com plataforma com capacidade de 5 t - 129 kW</t>
  </si>
  <si>
    <t>A9326</t>
  </si>
  <si>
    <t>Caminhão plataforma 4 x 2, PBT 10.800 kg e distância entre eixos 4,6 m - 129 kW - motorista de veículo especial</t>
  </si>
  <si>
    <t>A9374</t>
  </si>
  <si>
    <t>Plataforma hidráulica para resgate de veículos montada sobre chassi com capacidade de 5 t</t>
  </si>
  <si>
    <t>E9098</t>
  </si>
  <si>
    <t>Caminhão de resgate de veículos de porte médio com capacidade do guincho de 20 t - 236 kW</t>
  </si>
  <si>
    <t>A9306</t>
  </si>
  <si>
    <t>Caminhão plataforma 4 x 2, PBT 16.000 kg e distância entre eixos 3,6 m - 236 kW - motorista de veículo especial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</si>
  <si>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</si>
  <si>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</si>
  <si>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</si>
  <si>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- 265 kW</t>
  </si>
  <si>
    <t>A9320</t>
  </si>
  <si>
    <t>Caminhão plataforma 6 x 4, PBT 23.000 kg e distância entre eixos 4,8 m - 265 kW - motorista de veículo especial</t>
  </si>
  <si>
    <t>A9376</t>
  </si>
  <si>
    <t>Guincho rebocador para resgate de veículos montada sobre chassi com capacidade de 35 t</t>
  </si>
  <si>
    <t>E9100</t>
  </si>
  <si>
    <t>Cavalo mecânico sem reboque - 272 kW</t>
  </si>
  <si>
    <t>A9310</t>
  </si>
  <si>
    <t>Cavalo mecânico 4 x 2, PBT 16.000 kg - 272 kW - motorista de veículo especial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</si>
  <si>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</si>
  <si>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</si>
  <si>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</si>
  <si>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</si>
  <si>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</si>
  <si>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</si>
  <si>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</si>
  <si>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</si>
  <si>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</si>
  <si>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Caminhão basculante para concreto com capacidade de 10 m³ - 210 kW</t>
  </si>
  <si>
    <t>A9316</t>
  </si>
  <si>
    <t>Caminhão plataforma 8 x 4, PBT 29.000 kg e distância entre eixos 4,6 m - 210 kW - motorista de caminhão</t>
  </si>
  <si>
    <t>A9340</t>
  </si>
  <si>
    <t>Caçamba basculante para concreto com capacidade de 10 m³</t>
  </si>
  <si>
    <t>E9146</t>
  </si>
  <si>
    <t>Caminhão silo com capacidade de 30 m³ - 368 kW</t>
  </si>
  <si>
    <t>A9357</t>
  </si>
  <si>
    <t>Semirreboque silo para cimento com capacidade de 30 m³</t>
  </si>
  <si>
    <t>E9169</t>
  </si>
  <si>
    <t>Cavalo mecânico com dolly pneumático de 4 eixos e mesas de giro com capacidade de 56 t - 364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</si>
  <si>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</si>
  <si>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</si>
  <si>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</si>
  <si>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</si>
  <si>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</si>
  <si>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- 364 kW</t>
  </si>
  <si>
    <t>A9386</t>
  </si>
  <si>
    <t>Cavalo mecânico estradeiro 6 x 4, CMT 150.000 kg - 364 kW - motorista de veículo especial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</si>
  <si>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</si>
  <si>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</si>
  <si>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</si>
  <si>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</si>
  <si>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</si>
  <si>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</si>
  <si>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</si>
  <si>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</si>
  <si>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</si>
  <si>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</si>
  <si>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</si>
  <si>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</si>
  <si>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</si>
  <si>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- 210 kW com periculosidade</t>
  </si>
  <si>
    <t>A9327</t>
  </si>
  <si>
    <t>Caminhão plataforma 8 x 4, PBT 29.000 kg e distância entre eixos 4,6 m - 210 kW - motorista de caminhão com periculosidade</t>
  </si>
  <si>
    <t>A9343</t>
  </si>
  <si>
    <t>Caçamba basculante para rocha com capacidade de 12 m³</t>
  </si>
  <si>
    <t>E9202</t>
  </si>
  <si>
    <t>Plataforma pantográfica montada em caminhão com capacidade de carga de 600 kg - 120 kW com periculosidade</t>
  </si>
  <si>
    <t>A9300</t>
  </si>
  <si>
    <t>Caminhão plataforma 4 x 2, PBT 8.300 kg e distância entre eixos 3,9 m - 120 kW - motorista de veículo especial com periculosidade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</si>
  <si>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</si>
  <si>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</si>
  <si>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</si>
  <si>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</si>
  <si>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</si>
  <si>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</si>
  <si>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</si>
  <si>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</si>
  <si>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</si>
  <si>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</si>
  <si>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</si>
  <si>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</si>
  <si>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</si>
  <si>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</si>
  <si>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Caminhão tanque distribuidor de asfalto com capacidade de 6.000 l - 7 kW/136 kW</t>
  </si>
  <si>
    <t>A9323</t>
  </si>
  <si>
    <t>Caminhão plataforma 4 x 2, PBT 14.300 kg e distância entre eixos 4,8 m - 136 kW - condição de trabalho severa - motorista de caminhão</t>
  </si>
  <si>
    <t>A9363</t>
  </si>
  <si>
    <t>Tanque espargidor de asfalto com capacidade de 6.000 l - 7 kW</t>
  </si>
  <si>
    <t>E9520</t>
  </si>
  <si>
    <t>Caminhão com caçamba térmica com capacidade de 6 m³ - 136 kW</t>
  </si>
  <si>
    <t>A9339</t>
  </si>
  <si>
    <t>Caçamba térmica com capacidade de 6 m³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</si>
  <si>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</si>
  <si>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</si>
  <si>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</si>
  <si>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</si>
  <si>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</si>
  <si>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</si>
  <si>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</si>
  <si>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</si>
  <si>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</si>
  <si>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</si>
  <si>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</si>
  <si>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</si>
  <si>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</si>
  <si>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</si>
  <si>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</si>
  <si>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Caminhão basculante com capacidade de 10 m³ - 210 kW</t>
  </si>
  <si>
    <t>A9293</t>
  </si>
  <si>
    <t>Caminhão plataforma 6 x 2, PBT 23.000 kg e distância entre eixos 3,6 m - 210 kW - motorista de caminhão</t>
  </si>
  <si>
    <t>A9342</t>
  </si>
  <si>
    <t>Caçamba basculante com capacidade de 10 m³</t>
  </si>
  <si>
    <t>Caminhão carroceria com capacidade de 15 t - 188 kW</t>
  </si>
  <si>
    <t>A9314</t>
  </si>
  <si>
    <t>Caminhão plataforma 6 x 2, PBT 23.000 kg e distância entre eixos 5,2 m - 188 kW - motorista de caminhão</t>
  </si>
  <si>
    <t>A9352</t>
  </si>
  <si>
    <t>Carroceria de madeira com capacidade de 15 t</t>
  </si>
  <si>
    <t>E9600</t>
  </si>
  <si>
    <t>Caminhão betoneira com capacidade de 8 m³ - 236 kW</t>
  </si>
  <si>
    <t>A9317</t>
  </si>
  <si>
    <t>Caminhão plataforma 8 x 2, PBT 29.000 kg e distância entre eixos 4,8 m - 236 kW - motorista de veículo especial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</si>
  <si>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</si>
  <si>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</si>
  <si>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</si>
  <si>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</si>
  <si>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</si>
  <si>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</si>
  <si>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</si>
  <si>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</si>
  <si>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Caminhão tanque com capacidade de 6.000 l - 136 kW</t>
  </si>
  <si>
    <t>A9358</t>
  </si>
  <si>
    <t>Tanque para transporte de água com capacidade de 6.000 l</t>
  </si>
  <si>
    <t>E9644</t>
  </si>
  <si>
    <t>Caminhão demarcador de faixas com sistema de pintura a frio - 28 kW/129 kW</t>
  </si>
  <si>
    <t>A9302</t>
  </si>
  <si>
    <t>Caminhão plataforma 4 x 2, PBT 9.200 kg e distância entre eixos 4,6 m - 129 kW - motorista de caminhão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</si>
  <si>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</si>
  <si>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</si>
  <si>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</si>
  <si>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</si>
  <si>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A9328</t>
  </si>
  <si>
    <t>Compressor de ar portátil de 70,79 l/s (150 PCM) sem reboque - 30,10 kW</t>
  </si>
  <si>
    <t>A9331</t>
  </si>
  <si>
    <t>Caminhão plataforma 4 x 2, PBT 16.000 kg e distância entre eixos 4,8 m - 136 kW - condição de trabalho severa - motorista de caminhão</t>
  </si>
  <si>
    <t>A9369</t>
  </si>
  <si>
    <t>Equipamento demarcador de faixas a quente montado sobre chassi com capacidade de 500 l - 5,0 kW</t>
  </si>
  <si>
    <t>Cavalo mecânico com semirreboque com capacidade de 20 t - 276 kW</t>
  </si>
  <si>
    <t>A9318</t>
  </si>
  <si>
    <t>Cavalo mecânico 4 x 2, PBT 16.000 kg - 276 kW - motorista de veículo especial</t>
  </si>
  <si>
    <t>A9353</t>
  </si>
  <si>
    <t>Semirreboque com 2 eixos</t>
  </si>
  <si>
    <t>Cavalo mecânico com semirreboque com capacidade de 32 t - 302 kW</t>
  </si>
  <si>
    <t>A9321</t>
  </si>
  <si>
    <t>Cavalo mecânico estradeiro 6 x 2, PBT 23.000 kg - 302 kW - motorista de veículo especial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</si>
  <si>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</si>
  <si>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</si>
  <si>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</si>
  <si>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</si>
  <si>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</si>
  <si>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</si>
  <si>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Caminhão tanque com capacidade de 8.000 l - 136 kW</t>
  </si>
  <si>
    <t>A9359</t>
  </si>
  <si>
    <t>Tanque para transporte de água com capacidade de 8.000 l</t>
  </si>
  <si>
    <t>Usina móvel de lama asfáltica ou microrrevestimento com cavalo mecânico com capacidade de 12 m³ - 95,6 kW/276 kW</t>
  </si>
  <si>
    <t>A9319</t>
  </si>
  <si>
    <t>Cavalo mecânico 6 x 2, PBT 23.000 kg - 276 kW - condição de trabalho severa - motorista de veículo especial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</si>
  <si>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</si>
  <si>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</si>
  <si>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</si>
  <si>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- 210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</si>
  <si>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</si>
  <si>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</si>
  <si>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</si>
  <si>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</si>
  <si>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</si>
  <si>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</si>
  <si>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</si>
  <si>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</si>
  <si>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</si>
  <si>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</si>
  <si>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Caminhão guindauto com capacidade de elevação de 6,2 t e carroceria de 7 t - 136 kW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</si>
  <si>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</si>
  <si>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</si>
  <si>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</si>
  <si>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</si>
  <si>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</si>
  <si>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Caminhão carroceria com capacidade de 5 t - 120 kW</t>
  </si>
  <si>
    <t>A9303</t>
  </si>
  <si>
    <t>Caminhão plataforma 4 x 2, PBT 9.600 kg e distância entre eixos 3,9 m - 120 kW - motorista de caminhão</t>
  </si>
  <si>
    <t>E9690</t>
  </si>
  <si>
    <t>Caminhão guindauto com cesto aéreo simples e capacidade de elevação de 5,7 t e carroceria de 8,5 t - 136 kW</t>
  </si>
  <si>
    <t>A9296</t>
  </si>
  <si>
    <t>Carroceria de madeira com capacidade de 8,5 t</t>
  </si>
  <si>
    <t>A9329</t>
  </si>
  <si>
    <t>Cesto aéreo simples isolado com capacidade para 135 kg</t>
  </si>
  <si>
    <t>A9330</t>
  </si>
  <si>
    <t>Guindaste articulado montado sobre chassi com capacidade máxima de elevação de 5,7 t</t>
  </si>
  <si>
    <t>E9693</t>
  </si>
  <si>
    <t>Caminhão demarcador de faixas com sistema de pintura Spray - 129 kW</t>
  </si>
  <si>
    <t>A9322</t>
  </si>
  <si>
    <t>Caminhão plataforma 4 x 2, PBT 10.800 kg e distância entre eixos 4,0 m - 129 kW - condição de trabalho severa - motorista de caminhão</t>
  </si>
  <si>
    <t>A9370</t>
  </si>
  <si>
    <t>Equipamento demarcador de faixas sistema spray montado sobre chassi com capacidade 1.080 l</t>
  </si>
  <si>
    <t>E9783</t>
  </si>
  <si>
    <t>Plataforma pantográfica montada em caminhão com capacidade de carga de 600 kg - 120 kW</t>
  </si>
  <si>
    <t>A9301</t>
  </si>
  <si>
    <t>Caminhão plataforma 4 x 2, PBT 8.300 kg e distância entre eixos 3,9 m - 120 kW - motorista de veículo especial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</si>
  <si>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</si>
  <si>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</si>
  <si>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</si>
  <si>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</si>
  <si>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</si>
  <si>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</si>
  <si>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</si>
  <si>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Caminhão para hidrossemeadura com capacidade de 7.500 l - 77,2 kW/235 kW</t>
  </si>
  <si>
    <t>A9297</t>
  </si>
  <si>
    <t>Caminhão plataforma 6 x 4, PBT 23.000 kg e distância entre eixos 4,2 m - 235 kW - condição de trabalho severa - motorista de caminhão</t>
  </si>
  <si>
    <t>A9362</t>
  </si>
  <si>
    <t>Tanque para hidrossemeadura com capacidade de 7.500 l - 77,2 kW</t>
  </si>
  <si>
    <t>Relatório Sintético de Mão de Obra</t>
  </si>
  <si>
    <t>Custo Unitário</t>
  </si>
  <si>
    <t>P9801</t>
  </si>
  <si>
    <t>Ajudante</t>
  </si>
  <si>
    <t>P9802</t>
  </si>
  <si>
    <t>Ajudante especializado</t>
  </si>
  <si>
    <t>P9803</t>
  </si>
  <si>
    <t>Almoxarife</t>
  </si>
  <si>
    <t>P9805</t>
  </si>
  <si>
    <t>Armador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</si>
  <si>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</si>
  <si>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</si>
  <si>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</si>
  <si>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</si>
  <si>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</si>
  <si>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</si>
  <si>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</si>
  <si>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</si>
  <si>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</si>
  <si>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</si>
  <si>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</si>
  <si>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</si>
  <si>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</si>
  <si>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</si>
  <si>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</si>
  <si>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</si>
  <si>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</si>
  <si>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</si>
  <si>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</si>
  <si>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</si>
  <si>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</si>
  <si>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</si>
  <si>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</si>
  <si>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</si>
  <si>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</si>
  <si>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</si>
  <si>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</si>
  <si>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</si>
  <si>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Vigia</t>
  </si>
  <si>
    <t>P9830</t>
  </si>
  <si>
    <t>Montador</t>
  </si>
  <si>
    <t>Auxiliar de laboratório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</si>
  <si>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</si>
  <si>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</si>
  <si>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</si>
  <si>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</si>
  <si>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</si>
  <si>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</si>
  <si>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</si>
  <si>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</si>
  <si>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</si>
  <si>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</si>
  <si>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</si>
  <si>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</si>
  <si>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</si>
  <si>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</si>
  <si>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</si>
  <si>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</si>
  <si>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</si>
  <si>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</si>
  <si>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</si>
  <si>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</si>
  <si>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</si>
  <si>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</si>
  <si>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</si>
  <si>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</si>
  <si>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</si>
  <si>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</si>
  <si>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</si>
  <si>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</si>
  <si>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</si>
  <si>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</si>
  <si>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</si>
  <si>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</si>
  <si>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</si>
  <si>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</si>
  <si>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Laboratorista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</si>
  <si>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</si>
  <si>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</si>
  <si>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</si>
  <si>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</si>
  <si>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</si>
  <si>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</si>
  <si>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</si>
  <si>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Motorista de caminhão</t>
  </si>
  <si>
    <t>P9867</t>
  </si>
  <si>
    <t>Técnico especializado - mensalista</t>
  </si>
  <si>
    <t>P9869</t>
  </si>
  <si>
    <t>Encarregado de obras de artes especiais</t>
  </si>
  <si>
    <t>P9870</t>
  </si>
  <si>
    <t>Motorista de veículo leve</t>
  </si>
  <si>
    <t>P9871</t>
  </si>
  <si>
    <t>Motorista de veículo especial</t>
  </si>
  <si>
    <t>Encarregado de turma</t>
  </si>
  <si>
    <t>P9876</t>
  </si>
  <si>
    <t>Técnico de segurança do trabalho</t>
  </si>
  <si>
    <t>P9878</t>
  </si>
  <si>
    <t>Secretária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</si>
  <si>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</si>
  <si>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</si>
  <si>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</si>
  <si>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</si>
  <si>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</si>
  <si>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</si>
  <si>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</si>
  <si>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</si>
  <si>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</si>
  <si>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</si>
  <si>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</si>
  <si>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</si>
  <si>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</si>
  <si>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</si>
  <si>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</si>
  <si>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</si>
  <si>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</si>
  <si>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</si>
  <si>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</si>
  <si>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</si>
  <si>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</si>
  <si>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</si>
  <si>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</si>
  <si>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</si>
  <si>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</si>
  <si>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</si>
  <si>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</si>
  <si>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</si>
  <si>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</si>
  <si>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</si>
  <si>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</si>
  <si>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</si>
  <si>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</si>
  <si>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</si>
  <si>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</si>
  <si>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</si>
  <si>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</si>
  <si>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</si>
  <si>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</si>
  <si>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</si>
  <si>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</si>
  <si>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</si>
  <si>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</si>
  <si>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</si>
  <si>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</si>
  <si>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</si>
  <si>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</si>
  <si>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</si>
  <si>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</si>
  <si>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</si>
  <si>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</si>
  <si>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</si>
  <si>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</si>
  <si>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</si>
  <si>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</si>
  <si>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</si>
  <si>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</si>
  <si>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</si>
  <si>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</si>
  <si>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</si>
  <si>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</si>
  <si>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</si>
  <si>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</si>
  <si>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</si>
  <si>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</si>
  <si>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</si>
  <si>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</si>
  <si>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</si>
  <si>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</si>
  <si>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</si>
  <si>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</si>
  <si>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</si>
  <si>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</si>
  <si>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</si>
  <si>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</si>
  <si>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P9951</t>
  </si>
  <si>
    <t>Médico de câmara hiperbárica</t>
  </si>
  <si>
    <t>Pedreiro - mensalista</t>
  </si>
  <si>
    <t>Eletricista - mensalista</t>
  </si>
  <si>
    <t>Servente - mensalista</t>
  </si>
  <si>
    <t>P9955</t>
  </si>
  <si>
    <t>Engenheiro chefe</t>
  </si>
  <si>
    <t>P9956</t>
  </si>
  <si>
    <t>Motorista de caminhão com periculosidade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</si>
  <si>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</si>
  <si>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</si>
  <si>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</si>
  <si>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</si>
  <si>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</si>
  <si>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</si>
  <si>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P9972</t>
  </si>
  <si>
    <t>Técnico de batimetria</t>
  </si>
  <si>
    <t>Relatório Sintético de Materiais</t>
  </si>
  <si>
    <t>custo unitário</t>
  </si>
  <si>
    <t>M0003</t>
  </si>
  <si>
    <t>Aço CA 25</t>
  </si>
  <si>
    <t>M0004</t>
  </si>
  <si>
    <t>Aço CA 50</t>
  </si>
  <si>
    <t>Brita 0</t>
  </si>
  <si>
    <t>M0006</t>
  </si>
  <si>
    <t>Fibra de poliamida para concreto</t>
  </si>
  <si>
    <t>M0007</t>
  </si>
  <si>
    <t>Fibra de aço para concreto</t>
  </si>
  <si>
    <t>M0008</t>
  </si>
  <si>
    <t>Detergente líquido neutro</t>
  </si>
  <si>
    <t>l</t>
  </si>
  <si>
    <t>M0009</t>
  </si>
  <si>
    <t>Aço CP 175 RB</t>
  </si>
  <si>
    <t>Aditivo superplastificante para concreto e argamassa</t>
  </si>
  <si>
    <t>M0011</t>
  </si>
  <si>
    <t>Aditivo modificador de viscosidade para concreto e argamassa</t>
  </si>
  <si>
    <t>M0012</t>
  </si>
  <si>
    <t>Silicato de alumínio</t>
  </si>
  <si>
    <t>M0013</t>
  </si>
  <si>
    <t>Grampo de ancoragem em aço CA 50 - D = 12,5 mm</t>
  </si>
  <si>
    <t>M0014</t>
  </si>
  <si>
    <t>Aço CA 60</t>
  </si>
  <si>
    <t>M0015</t>
  </si>
  <si>
    <t>Espoleta elétrica Nº 8 - D = 6,0 mm</t>
  </si>
  <si>
    <t>M0016</t>
  </si>
  <si>
    <t>Grampo sargento em ferro fundido tipo C com abertura útil de 105 mm (4")</t>
  </si>
  <si>
    <t>M0017</t>
  </si>
  <si>
    <t>Saco de aniagem ou de ráfia de 50 kg - C = 95 cm e L = 65 cm</t>
  </si>
  <si>
    <t>M0018</t>
  </si>
  <si>
    <t>Grampo pesado em aço-carbono para cabo de aço - D = 13 mm (1/2")</t>
  </si>
  <si>
    <t>M0019</t>
  </si>
  <si>
    <t>Esticador em aço tipo olhal x olhal para cabo de aço - D = 13 mm</t>
  </si>
  <si>
    <t>M0020</t>
  </si>
  <si>
    <t>Grampo de ancoragem em aço CA 50 - D = 6,3 mm</t>
  </si>
  <si>
    <t>M0021</t>
  </si>
  <si>
    <t>Herbicida glifosato para áreas contínuas</t>
  </si>
  <si>
    <t>M0025</t>
  </si>
  <si>
    <t>Adesivo plástico para tubos de PVC</t>
  </si>
  <si>
    <t>M0026</t>
  </si>
  <si>
    <t>Aditivo aglutinante para argamassa</t>
  </si>
  <si>
    <t>Areia média</t>
  </si>
  <si>
    <t>M0029</t>
  </si>
  <si>
    <t>Sílica ativa para concreto e argamassa (microssílica)</t>
  </si>
  <si>
    <t>Aditivo plastificante e retardador de pega para concreto e argamassa</t>
  </si>
  <si>
    <t>M0032</t>
  </si>
  <si>
    <t>Adesivo de contato para laminado elastoplástico</t>
  </si>
  <si>
    <t>M0035</t>
  </si>
  <si>
    <t>Diluente tipo aguarrás para tintas e vernizes</t>
  </si>
  <si>
    <t>M0039</t>
  </si>
  <si>
    <t>Gasolina comum</t>
  </si>
  <si>
    <t>Container com 2 banheiros - L = 2,44 m e C = 6,09 m (1 TEU)</t>
  </si>
  <si>
    <t>M0042</t>
  </si>
  <si>
    <t>Container com janela - L = 2,44 m e C = 6,09 m (1 TEU)</t>
  </si>
  <si>
    <t>M0043</t>
  </si>
  <si>
    <t>Óleo diesel</t>
  </si>
  <si>
    <t>M0044</t>
  </si>
  <si>
    <t>Abrasivo de vidro com granulometria de 210 a 420 micra</t>
  </si>
  <si>
    <t>M0045</t>
  </si>
  <si>
    <t>Barreira plástica monobloco para canalização de trânsito - C = 100 cm, L = 50 cm e H = 55 cm</t>
  </si>
  <si>
    <t>M0046</t>
  </si>
  <si>
    <t>Barreira plástica para canalização de trânsito - C = 60 cm, L = 45 cm e H = 60 cm</t>
  </si>
  <si>
    <t>M0047</t>
  </si>
  <si>
    <t>Cone de sinalização em polietileno - H = 75 cm e base quadrada de 40 x 40 cm</t>
  </si>
  <si>
    <t>M0048</t>
  </si>
  <si>
    <t>Balizador cônico refletivo em polietileno semiflexível - H = 114 cm e base octogonal de D = 40 cm</t>
  </si>
  <si>
    <t>M0049</t>
  </si>
  <si>
    <t>Delimitador de tráfego flexível com chumbador e duas faixas refletivas - H = 77 cm e D = 21 cm</t>
  </si>
  <si>
    <t>M0050</t>
  </si>
  <si>
    <t>Aditivo natural tipo goma xantana para hidrossemeadura</t>
  </si>
  <si>
    <t>M0051</t>
  </si>
  <si>
    <t>Cilindro canalizador de tráfego em polietileno - H = 117 cm e base quadrada de 60 x 60 cm</t>
  </si>
  <si>
    <t>M0052</t>
  </si>
  <si>
    <t>Fita adesiva de PVC - L = 50 mm e C = 50 m</t>
  </si>
  <si>
    <t>M0053</t>
  </si>
  <si>
    <t>Tela plástica em polipropileno na cor laranja para tapume - L = 1,2 m</t>
  </si>
  <si>
    <t>M0054</t>
  </si>
  <si>
    <t>Fita zebrada de cor laranja e branca - L = 7 a 8 cm</t>
  </si>
  <si>
    <t>M0055</t>
  </si>
  <si>
    <t>Barreira plástica articulável modular - C = 240 cm e H = 100 cm</t>
  </si>
  <si>
    <t>M0056</t>
  </si>
  <si>
    <t>Ferramenta de corte para removedora de faixa de sinalização (Smith Cutter)</t>
  </si>
  <si>
    <t>Container com janela - L = 4,88 m e C = 6,09 m (1 TEU duplo)</t>
  </si>
  <si>
    <t>M0058</t>
  </si>
  <si>
    <t>Container com janela e 2 banheiros - L = 4,88 m e C = 6,09 m (1 TEU duplo)</t>
  </si>
  <si>
    <t>Container com revestimento térmico, janela e banheiro - L = 2,44 m e C = 6,09 m (1 TEU)</t>
  </si>
  <si>
    <t>M0060</t>
  </si>
  <si>
    <t>Container com janela - L = 2,44 m e C = 4,58 m (3/4 TEU)</t>
  </si>
  <si>
    <t>M0065</t>
  </si>
  <si>
    <t>Container com janela e banheiro - L = 2,44 m e 4,58 m (3/4 TEU)</t>
  </si>
  <si>
    <t>Container com revestimento térmico, janela e banheiro - L = 2,44 m e C = 12,90 m (2 TEU)</t>
  </si>
  <si>
    <t>M0067</t>
  </si>
  <si>
    <t>Tubo PEAD PE 100 PN 10 com flanges - D = 160 mm</t>
  </si>
  <si>
    <t>M0068</t>
  </si>
  <si>
    <t>Caibro de pinho - L = 7,5 cm e E = 10,0 cm</t>
  </si>
  <si>
    <t>M0069</t>
  </si>
  <si>
    <t>Arame farpado em aço galvanizado - D = 1,60 mm</t>
  </si>
  <si>
    <t>Container com 3 janelas para guarita - L = 2,44 m e C = 3,05 m (1/2 TEU)</t>
  </si>
  <si>
    <t>Arame liso em aço galvanizado - D = 2,10 mm (14 BWG)</t>
  </si>
  <si>
    <t>M0073</t>
  </si>
  <si>
    <t>Muda de árvore com altura de 0,30 a 0,80 m</t>
  </si>
  <si>
    <t>M0074</t>
  </si>
  <si>
    <t>Muda de arbusto com altura até 0,50 m</t>
  </si>
  <si>
    <t>M0075</t>
  </si>
  <si>
    <t>Arame liso recozido em aço-carbono - D = 1,24 mm (18 BWG)</t>
  </si>
  <si>
    <t>M0076</t>
  </si>
  <si>
    <t>Disco de corte abrasivo para policorte - D = 300 mm</t>
  </si>
  <si>
    <t>M0080</t>
  </si>
  <si>
    <t>Areia fina</t>
  </si>
  <si>
    <t>M0081</t>
  </si>
  <si>
    <t>Areia grossa</t>
  </si>
  <si>
    <t>Areia média lavada</t>
  </si>
  <si>
    <t>Argamassa pré-dosada para grauteamento</t>
  </si>
  <si>
    <t>M0084</t>
  </si>
  <si>
    <t>Argamassa pré-dosada autoadensável para grauteamento</t>
  </si>
  <si>
    <t>M0085</t>
  </si>
  <si>
    <t>Ancoragem ativa para 4 cordoalhas - D = 12,7 mm</t>
  </si>
  <si>
    <t>M0086</t>
  </si>
  <si>
    <t>Ancoragem ativa para 6 cordoalhas - D = 12,7 mm</t>
  </si>
  <si>
    <t>M0087</t>
  </si>
  <si>
    <t>Ancoragem ativa para 7 cordoalhas - D = 12,7 mm</t>
  </si>
  <si>
    <t>M0088</t>
  </si>
  <si>
    <t>Ancoragem ativa para 8 cordoalhas - D = 12,7 mm</t>
  </si>
  <si>
    <t>M0089</t>
  </si>
  <si>
    <t>Ancoragem ativa para 9 cordoalhas - D = 12,7 mm</t>
  </si>
  <si>
    <t>M0091</t>
  </si>
  <si>
    <t>Ancoragem ativa para 10 cordoalhas - D = 12,7 mm</t>
  </si>
  <si>
    <t>M0092</t>
  </si>
  <si>
    <t>Ancoragem ativa para 12 cordoalhas - D = 12,7 mm</t>
  </si>
  <si>
    <t>M0093</t>
  </si>
  <si>
    <t>Ancoragem ativa para 15 cordoalhas - D = 12,7 mm</t>
  </si>
  <si>
    <t>M0094</t>
  </si>
  <si>
    <t>Ancoragem ativa para 19 cordoalhas - D = 12,7 mm</t>
  </si>
  <si>
    <t>M0098</t>
  </si>
  <si>
    <t>Bambu com diâmetro médio de 10 cm</t>
  </si>
  <si>
    <t>M0099</t>
  </si>
  <si>
    <t>Equipamentos para a fábrica de dormentes de concreto protendido</t>
  </si>
  <si>
    <t>ISF</t>
  </si>
  <si>
    <t>M0100</t>
  </si>
  <si>
    <t>Ancoragem ativa para 22 cordoalhas - D = 12,7 mm</t>
  </si>
  <si>
    <t>M0101</t>
  </si>
  <si>
    <t>Ancoragem ativa para 27 cordoalhas - D = 12,7 mm</t>
  </si>
  <si>
    <t>M0102</t>
  </si>
  <si>
    <t>Ancoragem ativa para 31 cordoalhas - D = 12,7 mm</t>
  </si>
  <si>
    <t>Aditivo acelerador de pega para concreto e argamassa projetados</t>
  </si>
  <si>
    <t>M0104</t>
  </si>
  <si>
    <t>Asfalto diluído de petróleo - CM-30</t>
  </si>
  <si>
    <t>M0105</t>
  </si>
  <si>
    <t>Ancoragem ativa para 4 cordoalhas - D = 15,2 mm</t>
  </si>
  <si>
    <t>M0106</t>
  </si>
  <si>
    <t>Ancoragem ativa para 6 cordoalhas - D = 15,2 mm</t>
  </si>
  <si>
    <t>M0107</t>
  </si>
  <si>
    <t>Geocomposto para drenagem</t>
  </si>
  <si>
    <t>M0108</t>
  </si>
  <si>
    <t>Ancoragem ativa para 7 cordoalhas - D = 15,2 mm</t>
  </si>
  <si>
    <t>M0109</t>
  </si>
  <si>
    <t>Geodreno vertical - L = 10 cm e E = 5 mm</t>
  </si>
  <si>
    <t>M0110</t>
  </si>
  <si>
    <t>Ancoragem ativa para 10 cordoalhas - D = 15,2 mm</t>
  </si>
  <si>
    <t>M0111</t>
  </si>
  <si>
    <t>Ancoragem ativa para 9 cordoalhas - D = 15,2 mm</t>
  </si>
  <si>
    <t>M0112</t>
  </si>
  <si>
    <t>Disco diamantado segmentado para corte de pavimento - D = 1.000 mm</t>
  </si>
  <si>
    <t>M0113</t>
  </si>
  <si>
    <t>Ancoragem ativa para 12 cordoalhas - D = 15,2 mm</t>
  </si>
  <si>
    <t>M0114</t>
  </si>
  <si>
    <t>Disco diamantado segmentado para corte de pavimento - D = 1.500 mm</t>
  </si>
  <si>
    <t>M0115</t>
  </si>
  <si>
    <t>Biomanta vegetal de fibras de coco entrelaçadas com fios de polipropileno biodegradáveis - densidade 0,4 kg/m²</t>
  </si>
  <si>
    <t>M0116</t>
  </si>
  <si>
    <t>Mangote flangeado de borracha reforçada com lonas sintéticas - C = 1,80 m e D = 0,30 m</t>
  </si>
  <si>
    <t>M0117</t>
  </si>
  <si>
    <t>Mangote flangeado de borracha reforçada com lonas sintéticas - C = 1,80 m e D = 0,40 m</t>
  </si>
  <si>
    <t>M0118</t>
  </si>
  <si>
    <t>Mangote flangeado de borracha reforçada com lonas sintéticas - C = 1,80 m e D = 0,45 m</t>
  </si>
  <si>
    <t>M0119</t>
  </si>
  <si>
    <t>Mangote flangeado de borracha reforçada com lonas sintéticas - C = 1,80 m e D = 0,50 m</t>
  </si>
  <si>
    <t>M0120</t>
  </si>
  <si>
    <t>Tubo PEAD PE 100 PN 8 com flanges - D = 250 mm</t>
  </si>
  <si>
    <t>M0121</t>
  </si>
  <si>
    <t>Tubo PEAD PE 100 PN 8 com flanges - D = 400 mm</t>
  </si>
  <si>
    <t>M0122</t>
  </si>
  <si>
    <t>Tubo PEAD PE 100 PN 8 com flanges - D = 450 mm</t>
  </si>
  <si>
    <t>M0123</t>
  </si>
  <si>
    <t>Tubo PEAD PE 100 PN 8 com flanges - D = 500 mm</t>
  </si>
  <si>
    <t>M0124</t>
  </si>
  <si>
    <t>Flutuador bipartido em polietileno com núcleo de espuma em poliuretano para tubos - D = 0,30 m</t>
  </si>
  <si>
    <t>M0125</t>
  </si>
  <si>
    <t>Flutuador bipartido em polietileno com núcleo de espuma em poliuretano para tubos - D = 0,40 m</t>
  </si>
  <si>
    <t>M0126</t>
  </si>
  <si>
    <t>Flutuador bipartido em polietileno com núcleo de espuma em poliuretano para tubos - D = 0,45 m</t>
  </si>
  <si>
    <t>M0127</t>
  </si>
  <si>
    <t>Flutuador bipartido em polietileno com núcleo de espuma em poliuretano para tubos - D = 0,50 m</t>
  </si>
  <si>
    <t>M0128</t>
  </si>
  <si>
    <t>Biomanta vegetal de fibras de palha entrelaçadas com fios de polipropileno biodegradáveis - densidade 0,6 kg/m²</t>
  </si>
  <si>
    <t>M0129</t>
  </si>
  <si>
    <t>Retentor de sedimento em fibras vegetais - D = 20 cm</t>
  </si>
  <si>
    <t>M0130</t>
  </si>
  <si>
    <t>Ancoragem ativa para 15 cordoalhas - D = 15,2 mm</t>
  </si>
  <si>
    <t>M0131</t>
  </si>
  <si>
    <t>Tubo PEAD corrugado com paredes estruturadas para drenagem - D = 400 mm</t>
  </si>
  <si>
    <t>M0132</t>
  </si>
  <si>
    <t>Tubo PEAD corrugado com paredes estruturadas para drenagem - D = 450 mm</t>
  </si>
  <si>
    <t>M0133</t>
  </si>
  <si>
    <t>Tubo PEAD corrugado com paredes estruturadas para drenagem - D = 500 mm</t>
  </si>
  <si>
    <t>M0134</t>
  </si>
  <si>
    <t>Tubo PEAD corrugado com paredes estruturadas para drenagem - D = 600 mm</t>
  </si>
  <si>
    <t>M0135</t>
  </si>
  <si>
    <t>Tubo PEAD corrugado com paredes estruturadas para drenagem - D = 750 mm</t>
  </si>
  <si>
    <t>M0136</t>
  </si>
  <si>
    <t>Tubo PEAD corrugado com paredes estruturadas para drenagem - D = 800 mm</t>
  </si>
  <si>
    <t>M0137</t>
  </si>
  <si>
    <t>Tubo PEAD corrugado com paredes estruturadas para drenagem - D = 900 mm</t>
  </si>
  <si>
    <t>M0138</t>
  </si>
  <si>
    <t>Ancoragem ativa para 19 cordoalhas - D = 15,2 mm</t>
  </si>
  <si>
    <t>M0139</t>
  </si>
  <si>
    <t>Tubo PEAD corrugado com paredes estruturadas para drenagem - D = 1.000 mm</t>
  </si>
  <si>
    <t>M0140</t>
  </si>
  <si>
    <t>Bentonita</t>
  </si>
  <si>
    <t>M0141</t>
  </si>
  <si>
    <t>Tubo PEAD corrugado com paredes estruturadas para drenagem - D = 1.050 mm</t>
  </si>
  <si>
    <t>M0142</t>
  </si>
  <si>
    <t>Tubo PEAD corrugado com paredes estruturadas para drenagem - D = 1.200 mm</t>
  </si>
  <si>
    <t>M0143</t>
  </si>
  <si>
    <t>Tubo PEAD corrugado com paredes estruturadas para drenagem - D = 1.500 mm</t>
  </si>
  <si>
    <t>M0144</t>
  </si>
  <si>
    <t>Tubo PEAD corrugado com paredes estruturadas para drenagem - D = 1.800 mm</t>
  </si>
  <si>
    <t>M0145</t>
  </si>
  <si>
    <t>Ancoragem ativa para 22 cordoalhas - D = 15,2 mm</t>
  </si>
  <si>
    <t>M0146</t>
  </si>
  <si>
    <t>Ancoragem ativa para 27 cordoalhas - D = 15,2 mm</t>
  </si>
  <si>
    <t>M0147</t>
  </si>
  <si>
    <t>Tubo PEAD corrugado com paredes estruturadas para drenagem - D = 2.000 mm</t>
  </si>
  <si>
    <t>M0148</t>
  </si>
  <si>
    <t>Ancoragem ativa para lajes para 1 cordoalha - D = 12,7 mm</t>
  </si>
  <si>
    <t>M0149</t>
  </si>
  <si>
    <t>Tubo PEAD corrugado com paredes estruturadas para drenagem - D = 2.500 mm</t>
  </si>
  <si>
    <t>M0150</t>
  </si>
  <si>
    <t>Tubo PEAD corrugado com paredes estruturadas para drenagem - D = 3.000 mm</t>
  </si>
  <si>
    <t>M0151</t>
  </si>
  <si>
    <t>Ancoragem ativa para lajes para 2 cordoalhas - D = 12,7 mm</t>
  </si>
  <si>
    <t>M0152</t>
  </si>
  <si>
    <t>Ancoragem ativa para lajes para 3 cordoalhas - D = 12,7 mm</t>
  </si>
  <si>
    <t>M0153</t>
  </si>
  <si>
    <t>Ancoragem ativa para lajes para 4 cordoalhas - D = 12,7 mm</t>
  </si>
  <si>
    <t>M0156</t>
  </si>
  <si>
    <t>Bloco de concreto - L = 19 cm, A = 19 cm e C = 39 cm</t>
  </si>
  <si>
    <t>M0158</t>
  </si>
  <si>
    <t>Tela metálica galvanizada dobrada em L - C = 2,0 m, L = 0,4 m e H = 0,4 m</t>
  </si>
  <si>
    <t>M0160</t>
  </si>
  <si>
    <t>Extintor de incêndio tipo espuma mecânica - V = 10 l</t>
  </si>
  <si>
    <t>M0161</t>
  </si>
  <si>
    <t>Barra de fibra de vidro (vergalhão) - D = 25,0 mm</t>
  </si>
  <si>
    <t>M0162</t>
  </si>
  <si>
    <t>Corrente de elo soldado em aço galvanizado com acabamento polido - D = 3,18 mm (1/8")</t>
  </si>
  <si>
    <t>M0163</t>
  </si>
  <si>
    <t>Gonzo com aba em aço galvanizado - D = 12,7 mm (1/2")</t>
  </si>
  <si>
    <t>M0164</t>
  </si>
  <si>
    <t>Tubo em aço galvanizado - E = 1,50 mm e seção de 20 x 20 mm</t>
  </si>
  <si>
    <t>M0166</t>
  </si>
  <si>
    <t>Tubo em aço galvanizado - E = 2,25 mm e D = 20 mm (3/4")</t>
  </si>
  <si>
    <t>M0167</t>
  </si>
  <si>
    <t>Tela de poliamida industrial - E = 0,40 mm e malha de 1,6 mm</t>
  </si>
  <si>
    <t>M0168</t>
  </si>
  <si>
    <t>Abraçadeira de poliamida - E = 3,6 mm e C = 200 mm</t>
  </si>
  <si>
    <t>M0169</t>
  </si>
  <si>
    <t>Roda em aço e pneu com câmara de ar 83/203 mm (3,25"/8") para carrinho de mão</t>
  </si>
  <si>
    <t>M0173</t>
  </si>
  <si>
    <t>Ancoragem ativa para lajes para 1 cordoalha - D = 15,2 mm</t>
  </si>
  <si>
    <t>M0178</t>
  </si>
  <si>
    <t>Ancoragem ativa para lajes para 2 cordoalhas - D = 15,2 mm</t>
  </si>
  <si>
    <t>M0181</t>
  </si>
  <si>
    <t>Ancoragem ativa para lajes para 3 cordoalhas - D = 15,2 mm</t>
  </si>
  <si>
    <t>M0184</t>
  </si>
  <si>
    <t>Ancoragem ativa para lajes para 4 cordoalhas - D = 15,2 mm</t>
  </si>
  <si>
    <t>Brita 1</t>
  </si>
  <si>
    <t>Brita 2</t>
  </si>
  <si>
    <t>M0193</t>
  </si>
  <si>
    <t>Brita 3</t>
  </si>
  <si>
    <t>M0194</t>
  </si>
  <si>
    <t>Escória de aciaria</t>
  </si>
  <si>
    <t>M0198</t>
  </si>
  <si>
    <t>Parafuso de cabeça chata em aço - D = 4,5 mm e bucha plástica - D = 8 mm (S8)</t>
  </si>
  <si>
    <t>M0199</t>
  </si>
  <si>
    <t>Coroa de botões cruzados linha R32 - D = 43 mm (1 11/16’’)</t>
  </si>
  <si>
    <t>M0201</t>
  </si>
  <si>
    <t>Coroa de botões esféricos linha T38 - D = 89 mm (3 1/2")</t>
  </si>
  <si>
    <t>M0202</t>
  </si>
  <si>
    <t>Coroa de botões esféricos linha T45 - D = 76 mm (3")</t>
  </si>
  <si>
    <t>M0204</t>
  </si>
  <si>
    <t>Instalações físicas para a central de pré-moldagem de dormentes de concreto protendido</t>
  </si>
  <si>
    <t>M0217</t>
  </si>
  <si>
    <t>Enxofre</t>
  </si>
  <si>
    <t>M0220</t>
  </si>
  <si>
    <t>Adubo à base de nitrogênio, fósforo e potássio (NPK)</t>
  </si>
  <si>
    <t>Filer calcário</t>
  </si>
  <si>
    <t>M0223</t>
  </si>
  <si>
    <t>Sementes para hidrossemeadura</t>
  </si>
  <si>
    <t>M0224</t>
  </si>
  <si>
    <t>Guia-chapéu pré-moldada - C = 120 cm</t>
  </si>
  <si>
    <t>M0225</t>
  </si>
  <si>
    <t>Adubo orgânico composto</t>
  </si>
  <si>
    <t>M0229</t>
  </si>
  <si>
    <t>Gabião tipo colchão em liga de zinco e alumínio revestido com polímero de malha hexagonal - E = 0,17 m</t>
  </si>
  <si>
    <t>M0230</t>
  </si>
  <si>
    <t>Gabião tipo caixa em liga de zinco e alumínio de malha hexagonal - C = 2,00 m, L = 1,00 m e H = 0,50 m</t>
  </si>
  <si>
    <t>M0231</t>
  </si>
  <si>
    <t>Gabião tipo caixa em liga de zinco e alumínio de malha hexagonal - C = 2,00 m, L = 1,00 m e H = 1,00 m</t>
  </si>
  <si>
    <t>M0232</t>
  </si>
  <si>
    <t>Gabião tipo caixa em liga de zinco e alumínio revestido com polímero de malha hexagonal - C = 2,00 m, L = 1,00 m e H = 0,50 m</t>
  </si>
  <si>
    <t>M0233</t>
  </si>
  <si>
    <t>Gabião tipo caixa em liga de zinco e alumínio revestido com polímero de malha hexagonal - C = 2,00 m, L = 1,00 m e H = 1,00 m</t>
  </si>
  <si>
    <t>M0234</t>
  </si>
  <si>
    <t>Gabião tipo saco em liga de zinco e alumínio revestido com polímero de malha hexagonal - D = 0,65 m</t>
  </si>
  <si>
    <t>M0235</t>
  </si>
  <si>
    <t>Gabião tipo colchão em liga de zinco e alumínio revestido com polímero de malha hexagonal - E = 0,23 m</t>
  </si>
  <si>
    <t>M0236</t>
  </si>
  <si>
    <t>Gabião tipo colchão em liga de zinco e alumínio revestido com polímero de malha hexagonal - E = 0,30 m</t>
  </si>
  <si>
    <t>M0237</t>
  </si>
  <si>
    <t>Energia elétrica</t>
  </si>
  <si>
    <t>kWh</t>
  </si>
  <si>
    <t>M0253</t>
  </si>
  <si>
    <t>Cabo de cobre flexível antichama isolado em PVC - tensão de 450/750 V e seção de 16 mm²</t>
  </si>
  <si>
    <t>M0254</t>
  </si>
  <si>
    <t>Mistura gasosa de argônio e dióxido de carbono para solda MIG/MAG</t>
  </si>
  <si>
    <t>M0256</t>
  </si>
  <si>
    <t>Tinta à base de etil silicato de zinco bicomponente para fundo preparador de pintura</t>
  </si>
  <si>
    <t>M0257</t>
  </si>
  <si>
    <t>Diluente para tinta à base de etil silicato de zinco</t>
  </si>
  <si>
    <t>M0260</t>
  </si>
  <si>
    <t>Cabo de cobre PP flexível isolado em PVC - tensão de 300/500 V e seção de 3 x 1,5 mm²</t>
  </si>
  <si>
    <t>M0264</t>
  </si>
  <si>
    <t>Bomba de combustível industrial eletrônica simples</t>
  </si>
  <si>
    <t>M0265</t>
  </si>
  <si>
    <t>Tanque de combustível aéreo horizontal com escada para visita - capacidade de 5.000 l</t>
  </si>
  <si>
    <t>M0266</t>
  </si>
  <si>
    <t>Cabo de cobre flexível antichama isolado em PVC - tensão de 0,6/1,0 kV e seção de 240 mm²</t>
  </si>
  <si>
    <t>M0267</t>
  </si>
  <si>
    <t>Módulo de torre de elevador cremalheira</t>
  </si>
  <si>
    <t>M0268</t>
  </si>
  <si>
    <t>Módulo de ancoragem da torre do elevador cremalheira</t>
  </si>
  <si>
    <t>M0269</t>
  </si>
  <si>
    <t>Cabo de cobre flexível antichama isolado em PVC - tensão de 0,6/1,0 kV e seção de 50 mm²</t>
  </si>
  <si>
    <t>M0284</t>
  </si>
  <si>
    <t>Caibro de pinho - L = 7,5 cm e E = 7,5 cm</t>
  </si>
  <si>
    <t>M0285</t>
  </si>
  <si>
    <t>Pontalete para escoramento - D = 15 cm</t>
  </si>
  <si>
    <t>M0286</t>
  </si>
  <si>
    <t>Tábua - E = 2,5 cm e L = 30 cm</t>
  </si>
  <si>
    <t>M0289</t>
  </si>
  <si>
    <t>Tábua - E = 2,5 cm e L = 15 cm</t>
  </si>
  <si>
    <t>Tábua - E = 2,5 cm e L = 10 cm</t>
  </si>
  <si>
    <t>M0301</t>
  </si>
  <si>
    <t>Pontalete para escoramento - D = 10 cm</t>
  </si>
  <si>
    <t>M0310</t>
  </si>
  <si>
    <t>Peça de madeira - L = 7,5 cm e E = 2,5 cm</t>
  </si>
  <si>
    <t>M0344</t>
  </si>
  <si>
    <t>Cal hidratada - a granel</t>
  </si>
  <si>
    <t>M0345</t>
  </si>
  <si>
    <t>Cal hidratada - saco</t>
  </si>
  <si>
    <t>Disco de aço para bomba de projeção via seca</t>
  </si>
  <si>
    <t>M0347</t>
  </si>
  <si>
    <t>Disco de aço para bomba de projeção via úmida</t>
  </si>
  <si>
    <t>Disco de borracha para bomba de projeção via seca</t>
  </si>
  <si>
    <t>M0349</t>
  </si>
  <si>
    <t>Disco de borracha para bomba de projeção via úmida</t>
  </si>
  <si>
    <t>Bico para bomba de projeção</t>
  </si>
  <si>
    <t>Mangote para bomba de projeção</t>
  </si>
  <si>
    <t>M0365</t>
  </si>
  <si>
    <t>Cantoneira em ferro de abas iguais - L = 25,4 mm e E = 4,76 mm</t>
  </si>
  <si>
    <t>M0366</t>
  </si>
  <si>
    <t>Cantoneira em aço ASTM A36 galvanizado</t>
  </si>
  <si>
    <t>M0395</t>
  </si>
  <si>
    <t>Chapa de alumínio - E = 1,5 mm</t>
  </si>
  <si>
    <t>M0408</t>
  </si>
  <si>
    <t>Chumbador de expansão controlada por torque em aço zincado para concreto - D = 12,5 mm</t>
  </si>
  <si>
    <t>M0409</t>
  </si>
  <si>
    <t>Chumbador de expansão controlada por torque em aço zincado para concreto - D = 6,3 mm</t>
  </si>
  <si>
    <t>M0410</t>
  </si>
  <si>
    <t>Chumbador de expansão controlada por torque em aço zincado para concreto - D = 20,0 mm</t>
  </si>
  <si>
    <t>M0411</t>
  </si>
  <si>
    <t>Chumbador de expansão controlada por torque em aço zincado para concreto - D = 10,0 mm</t>
  </si>
  <si>
    <t>M0412</t>
  </si>
  <si>
    <t>Chumbador de expansão controlada por torque em aço zincado para concreto - D = 16,0 mm</t>
  </si>
  <si>
    <t>M0413</t>
  </si>
  <si>
    <t>Chumbador de expansão controlada por torque em aço zincado para concreto - D = 25,0 mm</t>
  </si>
  <si>
    <t>M0421</t>
  </si>
  <si>
    <t>Argamassa expansiva para desmonte de rocha e demolição de concreto</t>
  </si>
  <si>
    <t>Cimento Portland CP II - 32 - saco</t>
  </si>
  <si>
    <t>M0427</t>
  </si>
  <si>
    <t>Cordoalha nua tipo CP 190 RB - D = 12,7 mm</t>
  </si>
  <si>
    <t>M0428</t>
  </si>
  <si>
    <t>Cordoalha nua tipo CP 190 RB - D = 15,2 mm</t>
  </si>
  <si>
    <t>M0429</t>
  </si>
  <si>
    <t>Perfil de alumínio tipo L421 para placa de sinalização - seção de 33 x 40 mm</t>
  </si>
  <si>
    <t>M0434</t>
  </si>
  <si>
    <t>Tirante de barra de aço - tensão de escoamento = 950 MPa, tensão de ruptura = 1.050 MPa e D = 32 mm</t>
  </si>
  <si>
    <t>M0442</t>
  </si>
  <si>
    <t>Compensado plastificado - E = 10 mm</t>
  </si>
  <si>
    <t>M0443</t>
  </si>
  <si>
    <t>Compensado plastificado - E = 12 mm</t>
  </si>
  <si>
    <t>M0444</t>
  </si>
  <si>
    <t>Luva em aço para emenda tipo prensada - D = 12,5 mm</t>
  </si>
  <si>
    <t>M0445</t>
  </si>
  <si>
    <t>Luva em aço para emenda tipo prensada - D = 16,0 mm</t>
  </si>
  <si>
    <t>M0446</t>
  </si>
  <si>
    <t>Compensado resinado - E = 10 mm</t>
  </si>
  <si>
    <t>M0447</t>
  </si>
  <si>
    <t>Compensado resinado - E = 12 mm</t>
  </si>
  <si>
    <t>M0448</t>
  </si>
  <si>
    <t>Compensado resinado - E = 14 mm</t>
  </si>
  <si>
    <t>M0450</t>
  </si>
  <si>
    <t>Compensado de virola - E = 6 mm</t>
  </si>
  <si>
    <t>M0451</t>
  </si>
  <si>
    <t>Concreto usinado - fck = 20 MPa (comercial)</t>
  </si>
  <si>
    <t>M0452</t>
  </si>
  <si>
    <t>Concreto usinado - fck = 25 MPa (comercial)</t>
  </si>
  <si>
    <t>M0453</t>
  </si>
  <si>
    <t>Concreto usinado - fck = 30 MPa (comercial)</t>
  </si>
  <si>
    <t>M0454</t>
  </si>
  <si>
    <t>Concreto usinado - fck = 35 MPa (comercial)</t>
  </si>
  <si>
    <t>M0459</t>
  </si>
  <si>
    <t>Compensado plastificado - E = 14 mm</t>
  </si>
  <si>
    <t>M0465</t>
  </si>
  <si>
    <t>Barra redonda em aço SAE 1020 - D = 15,88 mm (5/8")</t>
  </si>
  <si>
    <t>M0466</t>
  </si>
  <si>
    <t>Luva de PVC rosqueável - D = 42,1 mm (1 1/4")</t>
  </si>
  <si>
    <t>M0467</t>
  </si>
  <si>
    <t>Luva em aço para emenda tipo prensada - D = 20,0 mm</t>
  </si>
  <si>
    <t>M0468</t>
  </si>
  <si>
    <t>Luva em aço para emenda tipo prensada - D = 25,0 mm</t>
  </si>
  <si>
    <t>M0469</t>
  </si>
  <si>
    <t>Luva em aço para emenda tipo prensada - D = 32,0 mm</t>
  </si>
  <si>
    <t>M0470</t>
  </si>
  <si>
    <t>Luva em aço para emenda com rosca cônica - D = 12,5 mm</t>
  </si>
  <si>
    <t>M0471</t>
  </si>
  <si>
    <t>Luva em aço para emenda com rosca cônica - D = 16,0 mm</t>
  </si>
  <si>
    <t>M0472</t>
  </si>
  <si>
    <t>Luva em aço para emenda com rosca cônica - D = 20,0 mm</t>
  </si>
  <si>
    <t>M0481</t>
  </si>
  <si>
    <t>Luva em aço para emenda com rosca cônica - D = 25,0 mm</t>
  </si>
  <si>
    <t>M0502</t>
  </si>
  <si>
    <t>Luva em aço para emenda com rosca cônica - D = 32,0 mm</t>
  </si>
  <si>
    <t>M0505</t>
  </si>
  <si>
    <t>Broca de widia - D = 6,5 mm e C = 100 mm</t>
  </si>
  <si>
    <t>M0506</t>
  </si>
  <si>
    <t>Broca de widia - D = 8 mm e C = 120 mm</t>
  </si>
  <si>
    <t>M0511</t>
  </si>
  <si>
    <t>Abrasivo tipo granalha de aço</t>
  </si>
  <si>
    <t>M0512</t>
  </si>
  <si>
    <t>Bico venturi longo - D = 7,9 mm (5/16")</t>
  </si>
  <si>
    <t>M0521</t>
  </si>
  <si>
    <t>Laminado elastoplástico - E = 1,5 mm</t>
  </si>
  <si>
    <t>M0532</t>
  </si>
  <si>
    <t>Escora tubular galvanizada regulável telescópica para tunnel liner - L = 2,42 a 4,00 m e capacidade de 1.750 a 625 kg</t>
  </si>
  <si>
    <t>M0533</t>
  </si>
  <si>
    <t>Escora tubular galvanizada regulável - L = 3,00 a 4,50 m e capacidade de 2.100 a 750 kg</t>
  </si>
  <si>
    <t>M0534</t>
  </si>
  <si>
    <t>Escora tubular galvanizada regulável - L = 2,00 a 3,10 m e capacidade de 3.200 a 1.500 kg</t>
  </si>
  <si>
    <t>M0536</t>
  </si>
  <si>
    <t>Quadro tubular contraventado com acessórios - C = 1,00 m, L = 1,00 m e H = 1,25 m</t>
  </si>
  <si>
    <t>M0537</t>
  </si>
  <si>
    <t>Sapata ajustável para andaime - base quadrada de 15 x 15 cm</t>
  </si>
  <si>
    <t>M0538</t>
  </si>
  <si>
    <t>Escada metálica tipo marinheiro para andaime</t>
  </si>
  <si>
    <t>M0539</t>
  </si>
  <si>
    <t>Quadro tubular contraventado para andaime - H = 100 cm e L = 100 cm</t>
  </si>
  <si>
    <t>M0540</t>
  </si>
  <si>
    <t>Quadro tubular contraventado para andaime - H = 100 cm e L = 150 cm</t>
  </si>
  <si>
    <t>M0541</t>
  </si>
  <si>
    <t>Quadro tubular contraventado para andaime - H = 100 cm e L = 200 cm</t>
  </si>
  <si>
    <t>M0542</t>
  </si>
  <si>
    <t>Diagonal tubular para andaime - C = 141 cm</t>
  </si>
  <si>
    <t>M0543</t>
  </si>
  <si>
    <t>Diagonal tubular para andaime - C = 212 cm</t>
  </si>
  <si>
    <t>M0544</t>
  </si>
  <si>
    <t>Diagonal tubular para andaime - C = 283 cm</t>
  </si>
  <si>
    <t>M0545</t>
  </si>
  <si>
    <t>Plataforma metálica de piso para andaime - C = 100 e L = 33 cm</t>
  </si>
  <si>
    <t>M0546</t>
  </si>
  <si>
    <t>Plataforma metálica de piso para andaime - C = 150 e L = 37 cm</t>
  </si>
  <si>
    <t>M0547</t>
  </si>
  <si>
    <t>Plataforma metálica de piso para andaime - C = 200 e L = 39 cm</t>
  </si>
  <si>
    <t>M0548</t>
  </si>
  <si>
    <t>Quadro tubular tipo guarda-corpo para andaime - H = 120 cm e L = 100 cm</t>
  </si>
  <si>
    <t>M0549</t>
  </si>
  <si>
    <t>Quadro tubular tipo guarda-corpo com acessórios para andaime - H = 120 cm e L = 150 cm</t>
  </si>
  <si>
    <t>M0550</t>
  </si>
  <si>
    <t>Quadro tubular tipo guarda-corpo com acessórios para andaime - H = 120 cm e L = 200 cm</t>
  </si>
  <si>
    <t>Desmoldante para fôrmas de madeira</t>
  </si>
  <si>
    <t>M0562</t>
  </si>
  <si>
    <t>Abraçadeira giratória em aço galvanizado para escada multidirecional - D = 48 mm</t>
  </si>
  <si>
    <t>M0563</t>
  </si>
  <si>
    <t>Tubo em aço galvanizado para escada multidirecional - C = 100 cm</t>
  </si>
  <si>
    <t>M0564</t>
  </si>
  <si>
    <t>Peça base em aço galvanizado para escada multidirecional - C = 33 cm</t>
  </si>
  <si>
    <t>M0565</t>
  </si>
  <si>
    <t>Poste vertical em aço galvanizado para escada multidirecional - C = 100 cm</t>
  </si>
  <si>
    <t>M0566</t>
  </si>
  <si>
    <t>Poste vertical em aço galvanizado para escada multidirecional - C = 200 cm</t>
  </si>
  <si>
    <t>M0567</t>
  </si>
  <si>
    <t>Travessa em aço galvanizado para escada multidirecional - C = 75 cm</t>
  </si>
  <si>
    <t>M0568</t>
  </si>
  <si>
    <t>Travessa em aço galvanizado para escada multidirecional - C = 150 cm</t>
  </si>
  <si>
    <t>M0569</t>
  </si>
  <si>
    <t>Travessa em aço galvanizado para escada multidirecional - C = 250 cm</t>
  </si>
  <si>
    <t>M0570</t>
  </si>
  <si>
    <t>Diagonal em aço galvanizado para escada multidirecional - C = 150 cm para módulos de H = 200 cm</t>
  </si>
  <si>
    <t>M0571</t>
  </si>
  <si>
    <t>Diagonal em aço galvanizado para escada multidirecional - C = 250 cm para módulos de H = 200 cm</t>
  </si>
  <si>
    <t>M0572</t>
  </si>
  <si>
    <t>Piso em aço galvanizado para escada multidirecional - L = 32 cm e C = 150 cm</t>
  </si>
  <si>
    <t>M0573</t>
  </si>
  <si>
    <t>Escada de alumínio para escada multidirecional - H = 200 cm e C = 250 cm</t>
  </si>
  <si>
    <t>M0574</t>
  </si>
  <si>
    <t>Corrimão externo em alumínio para escada multidirecional - C = 250 cm</t>
  </si>
  <si>
    <t>M0575</t>
  </si>
  <si>
    <t>Corrimão interno em alumínio para escada multidirecional - C = 250 cm</t>
  </si>
  <si>
    <t>M0576</t>
  </si>
  <si>
    <t>Conexão tubular em aço galvanizado com semiabraçadeira para travessas - C = 30 cm e D = 48,3 mm</t>
  </si>
  <si>
    <t>M0601</t>
  </si>
  <si>
    <t>Ponteiro para martelete - D = 32 mm e C = 1,00 m</t>
  </si>
  <si>
    <t>M0602</t>
  </si>
  <si>
    <t>Ponteiro para rompedor hidráulico de 1.700 kg</t>
  </si>
  <si>
    <t>M0603</t>
  </si>
  <si>
    <t>Ponteiro para rompedor hidráulico de 520 kg</t>
  </si>
  <si>
    <t>M0614</t>
  </si>
  <si>
    <t>Concreto usinado - fctM,k = 4,5 MPa (comercial)</t>
  </si>
  <si>
    <t>M0615</t>
  </si>
  <si>
    <t>Aditivo incorporador de ar para concreto e argamassa</t>
  </si>
  <si>
    <t>M0639</t>
  </si>
  <si>
    <t>Bico para corte a plasma CNC - 130A</t>
  </si>
  <si>
    <t>M0640</t>
  </si>
  <si>
    <t>Bocal para corte a plasma CNC - 130A</t>
  </si>
  <si>
    <t>M0641</t>
  </si>
  <si>
    <t>Capa do bico para corte a plasma CNC - 130A</t>
  </si>
  <si>
    <t>M0642</t>
  </si>
  <si>
    <t>Capa do bocal para corte a plasma CNC - 130A</t>
  </si>
  <si>
    <t>M0643</t>
  </si>
  <si>
    <t>Distribuidor de gás para corte a plasma CNC - 130A</t>
  </si>
  <si>
    <t>M0644</t>
  </si>
  <si>
    <t>Eletrodo para corte a plasma CNC - 130A</t>
  </si>
  <si>
    <t>M0645</t>
  </si>
  <si>
    <t>Tubo de água para corte a plasma CNC - 130A</t>
  </si>
  <si>
    <t>M0646</t>
  </si>
  <si>
    <t>Estaca pré-moldada de concreto protendido com compressão admissível de 100 t</t>
  </si>
  <si>
    <t>M0647</t>
  </si>
  <si>
    <t>Estaca pré-moldada de concreto protendido com compressão admissível de 25 t</t>
  </si>
  <si>
    <t>M0648</t>
  </si>
  <si>
    <t>Estaca pré-moldada de concreto protendido com compressão admissível de 35 t</t>
  </si>
  <si>
    <t>M0649</t>
  </si>
  <si>
    <t>Estaca pré-moldada de concreto protendido com compressão admissível de 60 t</t>
  </si>
  <si>
    <t>M0650</t>
  </si>
  <si>
    <t>Estaca pré-moldada de concreto protendido com compressão admissível de 75 t</t>
  </si>
  <si>
    <t>M0666</t>
  </si>
  <si>
    <t>Martelo de fundo DTH - DN = 76 mm (3")</t>
  </si>
  <si>
    <t>M0667</t>
  </si>
  <si>
    <t>Martelo de fundo DTH - DN = 127 mm (5")</t>
  </si>
  <si>
    <t>M0668</t>
  </si>
  <si>
    <t>Martelo de fundo DTH - DN = 152 mm (6")</t>
  </si>
  <si>
    <t>M0669</t>
  </si>
  <si>
    <t>Martelo de fundo DTH - DN = 203 mm (8")</t>
  </si>
  <si>
    <t>M0673</t>
  </si>
  <si>
    <t>Estaca pré-moldada de concreto armado centrifugado com compressão admissível de 55 t</t>
  </si>
  <si>
    <t>M0677</t>
  </si>
  <si>
    <t>Estaca pré-moldada de concreto armado centrifugado com compressão admissível de 80 t</t>
  </si>
  <si>
    <t>M0682</t>
  </si>
  <si>
    <t>Aço em perfis ASTM A36</t>
  </si>
  <si>
    <t>M0686</t>
  </si>
  <si>
    <t>Estaca pré-moldada de concreto armado centrifugado com compressão admissível de 100 t</t>
  </si>
  <si>
    <t>M0717</t>
  </si>
  <si>
    <t>Tinta à base de resina epóxi bicomponente para fundo preparador de pintura</t>
  </si>
  <si>
    <t>M0718</t>
  </si>
  <si>
    <t>Tinta esmalte à base de resina epóxi bicomponente</t>
  </si>
  <si>
    <t>M0719</t>
  </si>
  <si>
    <t>Diluente epóxi</t>
  </si>
  <si>
    <t>M0721</t>
  </si>
  <si>
    <t>Tinta anticorrosiva zarcão para fundo preparador de pintura</t>
  </si>
  <si>
    <t>M0722</t>
  </si>
  <si>
    <t>Estaca pré-moldada de concreto armado centrifugado com compressão admissível de 125 t</t>
  </si>
  <si>
    <t>M0729</t>
  </si>
  <si>
    <t>Fixador de cal para pintura</t>
  </si>
  <si>
    <t>M0734</t>
  </si>
  <si>
    <t>Estaca pré-moldada de concreto armado centrifugado com compressão admissível de 170 t</t>
  </si>
  <si>
    <t>M0741</t>
  </si>
  <si>
    <t>Grama tipo batatais</t>
  </si>
  <si>
    <t>M0745</t>
  </si>
  <si>
    <t>Grampo em aço galvanizado para cerca - C = 25,4 mm e E = 3,76 mm (1" x 9 BWG)</t>
  </si>
  <si>
    <t>M0755</t>
  </si>
  <si>
    <t>Estaca pré-moldada de concreto armado centrifugado com compressão admissível de 230 t</t>
  </si>
  <si>
    <t>M0756</t>
  </si>
  <si>
    <t>Estaca pré-moldada de concreto armado centrifugado com compressão admissível de 300 t</t>
  </si>
  <si>
    <t>M0767</t>
  </si>
  <si>
    <t>Sinalizador a LED com bateria</t>
  </si>
  <si>
    <t>M0769</t>
  </si>
  <si>
    <t>Lona plástica - E = 200 micra</t>
  </si>
  <si>
    <t>M0771</t>
  </si>
  <si>
    <t>Cavalete em polietileno zebrado com faixa refletiva</t>
  </si>
  <si>
    <t>M0773</t>
  </si>
  <si>
    <t>Perfil de alumínio tipo L463 para placa de sinalização - seção de 50 x 50 mm</t>
  </si>
  <si>
    <t>M0783</t>
  </si>
  <si>
    <t>Massa asfáltica comercial - capa de rolamento</t>
  </si>
  <si>
    <t>M0784</t>
  </si>
  <si>
    <t>Massa asfáltica comercial - binder</t>
  </si>
  <si>
    <t>M0786</t>
  </si>
  <si>
    <t>Placa de poliestireno expandido (EPS)</t>
  </si>
  <si>
    <t>M0787</t>
  </si>
  <si>
    <t>Suporte em aço-carbono galvanizado tipo perfil C para placa de sinalização</t>
  </si>
  <si>
    <t>M0789</t>
  </si>
  <si>
    <t>Conjunto para fixação de placas em aço galvanizado composto por barra chata, abraçadeira, parafusos, porcas e arruelas</t>
  </si>
  <si>
    <t>M0796</t>
  </si>
  <si>
    <t>Semipórtico metálico para vão de 8,3 m e vento de 35 m/s</t>
  </si>
  <si>
    <t>M0798</t>
  </si>
  <si>
    <t>Apoio de neoprene fretado</t>
  </si>
  <si>
    <t>dm³</t>
  </si>
  <si>
    <t>M0804</t>
  </si>
  <si>
    <t>Cabo de aço - D = 12,70 mm (1/2")</t>
  </si>
  <si>
    <t>M0805</t>
  </si>
  <si>
    <t>Semipórtico duplo metálico para vão de 2 x 8,3 m e vento de 35 m/s</t>
  </si>
  <si>
    <t>M0808</t>
  </si>
  <si>
    <t>Brita 4</t>
  </si>
  <si>
    <t>M0809</t>
  </si>
  <si>
    <t>Cabo de aço - D = 6,35 mm (1/4")</t>
  </si>
  <si>
    <t>M0810</t>
  </si>
  <si>
    <t>Cabo de aço - D = 52,00 mm (2")</t>
  </si>
  <si>
    <t>M0812</t>
  </si>
  <si>
    <t>Sapatilha em aço inox - D = 6,35 mm (1/4")</t>
  </si>
  <si>
    <t>M0818</t>
  </si>
  <si>
    <t>Semipórtico metálico para vão de 8,3 m e vento de 40 m/s</t>
  </si>
  <si>
    <t>M0824</t>
  </si>
  <si>
    <t>Semipórtico duplo metálico para vão de 2 x 8,3 m e vento de 40 m/s</t>
  </si>
  <si>
    <t>M0831</t>
  </si>
  <si>
    <t>Pórtico metálico para vão de 15,9 m e vento de 40 m/s</t>
  </si>
  <si>
    <t>M0848</t>
  </si>
  <si>
    <t>Semipórtico metálico para vão de 8,3 m e vento de 45 m/s</t>
  </si>
  <si>
    <t>M0849</t>
  </si>
  <si>
    <t>Corda de sisal - D = 12,0 mm</t>
  </si>
  <si>
    <t>M0851</t>
  </si>
  <si>
    <t>Grampo leve em aço-carbono para cabo de aço - D = 6,3 mm (1/4")</t>
  </si>
  <si>
    <t>M0852</t>
  </si>
  <si>
    <t>Poste de concreto - carga nominal de 800 daN, H = 15 m e D = 520 mm</t>
  </si>
  <si>
    <t>M0858</t>
  </si>
  <si>
    <t>Semipórtico duplo metálico para vão de 2 x 8,3 m e vento de 45 m/s</t>
  </si>
  <si>
    <t>M0865</t>
  </si>
  <si>
    <t>Pórtico metálico para vão de 15,9 m e vento de 45 m/s</t>
  </si>
  <si>
    <t>M0868</t>
  </si>
  <si>
    <t>Lâmpada fluorescente compacta eletrônica - potência de 20 W</t>
  </si>
  <si>
    <t>M0875</t>
  </si>
  <si>
    <t>Manta asfáltica não-tecido em poliéster - E = 3 mm</t>
  </si>
  <si>
    <t>M0876</t>
  </si>
  <si>
    <t>Manta asfáltica não-tecido em poliéster - E = 4 mm</t>
  </si>
  <si>
    <t>M0879</t>
  </si>
  <si>
    <t>Lixa para ferro Nº 150</t>
  </si>
  <si>
    <t>M0942</t>
  </si>
  <si>
    <t>Estaca prancha metálica</t>
  </si>
  <si>
    <t>M0945</t>
  </si>
  <si>
    <t>Parafuso de cabeça sextavada em aço galvanizado com porca e arruela de pressão - D = 6,35 mm (1/4")</t>
  </si>
  <si>
    <t>cj</t>
  </si>
  <si>
    <t>M0946</t>
  </si>
  <si>
    <t>Aço em perfis ASTM A572 grau 50</t>
  </si>
  <si>
    <t>M0947</t>
  </si>
  <si>
    <t>Parafuso de cabeça sextavada em aço galvanizado com porca e arruela de pressão - D = 9,525 mm (3/8")</t>
  </si>
  <si>
    <t>M0948</t>
  </si>
  <si>
    <t>Arruela lisa em aço ASTM F436 para parafuso - D = 12,7 mm</t>
  </si>
  <si>
    <t>M0949</t>
  </si>
  <si>
    <t>Arruela lisa em aço ASTM F436 para parafuso - D = 16,0 mm</t>
  </si>
  <si>
    <t>M0950</t>
  </si>
  <si>
    <t>Arruela lisa em aço ASTM F436 para parafuso - D = 20,0 mm</t>
  </si>
  <si>
    <t>M0951</t>
  </si>
  <si>
    <t>Parafuso de cabeça sextavada em aço ASTM A325 de alta resistência com rosca parcial - D = 12,7 mm e C = 38,10 mm</t>
  </si>
  <si>
    <t>M0952</t>
  </si>
  <si>
    <t>Parafuso de cabeça sextavada em aço ASTM A325 de alta resistência com rosca parcial - D = 12,7 mm e C = 44,45 mm</t>
  </si>
  <si>
    <t>M0953</t>
  </si>
  <si>
    <t>Parafuso de cabeça sextavada em aço ASTM A325 de alta resistência com rosca parcial - D = 12,7 mm e C = 50,80 mm</t>
  </si>
  <si>
    <t>M0954</t>
  </si>
  <si>
    <t>Parafuso de cabeça sextavada em aço ASTM A325 de alta resistência com rosca parcial - D = 12,7 mm e C = 57,15 mm</t>
  </si>
  <si>
    <t>M0955</t>
  </si>
  <si>
    <t>Parafuso de cabeça sextavada em aço ASTM A325 de alta resistência com rosca parcial - D = 16 mm e C = 44,45 mm</t>
  </si>
  <si>
    <t>M0956</t>
  </si>
  <si>
    <t>Parafuso de cabeça sextavada em aço ASTM A325 de alta resistência com rosca parcial - D = 16 mm e C = 50,80 mm</t>
  </si>
  <si>
    <t>M0957</t>
  </si>
  <si>
    <t>Parafuso de cabeça sextavada em aço ASTM A325 de alta resistência com rosca parcial - D = 16 mm e C = 63,50 mm</t>
  </si>
  <si>
    <t>M0958</t>
  </si>
  <si>
    <t>Parafuso de cabeça sextavada em aço ASTM A325 de alta resistência com rosca parcial - D = 20 mm e C = 50,80 mm</t>
  </si>
  <si>
    <t>M0959</t>
  </si>
  <si>
    <t>Parafuso de cabeça sextavada em aço ASTM A325 de alta resistência com rosca parcial - D = 20 mm e C = 57,15 mm</t>
  </si>
  <si>
    <t>M0960</t>
  </si>
  <si>
    <t>Parafuso de cabeça sextavada em aço ASTM A325 de alta resistência com rosca parcial - D = 20 mm e C = 63,50 mm</t>
  </si>
  <si>
    <t>M0961</t>
  </si>
  <si>
    <t>Parafuso de cabeça sextavada em aço ASTM A325 de alta resistência com rosca parcial - D = 20 mm e C = 76,20 mm</t>
  </si>
  <si>
    <t>M0962</t>
  </si>
  <si>
    <t>Tubo em aço galvanizado - E = 2,00 mm e D = 50,80 mm (2")</t>
  </si>
  <si>
    <t>M0963</t>
  </si>
  <si>
    <t>Tubo em aço galvanizado - E = 3,00 mm e seção de 80 x 80 mm</t>
  </si>
  <si>
    <t>M0964</t>
  </si>
  <si>
    <t>Aço em perfis ASTM A572 grau 50 perfurado</t>
  </si>
  <si>
    <t>M0965</t>
  </si>
  <si>
    <t>Pino conector de cisalhamento para laje steel deck - D = 19 mm e C = 80 mm</t>
  </si>
  <si>
    <t>M0966</t>
  </si>
  <si>
    <t>Porca sextavada pesada em aço ASTM A194 grau 2H para parafuso - D = 12,7 mm</t>
  </si>
  <si>
    <t>M0967</t>
  </si>
  <si>
    <t>Porca sextavada pesada em aço ASTM A194 grau 2H para parafuso - D = 16 mm</t>
  </si>
  <si>
    <t>M0968</t>
  </si>
  <si>
    <t>Porca sextavada pesada em aço ASTM A194 grau 2H para parafuso - D = 20 mm</t>
  </si>
  <si>
    <t>M0969</t>
  </si>
  <si>
    <t>Steel deck em aço galvanizado ASTM A653 grau 40</t>
  </si>
  <si>
    <t>M0970</t>
  </si>
  <si>
    <t>Chapa de aço ASTM A572 grau 50 cortada e perfurada</t>
  </si>
  <si>
    <t>M0971</t>
  </si>
  <si>
    <t>Suporte em aço-carbono para corrimão de guarda corpo metálico</t>
  </si>
  <si>
    <t>M0972</t>
  </si>
  <si>
    <t>Fluido de resfriamento para usinagem de metais</t>
  </si>
  <si>
    <t>M0998</t>
  </si>
  <si>
    <t>Madeira estrutural de eucalipto</t>
  </si>
  <si>
    <t>M0999</t>
  </si>
  <si>
    <t>Tela em aço CA 60 soldada nervurada</t>
  </si>
  <si>
    <t>M1000</t>
  </si>
  <si>
    <t>Tela em aço galvanizado para alambrado - E = 1,64 mm (BWG 16) e malha de 50 mm</t>
  </si>
  <si>
    <t>M1001</t>
  </si>
  <si>
    <t>Tela em aço galvanizado para passarelas rodoviárias - E = 2,75 mm e malha de 50 mm</t>
  </si>
  <si>
    <t>M1010</t>
  </si>
  <si>
    <t>Manta de PVC reforçada com tela de poliéster - E = 1,2 mm</t>
  </si>
  <si>
    <t>M1011</t>
  </si>
  <si>
    <t>Manta de PVC reforçada com tela de poliéster - E = 1,5 mm</t>
  </si>
  <si>
    <t>M1022</t>
  </si>
  <si>
    <t>Massa para vidro</t>
  </si>
  <si>
    <t>M1066</t>
  </si>
  <si>
    <t>Cera de proteção para ancoragem de estais</t>
  </si>
  <si>
    <t>M1078</t>
  </si>
  <si>
    <t>Parafuso de cabeça sextavada em aço inox - D = 12,7 mm (1/2") e C = 127,0 mm (5")</t>
  </si>
  <si>
    <t>M1079</t>
  </si>
  <si>
    <t>Parafuso de cabeça sextavada em aço galvanizado tipo autoatarrachante com arruela de vedação - D = 6,3 mm e C = 19 mm</t>
  </si>
  <si>
    <t>Pedra de mão ou rachão</t>
  </si>
  <si>
    <t>Pedrisco</t>
  </si>
  <si>
    <t>M1118</t>
  </si>
  <si>
    <t>Cruzeta de madeira para poste - H = 240 cm</t>
  </si>
  <si>
    <t>M1129</t>
  </si>
  <si>
    <t>Junta de dilatação em perfil extrudado de borracha vulcanizada</t>
  </si>
  <si>
    <t>M1130</t>
  </si>
  <si>
    <t>Selante elástico à base de poliuretano</t>
  </si>
  <si>
    <t>M1131</t>
  </si>
  <si>
    <t>Cordão de polietileno expandido de baixa densidade - D = 15,0 mm</t>
  </si>
  <si>
    <t>M1132</t>
  </si>
  <si>
    <t>Junta de dilatação em elastômero e perfil VV - L = 20 mm e H = 40 mm</t>
  </si>
  <si>
    <t>M1134</t>
  </si>
  <si>
    <t>Junta de dilatação em elastômero e perfil VV - L = 25 mm e H = 50 mm</t>
  </si>
  <si>
    <t>Pó de pedra</t>
  </si>
  <si>
    <t>M1142</t>
  </si>
  <si>
    <t>Junta de dilatação em elastômero e perfil VV - L = 35 mm e H = 60 mm</t>
  </si>
  <si>
    <t>M1150</t>
  </si>
  <si>
    <t>Adesivo estrutural à base de resina epóxi bicomponente tipo ADE-52 ou similar</t>
  </si>
  <si>
    <t>M1151</t>
  </si>
  <si>
    <t>Junta de dilatação em elastômero e perfil VV - L = 40 mm e H = 70 mm</t>
  </si>
  <si>
    <t>M1152</t>
  </si>
  <si>
    <t>Junta de dilatação em elastômero e perfil VV - L = 50 mm e H = 80 mm</t>
  </si>
  <si>
    <t>M1176</t>
  </si>
  <si>
    <t>Arame liso em aço galvanizado - D = 1,65 mm (16 BWG)</t>
  </si>
  <si>
    <t>Prego de ferro</t>
  </si>
  <si>
    <t>M1210</t>
  </si>
  <si>
    <t>Pórtico metálico para vão de 15,9 m e vento de 35 m/s</t>
  </si>
  <si>
    <t>M1218</t>
  </si>
  <si>
    <t>Projetor externo em alumínio fundido para lâmpada de até 2.000 W</t>
  </si>
  <si>
    <t>M1242</t>
  </si>
  <si>
    <t>Coroa diamantada - D = 15,87 mm (5/8")</t>
  </si>
  <si>
    <t>M1243</t>
  </si>
  <si>
    <t>Coroa diamantada - D = 19,50 mm (3/4")</t>
  </si>
  <si>
    <t>M1244</t>
  </si>
  <si>
    <t>Coroa diamantada - D = 25,40 mm (1")</t>
  </si>
  <si>
    <t>M1245</t>
  </si>
  <si>
    <t>Barra em aço SAE 1010/1020 roscada - D = 9,5 mm (3/8")</t>
  </si>
  <si>
    <t>M1300</t>
  </si>
  <si>
    <t>Roller bit - Tooth cutter - série 8 - D = 700 mm</t>
  </si>
  <si>
    <t>M1301</t>
  </si>
  <si>
    <t>Roller bit - Tooth cutter - série 8 - D = 800 mm</t>
  </si>
  <si>
    <t>M1302</t>
  </si>
  <si>
    <t>Roller bit - Tooth cutter - série 8 - D = 900 mm</t>
  </si>
  <si>
    <t>M1303</t>
  </si>
  <si>
    <t>Roller bit - Tooth cutter - série 8 - D = 1.000 mm</t>
  </si>
  <si>
    <t>M1304</t>
  </si>
  <si>
    <t>Roller bit - Tooth cutter - série 8 - D = 1.100 mm</t>
  </si>
  <si>
    <t>M1305</t>
  </si>
  <si>
    <t>Roller bit - Tooth cutter - série 8 - D = 1.200 mm</t>
  </si>
  <si>
    <t>M1306</t>
  </si>
  <si>
    <t>Roller bit - Tooth cutter - série 8 - D = 1.300 mm</t>
  </si>
  <si>
    <t>M1307</t>
  </si>
  <si>
    <t>Roller bit - Tooth cutter - série 13 - D = 1.400 mm</t>
  </si>
  <si>
    <t>M1308</t>
  </si>
  <si>
    <t>Roller bit - Tooth cutter - série 13 - D = 1.500 mm</t>
  </si>
  <si>
    <t>M1309</t>
  </si>
  <si>
    <t>Roller bit - Tooth cutter - série 13 - D = 1.600 mm</t>
  </si>
  <si>
    <t>M1310</t>
  </si>
  <si>
    <t>Roller bit - Tooth cutter - série 13 - D = 1.700 mm</t>
  </si>
  <si>
    <t>M1311</t>
  </si>
  <si>
    <t>Roller bit - Tooth cutter - série 13 - D = 1.800 mm</t>
  </si>
  <si>
    <t>M1312</t>
  </si>
  <si>
    <t>Roller bit - Tooth cutter - cantilever cutter  - D = 600 mm</t>
  </si>
  <si>
    <t>M1313</t>
  </si>
  <si>
    <t>Roller bit - TCI button cutter - cantilever - D = 600 mm</t>
  </si>
  <si>
    <t>M1314</t>
  </si>
  <si>
    <t>Roller bit - TCI button cutter - série 8 - D = 700 mm</t>
  </si>
  <si>
    <t>M1315</t>
  </si>
  <si>
    <t>Roller bit - TCI button cutter - série 8 - D = 800 mm</t>
  </si>
  <si>
    <t>M1316</t>
  </si>
  <si>
    <t>Roller bit - TCI button cutter - série 8 - D = 900 mm</t>
  </si>
  <si>
    <t>M1317</t>
  </si>
  <si>
    <t>Roller bit - TCI button cutter - série 8 - D = 1.000 mm</t>
  </si>
  <si>
    <t>M1318</t>
  </si>
  <si>
    <t>Roller bit - TCI button cutter - série 8 - D = 1.100 mm</t>
  </si>
  <si>
    <t>M1319</t>
  </si>
  <si>
    <t>Roller bit - TCI button cutter - série 8 - D = 1.200 mm</t>
  </si>
  <si>
    <t>M1320</t>
  </si>
  <si>
    <t>Roller bit - TCI button cutter - série 8 - D = 1.300 mm</t>
  </si>
  <si>
    <t>M1321</t>
  </si>
  <si>
    <t>Roller bit - TCI button cutter - série 13 - D = 1.400 mm</t>
  </si>
  <si>
    <t>M1322</t>
  </si>
  <si>
    <t>Roller bit - TCI button cutter - série 13 - D = 1.500 mm</t>
  </si>
  <si>
    <t>M1323</t>
  </si>
  <si>
    <t>Roller bit - TCI button cutter - série 13 - D = 1.600 mm</t>
  </si>
  <si>
    <t>M1324</t>
  </si>
  <si>
    <t>Roller bit - TCI button cutter - série 13 - D = 1.700 mm</t>
  </si>
  <si>
    <t>M1325</t>
  </si>
  <si>
    <t>Roller bit - TCI button cutter - série 13 - D = 1.800 mm</t>
  </si>
  <si>
    <t>M1328</t>
  </si>
  <si>
    <t>Ripa de madeira - E = 4,0 cm e L = 1,5 cm</t>
  </si>
  <si>
    <t>M1337</t>
  </si>
  <si>
    <t>Série de brocas integrais S11</t>
  </si>
  <si>
    <t>M1341</t>
  </si>
  <si>
    <t>Parafuso de cabeça sextavada em aço galvanizado - D = 15,875 mm (5/8") e C = 101,600 mm (4")</t>
  </si>
  <si>
    <t>M1350</t>
  </si>
  <si>
    <t>Muda de árvore ornamental com altura de 2,00 a 3,00 m</t>
  </si>
  <si>
    <t>M1351</t>
  </si>
  <si>
    <t>Muda de árvore ornamental com altura de 1,00 a 2,00 m</t>
  </si>
  <si>
    <t>M1356</t>
  </si>
  <si>
    <t>Muda de árvore ornamental com altura até 1,00 m</t>
  </si>
  <si>
    <t>M1358</t>
  </si>
  <si>
    <t>Sarrafo em madeira de terceira - E = 2,5 cm e L = 5 cm</t>
  </si>
  <si>
    <t>M1359</t>
  </si>
  <si>
    <t>Muda de árvore frutífera com altura de 2,00 a 3,00 m</t>
  </si>
  <si>
    <t>M1360</t>
  </si>
  <si>
    <t>Muda de árvore frutífera com altura de 1,00 a 2,00 m</t>
  </si>
  <si>
    <t>M1361</t>
  </si>
  <si>
    <t>Muda de árvore frutífera com altura até 1,00 m</t>
  </si>
  <si>
    <t>M1362</t>
  </si>
  <si>
    <t>Tapete de floríferas com altura até 0,50 m</t>
  </si>
  <si>
    <t>M1364</t>
  </si>
  <si>
    <t>Herbicida glifosato para aplicação localizada</t>
  </si>
  <si>
    <t>M1366</t>
  </si>
  <si>
    <t>Desengraxante líquido biodegradável</t>
  </si>
  <si>
    <t>M1367</t>
  </si>
  <si>
    <t>Chapa fina em aço galvanizado</t>
  </si>
  <si>
    <t>M1368</t>
  </si>
  <si>
    <t>Pingadeira de elastômero com aba inclinada - L = 40 mm e H = 40 mm</t>
  </si>
  <si>
    <t>M1369</t>
  </si>
  <si>
    <t>Selador acrílico para pintura</t>
  </si>
  <si>
    <t>M1370</t>
  </si>
  <si>
    <t>Aditivo látex de polímero SBR para concreto e argamassa</t>
  </si>
  <si>
    <t>M1376</t>
  </si>
  <si>
    <t>Chapa fina em aço ASTM A36</t>
  </si>
  <si>
    <t>M1377</t>
  </si>
  <si>
    <t>Treliça nervurada eletrossoldada em aço CA 60</t>
  </si>
  <si>
    <t>M1378</t>
  </si>
  <si>
    <t>Chapa grossa em aço ASTM A36</t>
  </si>
  <si>
    <t>M1379</t>
  </si>
  <si>
    <t>Argamassa polimérica monocomponente para reparos estruturais</t>
  </si>
  <si>
    <t>M1382</t>
  </si>
  <si>
    <t>Areia grossa lavada</t>
  </si>
  <si>
    <t>M1383</t>
  </si>
  <si>
    <t>Areia fina lavada</t>
  </si>
  <si>
    <t>M1384</t>
  </si>
  <si>
    <t>Tubo em aço-carbono com funil cônico tremonha para lançamento de concreto</t>
  </si>
  <si>
    <t>M1385</t>
  </si>
  <si>
    <t>Disco de corte diamantado para concreto e asfalto - D = 350 mm</t>
  </si>
  <si>
    <t>M1387</t>
  </si>
  <si>
    <t>Adesivo estrutural à base de resina epóxi de média viscosidade</t>
  </si>
  <si>
    <t>M1388</t>
  </si>
  <si>
    <t>Cordoalha tipo CP 177 RB para estais - D = 15,7 mm</t>
  </si>
  <si>
    <t>M1390</t>
  </si>
  <si>
    <t>Adesivo estrutural à base de resina epóxi de baixa viscosidade</t>
  </si>
  <si>
    <t>M1391</t>
  </si>
  <si>
    <t>Ponteiro para martelete - D = 22 mm e C = 1,00 m</t>
  </si>
  <si>
    <t>M1397</t>
  </si>
  <si>
    <t>Eletrodo revestido E60XX</t>
  </si>
  <si>
    <t>M1398</t>
  </si>
  <si>
    <t>Vareta em aço-carbono para solda oxiacetileno AWS A 5.2 R45</t>
  </si>
  <si>
    <t>M1399</t>
  </si>
  <si>
    <t>Broca de widia - D = 14 mm e C = 150 mm</t>
  </si>
  <si>
    <t>M1400</t>
  </si>
  <si>
    <t>Adesivo estrutural à base de resina epóxi de alta viscosidade</t>
  </si>
  <si>
    <t>M1401</t>
  </si>
  <si>
    <t>Bico de adesão para injeção de adesivo estrutural à base de resina epóxi</t>
  </si>
  <si>
    <t>M1402</t>
  </si>
  <si>
    <t>Bico de perfuração para injeção de adesivo estrutural à base de resina epóxi</t>
  </si>
  <si>
    <t>M1404</t>
  </si>
  <si>
    <t>Aplicador manual de adesivo estrutural</t>
  </si>
  <si>
    <t>M1405</t>
  </si>
  <si>
    <t>Disco diamantado para desbaste - D = 180 mm</t>
  </si>
  <si>
    <t>M1406</t>
  </si>
  <si>
    <t>Broca de aço rápido - D = 12,5 mm e C = 151 mm</t>
  </si>
  <si>
    <t>M1408</t>
  </si>
  <si>
    <t>Grelha metálica para canaletas - C = 1,00 m e L = 0,30 m</t>
  </si>
  <si>
    <t>M1409</t>
  </si>
  <si>
    <t>Porta grelha metálica - C = 1,00 m e L = 0,30 m</t>
  </si>
  <si>
    <t>Tábua de pinho de terceira - E = 2,5 cm</t>
  </si>
  <si>
    <t>M1432</t>
  </si>
  <si>
    <t>Tampão de ferro fundido articulado para águas pluviais - DN 600 classe 400</t>
  </si>
  <si>
    <t>M1433</t>
  </si>
  <si>
    <t>Grelha metálica para canaletas - C = 0,50 m e L = 0,50 m</t>
  </si>
  <si>
    <t>M1434</t>
  </si>
  <si>
    <t>Porta grelha metálica - C = 0,50 m e L = 0,50 m</t>
  </si>
  <si>
    <t>M1446</t>
  </si>
  <si>
    <t>Geogrelha bidirecional em polipropileno extrudado - resistência à tração de 30 kN/m, deformação inferior a 5% e malha de 36 x 34 mm</t>
  </si>
  <si>
    <t>M1447</t>
  </si>
  <si>
    <t>Geogrelha unidirecional em poliéster - resistência à tração longitudinal de 50 kN/m</t>
  </si>
  <si>
    <t>M1448</t>
  </si>
  <si>
    <t>Geogrelha unidirecional em poliéster - resistência à tração longitudinal de 90 kN/m</t>
  </si>
  <si>
    <t>M1449</t>
  </si>
  <si>
    <t>Geogrelha unidirecional em poliéster - resistência à tração longitudinal de 100 kN/m</t>
  </si>
  <si>
    <t>M1450</t>
  </si>
  <si>
    <t>Geogrelha unidirecional em poliéster - resistência à tração longitudinal de 150 kN/m</t>
  </si>
  <si>
    <t>M1451</t>
  </si>
  <si>
    <t>Geogrelha unidirecional em poliéster - resistência à tração longitudinal de 200 kN/m</t>
  </si>
  <si>
    <t>M1452</t>
  </si>
  <si>
    <t>Geogrelha unidirecional em poliéster - resistência à tração longitudinal de 300 kN/m</t>
  </si>
  <si>
    <t>M1453</t>
  </si>
  <si>
    <t>Geogrelha unidirecional em poliéster - resistência à tração longitudinal de 400 kN/m</t>
  </si>
  <si>
    <t>M1454</t>
  </si>
  <si>
    <t>Geocélula em PEAD - H = 75 mm e célula de 289 cm²</t>
  </si>
  <si>
    <t>M1455</t>
  </si>
  <si>
    <t>Geocélula em PEAD - H = 100 mm e célula de 289 cm²</t>
  </si>
  <si>
    <t>M1456</t>
  </si>
  <si>
    <t>Geocélula em PEAD - H = 150 mm e célula de 289 cm²</t>
  </si>
  <si>
    <t>M1457</t>
  </si>
  <si>
    <t>Geocélula em PEAD - H = 200 mm e célula de 289 cm²</t>
  </si>
  <si>
    <t>M1458</t>
  </si>
  <si>
    <t>Geocélula em PEAD - H = 75 mm e célula de 460 cm²</t>
  </si>
  <si>
    <t>M1459</t>
  </si>
  <si>
    <t>Geocélula em PEAD - H = 100 mm e célula de 460 cm²</t>
  </si>
  <si>
    <t>M1460</t>
  </si>
  <si>
    <t>Geocélula em PEAD - H = 150 mm e célula de 460 cm²</t>
  </si>
  <si>
    <t>M1461</t>
  </si>
  <si>
    <t>Geocélula em PEAD - H = 200 mm e célula de 460 cm²</t>
  </si>
  <si>
    <t>M1462</t>
  </si>
  <si>
    <t>Geocélula em PEAD - H = 75 mm e célula de 1.206 cm²</t>
  </si>
  <si>
    <t>M1463</t>
  </si>
  <si>
    <t>Geocélula em PEAD - H = 100 mm e célula de 1.206 cm²</t>
  </si>
  <si>
    <t>M1464</t>
  </si>
  <si>
    <t>Geocélula em PEAD - H = 150 mm e célula de 1.206 cm²</t>
  </si>
  <si>
    <t>M1465</t>
  </si>
  <si>
    <t>Geocélula em PEAD - H = 200 mm e célula de 1.206 cm²</t>
  </si>
  <si>
    <t>M1472</t>
  </si>
  <si>
    <t>Tubo de PVC rosqueável para água fria - D = 75 mm (3")</t>
  </si>
  <si>
    <t>M1481</t>
  </si>
  <si>
    <t>Coroa diamantada - D = 31,80 mm (1 1/4")</t>
  </si>
  <si>
    <t>M1496</t>
  </si>
  <si>
    <t>Coroa diamantada - D = 38,10 mm (1 1/2")</t>
  </si>
  <si>
    <t>M1498</t>
  </si>
  <si>
    <t>Coroa diamantada - D = 44,50 mm (1 3/4")</t>
  </si>
  <si>
    <t>M1518</t>
  </si>
  <si>
    <t>Coroa diamantada - D = 50,80 mm (2")</t>
  </si>
  <si>
    <t>M1519</t>
  </si>
  <si>
    <t>Coroa diamantada - D = 63,50 mm (2 1/2")</t>
  </si>
  <si>
    <t>M1520</t>
  </si>
  <si>
    <t>Coroa diamantada - D = 76,20 mm (3")</t>
  </si>
  <si>
    <t>M1526</t>
  </si>
  <si>
    <t>Coroa diamantada - D = 101,60 mm (4")</t>
  </si>
  <si>
    <t>M1527</t>
  </si>
  <si>
    <t>Broca de widia - D = 10 mm e C = 150 mm</t>
  </si>
  <si>
    <t>M1528</t>
  </si>
  <si>
    <t>Broca de widia - D = 13 mm e C = 150 mm</t>
  </si>
  <si>
    <t>M1546</t>
  </si>
  <si>
    <t>Telha trapezoidal em aço zincado - E = 0,43 mm</t>
  </si>
  <si>
    <t>M1553</t>
  </si>
  <si>
    <t>Geotêxtil não-tecido agulhado em poliéster - resistência à tração longitudinal de 31 kN/m</t>
  </si>
  <si>
    <t>M1556</t>
  </si>
  <si>
    <t>Terra vegetal produzida</t>
  </si>
  <si>
    <t>M1575</t>
  </si>
  <si>
    <t>Tinta látex à base de resina acrílica</t>
  </si>
  <si>
    <t>M1577</t>
  </si>
  <si>
    <t>Tinta plástica à base de resina metacrílica aplicada a frio por dispersão ou extrusão</t>
  </si>
  <si>
    <t>M1585</t>
  </si>
  <si>
    <t>Massa termoplástica aplicada por extrusão</t>
  </si>
  <si>
    <t>M1591</t>
  </si>
  <si>
    <t>Suporte polimérico ecológico maciço colapsível para placa de sinalização - D = 6,4 cm</t>
  </si>
  <si>
    <t>M1600</t>
  </si>
  <si>
    <t>Trilho TR25 em aço-carbono usado</t>
  </si>
  <si>
    <t>M1602</t>
  </si>
  <si>
    <t>Trilho TR37 em aço-carbono usado</t>
  </si>
  <si>
    <t>M1603</t>
  </si>
  <si>
    <t>Trilho TR45 em aço-carbono usado</t>
  </si>
  <si>
    <t>M1605</t>
  </si>
  <si>
    <t>Trilho TR57 em aço-carbono usado</t>
  </si>
  <si>
    <t>M1606</t>
  </si>
  <si>
    <t>Trilho TR68 em aço-carbono usado</t>
  </si>
  <si>
    <t>M1614</t>
  </si>
  <si>
    <t>Tubo em aço galvanizado com rosca BSP classe leve - D = 50 mm (2")</t>
  </si>
  <si>
    <t>M1616</t>
  </si>
  <si>
    <t>Tubo em aço galvanizado com rosca BSP classe leve - D = 20 mm (3/4")</t>
  </si>
  <si>
    <t>M1617</t>
  </si>
  <si>
    <t>Tubo em aço galvanizado com rosca BSP classe leve - D = 80 mm (3")</t>
  </si>
  <si>
    <t>M1618</t>
  </si>
  <si>
    <t>Tubo em aço galvanizado com rosca BSP classe leve - D = 100 mm (4")</t>
  </si>
  <si>
    <t>M1624</t>
  </si>
  <si>
    <t>Suporte polimérico ecológico maciço colapsível para placa de sinalização - seção de 8 x 8 cm</t>
  </si>
  <si>
    <t>M1636</t>
  </si>
  <si>
    <t>Suporte polimérico ecológico maciço colapsível para placa de sinalização - seção de 7 x 15 cm</t>
  </si>
  <si>
    <t>M1638</t>
  </si>
  <si>
    <t>Mourão de madeira - H = 2,10 m e D = 0,10 m</t>
  </si>
  <si>
    <t>M1639</t>
  </si>
  <si>
    <t>Mourão de madeira - H = 2,20 m e D = 0,15 m</t>
  </si>
  <si>
    <t>M1640</t>
  </si>
  <si>
    <t>Nonel iniciador - C = 300,0 m</t>
  </si>
  <si>
    <t>M1642</t>
  </si>
  <si>
    <t>Coroa de botões esféricos - D = 130 mm (5 1/8")</t>
  </si>
  <si>
    <t>M1643</t>
  </si>
  <si>
    <t>Coroa de botões esféricos - D = 194 mm (7 5/8")</t>
  </si>
  <si>
    <t>M1644</t>
  </si>
  <si>
    <t>Coroa de botões esféricos - D = 251 mm (9 7/8")</t>
  </si>
  <si>
    <t>M1645</t>
  </si>
  <si>
    <t>Coroa de botões esféricos - D = 305 mm (12")</t>
  </si>
  <si>
    <t>M1646</t>
  </si>
  <si>
    <t>Coroa de botões esféricos - D = 355 mm (14")</t>
  </si>
  <si>
    <t>M1648</t>
  </si>
  <si>
    <t>Dente de corte para trado ou caçamba de perfuração</t>
  </si>
  <si>
    <t>M1649</t>
  </si>
  <si>
    <t>Coroa de botões esféricos linha ST68 - D = 102 mm (4")</t>
  </si>
  <si>
    <t>M1650</t>
  </si>
  <si>
    <t>Coroa de botões esféricos para tirante autoinjetável - D = 87 mm (3 7/16")</t>
  </si>
  <si>
    <t>M1651</t>
  </si>
  <si>
    <t>Tricone para tirante autoinjetável - D = 120 mm</t>
  </si>
  <si>
    <t>M1653</t>
  </si>
  <si>
    <t>Coroa piloto de botões esféricos para sistema autoperfurante - D = 76,2 mm (3")</t>
  </si>
  <si>
    <t>M1655</t>
  </si>
  <si>
    <t>Tubo de PVC ponta e bolsa para esgoto - D = 50 mm (2")</t>
  </si>
  <si>
    <t>M1656</t>
  </si>
  <si>
    <t>Tubo de PVC ponta e bolsa para esgoto - D = 75 mm (3")</t>
  </si>
  <si>
    <t>M1657</t>
  </si>
  <si>
    <t>Tubo PEAD corrugado perfurado para drenagem - D = 170 mm</t>
  </si>
  <si>
    <t>M1658</t>
  </si>
  <si>
    <t>Tubo PEAD corrugado perfurado para drenagem - D = 230 mm</t>
  </si>
  <si>
    <t>M1662</t>
  </si>
  <si>
    <t>Suporte em madeira de eucalipto tratado - seção de 8 x 8 cm</t>
  </si>
  <si>
    <t>M1665</t>
  </si>
  <si>
    <t>Tubo de PVC rosqueável para água fria - D = 40 mm (1 1/2")</t>
  </si>
  <si>
    <t>M1673</t>
  </si>
  <si>
    <t>Tubo de PVC rosqueável para água fria - D = 100 mm (4")</t>
  </si>
  <si>
    <t>M1675</t>
  </si>
  <si>
    <t>Tubo de PVC rosqueável para água fria - D = 150 mm (6")</t>
  </si>
  <si>
    <t>M1702</t>
  </si>
  <si>
    <t>Duto flexível de ventilação em PVC - D = 1,20 m</t>
  </si>
  <si>
    <t>M1719</t>
  </si>
  <si>
    <t>Broca integral série H19 - D = 24 mm e C = 0,4 m</t>
  </si>
  <si>
    <t>M1720</t>
  </si>
  <si>
    <t>Geotêxtil não-tecido agulhado em poliéster - resistência à tração longitudinal de 10 kN/m</t>
  </si>
  <si>
    <t>M1731</t>
  </si>
  <si>
    <t>Haste de perfuração simples para jet grouting - D = 88,9 mm (3 1/2") e C = 3,00 m</t>
  </si>
  <si>
    <t>M1732</t>
  </si>
  <si>
    <t>Luva em aço galvanizado com rosca BSP classe leve - D = 50 mm (2")</t>
  </si>
  <si>
    <t>M1733</t>
  </si>
  <si>
    <t>Manta drenante em malha de polietileno e geotêxtil de polipropileno em uma das faces</t>
  </si>
  <si>
    <t>M1735</t>
  </si>
  <si>
    <t>Punho linha ST68 para perfuração - D = 80 mm (3 5/32")</t>
  </si>
  <si>
    <t>M1736</t>
  </si>
  <si>
    <t>Adesivo à base de resina poliéster bicomponente para ancoragem</t>
  </si>
  <si>
    <t>M1737</t>
  </si>
  <si>
    <t>Tubo em aço-carbono para ar comprimido - D = 150 mm (6")</t>
  </si>
  <si>
    <t>M1739</t>
  </si>
  <si>
    <t>Haste linha T45 para perfuratriz sobre esteiras - D = 45,0 mm (1 3/4") e C = 3,60 m</t>
  </si>
  <si>
    <t>M1740</t>
  </si>
  <si>
    <t>Punho linha T45 para perfuratriz sobre esteiras - D = 45 mm (1 3/4")</t>
  </si>
  <si>
    <t>M1741</t>
  </si>
  <si>
    <t>Luva em aço linha T45 para perfuratriz sobre esteiras - D = 45,0 mm (1 3/4")</t>
  </si>
  <si>
    <t>M1742</t>
  </si>
  <si>
    <t>Coroa de botões esféricos linha T45 - D = 89 mm (3 1/2")</t>
  </si>
  <si>
    <t>M1747</t>
  </si>
  <si>
    <t>Tubo em aço-carbono para sistema autoperfurante - D = 76,2 mm</t>
  </si>
  <si>
    <t>M1748</t>
  </si>
  <si>
    <t>Tubo em aço-carbono iniciador para sistema autoperfurante com anel da coroa piloto - D = 76,2 mm (3") e C = 3 m</t>
  </si>
  <si>
    <t>M1749</t>
  </si>
  <si>
    <t>Haste linha ST68 para perfuração - D = 87,0 mm (3 7/16") e C = 1,83 m</t>
  </si>
  <si>
    <t>M1750</t>
  </si>
  <si>
    <t>Hidromonitor com bico de injeção para jet grouting - D = 88,9 mm (3 1/2")</t>
  </si>
  <si>
    <t>M1751</t>
  </si>
  <si>
    <t>Válvula manchete - D = 73 mm</t>
  </si>
  <si>
    <t>M1752</t>
  </si>
  <si>
    <t>Borracha para obturador mecânico</t>
  </si>
  <si>
    <t>M1753</t>
  </si>
  <si>
    <t>Disco de corte diamantado segmentado para concreto - D = 110 mm</t>
  </si>
  <si>
    <t>M1754</t>
  </si>
  <si>
    <t>Conjunto de lâminas de corte para trituradora de galhos e troncos</t>
  </si>
  <si>
    <t>M1755</t>
  </si>
  <si>
    <t>Pó calcário dolomítico</t>
  </si>
  <si>
    <t>M1756</t>
  </si>
  <si>
    <t>Material formador de camada protetora para hidrossemeadura</t>
  </si>
  <si>
    <t>M1765</t>
  </si>
  <si>
    <t>Tubo em aço-carbono schedule 40 - D = 65 mm (2 1/2")</t>
  </si>
  <si>
    <t>M1773</t>
  </si>
  <si>
    <t>Ancoragem regulável para estais de 19 cordoalhas - D = 15,7 mm</t>
  </si>
  <si>
    <t>M1774</t>
  </si>
  <si>
    <t>Ancoragem regulável para estais de 31 cordoalhas - D = 15,7 mm</t>
  </si>
  <si>
    <t>M1775</t>
  </si>
  <si>
    <t>Ancoragem regulável para estais de 37 cordoalhas - D = 15,7 mm</t>
  </si>
  <si>
    <t>M1776</t>
  </si>
  <si>
    <t>Ancoragem regulável para estais de 55 cordoalhas - D = 15,7 mm</t>
  </si>
  <si>
    <t>M1777</t>
  </si>
  <si>
    <t>Ancoragem regulável para estais de 61 cordoalhas - D = 15,7 mm</t>
  </si>
  <si>
    <t>M1778</t>
  </si>
  <si>
    <t>Ancoragem regulável para estais de 73 cordoalhas - D = 15,7 mm</t>
  </si>
  <si>
    <t>M1779</t>
  </si>
  <si>
    <t>Ancoragem regulável para estais de 91 cordoalhas - D = 15,7 mm</t>
  </si>
  <si>
    <t>M1780</t>
  </si>
  <si>
    <t>Ancoragem fixa para estais de 19 cordoalhas - D = 15,7 mm</t>
  </si>
  <si>
    <t>M1781</t>
  </si>
  <si>
    <t>Ancoragem fixa para estais de 31 cordoalhas - D = 15,7 mm</t>
  </si>
  <si>
    <t>M1782</t>
  </si>
  <si>
    <t>Ancoragem fixa para estais de 37 cordoalhas - D = 15,7 mm</t>
  </si>
  <si>
    <t>M1783</t>
  </si>
  <si>
    <t>Ancoragem fixa para estais de 55 cordoalhas - D = 15,7 mm</t>
  </si>
  <si>
    <t>M1784</t>
  </si>
  <si>
    <t>Ancoragem fixa para estais de 61 cordoalhas - D = 15,7 mm</t>
  </si>
  <si>
    <t>M1785</t>
  </si>
  <si>
    <t>Ancoragem fixa para estais de 73 cordoalhas - D = 15,7 mm</t>
  </si>
  <si>
    <t>M1786</t>
  </si>
  <si>
    <t>Ancoragem fixa para estais de 91 cordoalhas - D = 15,7 mm</t>
  </si>
  <si>
    <t>M1787</t>
  </si>
  <si>
    <t>Estaca de tutoramento - D = 5 cm e H = 2 m</t>
  </si>
  <si>
    <t>M1789</t>
  </si>
  <si>
    <t>Ancoragem ativa para 31 cordoalhas - D = 15,2 mm</t>
  </si>
  <si>
    <t>M1790</t>
  </si>
  <si>
    <t>Gás liquefeito de petróleo (GLP)</t>
  </si>
  <si>
    <t>M1795</t>
  </si>
  <si>
    <t>Gás oxigênio</t>
  </si>
  <si>
    <t>M1796</t>
  </si>
  <si>
    <t>Gás acetileno</t>
  </si>
  <si>
    <t>M1797</t>
  </si>
  <si>
    <t>Fita de espuma EPDM para vedação com adesivo em uma face - E = 4 mm e L = 40 mm</t>
  </si>
  <si>
    <t>M1800</t>
  </si>
  <si>
    <t>Manta asfáltica não-tecido em poliéster - antiraiz - E = 3 mm</t>
  </si>
  <si>
    <t>M1811</t>
  </si>
  <si>
    <t>Longarina de madeira de primeira - L = 16 cm e E = 6 cm</t>
  </si>
  <si>
    <t>M1812</t>
  </si>
  <si>
    <t>Estronca de madeira - D = 20 cm</t>
  </si>
  <si>
    <t>M1814</t>
  </si>
  <si>
    <t>Tela metálica galvanizada dobrada em L - C = 2,0 m, L = 0,5 m e H = 0,5 m</t>
  </si>
  <si>
    <t>M1815</t>
  </si>
  <si>
    <t>Tela metálica de dupla torção em liga de zinco e alumínio - malha de 8 x 10 cm</t>
  </si>
  <si>
    <t>M1819</t>
  </si>
  <si>
    <t>Cartucho de cimento - D = 25 mm e C = 320 mm</t>
  </si>
  <si>
    <t>M1820</t>
  </si>
  <si>
    <t>Cartucho de resina poliéster - D = 38 mm e C = 500 mm</t>
  </si>
  <si>
    <t>M1844</t>
  </si>
  <si>
    <t>Ancoragem ativa para 8 cordoalhas - D = 15,2 mm</t>
  </si>
  <si>
    <t>M1845</t>
  </si>
  <si>
    <t>Ancoragem passiva aderente para 10 cordoalhas - D = 15,2 mm</t>
  </si>
  <si>
    <t>M1868</t>
  </si>
  <si>
    <t>Tinta em pó à base de resina epóxi</t>
  </si>
  <si>
    <t>M1869</t>
  </si>
  <si>
    <t>Coroa de botões esféricos para martelo de fundo - D = 120 mm (4 3/4")</t>
  </si>
  <si>
    <t>M1870</t>
  </si>
  <si>
    <t>Cunha metálica para cordoalha - D = 12,7 mm</t>
  </si>
  <si>
    <t>M1874</t>
  </si>
  <si>
    <t>Martelo de fundo DTH - DN = 102 mm (4")</t>
  </si>
  <si>
    <t>M1875</t>
  </si>
  <si>
    <t>Haste de perfuração com rosca API 2 3/8" - D = 73 mm (2 7/8")</t>
  </si>
  <si>
    <t>M1876</t>
  </si>
  <si>
    <t>Válvula manchete - D = 32 mm</t>
  </si>
  <si>
    <t>M1877</t>
  </si>
  <si>
    <t>Válvula manchete - D = 40 mm</t>
  </si>
  <si>
    <t>M1879</t>
  </si>
  <si>
    <t>Tubo PEAD PE 80 PN 6 - D = 40 mm</t>
  </si>
  <si>
    <t>M1880</t>
  </si>
  <si>
    <t>Tubo PEAD PE 80 PN 16 - D = 20 mm</t>
  </si>
  <si>
    <t>M1907</t>
  </si>
  <si>
    <t>Tubo PEAD PE 80 PN 8 - D = 32 mm</t>
  </si>
  <si>
    <t>M1909</t>
  </si>
  <si>
    <t>Tubo PEAD PE 80 PN 8 - D = 40 mm</t>
  </si>
  <si>
    <t>M1911</t>
  </si>
  <si>
    <t>Tubo PEAD PE 80 PN 8 - D = 50 mm</t>
  </si>
  <si>
    <t>M1912</t>
  </si>
  <si>
    <t>Tubo PEAD PE 80 PN 8 - D = 63 mm</t>
  </si>
  <si>
    <t>M1913</t>
  </si>
  <si>
    <t>Tubo PEAD PE 80 PN 8 - D = 75 mm</t>
  </si>
  <si>
    <t>M1919</t>
  </si>
  <si>
    <t>Tubo PEAD PE 80 PN 8 - D = 110 mm</t>
  </si>
  <si>
    <t>M1922</t>
  </si>
  <si>
    <t>Tubo de PVC espaguete - D = 14 mm</t>
  </si>
  <si>
    <t>M1924</t>
  </si>
  <si>
    <t>Tirante de barra de aço - tensão de escoamento = 500 MPa, tensão de ruptura = 750 MPa e D = 25 mm</t>
  </si>
  <si>
    <t>M1926</t>
  </si>
  <si>
    <t>Espaçador plástico tipo disco separador para tirante com 6 cordoalhas - D = 12,7 mm</t>
  </si>
  <si>
    <t>M1927</t>
  </si>
  <si>
    <t>Espaçador plástico tipo disco separador para tirante com 8 cordoalhas - D = 12,7 mm</t>
  </si>
  <si>
    <t>M1928</t>
  </si>
  <si>
    <t>Espaçador plástico tipo disco separador para tirante com 10 cordoalhas - D = 12,7 mm</t>
  </si>
  <si>
    <t>M1931</t>
  </si>
  <si>
    <t>Espaçador plástico tipo disco separador para tirante com 12 cordoalhas - D = 12,7 mm</t>
  </si>
  <si>
    <t>M1935</t>
  </si>
  <si>
    <t>Espaçador plástico tipo centralizador carambola para tirante de barra de aço - D = 32,0 mm</t>
  </si>
  <si>
    <t>M1936</t>
  </si>
  <si>
    <t>Espaçador plástico tipo centralizador carambola para tirante de barra de aço - D = 30,0 mm</t>
  </si>
  <si>
    <t>M1937</t>
  </si>
  <si>
    <t>Espaçador plástico tipo centralizador carambola para tirante de barra de aço - D = 40,0 mm</t>
  </si>
  <si>
    <t>M1941</t>
  </si>
  <si>
    <t>Óleo tipo A1</t>
  </si>
  <si>
    <t>M1942</t>
  </si>
  <si>
    <t>Espaçador plástico tipo centralizador carambola para tirante de barra de aço - D = 47,0 mm</t>
  </si>
  <si>
    <t>M1943</t>
  </si>
  <si>
    <t>Cimento asfáltico de petróleo - CAP 50/70</t>
  </si>
  <si>
    <t>M1944</t>
  </si>
  <si>
    <t>Cimento asfáltico de petróleo - CAP 150/200</t>
  </si>
  <si>
    <t>M1945</t>
  </si>
  <si>
    <t>Cimento asfáltico de petróleo - CAP 85/100</t>
  </si>
  <si>
    <t>M1946</t>
  </si>
  <si>
    <t>Emulsão asfáltica - RR-1C</t>
  </si>
  <si>
    <t>M1947</t>
  </si>
  <si>
    <t>Emulsão asfáltica - RM-1C</t>
  </si>
  <si>
    <t>M1948</t>
  </si>
  <si>
    <t>Espaçador plástico tipo centralizador carambola para tirante de barra de aço - D = 50,0 mm</t>
  </si>
  <si>
    <t>M1949</t>
  </si>
  <si>
    <t>Emulsão asfáltica - RL-1C</t>
  </si>
  <si>
    <t>M1950</t>
  </si>
  <si>
    <t>Emulsão asfáltica com polímero - RC-1C-E</t>
  </si>
  <si>
    <t>M1952</t>
  </si>
  <si>
    <t>Cimento asfáltico de petróleo com polímero - CAP 150/200-E</t>
  </si>
  <si>
    <t>M1953</t>
  </si>
  <si>
    <t>Aditivo asfáltico de reciclagem para misturas a quente</t>
  </si>
  <si>
    <t>M1954</t>
  </si>
  <si>
    <t>Cimento Portland CP II - 32 - a granel</t>
  </si>
  <si>
    <t>M1955</t>
  </si>
  <si>
    <t>Cimento asfáltico de petróleo com polímero - CAP 55/75-E</t>
  </si>
  <si>
    <t>M1956</t>
  </si>
  <si>
    <t>Emulsão asfáltica com polímero - RR-2C-E</t>
  </si>
  <si>
    <t>M1958</t>
  </si>
  <si>
    <t>Emulsão asfáltica com polímero - RM-1C-E</t>
  </si>
  <si>
    <t>M1959</t>
  </si>
  <si>
    <t>Espaçador plástico tipo centralizador carambola para tirante de barra de aço - D = 53,0 mm</t>
  </si>
  <si>
    <t>M1960</t>
  </si>
  <si>
    <t>Espaçador plástico tipo centralizador carambola para tirante de barra de aço - D = 57,0 mm</t>
  </si>
  <si>
    <t>M1961</t>
  </si>
  <si>
    <t>Espaçador plástico tipo centralizador carambola para tirante de barra de aço - D = 63,0 mm</t>
  </si>
  <si>
    <t>M1962</t>
  </si>
  <si>
    <t>Espaçador plástico tipo centralizador carambola para tirante de barra de aço - D = 69,0 mm</t>
  </si>
  <si>
    <t>M1965</t>
  </si>
  <si>
    <t>Cantoneira em ferro de abas iguais - L = 63,5 mm e E = 9,53 mm</t>
  </si>
  <si>
    <t>M1966</t>
  </si>
  <si>
    <t>Defensa metálica maleável simples</t>
  </si>
  <si>
    <t>M1967</t>
  </si>
  <si>
    <t>Defensa metálica maleável dupla</t>
  </si>
  <si>
    <t>M1968</t>
  </si>
  <si>
    <t>Defensa metálica semimaleável simples</t>
  </si>
  <si>
    <t>M1969</t>
  </si>
  <si>
    <t>Defensa metálica semimaleável dupla</t>
  </si>
  <si>
    <t>M1970</t>
  </si>
  <si>
    <t>Dente de corte para fresadora de 155 kW</t>
  </si>
  <si>
    <t>M1971</t>
  </si>
  <si>
    <t>Módulo de transição de defensa metálica tipo dupla onda com lâmina adicional para barreira rígida</t>
  </si>
  <si>
    <t>M1974</t>
  </si>
  <si>
    <t>Dente de corte para fresadora de 410 kW</t>
  </si>
  <si>
    <t>M1976</t>
  </si>
  <si>
    <t>Terminal aéreo de defensa metálica (tipo A)</t>
  </si>
  <si>
    <t>M1977</t>
  </si>
  <si>
    <t>Terminal de ancoragem de defensa metálica em barreira rígida (tipo D)</t>
  </si>
  <si>
    <t>M1979</t>
  </si>
  <si>
    <t>Luva em aço para emenda de tirantes - D = 38 mm e C = 115 mm</t>
  </si>
  <si>
    <t>M1980</t>
  </si>
  <si>
    <t>Luva em aço para emenda de tirantes - D = 48 mm e C = 120 mm</t>
  </si>
  <si>
    <t>M1981</t>
  </si>
  <si>
    <t>Luva em aço para emenda de tirantes - D = 60 mm e C = 160 mm</t>
  </si>
  <si>
    <t>M1982</t>
  </si>
  <si>
    <t>Luva em aço para emenda de tirantes - D = 50 mm e C = 130 mm</t>
  </si>
  <si>
    <t>M1983</t>
  </si>
  <si>
    <t>Luva em aço para emenda de tirantes - D = 63 mm e C = 180 mm</t>
  </si>
  <si>
    <t>M1984</t>
  </si>
  <si>
    <t>Luva em aço para emenda de tirantes - D = 73 mm e C = 180 mm</t>
  </si>
  <si>
    <t>M1985</t>
  </si>
  <si>
    <t>Luva em aço para emenda de tirantes - D = 73 mm e C = 200 mm</t>
  </si>
  <si>
    <t>M1986</t>
  </si>
  <si>
    <t>Luva em aço para emenda de tirantes - D = 82 mm e C = 200 mm</t>
  </si>
  <si>
    <t>M1987</t>
  </si>
  <si>
    <t>Luva em aço para emenda de tirantes - D = 89 mm e C = 210 mm</t>
  </si>
  <si>
    <t>M1988</t>
  </si>
  <si>
    <t>Luva em aço para emenda de tirantes - D = 97 mm e C = 210 mm</t>
  </si>
  <si>
    <t>M1990</t>
  </si>
  <si>
    <t>Placa de ancoragem para tirante de barra de aço - E = 16,0 mm e seção de 160 x 160 mm</t>
  </si>
  <si>
    <t>M1991</t>
  </si>
  <si>
    <t>Placa de ancoragem para tirante de barra de aço - E = 16,0 mm e seção de 200 x 200 mm</t>
  </si>
  <si>
    <t>M1994</t>
  </si>
  <si>
    <t>Placa de ancoragem para tirante de barra de aço - E = 22,0 mm e seção de 200 x 200 mm</t>
  </si>
  <si>
    <t>M1996</t>
  </si>
  <si>
    <t>Amortecedor retrátil tipo TAU II paralelo PCB ou similar para velocidade de projeto de 100 km/h</t>
  </si>
  <si>
    <t>M1997</t>
  </si>
  <si>
    <t>Amortecedor retrátil tipo TAU II combinado PCB ou similar para velocidade de projeto de 100 km/h e âncora traseira de 900 mm</t>
  </si>
  <si>
    <t>M1998</t>
  </si>
  <si>
    <t>Amortecedor retrátil tipo TAU II combinado PCB ou similar para velocidade de projeto de 100 km/h e âncora traseira de 1.060 mm</t>
  </si>
  <si>
    <t>M1999</t>
  </si>
  <si>
    <t>Amortecedor retrátil tipo TAU II combinado PCB ou similar para velocidade de projeto de 100 km/h e âncora traseira de 1.220 mm</t>
  </si>
  <si>
    <t>M2000</t>
  </si>
  <si>
    <t>Amortecedor retrátil tipo TAU II combinado PCB ou similar para velocidade de projeto de 100 km/h e âncora traseira de 1.370 mm</t>
  </si>
  <si>
    <t>M2001</t>
  </si>
  <si>
    <t>Dispositivo de ancoragem de fixação elástica Pandrol</t>
  </si>
  <si>
    <t>M2002</t>
  </si>
  <si>
    <t>Amortecedor retrátil tipo TAU II combinado PCB ou similar para velocidade de projeto de 100 km/h e âncora traseira de 1.520 mm</t>
  </si>
  <si>
    <t>M2003</t>
  </si>
  <si>
    <t>Amortecedor retrátil tipo TAU II afunilado PCB ou similar para velocidade de projeto velocidade de 100 km/h e âncora traseira de 1.680 mm</t>
  </si>
  <si>
    <t>M2004</t>
  </si>
  <si>
    <t>Amortecedor retrátil tipo TAU II afunilado PCB ou similar para velocidade de projeto de 100 km/h e âncora traseira de 1.830 mm</t>
  </si>
  <si>
    <t>M2005</t>
  </si>
  <si>
    <t>Placa de ancoragem para tirante de barra de aço - E = 32,0 mm e seção de 250 x 250 mm</t>
  </si>
  <si>
    <t>M2006</t>
  </si>
  <si>
    <t>Placa de ancoragem para tirante de barra de aço - E = 38,0 mm e seção de 250 x 250 mm</t>
  </si>
  <si>
    <t>M2007</t>
  </si>
  <si>
    <t>Placa de ancoragem para tirante de barra de aço - E = 51,0 mm e seção de 300 x 300 mm</t>
  </si>
  <si>
    <t>M2008</t>
  </si>
  <si>
    <t>Placa de ancoragem para tirante de barra de aço - E = 64,0 mm e seção de 350 x 350 mm</t>
  </si>
  <si>
    <t>M2009</t>
  </si>
  <si>
    <t>Placa de ancoragem para tirante com 6 cordoalhas de D = 12,7 mm</t>
  </si>
  <si>
    <t>M2010</t>
  </si>
  <si>
    <t>Placa de ancoragem para tirante com 8 cordoalhas de D = 12,7 mm</t>
  </si>
  <si>
    <t>M2011</t>
  </si>
  <si>
    <t>Placa de ancoragem para tirante com 10 cordoalhas de D = 12,7 mm</t>
  </si>
  <si>
    <t>M2012</t>
  </si>
  <si>
    <t>Placa de ancoragem para tirante com 12 cordoalhas de D = 12,7 mm</t>
  </si>
  <si>
    <t>M2014</t>
  </si>
  <si>
    <t>Mourão de madeira - H = 2,20 m e D = 0,10 m</t>
  </si>
  <si>
    <t>M2016</t>
  </si>
  <si>
    <t>Amortecedor retrátil tipo TAU II afunilado PCB ou similar para velocidade de projeto de 100 km/h e âncora traseira de 1.980 mm</t>
  </si>
  <si>
    <t>M2017</t>
  </si>
  <si>
    <t>Porca em aço para ancoragem de tirantes - D = 38 mm e E = 55 mm</t>
  </si>
  <si>
    <t>M2018</t>
  </si>
  <si>
    <t>Gastalho - L = 10 cm e E = 2 cm</t>
  </si>
  <si>
    <t>M2019</t>
  </si>
  <si>
    <t>Porca em aço para ancoragem de tirantes - D = 38 mm e E = 60 mm</t>
  </si>
  <si>
    <t>M2020</t>
  </si>
  <si>
    <t>Porca em aço para ancoragem de tirantes - D = 48 mm e E = 65 mm</t>
  </si>
  <si>
    <t>M2021</t>
  </si>
  <si>
    <t>Amortecedor retrátil tipo TAU II afunilado PCB ou similar para velocidade de projeto de 100 km/h e âncora traseira de 2.130 mm</t>
  </si>
  <si>
    <t>M2024</t>
  </si>
  <si>
    <t>Cordel detonante NP 10</t>
  </si>
  <si>
    <t>M2025</t>
  </si>
  <si>
    <t>Retardo de cordel</t>
  </si>
  <si>
    <t>M2026</t>
  </si>
  <si>
    <t>Estopim</t>
  </si>
  <si>
    <t>M2027</t>
  </si>
  <si>
    <t>Tinta à base de resina acrílica estirenada para demarcação viária</t>
  </si>
  <si>
    <t>M2028</t>
  </si>
  <si>
    <t>Coroa de botões cônicos - TCI tricone - D = 75 mm (2 15/16")</t>
  </si>
  <si>
    <t>M2029</t>
  </si>
  <si>
    <t>Porca em aço para ancoragem de tirantes - D = 60 mm e E = 65 mm</t>
  </si>
  <si>
    <t>M2030</t>
  </si>
  <si>
    <t>Porca em aço para ancoragem de tirantes - D = 73 mm e E = 80 mm</t>
  </si>
  <si>
    <t>M2031</t>
  </si>
  <si>
    <t>Porca em aço para ancoragem de tirantes - D = 73 mm e E = 100 mm</t>
  </si>
  <si>
    <t>M2032</t>
  </si>
  <si>
    <t>Porca em aço para ancoragem de tirantes - D = 82 mm e E = 100 mm</t>
  </si>
  <si>
    <t>M2033</t>
  </si>
  <si>
    <t>Porca em aço para ancoragem de tirantes - D = 89 mm e E = 100 mm</t>
  </si>
  <si>
    <t>M2034</t>
  </si>
  <si>
    <t>Solvente para tinta à base de resina acrílica</t>
  </si>
  <si>
    <t>M2035</t>
  </si>
  <si>
    <t>Porca em aço para ancoragem de tirantes - D = 97 mm e E = 100 mm</t>
  </si>
  <si>
    <t>Tinta à base de resina acrílica emulsionada em água para demarcação viária</t>
  </si>
  <si>
    <t>Microesferas refletivas de vidro tipo I-B</t>
  </si>
  <si>
    <t>Microesferas refletivas de vidro tipo II-A</t>
  </si>
  <si>
    <t>M2040</t>
  </si>
  <si>
    <t>Massa termoplástica para aspersão</t>
  </si>
  <si>
    <t>M2041</t>
  </si>
  <si>
    <t>Adesivo à base de resina poliéster</t>
  </si>
  <si>
    <t>M2042</t>
  </si>
  <si>
    <t>Emulsão explosiva encartuchada</t>
  </si>
  <si>
    <t>M2044</t>
  </si>
  <si>
    <t>Tinta à base de resina acrílica emulsionada em água para pré-marcação viária</t>
  </si>
  <si>
    <t>M2045</t>
  </si>
  <si>
    <t>Microesferas refletivas de vidro tipo II-C</t>
  </si>
  <si>
    <t>M2046</t>
  </si>
  <si>
    <t>Coroa de botões cônicos - TCI tricone - D = 121 mm (4 3/4")</t>
  </si>
  <si>
    <t>M2047</t>
  </si>
  <si>
    <t>Tirante autoinjetável de aço - tensão de escoamento = 440 MPa, tensão de ruptura = 580 MPa, seção de 684 mm² e D = 40 mm</t>
  </si>
  <si>
    <t>M2048</t>
  </si>
  <si>
    <t>Tirante autoinjetável de aço - tensão de escoamento = 470 MPa, tensão de ruptura = 600 MPa, seção de 822 mm² e D = 40 mm</t>
  </si>
  <si>
    <t>M2049</t>
  </si>
  <si>
    <t>Tirante autoinjetável de aço - tensão de escoamento = 700 MPa, tensão de ruptura = 830 MPa, seção de 936 mm² e D = 40 mm</t>
  </si>
  <si>
    <t>M2050</t>
  </si>
  <si>
    <t>Geotêxtil não-tecido agulhado em poliéster - resistência à tração longitudinal de 9 kN/m</t>
  </si>
  <si>
    <t>M2051</t>
  </si>
  <si>
    <t>Geotêxtil não-tecido agulhado em poliéster - resistência à tração longitudinal de 14 kN/m</t>
  </si>
  <si>
    <t>M2052</t>
  </si>
  <si>
    <t>Tirante autoinjetável de aço - tensão de escoamento = 630 MPa, tensão de ruptura = 740 MPa, seção de 1.330 mm² e D = 50 mm</t>
  </si>
  <si>
    <t>M2053</t>
  </si>
  <si>
    <t>Tirante autoinjetável de aço - tensão de escoamento = 630 MPa, tensão de ruptura = 740 MPa, seção de 1.569 mm² e D = 50 mm</t>
  </si>
  <si>
    <t>M2054</t>
  </si>
  <si>
    <t>Tirante de barra de aço - tensão de escoamento = 600 MPa, tensão de ruptura = 720 MPa e D = 30 mm</t>
  </si>
  <si>
    <t>M2055</t>
  </si>
  <si>
    <t>Tirante de barra de aço - tensão de escoamento = 600 MPa, tensão de ruptura = 720 MPa e D = 40 mm</t>
  </si>
  <si>
    <t>M2056</t>
  </si>
  <si>
    <t>Tirante de barra de aço - tensão de escoamento = 680 MPa, tensão de ruptura = 870 MPa e D = 44 mm</t>
  </si>
  <si>
    <t>M2057</t>
  </si>
  <si>
    <t>Tirante de barra de aço - tensão de escoamento = 600 MPa, tensão de ruptura = 720 MPa e D = 50 mm</t>
  </si>
  <si>
    <t>M2058</t>
  </si>
  <si>
    <t>Tirante de barra de aço - tensão de escoamento = 600 MPa, tensão de ruptura = 720 MPa e D = 53 mm</t>
  </si>
  <si>
    <t>M2059</t>
  </si>
  <si>
    <t>Tirante de barra de aço - tensão de escoamento = 600 MPa, tensão de ruptura = 720 MPa e D = 57 mm</t>
  </si>
  <si>
    <t>M2060</t>
  </si>
  <si>
    <t>Amortecedor retrátil tipo TAU II afunilado PCB ou similar para velocidade de projeto de 100 km/h e âncora traseira de 2.290 mm</t>
  </si>
  <si>
    <t>M2061</t>
  </si>
  <si>
    <t>Amortecedor retrátil tipo TAU II afunilado PCB ou similar para velocidade de projeto de 100 km/h e âncora traseira de 2.440 mm</t>
  </si>
  <si>
    <t>M2062</t>
  </si>
  <si>
    <t>Coroa de botões esféricos linha T38 - D = 64 mm (2 1/2")</t>
  </si>
  <si>
    <t>M2063</t>
  </si>
  <si>
    <t>Tirante de barra de aço - tensão de escoamento = 600 MPa, tensão de ruptura = 720 MPa e D = 63 mm</t>
  </si>
  <si>
    <t>M2064</t>
  </si>
  <si>
    <t>Termoplástico pré-formado</t>
  </si>
  <si>
    <t>M2065</t>
  </si>
  <si>
    <t>Haste linha T38 para perfuratriz sobre esteiras - D = 38,0 mm (1 1/2") e C = 3,05 m</t>
  </si>
  <si>
    <t>M2066</t>
  </si>
  <si>
    <t>Luva em aço linha T38 para perfuratriz sobre esteiras - D = 38,0 mm (1 1/2")</t>
  </si>
  <si>
    <t>M2067</t>
  </si>
  <si>
    <t>Punho linha T38 para perfuratriz sobre esteiras - D = 38 mm (1 1/2")</t>
  </si>
  <si>
    <t>M2069</t>
  </si>
  <si>
    <t>Tirante de barra de aço - tensão de escoamento = 600 MPa, tensão de ruptura = 720 MPa e D = 69 mm</t>
  </si>
  <si>
    <t>M2070</t>
  </si>
  <si>
    <t>Haste linha R/T38 - R32 para jumbo hidráulico - D = 38 mm (1 1/2") e C = 4,50 m</t>
  </si>
  <si>
    <t>M2071</t>
  </si>
  <si>
    <t>Coroa de botões esféricos linha R32 - D = 51 mm (2")</t>
  </si>
  <si>
    <t>M2072</t>
  </si>
  <si>
    <t>Luva de acoplamento linha T38 para jumbo hidráulico - D = 38,0 mm (1 1/2")</t>
  </si>
  <si>
    <t>M2073</t>
  </si>
  <si>
    <t>Punho linha T38 para jumbo hidráulico - D = 38 mm (1 1/2")</t>
  </si>
  <si>
    <t>M2074</t>
  </si>
  <si>
    <t>Cartucho de absorção de energia para amortecedor retrátil - tipo A</t>
  </si>
  <si>
    <t>M2075</t>
  </si>
  <si>
    <t>Cartucho de absorção de energia para amortecedor retrátil - tipo B</t>
  </si>
  <si>
    <t>M2079</t>
  </si>
  <si>
    <t>Fio de poliamida Nº 40 - E = 0,40 mm</t>
  </si>
  <si>
    <t>M2087</t>
  </si>
  <si>
    <t>Placa de ancoragem para tirante de barra de aço - E = 25,4 mm e seção de 225 x 225 mm</t>
  </si>
  <si>
    <t>M2088</t>
  </si>
  <si>
    <t>Placa de ancoragem para tirante de barra de aço - E = 20,0 mm e seção de 200 x 200 mm</t>
  </si>
  <si>
    <t>M2089</t>
  </si>
  <si>
    <t>Porca sextavada em aço para ancoragem de tirantes - D = 50 mm e E = 85 mm</t>
  </si>
  <si>
    <t>M2090</t>
  </si>
  <si>
    <t>Porca em aço para ancoragem de tirantes - D = 73 mm e E = 60 mm</t>
  </si>
  <si>
    <t>M2091</t>
  </si>
  <si>
    <t>Porca sextavada em aço para ancoragem de tirantes - D = 50 mm e E = 50 mm</t>
  </si>
  <si>
    <t>M2092</t>
  </si>
  <si>
    <t>Emulsão asfáltica para imprimação</t>
  </si>
  <si>
    <t>M2093</t>
  </si>
  <si>
    <t>Material fresado</t>
  </si>
  <si>
    <t>M2094</t>
  </si>
  <si>
    <t>Porca em aço para ancoragem de tirantes - D = 49 mm e E = 60 mm</t>
  </si>
  <si>
    <t>M2095</t>
  </si>
  <si>
    <t>Porca em aço para ancoragem de tirantes - D = 61 mm e E = 70 mm</t>
  </si>
  <si>
    <t>M2096</t>
  </si>
  <si>
    <t>Porca em aço para ancoragem de tirantes - D = 73 mm e E = 110 mm</t>
  </si>
  <si>
    <t>M2097</t>
  </si>
  <si>
    <t>Emulsão asfáltica - RR-2C</t>
  </si>
  <si>
    <t>M2100</t>
  </si>
  <si>
    <t>Placa de ancoragem para tirante de barra de aço - E = 16,0 mm e seção de 140 x 140 mm</t>
  </si>
  <si>
    <t>M2101</t>
  </si>
  <si>
    <t>Porca sextavada em aço para ancoragem de tirantes - D = 50 mm e E = 41 mm</t>
  </si>
  <si>
    <t>M2102</t>
  </si>
  <si>
    <t>Adesivo à base de PVA</t>
  </si>
  <si>
    <t>M2103</t>
  </si>
  <si>
    <t>Tirante de barra de aço - tensão de escoamento = 686 MPa, tensão de ruptura = 789 MPa e D = 19 mm</t>
  </si>
  <si>
    <t>M2104</t>
  </si>
  <si>
    <t>Tirante de barra de aço - tensão de escoamento = 686 MPa, tensão de ruptura = 789 MPa e D = 22 mm</t>
  </si>
  <si>
    <t>M2105</t>
  </si>
  <si>
    <t>Tirante de barra de aço - tensão de escoamento = 686 MPa, tensão de ruptura = 789 MPa e D = 25 mm</t>
  </si>
  <si>
    <t>M2106</t>
  </si>
  <si>
    <t>Tirante de barra de aço - tensão de escoamento = 686 MPa, tensão de ruptura = 789 MPa e D = 32 mm</t>
  </si>
  <si>
    <t>M2107</t>
  </si>
  <si>
    <t>Tirante de barra de aço - tensão de escoamento = 686 MPa, tensão de ruptura = 789 MPa e D = 36 mm</t>
  </si>
  <si>
    <t>M2110</t>
  </si>
  <si>
    <t>Mandíbula móvel para britador - abertura de alimentação com L = 930 mm</t>
  </si>
  <si>
    <t>M2111</t>
  </si>
  <si>
    <t>Mandíbula fixa para britador - abertura de alimentação com L = 930 mm</t>
  </si>
  <si>
    <t>M2112</t>
  </si>
  <si>
    <t>Manta do britador cônico HP200 ou similar</t>
  </si>
  <si>
    <t>M2113</t>
  </si>
  <si>
    <t>Revestimento do bojo interno do britador cônico HP200 ou similar</t>
  </si>
  <si>
    <t>M2114</t>
  </si>
  <si>
    <t>Cunha lateral superior para britador</t>
  </si>
  <si>
    <t>M2115</t>
  </si>
  <si>
    <t>Cunha lateral inferior para britador</t>
  </si>
  <si>
    <t>M2117</t>
  </si>
  <si>
    <t>Meio tubo de concreto simples - D = 0,40 m</t>
  </si>
  <si>
    <t>M2118</t>
  </si>
  <si>
    <t>Calha metálica semicircular corrugada e galvanizada, incluindo fixações - D = 400 mm</t>
  </si>
  <si>
    <t>M2119</t>
  </si>
  <si>
    <t>Mourão de madeira - H = 2,80 m e D = 0,15 m</t>
  </si>
  <si>
    <t>M2128</t>
  </si>
  <si>
    <t>Tinta esmalte sintético acetinado</t>
  </si>
  <si>
    <t>M2130</t>
  </si>
  <si>
    <t>Eletrodo revestido E70XX</t>
  </si>
  <si>
    <t>M2135</t>
  </si>
  <si>
    <t>Nonel de coluna (túnel) - C = 4,8 m</t>
  </si>
  <si>
    <t>M2137</t>
  </si>
  <si>
    <t>Tubo de PVC soldável para água fria - D = 50 mm (2")</t>
  </si>
  <si>
    <t>M2138</t>
  </si>
  <si>
    <t>Nonel de coluna - C = 12,0 m</t>
  </si>
  <si>
    <t>M2140</t>
  </si>
  <si>
    <t>Coroa de diamante linha AWG</t>
  </si>
  <si>
    <t>M2141</t>
  </si>
  <si>
    <t>Nonel de iniciação para fogacho - C = 6,0 m</t>
  </si>
  <si>
    <t>M2142</t>
  </si>
  <si>
    <t>Nonel de coluna - C = 4,8 m</t>
  </si>
  <si>
    <t>M2143</t>
  </si>
  <si>
    <t>Nonel de ligação - C = 6,0 m</t>
  </si>
  <si>
    <t>M2144</t>
  </si>
  <si>
    <t>Nonel de coluna - C = 6,0 m</t>
  </si>
  <si>
    <t>M2145</t>
  </si>
  <si>
    <t>Série de brocas integrais S12</t>
  </si>
  <si>
    <t>M2146</t>
  </si>
  <si>
    <t>Nonel iniciador - C = 150,0 m</t>
  </si>
  <si>
    <t>M2147</t>
  </si>
  <si>
    <t>Dente de corte para recicladora</t>
  </si>
  <si>
    <t>M2148</t>
  </si>
  <si>
    <t>Porta dente de corte para fresadora e recicladora a frio</t>
  </si>
  <si>
    <t>M2150</t>
  </si>
  <si>
    <t>Selante elástico à base de poliuretano e asfalto</t>
  </si>
  <si>
    <t>M2152</t>
  </si>
  <si>
    <t>Aditivo de cura para concreto</t>
  </si>
  <si>
    <t>M2153</t>
  </si>
  <si>
    <t>Coroa de diamante linha HWG</t>
  </si>
  <si>
    <t>M2156</t>
  </si>
  <si>
    <t>Coroa de diamante linha NWG</t>
  </si>
  <si>
    <t>M2158</t>
  </si>
  <si>
    <t>Argamassa asfáltica</t>
  </si>
  <si>
    <t>M2160</t>
  </si>
  <si>
    <t>Tubo PEAD corrugado perfurado para drenagem - D = 100 mm</t>
  </si>
  <si>
    <t>M2162</t>
  </si>
  <si>
    <t>Coroa de widia linha AWG</t>
  </si>
  <si>
    <t>M2163</t>
  </si>
  <si>
    <t>Tubo de concreto armado PA1 - D = 0,40 m</t>
  </si>
  <si>
    <t>M2164</t>
  </si>
  <si>
    <t>Tubo de concreto armado PA2 - D = 0,40 m</t>
  </si>
  <si>
    <t>M2165</t>
  </si>
  <si>
    <t>Tubo de concreto armado PA3 - D = 0,40 m</t>
  </si>
  <si>
    <t>M2166</t>
  </si>
  <si>
    <t>Tubo de concreto armado PA4 - D = 0,40 m</t>
  </si>
  <si>
    <t>M2167</t>
  </si>
  <si>
    <t>Tubo de concreto armado PA1 - D = 0,60 m</t>
  </si>
  <si>
    <t>M2168</t>
  </si>
  <si>
    <t>Tubo de concreto armado PA2 - D = 0,60 m</t>
  </si>
  <si>
    <t>M2169</t>
  </si>
  <si>
    <t>Tubo de concreto armado PA3 - D = 0,60 m</t>
  </si>
  <si>
    <t>M2170</t>
  </si>
  <si>
    <t>Tubo de concreto armado PA4 - D = 0,60 m</t>
  </si>
  <si>
    <t>M2171</t>
  </si>
  <si>
    <t>Tubo de concreto armado PA1 - D = 0,80 m</t>
  </si>
  <si>
    <t>M2172</t>
  </si>
  <si>
    <t>Tubo de concreto armado PA2 - D = 0,80 m</t>
  </si>
  <si>
    <t>M2173</t>
  </si>
  <si>
    <t>Tubo de concreto armado PA3 - D = 0,80 m</t>
  </si>
  <si>
    <t>M2174</t>
  </si>
  <si>
    <t>Tubo de concreto armado PA4 - D = 0,80 m</t>
  </si>
  <si>
    <t>M2175</t>
  </si>
  <si>
    <t>Tubo de concreto armado PA1 - D = 1,00 m</t>
  </si>
  <si>
    <t>M2176</t>
  </si>
  <si>
    <t>Tubo de concreto armado PA2 - D = 1,00 m</t>
  </si>
  <si>
    <t>M2177</t>
  </si>
  <si>
    <t>Tubo de concreto armado PA3 - D = 1,00 m</t>
  </si>
  <si>
    <t>M2178</t>
  </si>
  <si>
    <t>Tubo de concreto armado PA4 - D = 1,00 m</t>
  </si>
  <si>
    <t>M2179</t>
  </si>
  <si>
    <t>Tubo de concreto armado PA1 - D = 1,20 m</t>
  </si>
  <si>
    <t>M2180</t>
  </si>
  <si>
    <t>Tubo de concreto armado PA2 - D = 1,20 m</t>
  </si>
  <si>
    <t>M2181</t>
  </si>
  <si>
    <t>Tubo de concreto armado PA3 - D = 1,20 m</t>
  </si>
  <si>
    <t>M2182</t>
  </si>
  <si>
    <t>Tubo de concreto armado PA4 - D = 1,20 m</t>
  </si>
  <si>
    <t>M2183</t>
  </si>
  <si>
    <t>Tubo de concreto armado PA1 - D = 1,50 m</t>
  </si>
  <si>
    <t>M2184</t>
  </si>
  <si>
    <t>Tubo de concreto armado PA2 - D = 1,50 m</t>
  </si>
  <si>
    <t>M2185</t>
  </si>
  <si>
    <t>Tubo de concreto armado PA3 - D = 1,50 m</t>
  </si>
  <si>
    <t>M2186</t>
  </si>
  <si>
    <t>Tubo de concreto armado PA4 - D = 1,50 m</t>
  </si>
  <si>
    <t>M2187</t>
  </si>
  <si>
    <t>Tubo de concreto armado PA1 - D = 0,50 m</t>
  </si>
  <si>
    <t>M2188</t>
  </si>
  <si>
    <t>Tubo de concreto armado PA2 - D = 0,50 m</t>
  </si>
  <si>
    <t>M2189</t>
  </si>
  <si>
    <t>Tubo de concreto armado PA3 - D = 0,50 m</t>
  </si>
  <si>
    <t>M2190</t>
  </si>
  <si>
    <t>Tubo de concreto armado PA4 - D = 0,50 m</t>
  </si>
  <si>
    <t>M2192</t>
  </si>
  <si>
    <t>Coroa de widia linha HWG</t>
  </si>
  <si>
    <t>M2193</t>
  </si>
  <si>
    <t>Coroa de widia linha NWG</t>
  </si>
  <si>
    <t>M2197</t>
  </si>
  <si>
    <t>Haste de paredes paralelas com niple linha NW</t>
  </si>
  <si>
    <t>M2198</t>
  </si>
  <si>
    <t>Trilho UIC60 em aço-carbono - C = 12 m</t>
  </si>
  <si>
    <t>M2200</t>
  </si>
  <si>
    <t>Trilho TR45 em aço-carbono - C = 12 m</t>
  </si>
  <si>
    <t>M2202</t>
  </si>
  <si>
    <t>Trilho TR57 em aço-carbono - C = 12 m</t>
  </si>
  <si>
    <t>M2204</t>
  </si>
  <si>
    <t>Trilho TR68 em aço-carbono - C = 12 m</t>
  </si>
  <si>
    <t>M2206</t>
  </si>
  <si>
    <t>Lubrificador de trilhos e de flanges de rodas</t>
  </si>
  <si>
    <t>M2207</t>
  </si>
  <si>
    <t>Tirefão - D = 24 mm e C = 188 mm</t>
  </si>
  <si>
    <t>M2208</t>
  </si>
  <si>
    <t>Tirefão - D = 22 mm e C = 155 mm</t>
  </si>
  <si>
    <t>M2209</t>
  </si>
  <si>
    <t>Retensor para via férrea de TR45</t>
  </si>
  <si>
    <t>M2210</t>
  </si>
  <si>
    <t>Retensor para via férrea de TR57</t>
  </si>
  <si>
    <t>M2211</t>
  </si>
  <si>
    <t>Retensor para via férrea de TR68</t>
  </si>
  <si>
    <t>M2213</t>
  </si>
  <si>
    <t>Placa de apoio em aço laminado para UIC60 com fixação rígida</t>
  </si>
  <si>
    <t>M2214</t>
  </si>
  <si>
    <t>Grampo elástico Pandrol para fixação elástica</t>
  </si>
  <si>
    <t>M2215</t>
  </si>
  <si>
    <t>Placa de apoio em aço laminado para TR45 com fixação elástica</t>
  </si>
  <si>
    <t>M2216</t>
  </si>
  <si>
    <t>Placa de apoio em aço laminado para TR57 com fixação elástica</t>
  </si>
  <si>
    <t>M2217</t>
  </si>
  <si>
    <t>Placa de apoio em aço laminado para TR68 com fixação elástica</t>
  </si>
  <si>
    <t>M2218</t>
  </si>
  <si>
    <t>Placa de apoio em aço laminado para TR45 com fixação rígida</t>
  </si>
  <si>
    <t>M2219</t>
  </si>
  <si>
    <t>Placa de apoio em aço laminado para TR57 com fixação rígida</t>
  </si>
  <si>
    <t>M2220</t>
  </si>
  <si>
    <t>Placa de apoio em aço laminado para TR68 com fixação rígida</t>
  </si>
  <si>
    <t>M2221</t>
  </si>
  <si>
    <t>Retensor para via férrea de UIC60</t>
  </si>
  <si>
    <t>M2222</t>
  </si>
  <si>
    <t>Placa de apoio em aço laminado para UIC60 com fixação elástica</t>
  </si>
  <si>
    <t>M2225</t>
  </si>
  <si>
    <t>Tala de junção TJ 45 não isolada com 6 furos</t>
  </si>
  <si>
    <t>par</t>
  </si>
  <si>
    <t>M2227</t>
  </si>
  <si>
    <t>Tala de junção TJ 57 não isolada com 6 furos</t>
  </si>
  <si>
    <t>M2229</t>
  </si>
  <si>
    <t>Tala de junção TJ 68 não isolada com 6 furos</t>
  </si>
  <si>
    <t>M2233</t>
  </si>
  <si>
    <t>Parafuso de cabeça abaulada em aço inox com porca e arruela de pressão para tala de junção - D = 25,4 mm</t>
  </si>
  <si>
    <t>M2234</t>
  </si>
  <si>
    <t>Tala de junção TJ 60 não isolada com 6 furos</t>
  </si>
  <si>
    <t>M2236</t>
  </si>
  <si>
    <t>AMV tipo TR45, abertura 1:8, bitola métrica</t>
  </si>
  <si>
    <t>M2237</t>
  </si>
  <si>
    <t>AMV tipo TR45, abertura 1:10, bitola métrica</t>
  </si>
  <si>
    <t>M2238</t>
  </si>
  <si>
    <t>AMV tipo TR45, abertura 1:12, bitola métrica</t>
  </si>
  <si>
    <t>M2239</t>
  </si>
  <si>
    <t>AMV tipo TR45, abertura 1:14, bitola métrica</t>
  </si>
  <si>
    <t>M2240</t>
  </si>
  <si>
    <t>AMV tipo TR57, abertura 1:8, bitola métrica</t>
  </si>
  <si>
    <t>M2241</t>
  </si>
  <si>
    <t>AMV tipo TR57, abertura 1:10, bitola métrica</t>
  </si>
  <si>
    <t>M2242</t>
  </si>
  <si>
    <t>AMV tipo TR57, abertura 1:12, bitola métrica</t>
  </si>
  <si>
    <t>M2243</t>
  </si>
  <si>
    <t>AMV tipo TR57, abertura 1:14, bitola métrica</t>
  </si>
  <si>
    <t>M2244</t>
  </si>
  <si>
    <t>AMV tipo TR57, abertura 1:20, bitola métrica</t>
  </si>
  <si>
    <t>M2245</t>
  </si>
  <si>
    <t>AMV tipo TR68, abertura 1:10, bitola métrica</t>
  </si>
  <si>
    <t>M2246</t>
  </si>
  <si>
    <t>AMV tipo TR68, abertura 1:12, bitola métrica</t>
  </si>
  <si>
    <t>M2247</t>
  </si>
  <si>
    <t>AMV tipo TR68, abertura 1:14, bitola métrica</t>
  </si>
  <si>
    <t>M2248</t>
  </si>
  <si>
    <t>AMV tipo UIC60, abertura 1:10, bitola métrica</t>
  </si>
  <si>
    <t>M2249</t>
  </si>
  <si>
    <t>AMV tipo TR68, abertura 1:20, bitola métrica</t>
  </si>
  <si>
    <t>M2250</t>
  </si>
  <si>
    <t>AMV tipo TR45, abertura 1:8, bitola larga</t>
  </si>
  <si>
    <t>M2251</t>
  </si>
  <si>
    <t>AMV tipo TR45, abertura 1:10, bitola larga</t>
  </si>
  <si>
    <t>M2252</t>
  </si>
  <si>
    <t>AMV tipo TR45, abertura 1:12, bitola larga</t>
  </si>
  <si>
    <t>M2253</t>
  </si>
  <si>
    <t>AMV tipo TR45, abertura 1:14, bitola larga</t>
  </si>
  <si>
    <t>M2254</t>
  </si>
  <si>
    <t>AMV tipo TR57, abertura 1:8, bitola larga</t>
  </si>
  <si>
    <t>M2255</t>
  </si>
  <si>
    <t>AMV tipo TR57, abertura 1:10, bitola larga</t>
  </si>
  <si>
    <t>M2256</t>
  </si>
  <si>
    <t>AMV tipo TR57, abertura 1:12, bitola larga</t>
  </si>
  <si>
    <t>M2257</t>
  </si>
  <si>
    <t>AMV tipo TR57, abertura 1:14, bitola larga</t>
  </si>
  <si>
    <t>M2258</t>
  </si>
  <si>
    <t>AMV tipo TR57, abertura 1:20, bitola larga</t>
  </si>
  <si>
    <t>M2259</t>
  </si>
  <si>
    <t>AMV tipo TR68, abertura 1:10, bitola larga</t>
  </si>
  <si>
    <t>M2260</t>
  </si>
  <si>
    <t>AMV tipo TR68, abertura 1:12, bitola larga</t>
  </si>
  <si>
    <t>M2261</t>
  </si>
  <si>
    <t>AMV tipo TR68, abertura 1:14, bitola larga</t>
  </si>
  <si>
    <t>M2262</t>
  </si>
  <si>
    <t>AMV tipo UIC60, abertura 1:10, bitola larga</t>
  </si>
  <si>
    <t>M2263</t>
  </si>
  <si>
    <t>AMV tipo TR68, abertura 1:20, bitola larga</t>
  </si>
  <si>
    <t>M2264</t>
  </si>
  <si>
    <t>AMV tipo TR45, abertura 1:8, bitola mista</t>
  </si>
  <si>
    <t>M2265</t>
  </si>
  <si>
    <t>AMV tipo TR45, abertura 1:10, bitola mista</t>
  </si>
  <si>
    <t>M2266</t>
  </si>
  <si>
    <t>AMV tipo TR45, abertura 1:12, bitola mista</t>
  </si>
  <si>
    <t>M2267</t>
  </si>
  <si>
    <t>AMV tipo TR45, abertura 1:14, bitola mista</t>
  </si>
  <si>
    <t>M2268</t>
  </si>
  <si>
    <t>AMV tipo TR57, abertura 1:8, bitola mista</t>
  </si>
  <si>
    <t>M2269</t>
  </si>
  <si>
    <t>AMV tipo TR57, abertura 1:10, bitola mista</t>
  </si>
  <si>
    <t>M2270</t>
  </si>
  <si>
    <t>AMV tipo TR57, abertura 1:12, bitola mista</t>
  </si>
  <si>
    <t>M2271</t>
  </si>
  <si>
    <t>AMV tipo TR57, abertura 1:14, bitola mista</t>
  </si>
  <si>
    <t>M2272</t>
  </si>
  <si>
    <t>AMV tipo TR57, abertura 1:20, bitola mista</t>
  </si>
  <si>
    <t>M2273</t>
  </si>
  <si>
    <t>AMV tipo TR68, abertura 1:10, bitola mista</t>
  </si>
  <si>
    <t>M2274</t>
  </si>
  <si>
    <t>AMV tipo TR68, abertura 1:12, bitola mista</t>
  </si>
  <si>
    <t>M2275</t>
  </si>
  <si>
    <t>AMV tipo TR68, abertura 1:14, bitola mista</t>
  </si>
  <si>
    <t>M2276</t>
  </si>
  <si>
    <t>Revestimento com conector linha AW</t>
  </si>
  <si>
    <t>M2277</t>
  </si>
  <si>
    <t>AMV tipo TR68, abertura 1:20, bitola mista</t>
  </si>
  <si>
    <t>M2281</t>
  </si>
  <si>
    <t>Dormente de madeira bitola larga - C = 280 cm, L = 24 cm e H = 17 cm</t>
  </si>
  <si>
    <t>M2282</t>
  </si>
  <si>
    <t>Dormente de madeira bitola métrica - C = 200 cm, L = 22 cm e H = 16 cm</t>
  </si>
  <si>
    <t>M2284</t>
  </si>
  <si>
    <t>Revestimento com conector linha HW</t>
  </si>
  <si>
    <t>M2285</t>
  </si>
  <si>
    <t>Revestimento com conector linha NW</t>
  </si>
  <si>
    <t>M2292</t>
  </si>
  <si>
    <t>AMV tipo UIC60, abertura 1:12, bitola métrica</t>
  </si>
  <si>
    <t>M2293</t>
  </si>
  <si>
    <t>AMV tipo UIC60, abertura 1:14, bitola métrica</t>
  </si>
  <si>
    <t>M2294</t>
  </si>
  <si>
    <t>AMV tipo UIC60, abertura 1:20, bitola métrica</t>
  </si>
  <si>
    <t>M2298</t>
  </si>
  <si>
    <t>AMV tipo UIC60, abertura 1:10, bitola mista</t>
  </si>
  <si>
    <t>M2299</t>
  </si>
  <si>
    <t>AMV tipo UIC60, abertura 1:12, bitola mista</t>
  </si>
  <si>
    <t>M2300</t>
  </si>
  <si>
    <t>AMV tipo UIC60, abertura 1:14, bitola mista</t>
  </si>
  <si>
    <t>M2301</t>
  </si>
  <si>
    <t>AMV tipo UIC60, abertura 1:20, bitola mista</t>
  </si>
  <si>
    <t>M2303</t>
  </si>
  <si>
    <t>Sapata de widia linha NW</t>
  </si>
  <si>
    <t>M2304</t>
  </si>
  <si>
    <t>Broca de arraste com três asas linha NW</t>
  </si>
  <si>
    <t>M2308</t>
  </si>
  <si>
    <t>Dormente de madeira para pontes - C = 300 cm, L = 25 cm e H = 20 cm</t>
  </si>
  <si>
    <t>M2313</t>
  </si>
  <si>
    <t>AMV tipo UIC60, abertura 1:12, bitola larga</t>
  </si>
  <si>
    <t>M2314</t>
  </si>
  <si>
    <t>AMV tipo UIC60, abertura 1:14, bitola larga</t>
  </si>
  <si>
    <t>M2316</t>
  </si>
  <si>
    <t>AMV tipo UIC60, abertura 1:20, bitola larga</t>
  </si>
  <si>
    <t>M2317</t>
  </si>
  <si>
    <t>Tubo de revestimento em aço-carbono schedule 40 para estaca raiz - ponteira schedule 80, D = 141,3 mm, peso 24 kg/m</t>
  </si>
  <si>
    <t>M2318</t>
  </si>
  <si>
    <t>Tubo de revestimento em aço-carbono schedule 40 para estaca raiz - ponteira schedule 80, D = 168,3 mm, peso 31 kg/m</t>
  </si>
  <si>
    <t>M2319</t>
  </si>
  <si>
    <t>Tubo de revestimento em aço-carbono schedule 40 para estaca raiz - ponteira schedule 80, D = 219,1 mm, peso 47 kg/m</t>
  </si>
  <si>
    <t>M2320</t>
  </si>
  <si>
    <t>Tubo de revestimento em aço-carbono schedule 40 para estaca raiz - ponteira schedule 80, D = 273,0 mm, peso 67 kg/m</t>
  </si>
  <si>
    <t>M2321</t>
  </si>
  <si>
    <t>Tubo de revestimento em aço-carbono schedule 40 para estaca raiz - ponteira schedule 80, D = 323,8 mm, peso 90 kg/m</t>
  </si>
  <si>
    <t>M2322</t>
  </si>
  <si>
    <t>Tubo de revestimento em aço-carbono schedule 40 para estaca raiz - ponteira schedule 80, D = 406,0 mm, peso 143 kg/m</t>
  </si>
  <si>
    <t>M2325</t>
  </si>
  <si>
    <t>Anel de compensação angular para tirantes de D = 30 mm</t>
  </si>
  <si>
    <t>M2326</t>
  </si>
  <si>
    <t>Anel de compensação angular para tirantes de D = 32 mm</t>
  </si>
  <si>
    <t>M2327</t>
  </si>
  <si>
    <t>Anel de compensação angular para tirantes de D = 40 mm</t>
  </si>
  <si>
    <t>M2328</t>
  </si>
  <si>
    <t>Anel de compensação angular para tirantes de D = 44 mm</t>
  </si>
  <si>
    <t>M2329</t>
  </si>
  <si>
    <t>Anel de compensação angular para tirantes de D = 50 mm</t>
  </si>
  <si>
    <t>M2330</t>
  </si>
  <si>
    <t>Anel de compensação angular para tirantes de D = 53 mm</t>
  </si>
  <si>
    <t>M2331</t>
  </si>
  <si>
    <t>Anel de compensação angular para tirantes de D = 57 mm</t>
  </si>
  <si>
    <t>M2332</t>
  </si>
  <si>
    <t>Anel de compensação angular para tirantes de D = 63 mm</t>
  </si>
  <si>
    <t>M2333</t>
  </si>
  <si>
    <t>Anel de compensação angular para tirantes de D = 69 mm</t>
  </si>
  <si>
    <t>M2334</t>
  </si>
  <si>
    <t>Coroa de widia linha BWG</t>
  </si>
  <si>
    <t>M2352</t>
  </si>
  <si>
    <t>Conjunto para solda aluminotérmica de TR45 - porção, fôrmas, acendedor, pasta de vedação e cadinho descartável</t>
  </si>
  <si>
    <t>M2353</t>
  </si>
  <si>
    <t>Conjunto para solda aluminotérmica de TR57 - porção, fôrmas, acendedor, pasta de vedação e cadinho descartável</t>
  </si>
  <si>
    <t>M2354</t>
  </si>
  <si>
    <t>Conjunto para solda aluminotérmica de TR68 - porção, fôrmas, acendedor, pasta de vedação e cadinho descartável</t>
  </si>
  <si>
    <t>M2355</t>
  </si>
  <si>
    <t>Conjunto para solda aluminotérmica de UIC60 - porção, fôrmas, acendedor, pasta de vedação e cadinho descartável</t>
  </si>
  <si>
    <t>M2356</t>
  </si>
  <si>
    <t>Brita padrão para lastro ferroviário</t>
  </si>
  <si>
    <t>M2358</t>
  </si>
  <si>
    <t>Palmilha de borracha para dormente de concreto</t>
  </si>
  <si>
    <t>M2364</t>
  </si>
  <si>
    <t>Broca para furar trilho - D = 29 mm (1 1/8")</t>
  </si>
  <si>
    <t>M2365</t>
  </si>
  <si>
    <t>Disco de corte abrasivo para máquina para serrar trilho - D = 350 mm</t>
  </si>
  <si>
    <t>M2370</t>
  </si>
  <si>
    <t>Dormentes de madeira para AMV</t>
  </si>
  <si>
    <t>M2379</t>
  </si>
  <si>
    <t>Coroa de diamante linha BWG</t>
  </si>
  <si>
    <t>M2383</t>
  </si>
  <si>
    <t>Revestimento com conector linha BW</t>
  </si>
  <si>
    <t>M2386</t>
  </si>
  <si>
    <t>Corda de poliamida - D = 12,0 mm e capacidade de carga de 2.200 kg</t>
  </si>
  <si>
    <t>M2388</t>
  </si>
  <si>
    <t>Broca de widia - D = 16 mm e C = 150 mm</t>
  </si>
  <si>
    <t>M2389</t>
  </si>
  <si>
    <t>Broca de widia - D = 19 mm e C = 160 mm</t>
  </si>
  <si>
    <t>M2419</t>
  </si>
  <si>
    <t>Parafuso de cabeça abaulada em aço inox com porca e arruela - D = 6 mm (M6) e C = 30 mm</t>
  </si>
  <si>
    <t>M2420</t>
  </si>
  <si>
    <t>Parafuso de cabeça abaulada em aço inox com porca e arruela - D = 8 mm (M8) e C = 50 mm</t>
  </si>
  <si>
    <t>M2421</t>
  </si>
  <si>
    <t>Mangueira cristal trançada de PVC com pressão de trabalho de 1,50 MPa (250 psi) - D = 9,5 mm (3/8")</t>
  </si>
  <si>
    <t>M2423</t>
  </si>
  <si>
    <t>Fôrma plástica para nicho de protensão de cordoalha - D = 15,2 mm</t>
  </si>
  <si>
    <t>M2424</t>
  </si>
  <si>
    <t>Fôrma plástica para nicho de protensão de cordoalha - D = 12,7 mm</t>
  </si>
  <si>
    <t>M2425</t>
  </si>
  <si>
    <t>Cordoalha engraxada tipo CP 190 RB - D = 15,2 mm</t>
  </si>
  <si>
    <t>M2426</t>
  </si>
  <si>
    <t>Cordoalha engraxada tipo CP 190 RB - D = 12,7 mm</t>
  </si>
  <si>
    <t>M2427</t>
  </si>
  <si>
    <t>Bainha metálica para protensão - D = 35 mm</t>
  </si>
  <si>
    <t>M2428</t>
  </si>
  <si>
    <t>Bainha metálica para protensão - D = 30 mm</t>
  </si>
  <si>
    <t>M2429</t>
  </si>
  <si>
    <t>Ancoragem passiva aderente para 8 cordoalhas - D = 15,2 mm</t>
  </si>
  <si>
    <t>M2430</t>
  </si>
  <si>
    <t>Ancoragem passiva aderente para 31 cordoalhas - D = 15,2 mm</t>
  </si>
  <si>
    <t>M2431</t>
  </si>
  <si>
    <t>Ancoragem ativa para cordoalha engraxada - D = 12,7 mm</t>
  </si>
  <si>
    <t>M2432</t>
  </si>
  <si>
    <t>Ancoragem ativa para cordoalha engraxada - D = 15,2 mm</t>
  </si>
  <si>
    <t>M2433</t>
  </si>
  <si>
    <t>Ancoragem passiva aderente para 10 cordoalhas - D = 12,7 mm</t>
  </si>
  <si>
    <t>M2434</t>
  </si>
  <si>
    <t>Ancoragem passiva aderente para 12 cordoalhas - D = 12,7 mm</t>
  </si>
  <si>
    <t>M2435</t>
  </si>
  <si>
    <t>Ancoragem passiva aderente para 12 cordoalhas - D = 15,2 mm</t>
  </si>
  <si>
    <t>M2436</t>
  </si>
  <si>
    <t>Ancoragem passiva aderente para 15 cordoalhas - D = 12,7 mm</t>
  </si>
  <si>
    <t>M2437</t>
  </si>
  <si>
    <t>Ancoragem passiva aderente para 15 cordoalhas - D = 15,2 mm</t>
  </si>
  <si>
    <t>M2438</t>
  </si>
  <si>
    <t>Ancoragem passiva aderente para 19 cordoalhas - D = 12,7 mm</t>
  </si>
  <si>
    <t>M2439</t>
  </si>
  <si>
    <t>Ancoragem passiva aderente para 19 cordoalhas - D = 15,2 mm</t>
  </si>
  <si>
    <t>M2440</t>
  </si>
  <si>
    <t>Ancoragem passiva aderente para 22 cordoalhas - D = 12,7 mm</t>
  </si>
  <si>
    <t>M2441</t>
  </si>
  <si>
    <t>Ancoragem passiva aderente para 22 cordoalhas - D = 15,2 mm</t>
  </si>
  <si>
    <t>M2442</t>
  </si>
  <si>
    <t>Ancoragem passiva aderente para 27 cordoalhas - D = 12,7 mm</t>
  </si>
  <si>
    <t>M2443</t>
  </si>
  <si>
    <t>Ancoragem passiva aderente para 27 cordoalhas - D = 15,2 mm</t>
  </si>
  <si>
    <t>M2444</t>
  </si>
  <si>
    <t>Ancoragem passiva aderente para 31 cordoalhas - D = 12,7 mm</t>
  </si>
  <si>
    <t>M2445</t>
  </si>
  <si>
    <t>Ancoragem passiva aderente para 4 cordoalhas - D = 12,7 mm</t>
  </si>
  <si>
    <t>M2446</t>
  </si>
  <si>
    <t>Ancoragem passiva aderente para 4 cordoalhas - D = 15,2 mm</t>
  </si>
  <si>
    <t>M2447</t>
  </si>
  <si>
    <t>Ancoragem passiva aderente para 6 cordoalhas - D = 12,7 mm</t>
  </si>
  <si>
    <t>M2448</t>
  </si>
  <si>
    <t>Ancoragem passiva aderente para 6 cordoalhas - D = 15,2 mm</t>
  </si>
  <si>
    <t>M2449</t>
  </si>
  <si>
    <t>Ancoragem passiva aderente para 7 cordoalhas - D = 12,7 mm</t>
  </si>
  <si>
    <t>M2450</t>
  </si>
  <si>
    <t>Ancoragem passiva aderente para 7 cordoalhas - D = 15,2 mm</t>
  </si>
  <si>
    <t>M2451</t>
  </si>
  <si>
    <t>Ancoragem passiva aderente para 8 cordoalhas - D = 12,7 mm</t>
  </si>
  <si>
    <t>M2452</t>
  </si>
  <si>
    <t>Ancoragem passiva aderente para 9 cordoalhas - D = 12,7 mm</t>
  </si>
  <si>
    <t>M2453</t>
  </si>
  <si>
    <t>Ancoragem passiva aderente para 9 cordoalhas - D = 15,2 mm</t>
  </si>
  <si>
    <t>M2454</t>
  </si>
  <si>
    <t>Ancoragem passiva aderente para lajes para 1 cordoalha - D = 12,7 mm</t>
  </si>
  <si>
    <t>M2455</t>
  </si>
  <si>
    <t>Ancoragem passiva aderente para lajes para 1 cordoalha - D = 15,2 mm</t>
  </si>
  <si>
    <t>M2456</t>
  </si>
  <si>
    <t>Ancoragem passiva aderente para lajes para 2 cordoalhas - D = 12,7 mm</t>
  </si>
  <si>
    <t>M2457</t>
  </si>
  <si>
    <t>Ancoragem passiva aderente para lajes para 2 cordoalhas - D = 15,2 mm</t>
  </si>
  <si>
    <t>M2458</t>
  </si>
  <si>
    <t>Ancoragem passiva aderente para lajes para 3 cordoalhas - D = 12,7 mm</t>
  </si>
  <si>
    <t>M2459</t>
  </si>
  <si>
    <t>Ancoragem passiva aderente para lajes para 3 cordoalhas - D = 15,2 mm</t>
  </si>
  <si>
    <t>M2460</t>
  </si>
  <si>
    <t>Ancoragem passiva aderente para lajes para 4 cordoalhas - D = 12,7 mm</t>
  </si>
  <si>
    <t>M2461</t>
  </si>
  <si>
    <t>Ancoragem passiva aderente para lajes para 4 cordoalhas - D = 15,2 mm</t>
  </si>
  <si>
    <t>M2462</t>
  </si>
  <si>
    <t>Mangueira cristal trançada de PVC com pressão de trabalho de 1,50 MPa (250 psi) - D = 19,0 mm (3/4")</t>
  </si>
  <si>
    <t>M2465</t>
  </si>
  <si>
    <t>Bainha metálica para protensão - D = 40 mm</t>
  </si>
  <si>
    <t>M2466</t>
  </si>
  <si>
    <t>Bainha metálica para protensão - D = 45 mm</t>
  </si>
  <si>
    <t>M2467</t>
  </si>
  <si>
    <t>Bainha metálica para protensão - D = 50 mm</t>
  </si>
  <si>
    <t>M2468</t>
  </si>
  <si>
    <t>Bainha metálica para protensão - D = 55 mm</t>
  </si>
  <si>
    <t>M2469</t>
  </si>
  <si>
    <t>Bainha metálica para protensão - D = 60 mm</t>
  </si>
  <si>
    <t>M2470</t>
  </si>
  <si>
    <t>Bainha metálica para protensão - D = 65 mm</t>
  </si>
  <si>
    <t>M2471</t>
  </si>
  <si>
    <t>Bainha metálica para protensão - D = 70 mm</t>
  </si>
  <si>
    <t>M2472</t>
  </si>
  <si>
    <t>Bainha metálica para protensão - D = 75 mm</t>
  </si>
  <si>
    <t>M2473</t>
  </si>
  <si>
    <t>Bainha metálica para protensão - D = 80 mm</t>
  </si>
  <si>
    <t>M2474</t>
  </si>
  <si>
    <t>Bainha metálica para protensão - D = 85 mm</t>
  </si>
  <si>
    <t>M2475</t>
  </si>
  <si>
    <t>Bainha metálica para protensão - D = 90 mm</t>
  </si>
  <si>
    <t>M2476</t>
  </si>
  <si>
    <t>Bainha metálica para protensão - D = 95 mm</t>
  </si>
  <si>
    <t>M2477</t>
  </si>
  <si>
    <t>Bainha metálica para protensão - D = 100 mm</t>
  </si>
  <si>
    <t>M2478</t>
  </si>
  <si>
    <t>Bainha metálica para protensão - D = 110 mm</t>
  </si>
  <si>
    <t>M2479</t>
  </si>
  <si>
    <t>Bainha metálica para protensão - D = 120 mm</t>
  </si>
  <si>
    <t>M2480</t>
  </si>
  <si>
    <t>Bainha metálica para protensão - D = 130 mm</t>
  </si>
  <si>
    <t>M2481</t>
  </si>
  <si>
    <t>Bainha metálica ovalizada para protensão - seção de 19 x 36 mm</t>
  </si>
  <si>
    <t>M2482</t>
  </si>
  <si>
    <t>Bainha metálica ovalizada para protensão - seção de 19 x 48 mm</t>
  </si>
  <si>
    <t>M2483</t>
  </si>
  <si>
    <t>Bainha metálica ovalizada para protensão - seção de 19 x 62 mm</t>
  </si>
  <si>
    <t>M2484</t>
  </si>
  <si>
    <t>Bainha metálica ovalizada para protensão - seção de 22 x 32 mm</t>
  </si>
  <si>
    <t>M2485</t>
  </si>
  <si>
    <t>Bainha metálica ovalizada para protensão - seção de 22 x 55 mm</t>
  </si>
  <si>
    <t>M2486</t>
  </si>
  <si>
    <t>Bainha metálica ovalizada para protensão - seção de 22 x 73 mm</t>
  </si>
  <si>
    <t>M2487</t>
  </si>
  <si>
    <t>Espaçador plástico tipo centralizador carambola para grampo de barra de aço - D ≤ 25,4 mm</t>
  </si>
  <si>
    <t>M2488</t>
  </si>
  <si>
    <t>Cinta para elevação de cargas tipo Grab com 1 ramal, anel de suspensão e gancho - C = 3 m a 5 m, capacidade de carga de 5.000 kg, F. S. = 4:1</t>
  </si>
  <si>
    <t>M2489</t>
  </si>
  <si>
    <t>Cinta para elevação de cargas tipo Grab com 2 ramais, anel de suspensão e ganchos - C = 3 m a 5 m, capacidade de carga de 5.000 kg, F. S. = 4:1</t>
  </si>
  <si>
    <t>M2500</t>
  </si>
  <si>
    <t>Chapa metálica corrugada galvanizada para tunnel liner - E = 2,2 mm e D = 1,2 m</t>
  </si>
  <si>
    <t>M2501</t>
  </si>
  <si>
    <t>Chapa metálica corrugada galvanizada para tunnel liner - E = 2,2 mm e D = 1,4 m</t>
  </si>
  <si>
    <t>M2502</t>
  </si>
  <si>
    <t>Chapa metálica corrugada galvanizada para tunnel liner - E = 2,2 mm e D = 1,6 m</t>
  </si>
  <si>
    <t>M2503</t>
  </si>
  <si>
    <t>Chapa metálica corrugada galvanizada para tunnel liner - E = 2,2 mm e D = 1,8 m</t>
  </si>
  <si>
    <t>M2504</t>
  </si>
  <si>
    <t>Chapa metálica corrugada galvanizada para tunnel liner - E = 2,2 mm e D = 2,0 m</t>
  </si>
  <si>
    <t>M2505</t>
  </si>
  <si>
    <t>Chapa metálica corrugada galvanizada para tunnel liner - E = 2,2 mm e D = 2,2 m</t>
  </si>
  <si>
    <t>M2506</t>
  </si>
  <si>
    <t>Chapa metálica corrugada galvanizada para tunnel liner - E = 2,2 mm e D = 2,4 m</t>
  </si>
  <si>
    <t>M2507</t>
  </si>
  <si>
    <t>Chapa metálica corrugada galvanizada para tunnel liner - E = 2,2 mm e D = 2,6 m</t>
  </si>
  <si>
    <t>M2508</t>
  </si>
  <si>
    <t>Chapa metálica corrugada galvanizada para tunnel liner - E = 2,2 mm e D = 2,8 m</t>
  </si>
  <si>
    <t>M2509</t>
  </si>
  <si>
    <t>Chapa metálica corrugada galvanizada para tunnel liner - E = 2,2 mm e D = 3,0 m</t>
  </si>
  <si>
    <t>M2510</t>
  </si>
  <si>
    <t>Chapa metálica corrugada galvanizada para tunnel liner - E = 2,7 mm e D = 3,2 m</t>
  </si>
  <si>
    <t>M2511</t>
  </si>
  <si>
    <t>Chapa metálica corrugada galvanizada para tunnel liner - E = 2,7 mm e D = 3,4 m</t>
  </si>
  <si>
    <t>M2512</t>
  </si>
  <si>
    <t>Chapa metálica corrugada galvanizada para tunnel liner - E = 2,7 mm e D = 3,6 m</t>
  </si>
  <si>
    <t>M2513</t>
  </si>
  <si>
    <t>Chapa metálica corrugada galvanizada para tunnel liner - E = 2,7 mm e D = 3,8 m</t>
  </si>
  <si>
    <t>M2514</t>
  </si>
  <si>
    <t>Chapa metálica corrugada galvanizada para tunnel liner - E = 2,7 mm e D = 4,0 m</t>
  </si>
  <si>
    <t>M2515</t>
  </si>
  <si>
    <t>Chapa metálica corrugada galvanizada para tunnel liner - E = 3,4 mm e D = 4,2 m</t>
  </si>
  <si>
    <t>M2516</t>
  </si>
  <si>
    <t>Chapa metálica corrugada galvanizada para tunnel liner - E = 3,4 mm e D = 4,4 m</t>
  </si>
  <si>
    <t>M2517</t>
  </si>
  <si>
    <t>Chapa metálica corrugada galvanizada para tunnel liner - E = 3,4 mm e D = 4,6 m</t>
  </si>
  <si>
    <t>M2518</t>
  </si>
  <si>
    <t>Chapa metálica corrugada galvanizada para tunnel liner - E = 3,9 mm e D = 4,8 m</t>
  </si>
  <si>
    <t>M2519</t>
  </si>
  <si>
    <t>Chapa metálica corrugada galvanizada para tunnel liner - E = 3,9 mm e D = 5,0 m</t>
  </si>
  <si>
    <t>M2520</t>
  </si>
  <si>
    <t>Chapa metálica corrugada galvanizada revestida com epóxi para tunnel liner - E = 2,2 mm e D = 1,2 m</t>
  </si>
  <si>
    <t>M2521</t>
  </si>
  <si>
    <t>Chapa metálica corrugada galvanizada revestida com epóxi para tunnel liner - E = 2,2 mm e D = 1,4 m</t>
  </si>
  <si>
    <t>M2522</t>
  </si>
  <si>
    <t>Chapa metálica corrugada galvanizada revestida com epóxi para tunnel liner - E = 2,2 mm e D = 1,6 m</t>
  </si>
  <si>
    <t>M2523</t>
  </si>
  <si>
    <t>Chapa metálica corrugada galvanizada revestida com epóxi para tunnel liner - E = 2,2 mm e D = 1,8 m</t>
  </si>
  <si>
    <t>M2524</t>
  </si>
  <si>
    <t>Chapa metálica corrugada galvanizada revestida com epóxi para tunnel liner - E = 2,2 mm e D = 2,0 m</t>
  </si>
  <si>
    <t>M2525</t>
  </si>
  <si>
    <t>Chapa metálica corrugada galvanizada revestida com epóxi para tunnel liner - E = 2,2 mm e D = 2,2 m</t>
  </si>
  <si>
    <t>M2526</t>
  </si>
  <si>
    <t>Chapa metálica corrugada galvanizada revestida com epóxi para tunnel liner - E = 2,2 mm e D = 2,4 m</t>
  </si>
  <si>
    <t>M2527</t>
  </si>
  <si>
    <t>Chapa metálica corrugada galvanizada revestida com epóxi para tunnel liner - E = 2,2 mm e D = 2,6 m</t>
  </si>
  <si>
    <t>M2528</t>
  </si>
  <si>
    <t>Chapa metálica corrugada galvanizada revestida com epóxi para tunnel liner - E = 2,2 mm e D = 2,8 m</t>
  </si>
  <si>
    <t>M2529</t>
  </si>
  <si>
    <t>Chapa metálica corrugada galvanizada revestida com epóxi para tunnel liner - E = 2,2 mm e D = 3,0 m</t>
  </si>
  <si>
    <t>M2530</t>
  </si>
  <si>
    <t>Chapa metálica corrugada galvanizada revestida com epóxi para tunnel liner - E = 2,7 mm e D = 3,2 m</t>
  </si>
  <si>
    <t>M2531</t>
  </si>
  <si>
    <t>Chapa múltipla metálica corrugada galvanizada tipo MP 100 ou similar - E = 1,60 mm e D = 0,60 m</t>
  </si>
  <si>
    <t>M2532</t>
  </si>
  <si>
    <t>Chapa múltipla metálica corrugada galvanizada tipo MP 100 ou similar - E = 1,60 mm e D = 0,70 m</t>
  </si>
  <si>
    <t>M2533</t>
  </si>
  <si>
    <t>Chapa múltipla metálica corrugada galvanizada tipo MP 100 ou similar - E = 1,60 mm e D = 0,80 m</t>
  </si>
  <si>
    <t>M2534</t>
  </si>
  <si>
    <t>Chapa múltipla metálica corrugada galvanizada tipo MP 100 ou similar - E = 1,60 mm e D = 0,90 m</t>
  </si>
  <si>
    <t>M2535</t>
  </si>
  <si>
    <t>Chapa múltipla metálica corrugada galvanizada tipo MP 100 ou similar - E = 1,60 mm e D = 1,00 m</t>
  </si>
  <si>
    <t>M2536</t>
  </si>
  <si>
    <t>Chapa múltipla metálica corrugada galvanizada tipo MP 100 ou similar - E = 1,60 mm e D = 1,10 m</t>
  </si>
  <si>
    <t>M2537</t>
  </si>
  <si>
    <t>Chapa múltipla metálica corrugada galvanizada tipo MP 100 ou similar - E = 1,60 mm e D = 1,20 m</t>
  </si>
  <si>
    <t>M2538</t>
  </si>
  <si>
    <t>Chapa múltipla metálica corrugada galvanizada tipo MP 100 ou similar - E = 1,60 mm e D = 1,30 m</t>
  </si>
  <si>
    <t>M2539</t>
  </si>
  <si>
    <t>Chapa múltipla metálica corrugada galvanizada tipo MP 100 ou similar - E = 1,60 mm e D = 1,40 m</t>
  </si>
  <si>
    <t>M2540</t>
  </si>
  <si>
    <t>Chapa múltipla metálica corrugada galvanizada tipo MP 100 ou similar - E = 1,60 mm e D = 1,50 m</t>
  </si>
  <si>
    <t>M2541</t>
  </si>
  <si>
    <t>Chapa múltipla metálica corrugada galvanizada tipo MP 100 ou similar - E = 1,60 mm e D = 1,60 m</t>
  </si>
  <si>
    <t>M2542</t>
  </si>
  <si>
    <t>Chapa múltipla metálica corrugada galvanizada tipo MP 100 ou similar - E = 1,60 mm e D = 1,70 m</t>
  </si>
  <si>
    <t>M2543</t>
  </si>
  <si>
    <t>Chapa múltipla metálica corrugada galvanizada tipo MP 100 ou similar - E = 1,60 mm e D = 1,80 m</t>
  </si>
  <si>
    <t>M2544</t>
  </si>
  <si>
    <t>Chapa múltipla metálica corrugada galvanizada tipo MP 100 ou similar - E = 2,00 mm e D = 1,90 m</t>
  </si>
  <si>
    <t>M2545</t>
  </si>
  <si>
    <t>Chapa múltipla metálica corrugada galvanizada tipo MP 100 ou similar - E = 2,00 mm e D = 2,00 m</t>
  </si>
  <si>
    <t>M2546</t>
  </si>
  <si>
    <t>Chapa múltipla metálica corrugada galvanizada tipo MP 100 ou similar - E = 2,00 mm e D = 2,10 m</t>
  </si>
  <si>
    <t>M2547</t>
  </si>
  <si>
    <t>Chapa múltipla metálica corrugada galvanizada tipo MP 100 ou similar - E = 2,00 mm e D = 2,20 m</t>
  </si>
  <si>
    <t>M2548</t>
  </si>
  <si>
    <t>Chapa múltipla metálica corrugada galvanizada tipo MP 100 ou similar - E = 2,00 mm e D = 2,30 m</t>
  </si>
  <si>
    <t>M2549</t>
  </si>
  <si>
    <t>Chapa múltipla metálica corrugada galvanizada tipo MP 100 ou similar - E = 2,70 mm e D = 2,40 m</t>
  </si>
  <si>
    <t>M2550</t>
  </si>
  <si>
    <t>Chapa múltipla metálica corrugada galvanizada tipo MP 100 ou similar - E = 3,40 mm e D = 2,50 m</t>
  </si>
  <si>
    <t>M2551</t>
  </si>
  <si>
    <t>Chapa múltipla metálica corrugada galvanizada tipo MP 100 ou similar - E = 3,40 mm e D = 2,60 m</t>
  </si>
  <si>
    <t>M2552</t>
  </si>
  <si>
    <t>Chapa múltipla metálica corrugada galvanizada tipo MP 100 ou similar - E = 3,40 mm e D = 2,70 m</t>
  </si>
  <si>
    <t>M2553</t>
  </si>
  <si>
    <t>Chapa múltipla metálica corrugada galvanizada tipo MP 100 ou similar - E = 3,40 mm e D = 2,80 m</t>
  </si>
  <si>
    <t>M2554</t>
  </si>
  <si>
    <t>Chapa múltipla metálica corrugada galvanizada tipo MP 152 ou similar - E = 2,70 mm e D = 1,50 m</t>
  </si>
  <si>
    <t>M2555</t>
  </si>
  <si>
    <t>Chapa múltipla metálica corrugada galvanizada tipo MP 152 ou similar - E = 2,70 mm e D = 1,80 m</t>
  </si>
  <si>
    <t>M2556</t>
  </si>
  <si>
    <t>Chapa múltipla metálica corrugada galvanizada tipo MP 152 ou similar - E = 2,70 mm e D = 1,90 m</t>
  </si>
  <si>
    <t>M2557</t>
  </si>
  <si>
    <t>Chapa múltipla metálica corrugada galvanizada tipo MP 152 ou similar - E = 2,70 mm e D = 2,15 m</t>
  </si>
  <si>
    <t>M2558</t>
  </si>
  <si>
    <t>Chapa múltipla metálica corrugada galvanizada tipo MP 152 ou similar - E = 2,70 mm e D = 2,30 m</t>
  </si>
  <si>
    <t>M2559</t>
  </si>
  <si>
    <t>Chapa múltipla metálica corrugada galvanizada tipo MP 152 ou similar - E = 2,70 mm e D = 2,65 m</t>
  </si>
  <si>
    <t>M2560</t>
  </si>
  <si>
    <t>Chapa múltipla metálica corrugada galvanizada tipo MP 152 ou similar - E = 2,70 mm e D = 3,05 m</t>
  </si>
  <si>
    <t>M2561</t>
  </si>
  <si>
    <t>Chapa múltipla metálica corrugada galvanizada tipo MP 152 ou similar - E = 2,70 mm e D = 3,20 m</t>
  </si>
  <si>
    <t>M2562</t>
  </si>
  <si>
    <t>Chapa múltipla metálica corrugada galvanizada tipo MP 152 ou similar - E = 2,70 mm e D = 3,40 m</t>
  </si>
  <si>
    <t>M2563</t>
  </si>
  <si>
    <t>Chapa múltipla metálica corrugada galvanizada tipo MP 152 ou similar - E = 2,70 mm e D = 3,65 m</t>
  </si>
  <si>
    <t>M2564</t>
  </si>
  <si>
    <t>Chapa múltipla metálica corrugada galvanizada tipo MP 152 ou similar - E = 2,70 mm e D = 3,80 m</t>
  </si>
  <si>
    <t>M2565</t>
  </si>
  <si>
    <t>Chapa múltipla metálica corrugada galvanizada tipo MP 152 ou similar - E = 2,70 mm e D = 4,20 m</t>
  </si>
  <si>
    <t>M2566</t>
  </si>
  <si>
    <t>Chapa múltipla metálica corrugada galvanizada tipo MP 152 ou similar - E = 2,70 mm e D = 4,60 m</t>
  </si>
  <si>
    <t>M2567</t>
  </si>
  <si>
    <t>Chapa múltipla metálica corrugada galvanizada tipo MP 152 ou similar - E = 3,40 mm e D = 4,80 m</t>
  </si>
  <si>
    <t>M2568</t>
  </si>
  <si>
    <t>Chapa múltipla metálica corrugada galvanizada tipo MP 152 ou similar - E = 3,40 mm e D = 5,00 m</t>
  </si>
  <si>
    <t>M2569</t>
  </si>
  <si>
    <t>Chapa múltipla metálica corrugada galvanizada tipo MP 152 ou similar - E = 3,90 mm e D = 5,35 m</t>
  </si>
  <si>
    <t>M2570</t>
  </si>
  <si>
    <t>Chapa múltipla metálica corrugada galvanizada tipo MP 152 ou similar - E = 3,90 mm e D = 5,70 m</t>
  </si>
  <si>
    <t>M2571</t>
  </si>
  <si>
    <t>Chapa múltipla metálica corrugada galvanizada tipo MP 152 ou similar - E = 4,70 mm e D = 6,10 m</t>
  </si>
  <si>
    <t>M2572</t>
  </si>
  <si>
    <t>Chapa múltipla metálica corrugada galvanizada tipo MP 152 ou similar - E = 6,40 mm e D = 6,50 m</t>
  </si>
  <si>
    <t>M2573</t>
  </si>
  <si>
    <t>Chapa múltipla metálica corrugada galvanizada tipo MP 152 ou similar - E = 6,40 mm e D = 6,85 m</t>
  </si>
  <si>
    <t>M2574</t>
  </si>
  <si>
    <t>Chapa múltipla metálica corrugada galvanizada tipo MP 152 ou similar - E = 6,40 mm e D = 7,25 m</t>
  </si>
  <si>
    <t>M2580</t>
  </si>
  <si>
    <t>Parafuso de cabeça sextavada em aço galvanizado com porca e arruela de pressão - D = 7,938 mm (5/16")</t>
  </si>
  <si>
    <t>M2597</t>
  </si>
  <si>
    <t>Concreto usinado - fck = 40 MPa (comercial)</t>
  </si>
  <si>
    <t>M2598</t>
  </si>
  <si>
    <t>Concreto usinado - fck = 45 MPa (comercial)</t>
  </si>
  <si>
    <t>M2599</t>
  </si>
  <si>
    <t>Concreto usinado - fck = 50 MPa (comercial)</t>
  </si>
  <si>
    <t>M2601</t>
  </si>
  <si>
    <t>Aparelho de apoio metálico esférico fixo com 4 chumbadores e capacidade de 1.000 kN</t>
  </si>
  <si>
    <t>M2602</t>
  </si>
  <si>
    <t>Aparelho de apoio metálico esférico unidirecional com 4 chumbadores e capacidade de 1.500 kN</t>
  </si>
  <si>
    <t>M2603</t>
  </si>
  <si>
    <t>Aparelho de apoio metálico esférico fixo com 4 chumbadores e capacidade de 1.500 kN</t>
  </si>
  <si>
    <t>M2604</t>
  </si>
  <si>
    <t>Aparelho de apoio metálico esférico fixo com 4 chumbadores e capacidade de 2.000 kN</t>
  </si>
  <si>
    <t>M2605</t>
  </si>
  <si>
    <t>Aparelho de apoio metálico esférico fixo com 4 chumbadores e capacidade de 2.500 kN</t>
  </si>
  <si>
    <t>M2606</t>
  </si>
  <si>
    <t>Aparelho de apoio metálico esférico fixo com 4 chumbadores e capacidade de 3.000 kN</t>
  </si>
  <si>
    <t>M2607</t>
  </si>
  <si>
    <t>Aparelho de apoio metálico esférico fixo com 4 chumbadores e capacidade de 3.500 kN</t>
  </si>
  <si>
    <t>M2608</t>
  </si>
  <si>
    <t>Aparelho de apoio metálico esférico fixo com 4 chumbadores e capacidade de 4.000 kN</t>
  </si>
  <si>
    <t>M2609</t>
  </si>
  <si>
    <t>Aparelho de apoio metálico esférico unidirecional com 4 chumbadores e capacidade de 1.000 kN</t>
  </si>
  <si>
    <t>M2610</t>
  </si>
  <si>
    <t>Aparelho de apoio metálico esférico unidirecional com 4 chumbadores e capacidade de 2.000 kN</t>
  </si>
  <si>
    <t>M2611</t>
  </si>
  <si>
    <t>Aparelho de apoio metálico esférico unidirecional com 4 chumbadores e capacidade de 2.500 kN</t>
  </si>
  <si>
    <t>M2612</t>
  </si>
  <si>
    <t>Aparelho de apoio metálico esférico unidirecional com 4 chumbadores e capacidade de 3.000 kN</t>
  </si>
  <si>
    <t>M2613</t>
  </si>
  <si>
    <t>Aparelho de apoio metálico esférico unidirecional com 4 chumbadores e capacidade de 3.500 kN</t>
  </si>
  <si>
    <t>M2614</t>
  </si>
  <si>
    <t>Aparelho de apoio metálico esférico unidirecional com 4 chumbadores e capacidade de 4.000 kN</t>
  </si>
  <si>
    <t>M2615</t>
  </si>
  <si>
    <t>Aparelho de apoio metálico esférico fixo com 4 chumbadores e capacidade de 4.500 kN</t>
  </si>
  <si>
    <t>M2616</t>
  </si>
  <si>
    <t>Aparelho de apoio metálico esférico fixo com 4 chumbadores e capacidade de 5.000 kN</t>
  </si>
  <si>
    <t>M2617</t>
  </si>
  <si>
    <t>Aparelho de apoio metálico esférico fixo com 4 chumbadores e capacidade de 5.500 kN</t>
  </si>
  <si>
    <t>M2618</t>
  </si>
  <si>
    <t>Aparelho de apoio metálico esférico fixo com 4 chumbadores e capacidade de 6.000 kN</t>
  </si>
  <si>
    <t>M2619</t>
  </si>
  <si>
    <t>Aparelho de apoio metálico esférico fixo com 4 chumbadores e capacidade de 6.500 kN</t>
  </si>
  <si>
    <t>M2620</t>
  </si>
  <si>
    <t>Aparelho de apoio metálico esférico fixo com 4 chumbadores e capacidade de 7.000 kN</t>
  </si>
  <si>
    <t>M2621</t>
  </si>
  <si>
    <t>Aparelho de apoio metálico esférico fixo com 4 chumbadores e capacidade de 7.500 kN</t>
  </si>
  <si>
    <t>M2622</t>
  </si>
  <si>
    <t>Aparelho de apoio metálico esférico fixo com 4 chumbadores e capacidade de 8.000 kN</t>
  </si>
  <si>
    <t>M2623</t>
  </si>
  <si>
    <t>Grelha metálica para boca de lobo com capacidade de até 300 kN - C = 0,90 m e L = 0,30 m</t>
  </si>
  <si>
    <t>M2624</t>
  </si>
  <si>
    <t>Grelha de piso em PVC para passagem de pedestres - C = 50 cm e L = 13 cm</t>
  </si>
  <si>
    <t>M2625</t>
  </si>
  <si>
    <t>Marco em PVC para grelha de piso - L = 2,50 m</t>
  </si>
  <si>
    <t>M2626</t>
  </si>
  <si>
    <t>Grelha de piso em PVC para passagem de veículos de até 3 t - C = 50 cm e L = 13 cm</t>
  </si>
  <si>
    <t>M2627</t>
  </si>
  <si>
    <t>Grelha de piso em PVC para passagem de veículos de até 10 t - C = 50 cm e L = 13 cm</t>
  </si>
  <si>
    <t>M2628</t>
  </si>
  <si>
    <t>Grelha de piso em PVC para passagem de pedestres - C = 50 cm e L = 20 cm</t>
  </si>
  <si>
    <t>M2629</t>
  </si>
  <si>
    <t>Grelha de piso em PVC para passagem de veículos de até 3 t - C = 50 cm e L = 20 cm</t>
  </si>
  <si>
    <t>M2631</t>
  </si>
  <si>
    <t>Grelha metálica para canaletas - C = 1,00 m e L = 0,10 m</t>
  </si>
  <si>
    <t>M2632</t>
  </si>
  <si>
    <t>Grelha metálica para canaletas - C = 1,00 m e L = 0,15 m</t>
  </si>
  <si>
    <t>M2633</t>
  </si>
  <si>
    <t>Porta grelha metálica - C = 1,00 m e L = 0,15 m</t>
  </si>
  <si>
    <t>M2634</t>
  </si>
  <si>
    <t>Grelha metálica para canaletas - C = 1,00 m e L = 0,20 m</t>
  </si>
  <si>
    <t>M2635</t>
  </si>
  <si>
    <t>Porta grelha metálica - C = 1,00 m e L = 0,20 m</t>
  </si>
  <si>
    <t>M2636</t>
  </si>
  <si>
    <t>Porta grelha metálica - C = 1,00 m e L = 0,10 m</t>
  </si>
  <si>
    <t>M2637</t>
  </si>
  <si>
    <t>Aparelho de apoio metálico esférico fixo com 4 chumbadores e capacidade de 8.500 kN</t>
  </si>
  <si>
    <t>M2638</t>
  </si>
  <si>
    <t>Aparelho de apoio metálico esférico fixo com 4 chumbadores e capacidade de 9.000 kN</t>
  </si>
  <si>
    <t>M2639</t>
  </si>
  <si>
    <t>Aparelho de apoio metálico esférico fixo com 4 chumbadores e capacidade de 9.500 kN</t>
  </si>
  <si>
    <t>M2640</t>
  </si>
  <si>
    <t>Aparelho de apoio metálico esférico fixo com 4 chumbadores e capacidade de 10.000 kN</t>
  </si>
  <si>
    <t>M2641</t>
  </si>
  <si>
    <t>Aparelho de apoio metálico esférico unidirecional com 4 chumbadores e capacidade de 4.500 kN</t>
  </si>
  <si>
    <t>M2642</t>
  </si>
  <si>
    <t>Aparelho de apoio metálico esférico unidirecional com 4 chumbadores e capacidade de 5.000 kN</t>
  </si>
  <si>
    <t>M2643</t>
  </si>
  <si>
    <t>Aparelho de apoio metálico esférico unidirecional com 4 chumbadores e capacidade de 5.500 kN</t>
  </si>
  <si>
    <t>M2644</t>
  </si>
  <si>
    <t>Aparelho de apoio metálico esférico unidirecional com 4 chumbadores e capacidade de 6.000 kN</t>
  </si>
  <si>
    <t>M2645</t>
  </si>
  <si>
    <t>Aparelho de apoio metálico esférico unidirecional com 4 chumbadores e capacidade de 6.500 kN</t>
  </si>
  <si>
    <t>M2646</t>
  </si>
  <si>
    <t>Aparelho de apoio metálico esférico unidirecional com 4 chumbadores e capacidade de 7.000 kN</t>
  </si>
  <si>
    <t>M2647</t>
  </si>
  <si>
    <t>Aparelho de apoio metálico esférico unidirecional com 4 chumbadores e capacidade de 7.500 kN</t>
  </si>
  <si>
    <t>M2648</t>
  </si>
  <si>
    <t>Fincapino de ação direta e pino com furo - D = 6,35 mm (1/4")</t>
  </si>
  <si>
    <t>M2649</t>
  </si>
  <si>
    <t>Aparelho de apoio metálico esférico unidirecional com 4 chumbadores e capacidade de 8.000 kN</t>
  </si>
  <si>
    <t>M2650</t>
  </si>
  <si>
    <t>Aparelho de apoio metálico esférico unidirecional com 4 chumbadores e capacidade de 8.500 kN</t>
  </si>
  <si>
    <t>M2651</t>
  </si>
  <si>
    <t>Chapa múltipla metálica corrugada revestida em epóxi tipo MP 100 ou similar - E = 1,60 mm e D = 0,60 m</t>
  </si>
  <si>
    <t>M2652</t>
  </si>
  <si>
    <t>Chapa múltipla metálica corrugada revestida em epóxi tipo MP 100 ou similar - E = 1,60 mm e D = 0,70 m</t>
  </si>
  <si>
    <t>M2653</t>
  </si>
  <si>
    <t>Chapa múltipla metálica corrugada revestida em epóxi tipo MP 100 ou similar - E = 1,60 mm e D = 0,80 m</t>
  </si>
  <si>
    <t>M2654</t>
  </si>
  <si>
    <t>Chapa múltipla metálica corrugada revestida em epóxi tipo MP 100 ou similar - E = 1,60 mm e D = 0,90 m</t>
  </si>
  <si>
    <t>M2655</t>
  </si>
  <si>
    <t>Chapa múltipla metálica corrugada revestida em epóxi tipo MP 100 ou similar - E = 1,60 mm e D = 1,00 m</t>
  </si>
  <si>
    <t>M2656</t>
  </si>
  <si>
    <t>Chapa múltipla metálica corrugada revestida em epóxi tipo MP 100 ou similar - E = 1,60 mm e D = 1,10 m</t>
  </si>
  <si>
    <t>M2657</t>
  </si>
  <si>
    <t>Chapa múltipla metálica corrugada revestida em epóxi tipo MP 100 ou similar - E = 1,60 mm e D = 1,20 m</t>
  </si>
  <si>
    <t>M2658</t>
  </si>
  <si>
    <t>Chapa múltipla metálica corrugada revestida em epóxi tipo MP 100 ou similar - E = 1,60 mm e D = 1,30 m</t>
  </si>
  <si>
    <t>M2659</t>
  </si>
  <si>
    <t>Chapa múltipla metálica corrugada revestida em epóxi tipo MP 100 ou similar - E = 1,60 mm e D = 1,40 m</t>
  </si>
  <si>
    <t>M2660</t>
  </si>
  <si>
    <t>Chapa múltipla metálica corrugada revestida em epóxi tipo MP 100 ou similar - E = 1,60 mm e D = 1,50 m</t>
  </si>
  <si>
    <t>M2661</t>
  </si>
  <si>
    <t>Chapa múltipla metálica corrugada revestida em epóxi tipo MP 100 ou similar - E = 1,60 mm e D = 1,60 m</t>
  </si>
  <si>
    <t>M2662</t>
  </si>
  <si>
    <t>Chapa múltipla metálica corrugada revestida em epóxi tipo MP 100 ou similar - E = 1,60 mm e D = 1,70 m</t>
  </si>
  <si>
    <t>M2663</t>
  </si>
  <si>
    <t>Chapa múltipla metálica corrugada revestida em epóxi tipo MP 100 ou similar - E = 1,60 mm e D = 1,80 m</t>
  </si>
  <si>
    <t>M2664</t>
  </si>
  <si>
    <t>Chapa múltipla metálica corrugada revestida em epóxi tipo MP 100 ou similar - E = 2,00 mm e D = 1,90 m</t>
  </si>
  <si>
    <t>M2665</t>
  </si>
  <si>
    <t>Chapa múltipla metálica corrugada revestida em epóxi tipo MP 100 ou similar - E = 2,00 mm e D = 2,00 m</t>
  </si>
  <si>
    <t>M2666</t>
  </si>
  <si>
    <t>Chapa múltipla metálica corrugada revestida em epóxi tipo MP 100 ou similar - E = 2,00 mm e D = 2,10 m</t>
  </si>
  <si>
    <t>M2667</t>
  </si>
  <si>
    <t>Chapa múltipla metálica corrugada revestida em epóxi tipo MP 100 ou similar - E = 2,00 mm e D = 2,20 m</t>
  </si>
  <si>
    <t>M2668</t>
  </si>
  <si>
    <t>Chapa múltipla metálica corrugada revestida em epóxi tipo MP 100 ou similar - E = 2,00 mm e D = 2,30 m</t>
  </si>
  <si>
    <t>M2669</t>
  </si>
  <si>
    <t>Chapa múltipla metálica corrugada revestida em epóxi tipo MP 100 ou similar - E = 2,70 mm e D = 2,40 m</t>
  </si>
  <si>
    <t>M2670</t>
  </si>
  <si>
    <t>Chapa múltipla metálica corrugada revestida em epóxi tipo MP 100 ou similar - E = 3,40 mm e D = 2,50 m</t>
  </si>
  <si>
    <t>M2671</t>
  </si>
  <si>
    <t>Chapa múltipla metálica corrugada revestida em epóxi tipo MP 100 ou similar - E = 3,40 mm e D = 2,60 m</t>
  </si>
  <si>
    <t>M2672</t>
  </si>
  <si>
    <t>Chapa múltipla metálica corrugada revestida em epóxi tipo MP 100 ou similar - E = 3,40 mm e D = 2,70 m</t>
  </si>
  <si>
    <t>M2673</t>
  </si>
  <si>
    <t>Chapa múltipla metálica corrugada revestida em epóxi tipo MP 100 ou similar - E = 3,40 mm e D = 2,80 m</t>
  </si>
  <si>
    <t>M2674</t>
  </si>
  <si>
    <t>Chapa múltipla metálica corrugada revestida em epóxi tipo MP 152 ou similar - E = 2,70 mm e D = 1,50 m</t>
  </si>
  <si>
    <t>M2675</t>
  </si>
  <si>
    <t>Chapa múltipla metálica corrugada revestida em epóxi tipo MP 152 ou similar - E = 2,70 mm e D = 1,80 m</t>
  </si>
  <si>
    <t>M2676</t>
  </si>
  <si>
    <t>Chapa múltipla metálica corrugada revestida em epóxi tipo MP 152 ou similar - E = 2,70 mm e D = 1,90 m</t>
  </si>
  <si>
    <t>M2677</t>
  </si>
  <si>
    <t>Chapa múltipla metálica corrugada revestida em epóxi tipo MP 152 ou similar - E = 2,70 mm e D = 2,15 m</t>
  </si>
  <si>
    <t>M2678</t>
  </si>
  <si>
    <t>Chapa múltipla metálica corrugada revestida em epóxi tipo MP 152 ou similar - E = 2,70 mm e D = 2,30 m</t>
  </si>
  <si>
    <t>M2679</t>
  </si>
  <si>
    <t>Chapa múltipla metálica corrugada revestida em epóxi tipo MP 152 ou similar - E = 2,70 mm e D = 2,65 m</t>
  </si>
  <si>
    <t>M2680</t>
  </si>
  <si>
    <t>Chapa múltipla metálica corrugada revestida em epóxi tipo MP 152 ou similar - E = 2,70 mm e D = 3,05 m</t>
  </si>
  <si>
    <t>M2681</t>
  </si>
  <si>
    <t>Chapa múltipla metálica corrugada revestida em epóxi tipo MP 152 ou similar - E = 2,70 mm e D = 3,20 m</t>
  </si>
  <si>
    <t>M2682</t>
  </si>
  <si>
    <t>Chapa múltipla metálica corrugada revestida em epóxi tipo MP 152 ou similar - E = 2,70 mm e D = 3,40 m</t>
  </si>
  <si>
    <t>M2683</t>
  </si>
  <si>
    <t>Chapa múltipla metálica corrugada revestida em epóxi tipo MP 152 ou similar - E = 2,70 mm e D = 3,65 m</t>
  </si>
  <si>
    <t>M2684</t>
  </si>
  <si>
    <t>Chapa múltipla metálica corrugada revestida em epóxi tipo MP 152 ou similar - E = 2,70 mm e D = 3,80 m</t>
  </si>
  <si>
    <t>M2685</t>
  </si>
  <si>
    <t>Chapa múltipla metálica corrugada revestida em epóxi tipo MP 152 ou similar - E = 2,70 mm e D = 4,20 m</t>
  </si>
  <si>
    <t>M2686</t>
  </si>
  <si>
    <t>Chapa múltipla metálica corrugada revestida em epóxi tipo MP 152 ou similar - E = 2,70 mm e D = 4,60 m</t>
  </si>
  <si>
    <t>M2687</t>
  </si>
  <si>
    <t>Chapa múltipla metálica corrugada revestida em epóxi tipo MP 152 ou similar - E = 3,40 mm e D = 4,80 m</t>
  </si>
  <si>
    <t>M2688</t>
  </si>
  <si>
    <t>Chapa múltipla metálica corrugada revestida em epóxi tipo MP 152 ou similar - E = 3,40 mm e D = 5,00 m</t>
  </si>
  <si>
    <t>M2689</t>
  </si>
  <si>
    <t>Chapa múltipla metálica corrugada revestida em epóxi tipo MP 152 ou similar - E = 3,90 mm e D = 5,35 m</t>
  </si>
  <si>
    <t>M2690</t>
  </si>
  <si>
    <t>Chapa múltipla metálica corrugada revestida em epóxi tipo MP 152 ou similar - E = 3,90 mm e D = 5,70 m</t>
  </si>
  <si>
    <t>M2691</t>
  </si>
  <si>
    <t>Chapa múltipla metálica corrugada revestida em epóxi tipo MP 152 ou similar - E = 4,70 mm e D = 6,10 m</t>
  </si>
  <si>
    <t>M2692</t>
  </si>
  <si>
    <t>Chapa múltipla metálica corrugada revestida em epóxi tipo MP 152 ou similar - E = 6,40 mm e D = 6,50 m</t>
  </si>
  <si>
    <t>M2693</t>
  </si>
  <si>
    <t>Chapa múltipla metálica corrugada revestida em epóxi tipo MP 152 ou similar - E = 6,40 mm e D = 6,85 m</t>
  </si>
  <si>
    <t>M2694</t>
  </si>
  <si>
    <t>Chapa múltipla metálica corrugada revestida em epóxi tipo MP 152 ou similar - E = 6,40 mm e D = 7,25 m</t>
  </si>
  <si>
    <t>M2695</t>
  </si>
  <si>
    <t>Aparelho de apoio metálico esférico unidirecional com 4 chumbadores e capacidade de 9.000 kN</t>
  </si>
  <si>
    <t>M2696</t>
  </si>
  <si>
    <t>Aparelho de apoio metálico esférico unidirecional com 4 chumbadores e capacidade de 9.500 kN</t>
  </si>
  <si>
    <t>M2697</t>
  </si>
  <si>
    <t>Aparelho de apoio metálico esférico unidirecional com 4 chumbadores e capacidade de 10.000 kN</t>
  </si>
  <si>
    <t>M2698</t>
  </si>
  <si>
    <t>Fincapino de ação indireta e pino liso - D = 6,35 mm (1/4")</t>
  </si>
  <si>
    <t>M2700</t>
  </si>
  <si>
    <t>Corpo de BSCC pré-moldado comercial - seção de 1,5 m x 1,5 m - tipo I</t>
  </si>
  <si>
    <t>M2701</t>
  </si>
  <si>
    <t>Corpo de BSCC pré-moldado comercial - seção de 1,5 m x 1,5 m - tipo II</t>
  </si>
  <si>
    <t>M2702</t>
  </si>
  <si>
    <t>Corpo de BSCC pré-moldado comercial - seção de 1,5 m x 1,5 m - tipo III</t>
  </si>
  <si>
    <t>M2703</t>
  </si>
  <si>
    <t>Corpo de BSCC pré-moldado comercial - seção de 1,5 m x 1,5 m - tipo IV</t>
  </si>
  <si>
    <t>M2704</t>
  </si>
  <si>
    <t>Corpo de BSCC pré-moldado comercial - seção de 1,5 m x 1,5 m - tipo V</t>
  </si>
  <si>
    <t>M2705</t>
  </si>
  <si>
    <t>Corpo de BSCC pré-moldado comercial - seção de 1,5 m x 1,5 m - tipo VI</t>
  </si>
  <si>
    <t>M2706</t>
  </si>
  <si>
    <t>Corpo de BSCC pré-moldado comercial - seção de 1,5 m x 1,5 m - tipo VII</t>
  </si>
  <si>
    <t>M2707</t>
  </si>
  <si>
    <t>Corpo de BSCC pré-moldado comercial - seção de 2,0 m x 2,0 m - tipo I</t>
  </si>
  <si>
    <t>M2708</t>
  </si>
  <si>
    <t>Corpo de BSCC pré-moldado comercial - seção de 2,0 m x 2,0 m - tipo II</t>
  </si>
  <si>
    <t>M2709</t>
  </si>
  <si>
    <t>Corpo de BSCC pré-moldado comercial - seção de 2,0 m x 2,0 m - tipo III</t>
  </si>
  <si>
    <t>M2710</t>
  </si>
  <si>
    <t>Corpo de BSCC pré-moldado comercial - seção de 2,0 m x 2,0 m - tipo IV</t>
  </si>
  <si>
    <t>M2711</t>
  </si>
  <si>
    <t>Corpo de BSCC pré-moldado comercial - seção de 2,0 m x 2,0 m - tipo V</t>
  </si>
  <si>
    <t>M2712</t>
  </si>
  <si>
    <t>Corpo de BSCC pré-moldado comercial - seção de 2,0 m x 2,0 m - tipo VI</t>
  </si>
  <si>
    <t>M2713</t>
  </si>
  <si>
    <t>Corpo de BSCC pré-moldado comercial - seção de 2,0 m x 2,0 m - tipo VII</t>
  </si>
  <si>
    <t>M2714</t>
  </si>
  <si>
    <t>Corpo de BSCC pré-moldado comercial - seção de 2,5 m x 2,5 m - tipo I</t>
  </si>
  <si>
    <t>M2715</t>
  </si>
  <si>
    <t>Corpo de BSCC pré-moldado comercial - seção de 2,5 m x 2,5 m - tipo II</t>
  </si>
  <si>
    <t>M2716</t>
  </si>
  <si>
    <t>Corpo de BSCC pré-moldado comercial - seção de 2,5 m x 2,5 m - tipo III</t>
  </si>
  <si>
    <t>M2717</t>
  </si>
  <si>
    <t>Corpo de BSCC pré-moldado comercial - seção de 2,5 m x 2,5 m - tipo IV</t>
  </si>
  <si>
    <t>M2718</t>
  </si>
  <si>
    <t>Corpo de BSCC pré-moldado comercial - seção de 2,5 m x 2,5 m - tipo V</t>
  </si>
  <si>
    <t>M2719</t>
  </si>
  <si>
    <t>Corpo de BSCC pré-moldado comercial - seção de 2,5 m x 2,5 m - tipo VI</t>
  </si>
  <si>
    <t>M2720</t>
  </si>
  <si>
    <t>Corpo de BSCC pré-moldado comercial - seção de 2,5 m x 2,5 m - tipo VII</t>
  </si>
  <si>
    <t>M2721</t>
  </si>
  <si>
    <t>Corpo de BSCC pré-moldado comercial - seção de 3,0 m x 3,0 m - tipo I</t>
  </si>
  <si>
    <t>M2722</t>
  </si>
  <si>
    <t>Corpo de BSCC pré-moldado comercial - seção de 3,0 m x 3,0 m - tipo II</t>
  </si>
  <si>
    <t>M2723</t>
  </si>
  <si>
    <t>Corpo de BSCC pré-moldado comercial - seção de 3,0 m x 3,0 m - tipo III</t>
  </si>
  <si>
    <t>M2724</t>
  </si>
  <si>
    <t>Corpo de BSCC pré-moldado comercial - seção de 3,0 m x 3,0 m - tipo IV</t>
  </si>
  <si>
    <t>M2725</t>
  </si>
  <si>
    <t>Corpo de BSCC pré-moldado comercial - seção de 3,0 m x 3,0 m - tipo V</t>
  </si>
  <si>
    <t>M2726</t>
  </si>
  <si>
    <t>Corpo de BSCC pré-moldado comercial - seção de 3,0 m x 3,0 m - tipo VI</t>
  </si>
  <si>
    <t>M2727</t>
  </si>
  <si>
    <t>Corpo de BSCC pré-moldado comercial - seção de 3,0 m x 3,0 m - tipo VII</t>
  </si>
  <si>
    <t>M2728</t>
  </si>
  <si>
    <t>Corpo de BSCC pré-moldado comercial - seção canal de 1,5 m x 1,5 m</t>
  </si>
  <si>
    <t>M2729</t>
  </si>
  <si>
    <t>Corpo de BSCC pré-moldado comercial - seção canal de 2,0 m x 1,5 m</t>
  </si>
  <si>
    <t>M2730</t>
  </si>
  <si>
    <t>Corpo de BSCC pré-moldado comercial - seção canal de 2,0 m x 2,0 m - tipo I</t>
  </si>
  <si>
    <t>M2731</t>
  </si>
  <si>
    <t>Corpo de BSCC pré-moldado comercial - seção canal de 2,0 m x 2,0 m - tipo II</t>
  </si>
  <si>
    <t>M2732</t>
  </si>
  <si>
    <t>Corpo de BSCC pré-moldado comercial - seção canal de 2,5 m x 1,5 m</t>
  </si>
  <si>
    <t>M2733</t>
  </si>
  <si>
    <t>Corpo de BSCC pré-moldado comercial - seção canal de 2,5 m x 2,0 m - tipo I</t>
  </si>
  <si>
    <t>M2734</t>
  </si>
  <si>
    <t>Corpo de BSCC pré-moldado comercial - seção canal de 2,5 m x 2,0 m - tipo II</t>
  </si>
  <si>
    <t>M2735</t>
  </si>
  <si>
    <t>Corpo de BSCC pré-moldado comercial - seção canal de 3,0 m x 1,5 m</t>
  </si>
  <si>
    <t>M2736</t>
  </si>
  <si>
    <t>Corpo de BSCC pré-moldado comercial - seção canal de 3,0 m x 2,0 m - tipo I</t>
  </si>
  <si>
    <t>M2737</t>
  </si>
  <si>
    <t>Corpo de BSCC pré-moldado comercial - seção canal de 3,0 m x 2,0 m - tipo II</t>
  </si>
  <si>
    <t>M2738</t>
  </si>
  <si>
    <t>Aparelho de apoio metálico esférico multidirecional com 4 chumbadores e capacidade de 1.000 kN</t>
  </si>
  <si>
    <t>M2739</t>
  </si>
  <si>
    <t>Aparelho de apoio metálico esférico multidirecional com 4 chumbadores e capacidade de 1.500 kN</t>
  </si>
  <si>
    <t>M2740</t>
  </si>
  <si>
    <t>Aparelho de apoio metálico esférico multidirecional com 4 chumbadores e capacidade de 2.000 kN</t>
  </si>
  <si>
    <t>M2741</t>
  </si>
  <si>
    <t>Aparelho de apoio metálico esférico multidirecional com 4 chumbadores e capacidade de 2.500 kN</t>
  </si>
  <si>
    <t>M2742</t>
  </si>
  <si>
    <t>Aparelho de apoio metálico esférico multidirecional com 4 chumbadores e capacidade de 3.000 kN</t>
  </si>
  <si>
    <t>M2743</t>
  </si>
  <si>
    <t>Aparelho de apoio metálico esférico multidirecional com 4 chumbadores e capacidade de 3.500 kN</t>
  </si>
  <si>
    <t>M2744</t>
  </si>
  <si>
    <t>Aparelho de apoio metálico esférico multidirecional com 4 chumbadores e capacidade de 4.000 kN</t>
  </si>
  <si>
    <t>M2745</t>
  </si>
  <si>
    <t>Aparelho de apoio metálico esférico multidirecional com 4 chumbadores e capacidade de 4.500 kN</t>
  </si>
  <si>
    <t>M2746</t>
  </si>
  <si>
    <t>Aparelho de apoio metálico esférico multidirecional com 4 chumbadores e capacidade de 5.000 kN</t>
  </si>
  <si>
    <t>M2747</t>
  </si>
  <si>
    <t>Aparelho de apoio metálico esférico multidirecional com 4 chumbadores e capacidade de 5.500 kN</t>
  </si>
  <si>
    <t>M2748</t>
  </si>
  <si>
    <t>Aparelho de apoio metálico esférico multidirecional com 4 chumbadores e capacidade de 6.000 kN</t>
  </si>
  <si>
    <t>M2749</t>
  </si>
  <si>
    <t>Aparelho de apoio metálico esférico multidirecional com 4 chumbadores e capacidade de 6.500 kN</t>
  </si>
  <si>
    <t>M2750</t>
  </si>
  <si>
    <t>Aparelho de apoio metálico esférico multidirecional com 4 chumbadores e capacidade de 7.000 kN</t>
  </si>
  <si>
    <t>M2751</t>
  </si>
  <si>
    <t>Aparelho de apoio metálico esférico multidirecional com 4 chumbadores e capacidade de 7.500 kN</t>
  </si>
  <si>
    <t>M2752</t>
  </si>
  <si>
    <t>Aparelho de apoio metálico esférico multidirecional com 4 chumbadores e capacidade de 8.000 kN</t>
  </si>
  <si>
    <t>M2753</t>
  </si>
  <si>
    <t>Aparelho de apoio metálico esférico multidirecional com 4 chumbadores e capacidade de 8.500 kN</t>
  </si>
  <si>
    <t>M2754</t>
  </si>
  <si>
    <t>Aparelho de apoio metálico esférico multidirecional com 4 chumbadores e capacidade de 9.000 kN</t>
  </si>
  <si>
    <t>M2755</t>
  </si>
  <si>
    <t>Aparelho de apoio metálico esférico multidirecional com 4 chumbadores e capacidade de 9.500 kN</t>
  </si>
  <si>
    <t>M2756</t>
  </si>
  <si>
    <t>Aparelho de apoio metálico esférico multidirecional com 4 chumbadores e capacidade de 10.000 kN</t>
  </si>
  <si>
    <t>M2757</t>
  </si>
  <si>
    <t>Aparelho de apoio metálico elastomérico fixo com 4 chumbadores e capacidade de 700 kN</t>
  </si>
  <si>
    <t>M2758</t>
  </si>
  <si>
    <t>Aparelho de apoio metálico elastomérico fixo com 4 chumbadores e capacidade de 1.500 kN</t>
  </si>
  <si>
    <t>M2759</t>
  </si>
  <si>
    <t>Aparelho de apoio metálico elastomérico fixo com 4 chumbadores e capacidade de 2.500 kN</t>
  </si>
  <si>
    <t>M2760</t>
  </si>
  <si>
    <t>Aparelho de apoio metálico elastomérico fixo com 4 chumbadores e capacidade de 4.000 kN</t>
  </si>
  <si>
    <t>M2761</t>
  </si>
  <si>
    <t>Aparelho de apoio metálico elastomérico fixo com 4 chumbadores e capacidade de 5.500 kN</t>
  </si>
  <si>
    <t>M2762</t>
  </si>
  <si>
    <t>Aparelho de apoio metálico elastomérico fixo com 4 chumbadores e capacidade de 7.500 kN</t>
  </si>
  <si>
    <t>M2763</t>
  </si>
  <si>
    <t>Aparelho de apoio metálico elastomérico fixo com 4 chumbadores e capacidade de 10.000 kN</t>
  </si>
  <si>
    <t>M2764</t>
  </si>
  <si>
    <t>Aparelho de apoio metálico elastomérico unidirecional com 4 chumbadores e capacidade de 700 kN</t>
  </si>
  <si>
    <t>M2765</t>
  </si>
  <si>
    <t>Aparelho de apoio metálico elastomérico unidirecional com 4 chumbadores e capacidade de 1.500 kN</t>
  </si>
  <si>
    <t>M2766</t>
  </si>
  <si>
    <t>Aparelho de apoio metálico elastomérico unidirecional com 4 chumbadores e capacidade de 2.500 kN</t>
  </si>
  <si>
    <t>M2767</t>
  </si>
  <si>
    <t>Aparelho de apoio metálico elastomérico unidirecional com 4 chumbadores e capacidade de 4.000 kN</t>
  </si>
  <si>
    <t>M2768</t>
  </si>
  <si>
    <t>Aparelho de apoio metálico elastomérico unidirecional com 4 chumbadores e capacidade de 5.500 kN</t>
  </si>
  <si>
    <t>M2769</t>
  </si>
  <si>
    <t>Aparelho de apoio metálico elastomérico unidirecional com 4 chumbadores e capacidade de 7.500 kN</t>
  </si>
  <si>
    <t>M2770</t>
  </si>
  <si>
    <t>Aparelho de apoio metálico elastomérico unidirecional com 4 chumbadores e capacidade de 10.000 kN</t>
  </si>
  <si>
    <t>M2771</t>
  </si>
  <si>
    <t>Aparelho de apoio metálico elastomérico multidirecional com 4 chumbadores e capacidade de 700 kN</t>
  </si>
  <si>
    <t>M2772</t>
  </si>
  <si>
    <t>Aparelho de apoio metálico elastomérico multidirecional com 4 chumbadores e capacidade de 1.500 kN</t>
  </si>
  <si>
    <t>M2773</t>
  </si>
  <si>
    <t>Aparelho de apoio metálico elastomérico multidirecional com 4 chumbadores e capacidade de 2.500 kN</t>
  </si>
  <si>
    <t>M2774</t>
  </si>
  <si>
    <t>Aparelho de apoio metálico elastomérico multidirecional com 4 chumbadores e capacidade de 4.000 kN</t>
  </si>
  <si>
    <t>M2775</t>
  </si>
  <si>
    <t>Aparelho de apoio metálico elastomérico multidirecional com 4 chumbadores e capacidade de 5.500 kN</t>
  </si>
  <si>
    <t>M2776</t>
  </si>
  <si>
    <t>Aparelho de apoio metálico elastomérico multidirecional com 4 chumbadores e capacidade de 7.500 kN</t>
  </si>
  <si>
    <t>M2777</t>
  </si>
  <si>
    <t>Aparelho de apoio metálico elastomérico multidirecional com 4 chumbadores e capacidade de 10.000 kN</t>
  </si>
  <si>
    <t>M2780</t>
  </si>
  <si>
    <t>Chapa metálica corrugada galvanizada para tunnel liner - E = 2,7 mm e D = 1,2 m</t>
  </si>
  <si>
    <t>M2781</t>
  </si>
  <si>
    <t>Chapa metálica corrugada galvanizada para tunnel liner - E = 2,7 mm e D = 1,4 m</t>
  </si>
  <si>
    <t>M2782</t>
  </si>
  <si>
    <t>Chapa metálica corrugada galvanizada para tunnel liner - E = 2,7 mm e D = 1,6 m</t>
  </si>
  <si>
    <t>M2783</t>
  </si>
  <si>
    <t>Chapa metálica corrugada galvanizada para tunnel liner - E = 2,7 mm e D = 1,8 m</t>
  </si>
  <si>
    <t>M2784</t>
  </si>
  <si>
    <t>Chapa metálica corrugada galvanizada para tunnel liner - E = 2,7 mm e D = 2,0 m</t>
  </si>
  <si>
    <t>M2785</t>
  </si>
  <si>
    <t>Chapa metálica corrugada galvanizada para tunnel liner - E = 3,4 mm e D = 2,2 m</t>
  </si>
  <si>
    <t>M2786</t>
  </si>
  <si>
    <t>Chapa metálica corrugada galvanizada para tunnel liner - E = 3,4 mm e D = 2,4 m</t>
  </si>
  <si>
    <t>M2787</t>
  </si>
  <si>
    <t>Chapa metálica corrugada galvanizada para tunnel liner - E = 3,4 mm e D = 2,6 m</t>
  </si>
  <si>
    <t>M2788</t>
  </si>
  <si>
    <t>Chapa metálica corrugada galvanizada para tunnel liner - E = 3,4 mm e D = 2,8 m</t>
  </si>
  <si>
    <t>M2789</t>
  </si>
  <si>
    <t>Chapa metálica corrugada galvanizada para tunnel liner - E = 3,4 mm e D = 3,0 m</t>
  </si>
  <si>
    <t>M2790</t>
  </si>
  <si>
    <t>Chapa metálica corrugada galvanizada para tunnel liner - E = 3,4 mm e D = 3,2 m</t>
  </si>
  <si>
    <t>M2791</t>
  </si>
  <si>
    <t>Chapa metálica corrugada galvanizada para tunnel liner - E = 3,9 mm e D = 3,4 m</t>
  </si>
  <si>
    <t>M2792</t>
  </si>
  <si>
    <t>Chapa metálica corrugada galvanizada para tunnel liner - E = 3,9 mm e D = 3,6 m</t>
  </si>
  <si>
    <t>M2793</t>
  </si>
  <si>
    <t>Chapa metálica corrugada galvanizada para tunnel liner - E = 3,9 mm e D = 3,8 m</t>
  </si>
  <si>
    <t>M2794</t>
  </si>
  <si>
    <t>Chapa metálica corrugada galvanizada para tunnel liner - E = 3,9 mm e D = 4,0 m</t>
  </si>
  <si>
    <t>M2795</t>
  </si>
  <si>
    <t>Chapa metálica corrugada galvanizada para tunnel liner - E = 3,9 mm e D = 4,2 m</t>
  </si>
  <si>
    <t>M2796</t>
  </si>
  <si>
    <t>Chapa metálica corrugada galvanizada para tunnel liner - E = 3,9 mm e D = 4,4 m</t>
  </si>
  <si>
    <t>M2797</t>
  </si>
  <si>
    <t>Chapa metálica corrugada galvanizada para tunnel liner - E = 3,9 mm e D = 4,6 m</t>
  </si>
  <si>
    <t>M2798</t>
  </si>
  <si>
    <t>Chapa metálica corrugada galvanizada para tunnel liner - E = 4,7 mm e D = 4,8 m</t>
  </si>
  <si>
    <t>M2799</t>
  </si>
  <si>
    <t>Chapa metálica corrugada galvanizada para tunnel liner - E = 4,7 mm e D = 5,0 m</t>
  </si>
  <si>
    <t>M2800</t>
  </si>
  <si>
    <t>Chapa metálica corrugada galvanizada revestida com epóxi para tunnel liner - E = 2,7 mm e D = 1,2 m</t>
  </si>
  <si>
    <t>M2801</t>
  </si>
  <si>
    <t>Chapa metálica corrugada galvanizada revestida com epóxi para tunnel liner - E = 2,7 mm e D = 1,4 m</t>
  </si>
  <si>
    <t>M2802</t>
  </si>
  <si>
    <t>Chapa metálica corrugada galvanizada revestida com epóxi para tunnel liner - E = 2,7 mm e D = 1,6 m</t>
  </si>
  <si>
    <t>M2803</t>
  </si>
  <si>
    <t>Chapa metálica corrugada galvanizada revestida com epóxi para tunnel liner - E = 2,7 mm e D = 1,8 m</t>
  </si>
  <si>
    <t>M2804</t>
  </si>
  <si>
    <t>Chapa metálica corrugada galvanizada revestida com epóxi para tunnel liner - E = 2,7 mm e D = 2,0 m</t>
  </si>
  <si>
    <t>M2805</t>
  </si>
  <si>
    <t>Chapa metálica corrugada galvanizada revestida com epóxi para tunnel liner - E = 3,4 mm e D = 2,2 m</t>
  </si>
  <si>
    <t>M2806</t>
  </si>
  <si>
    <t>Chapa metálica corrugada galvanizada revestida com epóxi para tunnel liner - E = 3,4 mm e D = 2,4 m</t>
  </si>
  <si>
    <t>M2807</t>
  </si>
  <si>
    <t>Chapa metálica corrugada galvanizada revestida com epóxi para tunnel liner - E = 3,4 mm e D = 2,6 m</t>
  </si>
  <si>
    <t>M2808</t>
  </si>
  <si>
    <t>Chapa metálica corrugada galvanizada revestida com epóxi para tunnel liner - E = 3,4 mm e D = 2,8 m</t>
  </si>
  <si>
    <t>M2809</t>
  </si>
  <si>
    <t>Chapa metálica corrugada galvanizada revestida com epóxi para tunnel liner - E = 3,4 mm e D = 3,0 m</t>
  </si>
  <si>
    <t>M2810</t>
  </si>
  <si>
    <t>Chapa metálica corrugada galvanizada revestida com epóxi para tunnel liner - E = 3,4 mm e D = 3,2 m</t>
  </si>
  <si>
    <t>M2811</t>
  </si>
  <si>
    <t>Chapa múltipla metálica corrugada galvanizada tipo MP 152 lenticular ou similar - E = 2,70 mm, H = 1,40 m e vão = 1,95 m</t>
  </si>
  <si>
    <t>M2812</t>
  </si>
  <si>
    <t>Chapa múltipla metálica corrugada galvanizada tipo MP 152 lenticular ou similar - E = 2,70 mm, H = 1,50 m e vão = 2,15 m</t>
  </si>
  <si>
    <t>M2813</t>
  </si>
  <si>
    <t>Chapa múltipla metálica corrugada galvanizada tipo MP 152 lenticular ou similar - E = 2,70 mm, H = 1,60 m e vão = 2,30 m</t>
  </si>
  <si>
    <t>M2814</t>
  </si>
  <si>
    <t>Chapa múltipla metálica corrugada galvanizada tipo MP 152 lenticular ou similar - E = 2,70 mm, H = 1,65 m e vão = 2,55 m</t>
  </si>
  <si>
    <t>M2815</t>
  </si>
  <si>
    <t>Chapa múltipla metálica corrugada galvanizada tipo MP 152 lenticular ou similar - E = 2,70 mm, H = 1,85 m e vão = 2,70 m</t>
  </si>
  <si>
    <t>M2816</t>
  </si>
  <si>
    <t>Chapa múltipla metálica corrugada galvanizada tipo MP 152 lenticular ou similar - E = 2,70 mm, H = 1,90 m e vão = 2,75 m</t>
  </si>
  <si>
    <t>M2817</t>
  </si>
  <si>
    <t>Chapa múltipla metálica corrugada galvanizada tipo MP 152 lenticular ou similar - E = 2,70 mm, H = 2,00 m e vão = 3,00 m</t>
  </si>
  <si>
    <t>M2818</t>
  </si>
  <si>
    <t>Chapa múltipla metálica corrugada galvanizada tipo MP 152 lenticular ou similar - E = 2,70 mm, H = 2,10 m e vão = 3,20 m</t>
  </si>
  <si>
    <t>M2819</t>
  </si>
  <si>
    <t>Chapa múltipla metálica corrugada galvanizada tipo MP 152 lenticular ou similar - E = 2,70 mm, H = 2,15 m e vão = 3,35 m</t>
  </si>
  <si>
    <t>M2820</t>
  </si>
  <si>
    <t>Chapa múltipla metálica corrugada galvanizada tipo MP 152 lenticular ou similar - E = 2,70 mm, H = 2,25 m e vão = 3,55 m</t>
  </si>
  <si>
    <t>M2821</t>
  </si>
  <si>
    <t>Chapa múltipla metálica corrugada galvanizada tipo MP 152 lenticular ou similar - E = 2,70 mm, H = 2,35 m e vão = 3,70 m</t>
  </si>
  <si>
    <t>M2822</t>
  </si>
  <si>
    <t>Chapa múltipla metálica corrugada galvanizada tipo MP 152 lenticular ou similar - E = 2,70 mm, H = 2,45 m e vão = 3,90 m</t>
  </si>
  <si>
    <t>M2823</t>
  </si>
  <si>
    <t>Chapa múltipla metálica corrugada galvanizada tipo MP 152 lenticular ou similar - E = 2,70 mm, H = 2,55 m e vão = 4,00 m</t>
  </si>
  <si>
    <t>M2824</t>
  </si>
  <si>
    <t>Chapa múltipla metálica corrugada galvanizada tipo MP 152 lenticular ou similar - E = 2,70 mm, H = 2,80 m e vão = 4,15 m</t>
  </si>
  <si>
    <t>M2825</t>
  </si>
  <si>
    <t>Chapa múltipla metálica corrugada galvanizada tipo MP 152 lenticular ou similar - E = 2,70 mm, H = 2,90 m e vão = 4,40 m</t>
  </si>
  <si>
    <t>M2826</t>
  </si>
  <si>
    <t>Chapa múltipla metálica corrugada galvanizada tipo MP 152 lenticular ou similar - E = 2,70 mm, H = 3,00 m e vão = 4,60 m</t>
  </si>
  <si>
    <t>M2827</t>
  </si>
  <si>
    <t>Chapa múltipla metálica corrugada galvanizada tipo MP 152 lenticular ou similar - E = 3,40 mm, H = 3,05 m e vão = 4,80 m</t>
  </si>
  <si>
    <t>M2828</t>
  </si>
  <si>
    <t>Chapa múltipla metálica corrugada galvanizada tipo MP 152 lenticular ou similar - E = 3,40 mm, H = 3,15 m e vão = 5,05 m</t>
  </si>
  <si>
    <t>M2829</t>
  </si>
  <si>
    <t>Chapa múltipla metálica corrugada galvanizada tipo MP 152 lenticular ou similar - E = 3,40 mm, H = 3,25 m e vão = 5,25 m</t>
  </si>
  <si>
    <t>M2830</t>
  </si>
  <si>
    <t>Chapa múltipla metálica corrugada galvanizada tipo MP 152 lenticular ou similar - E = 3,90 mm, H = 3,35 m e vão = 5,45 m</t>
  </si>
  <si>
    <t>M2831</t>
  </si>
  <si>
    <t>Chapa múltipla metálica corrugada galvanizada tipo MP 152 lenticular ou similar - E = 3,90 mm, H = 3,40 m e vão = 5,60 m</t>
  </si>
  <si>
    <t>M2832</t>
  </si>
  <si>
    <t>Chapa múltipla metálica corrugada galvanizada tipo MP 152 lenticular ou similar - E = 4,70 mm, H = 3,50 m e vão = 5,80 m</t>
  </si>
  <si>
    <t>M2833</t>
  </si>
  <si>
    <t>Chapa múltipla metálica corrugada galvanizada tipo MP 152 lenticular ou similar - E = 4,70 mm, H = 3,55 m e vão = 5,90 m</t>
  </si>
  <si>
    <t>M2834</t>
  </si>
  <si>
    <t>Chapa múltipla metálica corrugada galvanizada tipo MP 152 lenticular ou similar - E = 4,70 mm, H = 3,65 m e vão = 6,10 m</t>
  </si>
  <si>
    <t>M2835</t>
  </si>
  <si>
    <t>Chapa múltipla metálica corrugada galvanizada tipo MP 152 lenticular ou similar - E = 4,70 mm, H = 3,65 m e vão = 6,25 m</t>
  </si>
  <si>
    <t>M2836</t>
  </si>
  <si>
    <t>Chapa múltipla metálica corrugada galvanizada tipo MP 152 lenticular ou similar - E = 6,40 mm, H = 3,75 m e vão = 6,40 m</t>
  </si>
  <si>
    <t>M2837</t>
  </si>
  <si>
    <t>Chapa múltipla metálica corrugada galvanizada tipo MP 152 lenticular ou similar - E = 6,40 mm, H = 3,85 m e vão = 6,60 m</t>
  </si>
  <si>
    <t>M2838</t>
  </si>
  <si>
    <t>Chapa múltipla metálica corrugada galvanizada tipo MP 152 ou similar para passagem de gado - E = 2,70 mm, H = 2,25 m e vão = 2,20 m</t>
  </si>
  <si>
    <t>M2839</t>
  </si>
  <si>
    <t>Chapa múltipla metálica corrugada galvanizada tipo MP 152 ou similar para passagem de gado - E = 2,70 mm, H = 3,10 m e vão = 2,90 m</t>
  </si>
  <si>
    <t>M2840</t>
  </si>
  <si>
    <t>Chapa múltipla metálica corrugada galvanizada tipo MP 152 ou similar para passagem inferior - E = 2,70 mm, H = 3,50 m e vão = 3,70 m</t>
  </si>
  <si>
    <t>M2841</t>
  </si>
  <si>
    <t>Chapa múltipla metálica corrugada galvanizada tipo MP 152 ou similar para passagem inferior - E = 2,70 mm, H = 3,60 m e vão = 3,90 m</t>
  </si>
  <si>
    <t>M2842</t>
  </si>
  <si>
    <t>Chapa múltipla metálica corrugada galvanizada tipo MP 152 ou similar para passagem inferior - E = 2,70 mm, H = 3,75 m e vão = 4,00 m</t>
  </si>
  <si>
    <t>M2843</t>
  </si>
  <si>
    <t>Chapa múltipla metálica corrugada galvanizada tipo MP 152 ou similar para passagem inferior - E = 2,70 mm, H = 3,90 m e vão = 4,20 m</t>
  </si>
  <si>
    <t>M2844</t>
  </si>
  <si>
    <t>Chapa múltipla metálica corrugada galvanizada tipo MP 152 ou similar para passagem inferior - E = 2,70 mm, H = 4,10 m e vão = 4,25 m</t>
  </si>
  <si>
    <t>M2845</t>
  </si>
  <si>
    <t>Chapa múltipla metálica corrugada galvanizada tipo MP 152 ou similar para passagem inferior - E = 2,70 mm, H = 4,25 m e vão = 4,40 m</t>
  </si>
  <si>
    <t>M2846</t>
  </si>
  <si>
    <t>Chapa múltipla metálica corrugada galvanizada tipo MP 152 ou similar para passagem inferior - E = 2,70 mm, H = 4,40 m e vão = 4,50 m</t>
  </si>
  <si>
    <t>M2847</t>
  </si>
  <si>
    <t>Chapa múltipla metálica corrugada galvanizada tipo MP 152 ou similar para passagem inferior - E = 3,40 mm, H = 4,50 m e vão = 4,70 m</t>
  </si>
  <si>
    <t>M2848</t>
  </si>
  <si>
    <t>Chapa múltipla metálica corrugada galvanizada tipo MP 152 ou similar para passagem inferior - E = 3,40 mm, H = 4,75 m e vão = 4,80 m</t>
  </si>
  <si>
    <t>M2849</t>
  </si>
  <si>
    <t>Chapa múltipla metálica corrugada galvanizada tipo MP 152 ou similar para passagem inferior - E = 3,40 mm, H = 4,85 m e vão = 5,00 m</t>
  </si>
  <si>
    <t>M2850</t>
  </si>
  <si>
    <t>Chapa múltipla metálica corrugada galvanizada tipo MP 152 ou similar para passagem inferior - E = 3,40 mm, H = 4,90 m e vão = 5,15 m</t>
  </si>
  <si>
    <t>M2851</t>
  </si>
  <si>
    <t>Chapa múltipla metálica corrugada galvanizada tipo MP 152 ou similar para passagem inferior - E = 3,40 mm, H = 5,00 m e vão = 5,25 m</t>
  </si>
  <si>
    <t>M2852</t>
  </si>
  <si>
    <t>Chapa múltipla metálica corrugada galvanizada tipo MP 152 ou similar para passagem inferior - E = 3,40 mm, H = 5,30 m e vão = 5,30 m</t>
  </si>
  <si>
    <t>M2853</t>
  </si>
  <si>
    <t>Chapa múltipla metálica corrugada galvanizada tipo MP 152 ou similar para passagem inferior - E = 3,90 mm, H = 5,25 m e vão = 5,65 m</t>
  </si>
  <si>
    <t>M2854</t>
  </si>
  <si>
    <t>Chapa múltipla metálica corrugada galvanizada tipo MP 152 ou similar para passagem inferior - E = 4,70 mm, H = 5,30 m e vão = 5,85 m</t>
  </si>
  <si>
    <t>M2855</t>
  </si>
  <si>
    <t>Chapa múltipla metálica corrugada galvanizada tipo MP 152 ou similar para passagem inferior - E = 4,70 mm, H = 5,45 m e vão = 6,00 m</t>
  </si>
  <si>
    <t>M2856</t>
  </si>
  <si>
    <t>Chapa múltipla metálica corrugada galvanizada tipo MP 152 ou similar para passagem inferior - E = 4,70 mm, H = 5,50 m e vão = 6,25 m</t>
  </si>
  <si>
    <t>M2857</t>
  </si>
  <si>
    <t>Chapa múltipla metálica corrugada galvanizada de arco alto tipo MP 152S ou similar - E = 4,70 mm, H = 2,77 m e vão = 6,12 m</t>
  </si>
  <si>
    <t>M2858</t>
  </si>
  <si>
    <t>Chapa múltipla metálica corrugada galvanizada de arco alto tipo MP 152S ou similar - E = 4,70 mm, H = 3,68 m e vão = 6,30 m</t>
  </si>
  <si>
    <t>M2859</t>
  </si>
  <si>
    <t>Chapa múltipla metálica corrugada galvanizada de arco alto tipo MP 152S ou similar - E = 4,70 mm, H = 3,56 m e vão = 6,55 m</t>
  </si>
  <si>
    <t>M2860</t>
  </si>
  <si>
    <t>Chapa múltipla metálica corrugada galvanizada de arco alto tipo MP 152S ou similar - E = 4,70 mm, H = 4,42 m e vão = 6,96 m</t>
  </si>
  <si>
    <t>M2861</t>
  </si>
  <si>
    <t>Chapa múltipla metálica corrugada galvanizada de arco alto tipo MP 152S ou similar - E = 4,70 mm, H = 3,61 m e vão = 6,78 m</t>
  </si>
  <si>
    <t>M2862</t>
  </si>
  <si>
    <t>Chapa múltipla metálica corrugada galvanizada de arco alto tipo MP 152S ou similar - E = 4,70 mm, H = 4,27 m e vão = 6,99 m</t>
  </si>
  <si>
    <t>M2863</t>
  </si>
  <si>
    <t>Chapa múltipla metálica corrugada galvanizada de arco alto tipo MP 152S ou similar - E = 4,70 mm, H = 3,63 m e vão = 7,01 m</t>
  </si>
  <si>
    <t>M2864</t>
  </si>
  <si>
    <t>Chapa múltipla metálica corrugada galvanizada de arco alto tipo MP 152S ou similar - E = 4,70 mm, H = 4,52 m e vão = 7,42 m</t>
  </si>
  <si>
    <t>M2865</t>
  </si>
  <si>
    <t>Chapa múltipla metálica corrugada galvanizada de arco alto tipo MP 152S ou similar - E = 4,70 mm, H = 3,68 m e vão = 7,24 m</t>
  </si>
  <si>
    <t>M2866</t>
  </si>
  <si>
    <t>Chapa múltipla metálica corrugada galvanizada de arco alto tipo MP 152S ou similar - E = 4,70 mm, H = 4,19 m e vão = 7,47 m</t>
  </si>
  <si>
    <t>M2867</t>
  </si>
  <si>
    <t>Chapa múltipla metálica corrugada galvanizada de arco alto tipo MP 152S ou similar - E = 4,70 mm, H = 4,60 m e vão = 7,85 m</t>
  </si>
  <si>
    <t>M2868</t>
  </si>
  <si>
    <t>Chapa múltipla metálica corrugada galvanizada de arco alto tipo MP 152S ou similar - E = 4,70 mm, H = 3,99 m e vão = 7,67 m</t>
  </si>
  <si>
    <t>M2869</t>
  </si>
  <si>
    <t>Chapa múltipla metálica corrugada galvanizada de arco alto tipo MP 152S ou similar - E = 4,70 mm, H = 4,65 m e vão = 8,08 m</t>
  </si>
  <si>
    <t>M2870</t>
  </si>
  <si>
    <t>Chapa múltipla metálica corrugada galvanizada de arco alto tipo MP 152S ou similar - E = 4,70 mm, H = 4,04 m e vão = 7,90 m</t>
  </si>
  <si>
    <t>M2871</t>
  </si>
  <si>
    <t>Chapa múltipla metálica corrugada galvanizada de arco alto tipo MP 152S ou similar - E = 4,70 mm, H = 4,70 m e vão = 8,31 m</t>
  </si>
  <si>
    <t>M2872</t>
  </si>
  <si>
    <t>Chapa múltipla metálica corrugada galvanizada de arco alto tipo MP 152S ou similar - E = 4,70 mm, H = 4,11 m e vão = 8,36 m</t>
  </si>
  <si>
    <t>M2873</t>
  </si>
  <si>
    <t>Chapa múltipla metálica corrugada galvanizada de arco alto tipo MP 152S ou similar - E = 4,70 mm, H = 5,00 m e vão = 8,97 m</t>
  </si>
  <si>
    <t>M2874</t>
  </si>
  <si>
    <t>Chapa múltipla metálica corrugada galvanizada de arco alto tipo MP 152S ou similar - E = 4,70 mm, H = 4,39 m e vão = 8,59 m</t>
  </si>
  <si>
    <t>M2875</t>
  </si>
  <si>
    <t>Chapa múltipla metálica corrugada galvanizada de arco alto tipo MP 152S ou similar - E = 4,70 mm, H = 5,49 m e vão = 9,17 m</t>
  </si>
  <si>
    <t>M2876</t>
  </si>
  <si>
    <t>Chapa múltipla metálica corrugada galvanizada de arco alto tipo MP 152S ou similar - E = 4,70 mm, H = 4,70 m e vão = 9,22 m</t>
  </si>
  <si>
    <t>M2877</t>
  </si>
  <si>
    <t>Chapa múltipla metálica corrugada galvanizada de arco alto tipo MP 152S ou similar - E = 4,70 mm, H = 5,59 m e vão = 9,63 m</t>
  </si>
  <si>
    <t>M2878</t>
  </si>
  <si>
    <t>Chapa múltipla metálica corrugada galvanizada de arco alto tipo MP 152S ou similar - E = 4,70 mm, H = 4,75 m e vão = 9,45 m</t>
  </si>
  <si>
    <t>M2879</t>
  </si>
  <si>
    <t>Chapa múltipla metálica corrugada galvanizada de arco alto tipo MP 152S ou similar - E = 4,70 mm, H = 5,41 m e vão = 9,65 m</t>
  </si>
  <si>
    <t>M2880</t>
  </si>
  <si>
    <t>Chapa múltipla metálica corrugada galvanizada de arco alto tipo MP 152S ou similar - E = 4,70 mm, H = 6,07 m e vão = 9,86 m</t>
  </si>
  <si>
    <t>M2881</t>
  </si>
  <si>
    <t>Chapa múltipla metálica corrugada galvanizada de arco alto tipo MP 152S ou similar - E = 4,70 mm, H = 5,23 m e vão = 9,68 m</t>
  </si>
  <si>
    <t>M2882</t>
  </si>
  <si>
    <t>Chapa múltipla metálica corrugada galvanizada de arco alto tipo MP 152S ou similar - E = 4,70 mm, H = 6,12 m e vão = 10,08 m</t>
  </si>
  <si>
    <t>M2883</t>
  </si>
  <si>
    <t>Chapa múltipla metálica corrugada galvanizada de arco alto tipo MP 152S ou similar - E = 4,70 mm, H = 5,28 m e vão = 9,91 m</t>
  </si>
  <si>
    <t>M2884</t>
  </si>
  <si>
    <t>Chapa múltipla metálica corrugada galvanizada de arco alto tipo MP 152S ou similar - E = 4,70 mm, H = 6,17 m e vão = 10,31 m</t>
  </si>
  <si>
    <t>M2885</t>
  </si>
  <si>
    <t>Chapa múltipla metálica corrugada galvanizada de arco alto tipo MP 152S ou similar - E = 4,70 mm, H = 5,38 m e vão = 10,36 m</t>
  </si>
  <si>
    <t>M2886</t>
  </si>
  <si>
    <t>Chapa múltipla metálica corrugada galvanizada de arco alto tipo MP 152S ou similar - E = 4,70 mm, H = 6,05 m e vão = 10,54 m</t>
  </si>
  <si>
    <t>M2887</t>
  </si>
  <si>
    <t>Chapa múltipla metálica corrugada galvanizada de arco alto tipo MP 152S ou similar - E = 4,70 mm, H = 6,48 m e vão = 10,74 m</t>
  </si>
  <si>
    <t>M2888</t>
  </si>
  <si>
    <t>Chapa múltipla metálica corrugada galvanizada de arco alto tipo MP 152S ou similar - E = 4,70 mm, H = 7,12 m e vão = 11,35 m</t>
  </si>
  <si>
    <t>M2889</t>
  </si>
  <si>
    <t>Chapa múltipla metálica corrugada galvanizada de arco alto tipo MP 152S ou similar - E = 6,40 mm, H = 5,41 m e vão = 10,57 m</t>
  </si>
  <si>
    <t>M2890</t>
  </si>
  <si>
    <t>Chapa múltipla metálica corrugada galvanizada de arco alto tipo MP 152S ou similar - E = 6,40 mm, H = 6,10 m e vão = 10,77 m</t>
  </si>
  <si>
    <t>M2891</t>
  </si>
  <si>
    <t>Chapa múltipla metálica corrugada galvanizada de arco alto tipo MP 152S ou similar - E = 6,40 mm, H = 6,53 m e vão = 10,97 m</t>
  </si>
  <si>
    <t>M2892</t>
  </si>
  <si>
    <t>Chapa múltipla metálica corrugada galvanizada de arco alto tipo MP 152S ou similar - E = 6,40 mm, H = 7,16 m e vão = 11,58 m</t>
  </si>
  <si>
    <t>M2893</t>
  </si>
  <si>
    <t>Chapa múltipla metálica corrugada galvanizada tipo MP 152S ovoide ou similar - E = 4,70 mm, H = 7,82 m e vão = 7,21 m</t>
  </si>
  <si>
    <t>M2894</t>
  </si>
  <si>
    <t>Chapa múltipla metálica corrugada galvanizada tipo MP 152S ovoide ou similar - E = 4,70 mm, H = 7,87 m e vão = 7,31 m</t>
  </si>
  <si>
    <t>M2895</t>
  </si>
  <si>
    <t>Chapa múltipla metálica corrugada galvanizada tipo MP 152S ovoide ou similar - E = 4,70 mm, H = 7,90 m e vão = 7,77 m</t>
  </si>
  <si>
    <t>M2896</t>
  </si>
  <si>
    <t>Chapa múltipla metálica corrugada galvanizada tipo MP 152S ovoide ou similar - E = 4,70 mm, H = 8,44 m e vão = 7,57 m</t>
  </si>
  <si>
    <t>M2897</t>
  </si>
  <si>
    <t>Chapa múltipla metálica corrugada galvanizada tipo MP 152S ovoide ou similar - E = 4,70 mm, H = 8,23 m e vão = 8,36 m</t>
  </si>
  <si>
    <t>M2898</t>
  </si>
  <si>
    <t>Chapa múltipla metálica corrugada galvanizada tipo MP 152S ovoide ou similar - E = 4,70 mm, H = 8,01 m e vão = 8,13 m</t>
  </si>
  <si>
    <t>M2899</t>
  </si>
  <si>
    <t>Chapa múltipla metálica corrugada galvanizada tipo MP 152S ovoide ou similar - E = 4,70 mm, H = 8,48 m e vão = 8,56 m</t>
  </si>
  <si>
    <t>M2900</t>
  </si>
  <si>
    <t>Chapa múltipla metálica corrugada galvanizada tipo MP 152S ovoide ou similar - E = 4,70 mm, H = 9,32 m e vão = 8,71 m</t>
  </si>
  <si>
    <t>M2901</t>
  </si>
  <si>
    <t>Chapa múltipla metálica corrugada galvanizada tipo MP 152S ovoide ou similar - E = 4,70 mm, H = 9,04 m e vão = 9,15 m</t>
  </si>
  <si>
    <t>M2902</t>
  </si>
  <si>
    <t>Chapa múltipla metálica corrugada galvanizada tipo MP 152S ovoide ou similar - E = 4,70 mm, H = 9,50 m e vão = 9,15 m</t>
  </si>
  <si>
    <t>M2908</t>
  </si>
  <si>
    <t>Terminal absorvedor de energia de abertura com nível de contenção TL3 para defensa metálica</t>
  </si>
  <si>
    <t>M2909</t>
  </si>
  <si>
    <t>Terminal absorvedor de energia de não abertura com nível de contenção TL3 para defensa metálica</t>
  </si>
  <si>
    <t>M2979</t>
  </si>
  <si>
    <t>Chumbador em aço CA 25</t>
  </si>
  <si>
    <t>M3089</t>
  </si>
  <si>
    <t>Arame liso em aço galvanizado - D = 1,24 mm (18 BWG)</t>
  </si>
  <si>
    <t>M3091</t>
  </si>
  <si>
    <t>Porca sextavada em aço para ancoragem de tirantes - 20 mm ≤ D ≤ 40 mm</t>
  </si>
  <si>
    <t>M3093</t>
  </si>
  <si>
    <t>Tela de poliamida - malha de 60 fios/cm</t>
  </si>
  <si>
    <t>M3094</t>
  </si>
  <si>
    <t>Tirante de barra de aço - tensão de escoamento = 500 MPa, tensão de ruptura = 550 MPa e D = 32 mm</t>
  </si>
  <si>
    <t>M3095</t>
  </si>
  <si>
    <t>Válvula manchete - D = 20 mm</t>
  </si>
  <si>
    <t>M3126</t>
  </si>
  <si>
    <t>Barra chata em aço galvanizado</t>
  </si>
  <si>
    <t>M3127</t>
  </si>
  <si>
    <t>Luva para bainha metálica - D = 30 mm</t>
  </si>
  <si>
    <t>M3128</t>
  </si>
  <si>
    <t>Luva para bainha metálica - D = 35 mm</t>
  </si>
  <si>
    <t>M3129</t>
  </si>
  <si>
    <t>Luva para bainha metálica - D = 40 mm</t>
  </si>
  <si>
    <t>M3130</t>
  </si>
  <si>
    <t>Luva para bainha metálica - D = 45 mm</t>
  </si>
  <si>
    <t>M3131</t>
  </si>
  <si>
    <t>Luva para bainha metálica - D = 50 mm</t>
  </si>
  <si>
    <t>M3132</t>
  </si>
  <si>
    <t>Luva para bainha metálica - D = 55 mm</t>
  </si>
  <si>
    <t>M3133</t>
  </si>
  <si>
    <t>Luva para bainha metálica - D = 60 mm</t>
  </si>
  <si>
    <t>M3134</t>
  </si>
  <si>
    <t>Luva para bainha metálica - D = 65 mm</t>
  </si>
  <si>
    <t>M3135</t>
  </si>
  <si>
    <t>Luva para bainha metálica - D = 70 mm</t>
  </si>
  <si>
    <t>M3136</t>
  </si>
  <si>
    <t>Luva para bainha metálica - D = 75 mm</t>
  </si>
  <si>
    <t>M3137</t>
  </si>
  <si>
    <t>Luva para bainha metálica - D = 80 mm</t>
  </si>
  <si>
    <t>M3138</t>
  </si>
  <si>
    <t>Luva para bainha metálica - D = 85 mm</t>
  </si>
  <si>
    <t>M3139</t>
  </si>
  <si>
    <t>Luva para bainha metálica - D = 90 mm</t>
  </si>
  <si>
    <t>M3140</t>
  </si>
  <si>
    <t>Luva para bainha metálica - D = 95 mm</t>
  </si>
  <si>
    <t>M3141</t>
  </si>
  <si>
    <t>Luva para bainha metálica - D = 100 mm</t>
  </si>
  <si>
    <t>M3142</t>
  </si>
  <si>
    <t>Luva para bainha metálica - D = 110 mm</t>
  </si>
  <si>
    <t>M3143</t>
  </si>
  <si>
    <t>Luva para bainha metálica - D = 120 mm</t>
  </si>
  <si>
    <t>M3144</t>
  </si>
  <si>
    <t>Luva para bainha metálica - D = 130 mm</t>
  </si>
  <si>
    <t>M3145</t>
  </si>
  <si>
    <t>Luva para bainha metálica ovalizada de 19 x 36 mm</t>
  </si>
  <si>
    <t>M3146</t>
  </si>
  <si>
    <t>Luva para bainha metálica ovalizada de 19 x 48 mm</t>
  </si>
  <si>
    <t>M3147</t>
  </si>
  <si>
    <t>Luva para bainha metálica ovalizada de 19 x 62 mm</t>
  </si>
  <si>
    <t>M3148</t>
  </si>
  <si>
    <t>Luva para bainha metálica ovalizada de 22 x 32 mm</t>
  </si>
  <si>
    <t>M3149</t>
  </si>
  <si>
    <t>Luva para bainha metálica ovalizada de 22 x 55 mm</t>
  </si>
  <si>
    <t>M3150</t>
  </si>
  <si>
    <t>Luva para bainha metálica ovalizada de 22 x 73 mm</t>
  </si>
  <si>
    <t>M3153</t>
  </si>
  <si>
    <t>Tinta em pó à base de resina poliéster</t>
  </si>
  <si>
    <t>M3170</t>
  </si>
  <si>
    <t>Apoio de neoprene não fretado - C = 100 mm, L = 100 mm e E = 20 mm</t>
  </si>
  <si>
    <t>M3171</t>
  </si>
  <si>
    <t>Porca sextavada em aço galvanizado para parafuso - D = 9,525 mm (3/8")</t>
  </si>
  <si>
    <t>M3172</t>
  </si>
  <si>
    <t>Porca sextavada em aço galvanizado para parafuso - D = 12 mm (M12)</t>
  </si>
  <si>
    <t>M3173</t>
  </si>
  <si>
    <t>Parafuso de cabeça sextavada em aço galvanizado, classe 8.8 - D = 12 mm (M12) e C = 30 mm</t>
  </si>
  <si>
    <t>M3174</t>
  </si>
  <si>
    <t>Ligação tipo barra chata em aço galvanizado para contenção - L = 45 mm e E = 4 mm</t>
  </si>
  <si>
    <t>M3177</t>
  </si>
  <si>
    <t>Fita metálica SAE 1010/1020 para solo reforçado - L = 50 mm e E = 4 mm</t>
  </si>
  <si>
    <t>M3178</t>
  </si>
  <si>
    <t>Material para aterro reforçado com fitas metálicas</t>
  </si>
  <si>
    <t>M3179</t>
  </si>
  <si>
    <t>Tubo PEAD PE 100 PN 5 para estais - D = 140 mm</t>
  </si>
  <si>
    <t>M3180</t>
  </si>
  <si>
    <t>Tubo PEAD PE 100 PN 5 para estais - D = 160 mm</t>
  </si>
  <si>
    <t>M3181</t>
  </si>
  <si>
    <t>Tubo PEAD PE 100 PN 5 para estais - D = 180 mm</t>
  </si>
  <si>
    <t>M3182</t>
  </si>
  <si>
    <t>Tubo PEAD PE 100 PN 5 para estais - D = 200 mm</t>
  </si>
  <si>
    <t>M3183</t>
  </si>
  <si>
    <t>Tubo PEAD PE 100 PN 5 para estais - D = 225 mm</t>
  </si>
  <si>
    <t>M3184</t>
  </si>
  <si>
    <t>Tubo PEAD PE 100 PN 5 para estais - D = 250 mm</t>
  </si>
  <si>
    <t>M3185</t>
  </si>
  <si>
    <t>Tubo PEAD PE 100 PN 5 para estais - D = 280 mm</t>
  </si>
  <si>
    <t>M3186</t>
  </si>
  <si>
    <t>Tubo PEAD PE 100 PN 5 para estais - D = 315 mm</t>
  </si>
  <si>
    <t>M3187</t>
  </si>
  <si>
    <t>Tubo antivandalismo em aço galvanizado para estais de 12 cordoalhas - D = 15,7 mm</t>
  </si>
  <si>
    <t>M3188</t>
  </si>
  <si>
    <t>Tubo antivandalismo em aço galvanizado para estais de 19 cordoalhas - D = 15,7 mm</t>
  </si>
  <si>
    <t>M3189</t>
  </si>
  <si>
    <t>Tubo antivandalismo em aço galvanizado para estais de 22 cordoalhas - D = 15,7 mm</t>
  </si>
  <si>
    <t>M3190</t>
  </si>
  <si>
    <t>Tubo antivandalismo em aço galvanizado para estais de 31 cordoalhas - D = 15,7 mm</t>
  </si>
  <si>
    <t>M3191</t>
  </si>
  <si>
    <t>Tubo antivandalismo em aço galvanizado para estais de 37 cordoalhas - D = 15,7 mm</t>
  </si>
  <si>
    <t>M3192</t>
  </si>
  <si>
    <t>Tubo antivandalismo em aço galvanizado para estais de 43 cordoalhas - D = 15,7 mm</t>
  </si>
  <si>
    <t>M3193</t>
  </si>
  <si>
    <t>Tubo antivandalismo em aço galvanizado para estais de 55 cordoalhas - D = 15,7 mm</t>
  </si>
  <si>
    <t>M3194</t>
  </si>
  <si>
    <t>Tubo antivandalismo em aço galvanizado para estais de 61 cordoalhas - D = 15,7 mm</t>
  </si>
  <si>
    <t>M3195</t>
  </si>
  <si>
    <t>Tubo antivandalismo em aço galvanizado para estais de 73 cordoalhas - D = 15,7 mm</t>
  </si>
  <si>
    <t>M3196</t>
  </si>
  <si>
    <t>Tubo antivandalismo em aço galvanizado para estais de 85 cordoalhas - D = 15,7 mm</t>
  </si>
  <si>
    <t>M3197</t>
  </si>
  <si>
    <t>Tubo antivandalismo em aço galvanizado para estais de 91 cordoalhas - D = 15,7 mm</t>
  </si>
  <si>
    <t>M3198</t>
  </si>
  <si>
    <t>Tubo fôrma lado fixo em aço galvanizado para estais de 12 cordoalhas - D = 15,7 mm</t>
  </si>
  <si>
    <t>M3199</t>
  </si>
  <si>
    <t>Tubo fôrma lado fixo em aço galvanizado para estais de 19 cordoalhas - D = 15,7 mm</t>
  </si>
  <si>
    <t>M3200</t>
  </si>
  <si>
    <t>Tubo fôrma lado fixo em aço galvanizado para estais de 22 cordoalhas - D = 15,7 mm</t>
  </si>
  <si>
    <t>M3201</t>
  </si>
  <si>
    <t>Tubo fôrma lado fixo em aço galvanizado para estais de 31 cordoalhas - D = 15,7 mm</t>
  </si>
  <si>
    <t>M3202</t>
  </si>
  <si>
    <t>Tubo fôrma lado fixo em aço galvanizado para estais de 37 cordoalhas - D = 15,7 mm</t>
  </si>
  <si>
    <t>M3203</t>
  </si>
  <si>
    <t>Tubo fôrma lado fixo em aço galvanizado para estais de 43 cordoalhas - D = 15,7 mm</t>
  </si>
  <si>
    <t>M3204</t>
  </si>
  <si>
    <t>Tubo fôrma lado fixo em aço galvanizado para estais de 55 cordoalhas - D = 15,7 mm</t>
  </si>
  <si>
    <t>M3205</t>
  </si>
  <si>
    <t>Tubo fôrma lado fixo em aço galvanizado para estais de 61 cordoalhas - D = 15,7 mm</t>
  </si>
  <si>
    <t>M3206</t>
  </si>
  <si>
    <t>Tubo fôrma lado fixo em aço galvanizado para estais de 73 cordoalhas - D = 15,7 mm</t>
  </si>
  <si>
    <t>M3207</t>
  </si>
  <si>
    <t>Tubo fôrma lado fixo em aço galvanizado para estais de 85 cordoalhas - D = 15,7 mm</t>
  </si>
  <si>
    <t>M3208</t>
  </si>
  <si>
    <t>Tubo fôrma lado fixo em aço galvanizado para estais de 91 cordoalhas - D = 15,7 mm</t>
  </si>
  <si>
    <t>M3209</t>
  </si>
  <si>
    <t>Tubo fôrma lado regulável em aço galvanizado para estais de 12 cordoalhas - D = 15,7 mm</t>
  </si>
  <si>
    <t>M3210</t>
  </si>
  <si>
    <t>Tubo fôrma lado regulável em aço galvanizado para estais de 19 cordoalhas - D = 15,7 mm</t>
  </si>
  <si>
    <t>M3211</t>
  </si>
  <si>
    <t>Tubo fôrma lado regulável em aço galvanizado para estais de 22 cordoalhas - D = 15,7 mm</t>
  </si>
  <si>
    <t>M3212</t>
  </si>
  <si>
    <t>Tubo fôrma lado regulável em aço galvanizado para estais de 31 cordoalhas - D = 15,7 mm</t>
  </si>
  <si>
    <t>M3213</t>
  </si>
  <si>
    <t>Tubo fôrma lado regulável em aço galvanizado para estais de 37 cordoalhas - D = 15,7 mm</t>
  </si>
  <si>
    <t>M3214</t>
  </si>
  <si>
    <t>Tubo fôrma lado regulável em aço galvanizado para estais de 43 cordoalhas - D = 15,7 mm</t>
  </si>
  <si>
    <t>M3215</t>
  </si>
  <si>
    <t>Tubo fôrma lado regulável em aço galvanizado para estais de 55 cordoalhas - D = 15,7 mm</t>
  </si>
  <si>
    <t>M3216</t>
  </si>
  <si>
    <t>Tubo fôrma lado regulável em aço galvanizado para estais de 61 cordoalhas - D = 15,7 mm</t>
  </si>
  <si>
    <t>M3217</t>
  </si>
  <si>
    <t>Tubo fôrma lado regulável em aço galvanizado para estais de 73 cordoalhas - D = 15,7 mm</t>
  </si>
  <si>
    <t>M3218</t>
  </si>
  <si>
    <t>Tubo fôrma lado regulável em aço galvanizado para estais de 85 cordoalhas - D = 15,7 mm</t>
  </si>
  <si>
    <t>M3219</t>
  </si>
  <si>
    <t>Tubo fôrma lado regulável em aço galvanizado para estais de 91 cordoalhas - D = 15,7 mm</t>
  </si>
  <si>
    <t>M3220</t>
  </si>
  <si>
    <t>Coroa de botões esféricos - Ring bit - D = 104 mm (4 3/32")</t>
  </si>
  <si>
    <t>M3227</t>
  </si>
  <si>
    <t>Tubo de revestimento em aço-carbono schedule 40 - DN = 101,6 mm (4")</t>
  </si>
  <si>
    <t>M3228</t>
  </si>
  <si>
    <t>Cimento asfáltico de petróleo com borracha - CAP 50/70 com 15% de borracha de pneu</t>
  </si>
  <si>
    <t>M3229</t>
  </si>
  <si>
    <t>Película retrorrefletiva tipo I + SI</t>
  </si>
  <si>
    <t>M3230</t>
  </si>
  <si>
    <t>Chapa de poliéster reforçada com fibra de vidro - E = 2,0 mm</t>
  </si>
  <si>
    <t>M3231</t>
  </si>
  <si>
    <t>Chapa de alumínio composto (ACM) - E = 3,0 mm</t>
  </si>
  <si>
    <t>M3233</t>
  </si>
  <si>
    <t>Fita adesiva estrutural dupla-face - E = 2 mm e L = 25 mm</t>
  </si>
  <si>
    <t>M3235</t>
  </si>
  <si>
    <t>Película retrorrefletiva tipo I</t>
  </si>
  <si>
    <t>M3236</t>
  </si>
  <si>
    <t>Película retrorrefletiva tipo III + SI</t>
  </si>
  <si>
    <t>M3237</t>
  </si>
  <si>
    <t>Película retrorrefletiva tipo III</t>
  </si>
  <si>
    <t>M3238</t>
  </si>
  <si>
    <t>Película não retrorrefletiva tipo IV</t>
  </si>
  <si>
    <t>M3239</t>
  </si>
  <si>
    <t>Película retrorrefletiva tipo X</t>
  </si>
  <si>
    <t>M3240</t>
  </si>
  <si>
    <t>Duto flexível de ventilação de poliéster aluminizado sem isolamento - D = 200 mm</t>
  </si>
  <si>
    <t>M3241</t>
  </si>
  <si>
    <t>Cabo de cobre flexível antichama isolado em HEPR - tensão de 0,6/1,0 kV e seção de 2 x 6 mm²</t>
  </si>
  <si>
    <t>M3242</t>
  </si>
  <si>
    <t>Cabo de cobre flexível antichama isolado em HEPR - tensão de 0,6/1,0 kV e seção de 4 x 6 mm²</t>
  </si>
  <si>
    <t>M3245</t>
  </si>
  <si>
    <t>Tinta plástica à base de resina metacrílica aplicada a frio por aspersão (spray)</t>
  </si>
  <si>
    <t>M3270</t>
  </si>
  <si>
    <t>Ancoragem fixa para estais de 12 cordoalhas - D = 15,7 mm</t>
  </si>
  <si>
    <t>M3271</t>
  </si>
  <si>
    <t>Ancoragem fixa para estais de 22 cordoalhas - D = 15,7 mm</t>
  </si>
  <si>
    <t>M3272</t>
  </si>
  <si>
    <t>Ancoragem fixa para estais de 43 cordoalhas - D = 15,7 mm</t>
  </si>
  <si>
    <t>M3273</t>
  </si>
  <si>
    <t>Ancoragem fixa para estais de 85 cordoalhas - D = 15,7 mm</t>
  </si>
  <si>
    <t>M3274</t>
  </si>
  <si>
    <t>Ancoragem regulável para estais de 12 cordoalhas - D = 15,7 mm</t>
  </si>
  <si>
    <t>M3275</t>
  </si>
  <si>
    <t>Ancoragem regulável para estais de 22 cordoalhas - D = 15,7 mm</t>
  </si>
  <si>
    <t>M3276</t>
  </si>
  <si>
    <t>Ancoragem regulável para estais de 43 cordoalhas - D = 15,7 mm</t>
  </si>
  <si>
    <t>M3277</t>
  </si>
  <si>
    <t>Ancoragem regulável para estais de 85 cordoalhas - D = 15,7 mm</t>
  </si>
  <si>
    <t>M3278</t>
  </si>
  <si>
    <t>Tubo PEAD PE 100 PN 5 para estais - D = 110 mm</t>
  </si>
  <si>
    <t>M3279</t>
  </si>
  <si>
    <t>Arruela lisa em aço zincado branco para parafuso - D = 9,525 mm (3/8")</t>
  </si>
  <si>
    <t>M3280</t>
  </si>
  <si>
    <t>Viga de madeira - E = 5 cm e L = 11 cm</t>
  </si>
  <si>
    <t>M3353</t>
  </si>
  <si>
    <t>Purgador plástico</t>
  </si>
  <si>
    <t>M3360</t>
  </si>
  <si>
    <t>Chumbador de expansão controlada por torque em aço zincado para concreto - D = 8,0 mm</t>
  </si>
  <si>
    <t>M3361</t>
  </si>
  <si>
    <t>Corrente de elo soldado em aço SAE 1010/1020 com acabamento polido - E = 25,00 mm (1")</t>
  </si>
  <si>
    <t>M3362</t>
  </si>
  <si>
    <t>Corrente de elo soldado em aço SAE 1010/1020 com acabamento polido - E = 12,50 mm (1/2")</t>
  </si>
  <si>
    <t>M3363</t>
  </si>
  <si>
    <t>Corrente de elo soldado em aço SAE 1010/1020 com acabamento polido - E = 19,00 mm (3/4")</t>
  </si>
  <si>
    <t>M3364</t>
  </si>
  <si>
    <t>Lanterna de sinalização náutica com acessórios de fixação - alcance 2 mn</t>
  </si>
  <si>
    <t>M3365</t>
  </si>
  <si>
    <t>Lanterna de sinalização náutica com acessórios de fixação - alcance 3 mn</t>
  </si>
  <si>
    <t>M3366</t>
  </si>
  <si>
    <t>Lanterna de sinalização náutica com acessórios de fixação - alcance 4 mn</t>
  </si>
  <si>
    <t>M3367</t>
  </si>
  <si>
    <t>Lanterna de sinalização náutica com acessórios de fixação - alcance 6 mn</t>
  </si>
  <si>
    <t>M3368</t>
  </si>
  <si>
    <t>Lanterna de sinalização náutica com acessórios de fixação - alcance 8 mn</t>
  </si>
  <si>
    <t>M3369</t>
  </si>
  <si>
    <t>Manilha âncora em aço forjado com porca e cupilha - DN = 16,0 mm (5/8")</t>
  </si>
  <si>
    <t>M3370</t>
  </si>
  <si>
    <t>Manilha reta em aço forjado com porca e cupilha - DN = 38,1 mm (1 1/2")</t>
  </si>
  <si>
    <t>M3371</t>
  </si>
  <si>
    <t>Manilha reta em aço forjado com porca e cupilha - DN = 25,4 mm (1")</t>
  </si>
  <si>
    <t>M3372</t>
  </si>
  <si>
    <t>Suporte polimérico ecológico maciço colapsível para placa de sinalização - seção de 10 x 10 cm</t>
  </si>
  <si>
    <t>M3501</t>
  </si>
  <si>
    <t>Placa de ancoragem para tirante de barra de aço - E = 12,7 mm e seção de 160 x 160 mm</t>
  </si>
  <si>
    <t>M3502</t>
  </si>
  <si>
    <t>M3503</t>
  </si>
  <si>
    <t>M3504</t>
  </si>
  <si>
    <t>Concreto</t>
  </si>
  <si>
    <t>M3505</t>
  </si>
  <si>
    <t>Material demolido - concreto simples</t>
  </si>
  <si>
    <t>M3506</t>
  </si>
  <si>
    <t>Material demolido - madeira</t>
  </si>
  <si>
    <t>Revestimento asfáltico</t>
  </si>
  <si>
    <t>M3508</t>
  </si>
  <si>
    <t>Camada granular (base ou sub-base)</t>
  </si>
  <si>
    <t>Remendo profundo</t>
  </si>
  <si>
    <t>M3510</t>
  </si>
  <si>
    <t>Material demolido - alvenaria</t>
  </si>
  <si>
    <t>M3511</t>
  </si>
  <si>
    <t>Acessórios e materiais metálicos</t>
  </si>
  <si>
    <t>Material demolido - concreto armado</t>
  </si>
  <si>
    <t>M3513</t>
  </si>
  <si>
    <t>Material de 3ª categoria</t>
  </si>
  <si>
    <t>Solo</t>
  </si>
  <si>
    <t>Grãos, agregados e solos derramados na pista</t>
  </si>
  <si>
    <t>Veículos de pequeno porte incendiados em rodovia</t>
  </si>
  <si>
    <t>M3518</t>
  </si>
  <si>
    <t>Tinta à base de resina epóxi bicomponente</t>
  </si>
  <si>
    <t>M3519</t>
  </si>
  <si>
    <t>Tinta à base de resina epóxi poliamida bicomponente para fundo preparador de pintura</t>
  </si>
  <si>
    <t>M3520</t>
  </si>
  <si>
    <t>Tinta anticorrosiva à base de resina epóxi poliamida bicomponente</t>
  </si>
  <si>
    <t>M3521</t>
  </si>
  <si>
    <t>Guincho manual com capacidade de tração de 100 kN com cabo de aço</t>
  </si>
  <si>
    <t>M3522</t>
  </si>
  <si>
    <t>Guincho manual com capacidade de tração de 200 kN com cabo de aço</t>
  </si>
  <si>
    <t>M3523</t>
  </si>
  <si>
    <t>Pneu reaproveitado</t>
  </si>
  <si>
    <t>M3524</t>
  </si>
  <si>
    <t>Sapatilha em aço inox - D = 13 mm (1/2")</t>
  </si>
  <si>
    <t>M3525</t>
  </si>
  <si>
    <t>Molinete manual com capacidade de tração de 70 kN</t>
  </si>
  <si>
    <t>M3526</t>
  </si>
  <si>
    <t>Ânodo de sacrifício em liga de zinco - peso = 20 kg</t>
  </si>
  <si>
    <t>M3527</t>
  </si>
  <si>
    <t>Cabo de aço - D = 42,00 mm (1 5/8")</t>
  </si>
  <si>
    <t>M3528</t>
  </si>
  <si>
    <t>Terminal soquete fechado em aço galvanizado compatível com cabo de aço de D = 42 mm</t>
  </si>
  <si>
    <t>M3529</t>
  </si>
  <si>
    <t>Manilha reta em aço forjado com porca e cupilha - D = 57,2 mm (2 1/4")</t>
  </si>
  <si>
    <t>M3530</t>
  </si>
  <si>
    <t>Tubo mecânico em aço-carbono</t>
  </si>
  <si>
    <t>M3718</t>
  </si>
  <si>
    <t>Material combustível removido</t>
  </si>
  <si>
    <t>M3719</t>
  </si>
  <si>
    <t>Blocos de rocha ou matacões</t>
  </si>
  <si>
    <t>M3720</t>
  </si>
  <si>
    <t>Material asfáltico removido</t>
  </si>
  <si>
    <t>M3721</t>
  </si>
  <si>
    <t>Estrutura de pórtico metálico removida</t>
  </si>
  <si>
    <t>M3722</t>
  </si>
  <si>
    <t>Estrutura de semipórtico duplo metálico removida</t>
  </si>
  <si>
    <t>M3723</t>
  </si>
  <si>
    <t>Estrutura de semipórtico metálico removida</t>
  </si>
  <si>
    <t>M3727</t>
  </si>
  <si>
    <t>Mangueira para hidrojateamento com pressão de trabalho de até 17,5 MPa (2.538 psi) - D = 25 mm (1")</t>
  </si>
  <si>
    <t>M3728</t>
  </si>
  <si>
    <t>Mangueira para sistema de sucção a vácuo com vazão de entrada de até 3,6 m³/h (60 l/min) - D = 72,5 mm (3")</t>
  </si>
  <si>
    <t>M3729</t>
  </si>
  <si>
    <t>Detritos removidos de bueiros</t>
  </si>
  <si>
    <t>M3730</t>
  </si>
  <si>
    <t>Material triturado - galhos e troncos</t>
  </si>
  <si>
    <t>M3772</t>
  </si>
  <si>
    <t>Canal monobloco com corpo e grelha em concreto polímero com efeito autolimpante - carga de controle de 400 kN - C = 100,0 cm, L = 15,0 cm e H = 23,0 cm</t>
  </si>
  <si>
    <t>M3773</t>
  </si>
  <si>
    <t>Canal monobloco com corpo e grelha em concreto polímero com efeito autolimpante - carga de controle de 400 kN - C = 100,0 cm, L = 25,0 cm e H = 32,0 cm</t>
  </si>
  <si>
    <t>M3774</t>
  </si>
  <si>
    <t>Canal monobloco com corpo e grelha em concreto polímero com efeito autolimpante - carga de controle de 900 kN - C = 100,0 cm, L = 16,0 cm e H = 26,5 cm</t>
  </si>
  <si>
    <t>M3775</t>
  </si>
  <si>
    <t>Canal monobloco com corpo e grelha em concreto polímero com efeito autolimpante - carga de controle de 900 kN - C = 100,0 cm, L = 21,0 cm e H = 28,0 cm</t>
  </si>
  <si>
    <t>M3776</t>
  </si>
  <si>
    <t>Canal monobloco com corpo e grelha em concreto polímero com efeito autolimpante - carga de controle de 900 kN - C = 100,0 cm, L = 21,0 cm e H = 38,0 cm</t>
  </si>
  <si>
    <t>M3777</t>
  </si>
  <si>
    <t>Canal monobloco com corpo e grelha em concreto polímero com efeito autolimpante - carga de controle de 900 kN - C = 100,0 cm, L = 21,0 cm e H = 48,0 cm</t>
  </si>
  <si>
    <t>M3778</t>
  </si>
  <si>
    <t>Canal monobloco com corpo e grelha em concreto polímero com efeito autolimpante - carga de controle de 900 kN - C = 100,0 cm, L = 26,0 cm e H = 33,0 cm</t>
  </si>
  <si>
    <t>M3779</t>
  </si>
  <si>
    <t>Canal monobloco com corpo e grelha em concreto polímero com efeito autolimpante - carga de controle de 900 kN - C = 100,0 cm, L = 26,0 cm e H = 53,0 cm</t>
  </si>
  <si>
    <t>M3780</t>
  </si>
  <si>
    <t>Canal monobloco com corpo e grelha em concreto polímero com efeito autolimpante - carga de controle de 900 kN - C = 200,0 cm, L = 40,0 cm e H = 59,5 cm</t>
  </si>
  <si>
    <t>M3781</t>
  </si>
  <si>
    <t>Canal em polietileno e polipropileno com efeito autolimpante e grelha de encaixe em poliamida reforçada - carga de controle de 250 kN - C = 100,0 cm, L = 16,0 cm e H = 12,2 cm</t>
  </si>
  <si>
    <t>M3782</t>
  </si>
  <si>
    <t>Canal em polietileno e polipropileno com efeito autolimpante e grelha de encaixe em poliamida reforçada - carga de controle de 250 kN - C = 100,0 cm, L = 16,0 cm e H = 17,2 cm</t>
  </si>
  <si>
    <t>M3783</t>
  </si>
  <si>
    <t>Canal em polietileno e polipropileno com efeito autolimpante e grelha de encaixe em poliamida reforçada - carga de controle de 250 kN - C = 100,0 cm, L = 16,0 cm e H = 5,5 cm</t>
  </si>
  <si>
    <t>M3784</t>
  </si>
  <si>
    <t>Canal em polietileno e polipropileno com efeito autolimpante e grelha de encaixe em ferro fundido dúctil - carga de controle de 400 kN - C = 100,0 cm, L = 14,7 cm e H = 15,7 cm</t>
  </si>
  <si>
    <t>M3785</t>
  </si>
  <si>
    <t>Canal em polietileno e polipropileno com efeito autolimpante e grelha de encaixe em ferro fundido dúctil - carga de controle de 400 kN - C = 100,0 cm, L = 24,7 cm e H = 20,8 cm</t>
  </si>
  <si>
    <t>M3786</t>
  </si>
  <si>
    <t>Canal em polietileno e polipropileno com efeito autolimpante e grelha de encaixe em ferro fundido dúctil - carga de controle de 400 kN - C = 100,0 cm, L = 34,9 cm e H = 25,8 cm</t>
  </si>
  <si>
    <t>M3787</t>
  </si>
  <si>
    <t>Canal em polietileno e polipropileno com efeito autolimpante e grelha de encaixe em ferro fundido dúctil - carga de controle de 600 kN - C = 100,0 cm, L = 16,0 cm e H = 12,2 cm</t>
  </si>
  <si>
    <t>M3788</t>
  </si>
  <si>
    <t>Canal em polietileno e polipropileno com efeito autolimpante e grelha de encaixe em ferro fundido dúctil - carga de controle de 600 kN - C = 100,0 cm, L = 21,2 cm e H = 18,0 cm</t>
  </si>
  <si>
    <t>M3789</t>
  </si>
  <si>
    <t>Canal em polietileno e polipropileno com efeito autolimpante e grelha de encaixe em ferro fundido dúctil - carga de controle de 600 kN - C = 100,0 cm, L = 26,2 cm e H = 17,2 cm</t>
  </si>
  <si>
    <t>M3790</t>
  </si>
  <si>
    <t>Canal em polietileno e polipropileno com efeito autolimpante e abertura de captação em ferro fundido dúctil - carga de controle de 900 kN - C = 100,0 cm, L = 21,0 cm e H = 57,9 cm</t>
  </si>
  <si>
    <t>M3791</t>
  </si>
  <si>
    <t>Canal em polietileno e polipropileno com efeito autolimpante e abertura de captação em ferro fundido dúctil - carga de controle de 900 kN - C = 100,0 cm, L = 25,2 cm e H = 57,8 cm</t>
  </si>
  <si>
    <t>M3792</t>
  </si>
  <si>
    <t>Canal em polietileno e polipropileno com efeito autolimpante e abertura de captação em ferro fundido dúctil - carga de controle de 900 kN - C = 100,0 cm, L = 42,0 cm e H = 95,0 cm</t>
  </si>
  <si>
    <t>M3793</t>
  </si>
  <si>
    <t>Canal em polietileno e polipropileno com efeito autolimpante e abertura de captação em ferro fundido dúctil - carga de controle de 900 kN - C = 114,2 cm, L = 78,0 cm e H = 106,0 cm</t>
  </si>
  <si>
    <t>M3795</t>
  </si>
  <si>
    <t>Custo equivalente da construção civil para construção do Estaleiro Padrão</t>
  </si>
  <si>
    <t>Animais de grande porte mortos em rodovia</t>
  </si>
  <si>
    <t>Animais de pequeno porte mortos em rodovia</t>
  </si>
  <si>
    <t>Emborrachados de pneus espalhados em rodovia</t>
  </si>
  <si>
    <t>M3804</t>
  </si>
  <si>
    <t>Espécimes arbóreos de até 20 m tombados na pista</t>
  </si>
  <si>
    <t>M3805</t>
  </si>
  <si>
    <t>Espécimes arbóreos de 20 a 40 m tombados na pista</t>
  </si>
  <si>
    <t>M3806</t>
  </si>
  <si>
    <t>Sucatas derramadas em rodovia</t>
  </si>
  <si>
    <t>Veículos de grande porte incendiados em rodovia</t>
  </si>
  <si>
    <t>Veículos de médio porte incendiados em rodovia</t>
  </si>
  <si>
    <t>M3809</t>
  </si>
  <si>
    <t>Veículos de grande porte tombados em rodovia</t>
  </si>
  <si>
    <t>M3810</t>
  </si>
  <si>
    <t>Veículos de médio porte tombados em rodovia</t>
  </si>
  <si>
    <t>M3811</t>
  </si>
  <si>
    <t>Veículos de pequeno porte tombados em rodovia</t>
  </si>
  <si>
    <t>M3813</t>
  </si>
  <si>
    <t>Vidros, caixas e engradados derramados na pista</t>
  </si>
  <si>
    <t>M3821</t>
  </si>
  <si>
    <t>Tacha refletiva em plástico injetado bidirecional com um pino - tipo I</t>
  </si>
  <si>
    <t>M3822</t>
  </si>
  <si>
    <t>Tacha refletiva em plástico injetado bidirecional com um pino - tipo II</t>
  </si>
  <si>
    <t>M3823</t>
  </si>
  <si>
    <t>Tacha refletiva em plástico injetado bidirecional com um pino - tipo III</t>
  </si>
  <si>
    <t>M3824</t>
  </si>
  <si>
    <t>Tacha refletiva em plástico injetado bidirecional com um pino - tipo IV</t>
  </si>
  <si>
    <t>M3825</t>
  </si>
  <si>
    <t>Tacha refletiva em plástico injetado bidirecional sem pino - tipo I</t>
  </si>
  <si>
    <t>M3826</t>
  </si>
  <si>
    <t>Tacha refletiva em plástico injetado bidirecional sem pino - tipo II</t>
  </si>
  <si>
    <t>M3827</t>
  </si>
  <si>
    <t>Tacha refletiva em plástico injetado bidirecional sem pino - tipo III</t>
  </si>
  <si>
    <t>M3828</t>
  </si>
  <si>
    <t>Tacha refletiva em plástico injetado bidirecional sem pino - tipo IV</t>
  </si>
  <si>
    <t>M3829</t>
  </si>
  <si>
    <t>Tacha refletiva em plástico injetado monodirecional com um pino - tipo I</t>
  </si>
  <si>
    <t>M3830</t>
  </si>
  <si>
    <t>Tacha refletiva em plástico injetado monodirecional com um pino - tipo II</t>
  </si>
  <si>
    <t>M3831</t>
  </si>
  <si>
    <t>Tacha refletiva em plástico injetado monodirecional com um pino - tipo III</t>
  </si>
  <si>
    <t>M3832</t>
  </si>
  <si>
    <t>Tacha refletiva em plástico injetado monodirecional com um pino - tipo IV</t>
  </si>
  <si>
    <t>M3833</t>
  </si>
  <si>
    <t>Tacha refletiva em plástico injetado monodirecional sem pino - tipo I</t>
  </si>
  <si>
    <t>M3834</t>
  </si>
  <si>
    <t>Tacha refletiva em plástico injetado monodirecional sem pino - tipo II</t>
  </si>
  <si>
    <t>M3835</t>
  </si>
  <si>
    <t>Tacha refletiva em plástico injetado monodirecional sem pino - tipo III</t>
  </si>
  <si>
    <t>M3836</t>
  </si>
  <si>
    <t>Tacha refletiva em plástico injetado monodirecional sem pino - tipo IV</t>
  </si>
  <si>
    <t>M3837</t>
  </si>
  <si>
    <t>Tacha refletiva em resina sintética bidirecional com um pino - tipo I</t>
  </si>
  <si>
    <t>M3838</t>
  </si>
  <si>
    <t>Tacha refletiva em resina sintética bidirecional com um pino - tipo II</t>
  </si>
  <si>
    <t>M3839</t>
  </si>
  <si>
    <t>Tacha refletiva em resina sintética bidirecional com um pino - tipo III</t>
  </si>
  <si>
    <t>M3840</t>
  </si>
  <si>
    <t>Tacha refletiva em resina sintética bidirecional com um pino - tipo IV</t>
  </si>
  <si>
    <t>M3841</t>
  </si>
  <si>
    <t>Tacha refletiva em resina sintética bidirecional sem pino - tipo I</t>
  </si>
  <si>
    <t>M3842</t>
  </si>
  <si>
    <t>Tacha refletiva em resina sintética bidirecional sem pino - tipo II</t>
  </si>
  <si>
    <t>M3843</t>
  </si>
  <si>
    <t>Tacha refletiva em resina sintética bidirecional sem pino - tipo III</t>
  </si>
  <si>
    <t>M3844</t>
  </si>
  <si>
    <t>Tacha refletiva em resina sintética bidirecional sem pino - tipo IV</t>
  </si>
  <si>
    <t>M3845</t>
  </si>
  <si>
    <t>Tacha refletiva em resina sintética monodirecional com um pino - tipo I</t>
  </si>
  <si>
    <t>M3846</t>
  </si>
  <si>
    <t>Tacha refletiva em resina sintética monodirecional com um pino - tipo II</t>
  </si>
  <si>
    <t>M3847</t>
  </si>
  <si>
    <t>Tacha refletiva em resina sintética monodirecional com um pino - tipo III</t>
  </si>
  <si>
    <t>M3848</t>
  </si>
  <si>
    <t>Tacha refletiva em resina sintética monodirecional com um pino - tipo IV</t>
  </si>
  <si>
    <t>M3851</t>
  </si>
  <si>
    <t>Tacha refletiva em resina sintética monodirecional sem pino - tipo I</t>
  </si>
  <si>
    <t>M3852</t>
  </si>
  <si>
    <t>Tacha refletiva em resina sintética monodirecional sem pino - tipo II</t>
  </si>
  <si>
    <t>M3853</t>
  </si>
  <si>
    <t>Tacha refletiva em resina sintética monodirecional sem pino - tipo III</t>
  </si>
  <si>
    <t>M3854</t>
  </si>
  <si>
    <t>Tacha refletiva em resina sintética monodirecional sem pino - tipo IV</t>
  </si>
  <si>
    <t>M3855</t>
  </si>
  <si>
    <t>Tacha refletiva metálica bidirecional com dois pinos - tipo II</t>
  </si>
  <si>
    <t>M3856</t>
  </si>
  <si>
    <t>Tacha refletiva metálica bidirecional com dois pinos - tipo III</t>
  </si>
  <si>
    <t>M3857</t>
  </si>
  <si>
    <t>Tacha refletiva metálica bidirecional com dois pinos - tipo IV</t>
  </si>
  <si>
    <t>M3858</t>
  </si>
  <si>
    <t>Tacha refletiva metálica bidirecional com um pino - tipo II</t>
  </si>
  <si>
    <t>M3859</t>
  </si>
  <si>
    <t>Tacha refletiva metálica bidirecional com um pino - tipo III</t>
  </si>
  <si>
    <t>M3860</t>
  </si>
  <si>
    <t>Tacha refletiva metálica bidirecional com um pino - tipo IV</t>
  </si>
  <si>
    <t>M3861</t>
  </si>
  <si>
    <t>Tacha refletiva metálica monodirecional com dois pinos - tipo II</t>
  </si>
  <si>
    <t>M3862</t>
  </si>
  <si>
    <t>Tacha refletiva metálica monodirecional com dois pinos - tipo III</t>
  </si>
  <si>
    <t>M3863</t>
  </si>
  <si>
    <t>Tacha refletiva metálica monodirecional com dois pinos - tipo IV</t>
  </si>
  <si>
    <t>M3864</t>
  </si>
  <si>
    <t>Tacha refletiva metálica monodirecional com um pino - tipo II</t>
  </si>
  <si>
    <t>M3865</t>
  </si>
  <si>
    <t>Tacha refletiva metálica monodirecional com um pino - tipo III</t>
  </si>
  <si>
    <t>M3866</t>
  </si>
  <si>
    <t>Tacha refletiva metálica monodirecional com um pino - tipo IV</t>
  </si>
  <si>
    <t>M3867</t>
  </si>
  <si>
    <t>Tachão refletivo em plástico injetado bidirecional</t>
  </si>
  <si>
    <t>M3868</t>
  </si>
  <si>
    <t>Tachão refletivo em plástico injetado monodirecional</t>
  </si>
  <si>
    <t>M3869</t>
  </si>
  <si>
    <t>Tachão refletivo em resina sintética bidirecional</t>
  </si>
  <si>
    <t>M3870</t>
  </si>
  <si>
    <t>Tachão refletivo em resina sintética monodirecional</t>
  </si>
  <si>
    <t>M3900</t>
  </si>
  <si>
    <t>Emulsão asfáltica com polímero - RR-1C-E</t>
  </si>
  <si>
    <t>M3901</t>
  </si>
  <si>
    <t>Reservatório metálico tipo taça - capacidade de 5.000 l</t>
  </si>
  <si>
    <t>M3902</t>
  </si>
  <si>
    <t>Reservatório metálico tipo taça - capacidade de 10.000 l</t>
  </si>
  <si>
    <t>M3903</t>
  </si>
  <si>
    <t>Reservatório metálico tipo taça - capacidade de 20.000 l</t>
  </si>
  <si>
    <t>M3904</t>
  </si>
  <si>
    <t>Reservatório metálico tipo taça - capacidade de 30.000 l</t>
  </si>
  <si>
    <t>M3905</t>
  </si>
  <si>
    <t>AMV tipo TR37, abertura 1:8, bitola métrica</t>
  </si>
  <si>
    <t>M3906</t>
  </si>
  <si>
    <t>AMV tipo TR37, abertura 1:10, bitola métrica</t>
  </si>
  <si>
    <t>M3907</t>
  </si>
  <si>
    <t>AMV tipo TR37, abertura 1:12, bitola métrica</t>
  </si>
  <si>
    <t>M3908</t>
  </si>
  <si>
    <t>AMV tipo TR37, abertura 1:14, bitola métrica</t>
  </si>
  <si>
    <t>M3909</t>
  </si>
  <si>
    <t>Bico para corte a plasma manual - 65A</t>
  </si>
  <si>
    <t>M3910</t>
  </si>
  <si>
    <t>Bico para corte a plasma manual - 45A</t>
  </si>
  <si>
    <t>M3911</t>
  </si>
  <si>
    <t>Bocal para corte a plasma manual - 45A/65A</t>
  </si>
  <si>
    <t>M3912</t>
  </si>
  <si>
    <t>Capa de retenção para corte a plasma manual - 45A/65A</t>
  </si>
  <si>
    <t>M3913</t>
  </si>
  <si>
    <t>Eletrodo para corte a plasma manual - 45A/65A</t>
  </si>
  <si>
    <t>M3914</t>
  </si>
  <si>
    <t>Distribuidor de gás para corte a plasma manual - 45A/65A</t>
  </si>
  <si>
    <t>M3915</t>
  </si>
  <si>
    <t>Parafuso de cabeça sextavada em aço inox - D = 12,7 mm (1/2") e C = 38,1 mm (1.1/2")</t>
  </si>
  <si>
    <t>M3916</t>
  </si>
  <si>
    <t>Porca sextavada em aço inox para parafuso - D = 12,7 mm (1/2")</t>
  </si>
  <si>
    <t>M3917</t>
  </si>
  <si>
    <t>Arruela lisa em aço inox - D = 12,7 mm (1/2")</t>
  </si>
  <si>
    <t>M3918</t>
  </si>
  <si>
    <t>Disco de corte com 80 dentes multimaterial - D = 250 mm</t>
  </si>
  <si>
    <t>M3919</t>
  </si>
  <si>
    <t>Lixa d'água Nº 360</t>
  </si>
  <si>
    <t>M3920</t>
  </si>
  <si>
    <t>Diluente para tinta epóxi bicomponente ou tricomponente</t>
  </si>
  <si>
    <t>M3921</t>
  </si>
  <si>
    <t>Tinta à base de resina epóxi óxido de ferro</t>
  </si>
  <si>
    <t>M3922</t>
  </si>
  <si>
    <t>Diluente para esmalte poliuretano de dois componentes</t>
  </si>
  <si>
    <t>M3923</t>
  </si>
  <si>
    <t>Tinta esmalte poliuretano bicomponente</t>
  </si>
  <si>
    <t>M3924</t>
  </si>
  <si>
    <t>Catalisador para tinta fosfatizante</t>
  </si>
  <si>
    <t>M3925</t>
  </si>
  <si>
    <t>Tinta fosfatizante para fundo preparador de pintura</t>
  </si>
  <si>
    <t>M3926</t>
  </si>
  <si>
    <t>Luva em aço galvanizado com rosca BSP classe leve - D = 12,5 mm (1/2")</t>
  </si>
  <si>
    <t>M3927</t>
  </si>
  <si>
    <t>Plug tipo bujão em aço galvanizado com rosca BSP - D = 15 mm (1/2")</t>
  </si>
  <si>
    <t>M3928</t>
  </si>
  <si>
    <t>Tubo em aço-carbono - E = 3,35 mm e D = 80 mm (3")</t>
  </si>
  <si>
    <t>M3929</t>
  </si>
  <si>
    <t>Tubo em aço-carbono - E = 3,00 mm e D = 150 mm (6")</t>
  </si>
  <si>
    <t>M3931</t>
  </si>
  <si>
    <t>Cantoneira em alumínio de abas iguais - L = 38,1 mm e E = 4,76 mm</t>
  </si>
  <si>
    <t>M3932</t>
  </si>
  <si>
    <t>Parafuso de cabeça sextavada em aço inox - D = 8 mm (M8) e C = 20 mm</t>
  </si>
  <si>
    <t>M3933</t>
  </si>
  <si>
    <t>Porca sextavada em aço inox para parafuso - D = 8 mm (M8)</t>
  </si>
  <si>
    <t>M3934</t>
  </si>
  <si>
    <t>Arruela lisa em aço inox para parafuso - D = 8,4 mm (M8)</t>
  </si>
  <si>
    <t>M3935</t>
  </si>
  <si>
    <t>Arruela de pressão em aço inox para parafuso - D = 8,1 mm (M8)</t>
  </si>
  <si>
    <t>M3936</t>
  </si>
  <si>
    <t>Parafuso de cabeça sextavada em aço inox - D = 12,7 mm (1/2") e C = 19,05 mm (3/4")</t>
  </si>
  <si>
    <t>M3939</t>
  </si>
  <si>
    <t>Barra redonda em aço SAE 1020 - D = 25,4 mm (1")</t>
  </si>
  <si>
    <t>M3947</t>
  </si>
  <si>
    <t>Tubo em aço - E = 3,00 mm e seção de 40 x 40 mm</t>
  </si>
  <si>
    <t>M3949</t>
  </si>
  <si>
    <t>Desmoldante para fôrmas metálicas</t>
  </si>
  <si>
    <t>M4413</t>
  </si>
  <si>
    <t>Arame E70S6 para solda MIG/MAG - D = 0,9 mm</t>
  </si>
  <si>
    <t>POSTE DE CONCRETO ARMADO DE SECAO DUPLO T, EXTENSAO DE 12,00 M, RESISTENCIA DE 300 A 400 DAN, TIPO B OU D</t>
  </si>
  <si>
    <t>Brita graduada simples comercial</t>
  </si>
  <si>
    <t>Confecção de placa em aço nº 16 galvanizado, com película tipo I + I</t>
  </si>
  <si>
    <t>Confecção de suporte metálico móvel para placa de sinalização</t>
  </si>
  <si>
    <t>Usinagem de solo brita (70% - 30%) com material de jazida e brita comercial em usina de 300 t/h</t>
  </si>
  <si>
    <t>Usinagem de concreto asfáltico - faixa C - areia e brita comerciais</t>
  </si>
  <si>
    <t>Usinagem de agregados para microrrevestimento a frio com espessura de 0,8 cm até 1,5 cm - brita comercial</t>
  </si>
  <si>
    <t>Confecção de BSCC - seção fechada de 2,0 x 2,0 m</t>
  </si>
  <si>
    <t>Confecção de BSCC - seção fechada de 3,0 x 3,0 m</t>
  </si>
  <si>
    <t>Confecção de BSCC - seção fechada de 1,5 x 1,5 m</t>
  </si>
  <si>
    <t>Concreto fctm,k = 4,5 MPa - confecção em central dosadora de 30 m³/h - areia e brita comerciais</t>
  </si>
  <si>
    <t>Massa Asf. - D - 9,5</t>
  </si>
  <si>
    <t>Usinagem de concreto asfáltico - faixa B-19 - areia e brita comerciais</t>
  </si>
  <si>
    <t>4816000</t>
  </si>
  <si>
    <t>Escavação manual de tunnel liner em material de 1ª categoria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</si>
</sst>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3" formatCode="_(* #,##0.00_);_(* \(#,##0.00\);_(* &quot;-&quot;??_);_(@_)"/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#,##0.0000;[Red]\-#,##0.0000"/>
    <numFmt numFmtId="167" formatCode="[$€]\ #,##0.00\ ;[$€]&quot; (&quot;#,##0.00\);[$€]&quot; -&quot;#\ ;@\ "/>
    <numFmt numFmtId="168" formatCode="#,##0.000"/>
    <numFmt numFmtId="169" formatCode="#,##0.0000;[Red]#,##0.0000"/>
    <numFmt numFmtId="170" formatCode="#,##0.00;[Red]#,##0.00"/>
    <numFmt numFmtId="171" formatCode="#,##0.000;[Red]#,##0.000"/>
    <numFmt numFmtId="172" formatCode="#,##0.00\ ;&quot; (&quot;#,##0.00\);&quot; -&quot;#\ ;@\ "/>
    <numFmt numFmtId="173" formatCode="00"/>
    <numFmt numFmtId="174" formatCode="#,###.00"/>
    <numFmt numFmtId="175" formatCode="0.000"/>
    <numFmt numFmtId="176" formatCode="0.0"/>
    <numFmt numFmtId="177" formatCode="&quot; R$ &quot;#,##0.00\ ;&quot; R$ (&quot;#,##0.00\);&quot; R$ -&quot;#\ ;@\ "/>
    <numFmt numFmtId="178" formatCode="#,###.000"/>
    <numFmt numFmtId="179" formatCode="_(&quot;R$ &quot;* #,##0.00_);_(&quot;R$ &quot;* \(#,##0.00\);_(&quot;R$ &quot;* &quot;-&quot;??_);_(@_)"/>
    <numFmt numFmtId="180" formatCode="\$#,##0.00_);\(\$#,##0.00\)"/>
    <numFmt numFmtId="181" formatCode="\$#,##0_);\(\$#,##0\)"/>
    <numFmt numFmtId="182" formatCode="mmmm\ d\,\ yyyy"/>
    <numFmt numFmtId="183" formatCode="#,#00"/>
    <numFmt numFmtId="184" formatCode="_(&quot;R$&quot;* #,##0.00_);_(&quot;R$&quot;* \(#,##0.00\);_(&quot;R$&quot;* &quot;-&quot;??_);_(@_)"/>
    <numFmt numFmtId="185" formatCode="00000"/>
    <numFmt numFmtId="186" formatCode="_(* #,##0.000_);_(* \(#,##0.000\);_(* &quot;-&quot;??_);_(@_)"/>
    <numFmt numFmtId="187" formatCode="_-* #,##0.00\ &quot;R$&quot;_-;\-* #,##0.00\ &quot;R$&quot;_-;_-* &quot;-&quot;??\ &quot;R$&quot;_-;_-@_-"/>
    <numFmt numFmtId="188" formatCode="\$#,##0\ ;\(\$#,##0\)"/>
    <numFmt numFmtId="189" formatCode="&quot;R$&quot;\ #,##0_);[Red]\(&quot;R$&quot;\ #,##0\)"/>
    <numFmt numFmtId="190" formatCode="&quot;R$&quot;\ #,##0.00_);\(&quot;R$&quot;\ #,##0.00\)"/>
    <numFmt numFmtId="191" formatCode="_(&quot;Cr$&quot;* #,##0.00_);_(&quot;Cr$&quot;* \(#,##0.00\);_(&quot;Cr$&quot;* &quot;-&quot;??_);_(@_)"/>
    <numFmt numFmtId="192" formatCode="%#,#00"/>
    <numFmt numFmtId="193" formatCode="#.##000"/>
    <numFmt numFmtId="194" formatCode="#,"/>
    <numFmt numFmtId="195" formatCode="0.000#"/>
    <numFmt numFmtId="196" formatCode="_-* #,##0.00\ _R_$_-;\-* #,##0.00\ _R_$_-;_-* &quot;-&quot;??\ _R_$_-;_-@_-"/>
    <numFmt numFmtId="197" formatCode="0.000%"/>
    <numFmt numFmtId="198" formatCode="_-* #,##0.000_-;\-* #,##0.000_-;_-* &quot;-&quot;??_-;_-@_-"/>
    <numFmt numFmtId="199" formatCode="_(* #,##0.0_);_(* \(#,##0.0\);_(* &quot;-&quot;??_);_(@_)"/>
    <numFmt numFmtId="200" formatCode="&quot;R$ &quot;#,##0.00"/>
    <numFmt numFmtId="201" formatCode="&quot;R$&quot;\ #,##0.00_);[Red]\(&quot;R$&quot;\ #,##0.00\)"/>
    <numFmt numFmtId="202" formatCode="General_)"/>
    <numFmt numFmtId="203" formatCode="_-* #,##0_-;\-* #,##0_-;_-* &quot;-&quot;??_-;_-@_-"/>
    <numFmt numFmtId="204" formatCode="dd/mm/yy;@"/>
    <numFmt numFmtId="205" formatCode="0.0000"/>
    <numFmt numFmtId="206" formatCode="#,##0.000\ ;&quot; (&quot;#,##0.000\);&quot; -&quot;#.00\ ;@\ "/>
    <numFmt numFmtId="207" formatCode="#,##0.00\ ;&quot; (&quot;#,##0.00\);&quot; -&quot;#.0\ ;@\ "/>
    <numFmt numFmtId="208" formatCode="#,##0.0000"/>
    <numFmt numFmtId="209" formatCode="[$-416]mmmm\-yy;@"/>
    <numFmt numFmtId="210" formatCode="_-* #,##0.0000_-;\-* #,##0.0000_-;_-* &quot;-&quot;??_-;_-@_-"/>
    <numFmt numFmtId="211" formatCode="0.000000000%"/>
    <numFmt numFmtId="212" formatCode="_-* #,##0.0000_-;\-* #,##0.0000_-;_-* &quot;-&quot;????_-;_-@_-"/>
    <numFmt numFmtId="213" formatCode="#,##0.00_ ;\-#,##0.00\ "/>
    <numFmt numFmtId="214" formatCode="&quot;R$&quot;\ #,##0.00"/>
    <numFmt numFmtId="215" formatCode="###0.0000;###0.0000"/>
    <numFmt numFmtId="216" formatCode="#,##0.0000;#,##0.0000"/>
    <numFmt numFmtId="217" formatCode="_-[$R$-416]\ * #,##0.00_-;\-[$R$-416]\ * #,##0.00_-;_-[$R$-416]\ * &quot;-&quot;??_-;_-@_-"/>
    <numFmt numFmtId="218" formatCode="#,##0.00000"/>
    <numFmt numFmtId="219" formatCode="0.00000%"/>
    <numFmt numFmtId="220" formatCode="#,##0.000_ ;[Red]\-#,##0.000\ "/>
    <numFmt numFmtId="221" formatCode="#,##0.00_ ;[Red]\-#,##0.00\ "/>
    <numFmt numFmtId="222" formatCode="0.00000"/>
    <numFmt numFmtId="223" formatCode="&quot;R$&quot;\ #,##0.000"/>
    <numFmt numFmtId="224" formatCode="0.000000"/>
    <numFmt numFmtId="225" formatCode="#,##0.000\ ;&quot; (&quot;#,##0.000\);&quot; -&quot;#.0\ ;@\ "/>
    <numFmt numFmtId="226" formatCode="#,##0\ ;&quot; (&quot;#,##0\);&quot; -&quot;#\ ;@\ "/>
    <numFmt numFmtId="227" formatCode="_-* #,##0.000_-;\-* #,##0.000_-;_-* &quot;-&quot;???_-;_-@_-"/>
    <numFmt numFmtId="228" formatCode="#,##0.000000"/>
  </numFmts>
  <fonts count="97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8"/>
      <name val="Courier"/>
      <family val="3"/>
    </font>
    <font>
      <b/>
      <sz val="12"/>
      <name val="Helv"/>
    </font>
    <font>
      <b/>
      <sz val="18"/>
      <name val="Arial"/>
      <family val="2"/>
    </font>
    <font>
      <sz val="10"/>
      <name val="Courier"/>
      <family val="3"/>
    </font>
    <font>
      <sz val="11"/>
      <name val="‚l‚r ‚oƒSƒVƒbƒN"/>
      <family val="3"/>
      <charset val="128"/>
    </font>
    <font>
      <b/>
      <sz val="11"/>
      <name val="Helv"/>
    </font>
    <font>
      <sz val="12"/>
      <color indexed="24"/>
      <name val="Arial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2"/>
      <name val="Courier"/>
      <family val="3"/>
    </font>
    <font>
      <b/>
      <sz val="1"/>
      <color indexed="8"/>
      <name val="Courier"/>
      <family val="3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sz val="10"/>
      <name val="Tw Cen MT Condensed"/>
      <family val="2"/>
    </font>
    <font>
      <b/>
      <sz val="11"/>
      <color rgb="FFFF0000"/>
      <name val="Arial"/>
      <family val="2"/>
    </font>
    <font>
      <sz val="8"/>
      <color rgb="FF000000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  <font>
      <sz val="10"/>
      <color rgb="FF000000"/>
      <name val="Times New Roman"/>
      <family val="1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  <font>
      <sz val="8"/>
      <color rgb="FFFF0000"/>
      <name val="Arial"/>
      <family val="2"/>
    </font>
    <font>
      <b/>
      <vertAlign val="subscript"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1"/>
      <name val="Arial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b/>
      <sz val="7"/>
      <color theme="4"/>
      <name val="Arial"/>
      <family val="2"/>
    </font>
    <font>
      <b/>
      <sz val="4"/>
      <name val="Arial"/>
      <family val="2"/>
    </font>
    <font>
      <vertAlign val="superscript"/>
      <sz val="8"/>
      <name val="Arial"/>
      <family val="2"/>
    </font>
    <font>
      <b/>
      <sz val="5"/>
      <name val="Arial"/>
      <family val="2"/>
    </font>
    <font>
      <sz val="12"/>
      <color theme="1"/>
      <name val="Arial"/>
      <family val="2"/>
    </font>
    <font>
      <b/>
      <sz val="15"/>
      <name val="Arial"/>
      <family val="2"/>
    </font>
    <font>
      <b/>
      <sz val="12"/>
      <color theme="1"/>
      <name val="Arial"/>
      <family val="2"/>
    </font>
    <font>
      <sz val="5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4"/>
      </right>
      <top/>
      <bottom/>
      <diagonal/>
    </border>
    <border>
      <left style="thin">
        <color theme="4"/>
      </left>
      <right style="thin">
        <color theme="0" tint="-0.24994659260841701"/>
      </right>
      <top style="thin">
        <color theme="4"/>
      </top>
      <bottom style="thin">
        <color theme="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4"/>
      </top>
      <bottom style="thin">
        <color theme="4"/>
      </bottom>
      <diagonal/>
    </border>
    <border>
      <left style="thin">
        <color theme="0" tint="-0.24994659260841701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0" tint="-0.14996795556505021"/>
      </bottom>
      <diagonal/>
    </border>
    <border>
      <left/>
      <right/>
      <top style="thin">
        <color theme="4"/>
      </top>
      <bottom style="thin">
        <color theme="0" tint="-0.14996795556505021"/>
      </bottom>
      <diagonal/>
    </border>
    <border>
      <left/>
      <right style="thin">
        <color theme="4"/>
      </right>
      <top style="thin">
        <color theme="4"/>
      </top>
      <bottom style="thin">
        <color theme="0" tint="-0.14996795556505021"/>
      </bottom>
      <diagonal/>
    </border>
    <border>
      <left style="thin">
        <color theme="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4"/>
      </bottom>
      <diagonal/>
    </border>
    <border>
      <left style="thin">
        <color theme="0" tint="-0.14996795556505021"/>
      </left>
      <right style="thin">
        <color theme="4"/>
      </right>
      <top style="thin">
        <color theme="0" tint="-0.1499679555650502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4"/>
      </bottom>
      <diagonal/>
    </border>
    <border>
      <left/>
      <right style="thin">
        <color theme="4"/>
      </right>
      <top style="thin">
        <color theme="0" tint="-0.1499679555650502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4"/>
      </left>
      <right style="thin">
        <color theme="4"/>
      </right>
      <top style="thin">
        <color theme="0" tint="-0.14996795556505021"/>
      </top>
      <bottom style="thin">
        <color theme="4"/>
      </bottom>
      <diagonal/>
    </border>
    <border>
      <left style="thin">
        <color theme="4"/>
      </left>
      <right/>
      <top style="thin">
        <color theme="0" tint="-0.14996795556505021"/>
      </top>
      <bottom style="thin">
        <color theme="4"/>
      </bottom>
      <diagonal/>
    </border>
    <border>
      <left style="thin">
        <color theme="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4"/>
      </right>
      <top style="thin">
        <color theme="0" tint="-0.14996795556505021"/>
      </top>
      <bottom/>
      <diagonal/>
    </border>
    <border>
      <left style="thin">
        <color theme="4"/>
      </left>
      <right style="thin">
        <color theme="4"/>
      </right>
      <top/>
      <bottom style="thin">
        <color theme="0" tint="-0.1499679555650502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0.14996795556505021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94506668294322"/>
      </top>
      <bottom/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3" tint="0.39994506668294322"/>
      </top>
      <bottom/>
      <diagonal/>
    </border>
    <border>
      <left style="thin">
        <color theme="3" tint="0.39988402966399123"/>
      </left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/>
      <bottom style="thin">
        <color theme="3" tint="0.39994506668294322"/>
      </bottom>
      <diagonal/>
    </border>
    <border>
      <left style="thin">
        <color theme="3" tint="0.39988402966399123"/>
      </left>
      <right style="thin">
        <color theme="3" tint="0.39988402966399123"/>
      </right>
      <top/>
      <bottom style="thin">
        <color theme="3" tint="0.39994506668294322"/>
      </bottom>
      <diagonal/>
    </border>
    <border>
      <left style="thin">
        <color theme="3" tint="0.39988402966399123"/>
      </left>
      <right style="thin">
        <color theme="3" tint="0.399914548173467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 tint="0.39988402966399123"/>
      </left>
      <right style="thin">
        <color theme="3" tint="0.39988402966399123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 tint="0.39988402966399123"/>
      </left>
      <right style="thin">
        <color theme="3" tint="0.399914548173467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4"/>
      </top>
      <bottom style="thin">
        <color theme="4"/>
      </bottom>
      <diagonal/>
    </border>
    <border>
      <left style="thin">
        <color theme="3" tint="0.39988402966399123"/>
      </left>
      <right style="thin">
        <color theme="3" tint="0.39991454817346722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0" tint="-0.14996795556505021"/>
      </top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Dashed">
        <color rgb="FFFFC000"/>
      </bottom>
      <diagonal/>
    </border>
    <border>
      <left/>
      <right/>
      <top style="mediumDashed">
        <color rgb="FFFFC00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4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4"/>
      </top>
      <bottom style="thin">
        <color theme="0" tint="-0.14996795556505021"/>
      </bottom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0" tint="-0.14996795556505021"/>
      </top>
      <bottom style="thin">
        <color theme="4"/>
      </bottom>
      <diagonal/>
    </border>
    <border>
      <left style="thin">
        <color theme="3" tint="0.39988402966399123"/>
      </left>
      <right/>
      <top style="thin">
        <color theme="3" tint="0.39985351115451523"/>
      </top>
      <bottom style="thin">
        <color theme="0" tint="-0.14996795556505021"/>
      </bottom>
      <diagonal/>
    </border>
    <border>
      <left/>
      <right/>
      <top style="thin">
        <color theme="3" tint="0.39985351115451523"/>
      </top>
      <bottom style="thin">
        <color theme="0" tint="-0.14996795556505021"/>
      </bottom>
      <diagonal/>
    </border>
    <border>
      <left style="thin">
        <color theme="3" tint="0.39988402966399123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 tint="0.39988402966399123"/>
      </left>
      <right/>
      <top style="thin">
        <color theme="0" tint="-0.14996795556505021"/>
      </top>
      <bottom style="thin">
        <color theme="4"/>
      </bottom>
      <diagonal/>
    </border>
    <border>
      <left style="thin">
        <color theme="3" tint="0.39988402966399123"/>
      </left>
      <right/>
      <top style="thin">
        <color theme="4"/>
      </top>
      <bottom style="thin">
        <color theme="3" tint="0.39985351115451523"/>
      </bottom>
      <diagonal/>
    </border>
    <border>
      <left/>
      <right/>
      <top style="thin">
        <color theme="4"/>
      </top>
      <bottom style="thin">
        <color theme="3" tint="0.39985351115451523"/>
      </bottom>
      <diagonal/>
    </border>
    <border>
      <left/>
      <right style="thin">
        <color theme="3" tint="0.39988402966399123"/>
      </right>
      <top style="thin">
        <color theme="4"/>
      </top>
      <bottom style="thin">
        <color theme="3" tint="0.39985351115451523"/>
      </bottom>
      <diagonal/>
    </border>
    <border>
      <left style="thin">
        <color theme="3" tint="0.39991454817346722"/>
      </left>
      <right/>
      <top style="thin">
        <color theme="4"/>
      </top>
      <bottom style="thin">
        <color theme="4"/>
      </bottom>
      <diagonal/>
    </border>
    <border>
      <left/>
      <right style="thin">
        <color theme="3" tint="0.39991454817346722"/>
      </right>
      <top style="thin">
        <color theme="4"/>
      </top>
      <bottom style="thin">
        <color theme="4"/>
      </bottom>
      <diagonal/>
    </border>
    <border>
      <left style="thin">
        <color theme="3" tint="0.39988402966399123"/>
      </left>
      <right style="thin">
        <color theme="3" tint="0.39988402966399123"/>
      </right>
      <top/>
      <bottom style="thin">
        <color theme="0" tint="-0.14996795556505021"/>
      </bottom>
      <diagonal/>
    </border>
    <border>
      <left style="thin">
        <color theme="3" tint="0.39991454817346722"/>
      </left>
      <right/>
      <top style="thin">
        <color theme="3" tint="0.39994506668294322"/>
      </top>
      <bottom style="thin">
        <color theme="0" tint="-0.14996795556505021"/>
      </bottom>
      <diagonal/>
    </border>
    <border>
      <left/>
      <right/>
      <top style="thin">
        <color theme="3" tint="0.39994506668294322"/>
      </top>
      <bottom style="thin">
        <color theme="0" tint="-0.14996795556505021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 style="thin">
        <color theme="0" tint="-0.1499679555650502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0.1498458815271462"/>
      </bottom>
      <diagonal/>
    </border>
    <border>
      <left style="thin">
        <color theme="4"/>
      </left>
      <right style="thin">
        <color theme="4"/>
      </right>
      <top style="thin">
        <color theme="0" tint="-0.1498458815271462"/>
      </top>
      <bottom style="thin">
        <color theme="0" tint="-0.1498458815271462"/>
      </bottom>
      <diagonal/>
    </border>
    <border>
      <left style="thin">
        <color theme="4"/>
      </left>
      <right style="thin">
        <color theme="4"/>
      </right>
      <top style="thin">
        <color theme="0" tint="-0.1498458815271462"/>
      </top>
      <bottom style="thin">
        <color theme="4"/>
      </bottom>
      <diagonal/>
    </border>
    <border diagonalDown="1"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 style="medium">
        <color theme="4"/>
      </diagonal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theme="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3" tint="0.39991454817346722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1454817346722"/>
      </left>
      <right style="thin">
        <color theme="3" tint="0.39988402966399123"/>
      </right>
      <top style="thin">
        <color theme="3" tint="0.39988402966399123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70C0"/>
      </left>
      <right/>
      <top style="thin">
        <color theme="4"/>
      </top>
      <bottom style="thin">
        <color rgb="FF0070C0"/>
      </bottom>
      <diagonal/>
    </border>
    <border>
      <left/>
      <right/>
      <top style="thin">
        <color theme="4"/>
      </top>
      <bottom style="thin">
        <color rgb="FF0070C0"/>
      </bottom>
      <diagonal/>
    </border>
    <border>
      <left/>
      <right style="thin">
        <color rgb="FF0070C0"/>
      </right>
      <top style="thin">
        <color theme="4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theme="4"/>
      </left>
      <right/>
      <top style="thin">
        <color theme="4"/>
      </top>
      <bottom style="thin">
        <color rgb="FF0070C0"/>
      </bottom>
      <diagonal/>
    </border>
    <border>
      <left/>
      <right style="thin">
        <color theme="4"/>
      </right>
      <top style="thin">
        <color theme="4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4"/>
      </left>
      <right style="thin">
        <color theme="0" tint="-0.14996795556505021"/>
      </right>
      <top style="thin">
        <color theme="0" tint="-0.14996795556505021"/>
      </top>
      <bottom style="thin">
        <color theme="4"/>
      </bottom>
      <diagonal/>
    </border>
    <border>
      <left/>
      <right/>
      <top style="thin">
        <color theme="0" tint="-0.1498458815271462"/>
      </top>
      <bottom style="thin">
        <color theme="4"/>
      </bottom>
      <diagonal/>
    </border>
    <border>
      <left style="thin">
        <color theme="3" tint="0.39991454817346722"/>
      </left>
      <right style="thin">
        <color theme="3" tint="0.39988402966399123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0.24994659260841701"/>
      </bottom>
      <diagonal/>
    </border>
    <border>
      <left style="thin">
        <color theme="4"/>
      </left>
      <right/>
      <top style="thin">
        <color theme="4"/>
      </top>
      <bottom style="thin">
        <color theme="0" tint="-0.24994659260841701"/>
      </bottom>
      <diagonal/>
    </border>
  </borders>
  <cellStyleXfs count="728">
    <xf numFmtId="0" fontId="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8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39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46" fillId="0" borderId="0" applyFont="0" applyFill="0" applyBorder="0" applyAlignment="0" applyProtection="0"/>
    <xf numFmtId="166" fontId="28" fillId="0" borderId="0" applyFill="0" applyBorder="0" applyAlignment="0" applyProtection="0"/>
    <xf numFmtId="180" fontId="21" fillId="0" borderId="0" applyFill="0" applyBorder="0" applyAlignment="0" applyProtection="0"/>
    <xf numFmtId="181" fontId="21" fillId="0" borderId="0" applyFill="0" applyBorder="0" applyAlignment="0" applyProtection="0"/>
    <xf numFmtId="0" fontId="47" fillId="0" borderId="0">
      <protection locked="0"/>
    </xf>
    <xf numFmtId="182" fontId="21" fillId="0" borderId="0" applyFill="0" applyBorder="0" applyAlignment="0" applyProtection="0"/>
    <xf numFmtId="167" fontId="28" fillId="0" borderId="0" applyFill="0" applyBorder="0" applyAlignment="0" applyProtection="0"/>
    <xf numFmtId="0" fontId="21" fillId="0" borderId="0"/>
    <xf numFmtId="0" fontId="42" fillId="0" borderId="0" applyNumberFormat="0" applyFill="0" applyBorder="0" applyAlignment="0" applyProtection="0"/>
    <xf numFmtId="2" fontId="21" fillId="0" borderId="0" applyFill="0" applyBorder="0" applyAlignment="0" applyProtection="0"/>
    <xf numFmtId="183" fontId="47" fillId="0" borderId="0">
      <protection locked="0"/>
    </xf>
    <xf numFmtId="0" fontId="33" fillId="4" borderId="0" applyNumberFormat="0" applyBorder="0" applyAlignment="0" applyProtection="0"/>
    <xf numFmtId="0" fontId="48" fillId="0" borderId="0">
      <alignment horizontal="left"/>
    </xf>
    <xf numFmtId="0" fontId="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3" fillId="0" borderId="4" applyNumberFormat="0" applyFill="0" applyAlignment="0" applyProtection="0"/>
    <xf numFmtId="0" fontId="43" fillId="0" borderId="0" applyNumberFormat="0" applyFill="0" applyBorder="0" applyAlignment="0" applyProtection="0"/>
    <xf numFmtId="0" fontId="50" fillId="0" borderId="0"/>
    <xf numFmtId="0" fontId="37" fillId="7" borderId="1" applyNumberFormat="0" applyAlignment="0" applyProtection="0"/>
    <xf numFmtId="0" fontId="36" fillId="0" borderId="3" applyNumberFormat="0" applyFill="0" applyAlignment="0" applyProtection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52" fillId="0" borderId="5"/>
    <xf numFmtId="176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ill="0" applyBorder="0" applyAlignment="0" applyProtection="0"/>
    <xf numFmtId="18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8" fontId="53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39" fillId="22" borderId="0" applyNumberFormat="0" applyBorder="0" applyAlignment="0" applyProtection="0"/>
    <xf numFmtId="0" fontId="3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1" fillId="23" borderId="6" applyNumberFormat="0" applyAlignment="0" applyProtection="0"/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40" fillId="20" borderId="7" applyNumberFormat="0" applyAlignment="0" applyProtection="0"/>
    <xf numFmtId="10" fontId="21" fillId="0" borderId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2" fontId="47" fillId="0" borderId="0">
      <protection locked="0"/>
    </xf>
    <xf numFmtId="193" fontId="47" fillId="0" borderId="0">
      <protection locked="0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4" fontId="55" fillId="0" borderId="0">
      <protection locked="0"/>
    </xf>
    <xf numFmtId="17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1" fillId="0" borderId="0" applyFont="0" applyFill="0" applyBorder="0" applyAlignment="0" applyProtection="0"/>
    <xf numFmtId="20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56" fillId="0" borderId="0">
      <alignment horizontal="left"/>
    </xf>
    <xf numFmtId="0" fontId="52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4" fontId="57" fillId="0" borderId="0">
      <protection locked="0"/>
    </xf>
    <xf numFmtId="194" fontId="57" fillId="0" borderId="0">
      <protection locked="0"/>
    </xf>
    <xf numFmtId="172" fontId="28" fillId="0" borderId="0" applyFill="0" applyBorder="0" applyAlignment="0" applyProtection="0"/>
    <xf numFmtId="3" fontId="5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2" fontId="28" fillId="0" borderId="0" applyFill="0" applyBorder="0" applyAlignment="0" applyProtection="0"/>
    <xf numFmtId="9" fontId="28" fillId="0" borderId="0" applyFont="0" applyFill="0" applyBorder="0" applyAlignment="0" applyProtection="0"/>
    <xf numFmtId="177" fontId="28" fillId="0" borderId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60" fillId="0" borderId="0"/>
    <xf numFmtId="0" fontId="20" fillId="0" borderId="0"/>
    <xf numFmtId="0" fontId="17" fillId="0" borderId="0"/>
    <xf numFmtId="0" fontId="16" fillId="0" borderId="0"/>
    <xf numFmtId="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9" fontId="20" fillId="0" borderId="0" applyFill="0" applyBorder="0" applyAlignment="0" applyProtection="0"/>
    <xf numFmtId="180" fontId="20" fillId="0" borderId="0" applyFill="0" applyBorder="0" applyAlignment="0" applyProtection="0"/>
    <xf numFmtId="181" fontId="20" fillId="0" borderId="0" applyFill="0" applyBorder="0" applyAlignment="0" applyProtection="0"/>
    <xf numFmtId="182" fontId="20" fillId="0" borderId="0" applyFill="0" applyBorder="0" applyAlignment="0" applyProtection="0"/>
    <xf numFmtId="0" fontId="20" fillId="0" borderId="0"/>
    <xf numFmtId="2" fontId="20" fillId="0" borderId="0" applyFill="0" applyBorder="0" applyAlignment="0" applyProtection="0"/>
    <xf numFmtId="17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ill="0" applyBorder="0" applyAlignment="0" applyProtection="0"/>
    <xf numFmtId="18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23" borderId="6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0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9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92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165" fontId="12" fillId="0" borderId="0" applyFont="0" applyFill="0" applyBorder="0" applyAlignment="0" applyProtection="0"/>
    <xf numFmtId="172" fontId="28" fillId="0" borderId="0" applyFill="0" applyBorder="0" applyAlignment="0" applyProtection="0"/>
    <xf numFmtId="0" fontId="28" fillId="0" borderId="0"/>
    <xf numFmtId="172" fontId="28" fillId="0" borderId="0" applyFill="0" applyBorder="0" applyAlignment="0" applyProtection="0"/>
    <xf numFmtId="0" fontId="11" fillId="0" borderId="0"/>
    <xf numFmtId="0" fontId="72" fillId="0" borderId="0"/>
    <xf numFmtId="0" fontId="10" fillId="0" borderId="0"/>
    <xf numFmtId="43" fontId="20" fillId="0" borderId="0" applyFont="0" applyFill="0" applyBorder="0" applyAlignment="0" applyProtection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17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" fillId="0" borderId="0"/>
    <xf numFmtId="165" fontId="3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4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20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1" fillId="0" borderId="0"/>
    <xf numFmtId="0" fontId="28" fillId="0" borderId="0"/>
    <xf numFmtId="0" fontId="1" fillId="0" borderId="0"/>
    <xf numFmtId="0" fontId="31" fillId="0" borderId="0"/>
    <xf numFmtId="0" fontId="1" fillId="0" borderId="0"/>
    <xf numFmtId="165" fontId="1" fillId="0" borderId="0" applyFont="0" applyFill="0" applyBorder="0" applyAlignment="0" applyProtection="0"/>
  </cellStyleXfs>
  <cellXfs count="2354">
    <xf numFmtId="0" fontId="0" fillId="0" borderId="0" xfId="0"/>
    <xf numFmtId="0" fontId="21" fillId="0" borderId="0" xfId="0" applyFont="1"/>
    <xf numFmtId="172" fontId="23" fillId="0" borderId="0" xfId="299" applyFont="1" applyFill="1" applyBorder="1" applyAlignment="1" applyProtection="1"/>
    <xf numFmtId="172" fontId="23" fillId="0" borderId="0" xfId="0" applyNumberFormat="1" applyFont="1"/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4" fontId="27" fillId="0" borderId="0" xfId="299" applyNumberFormat="1" applyFont="1" applyFill="1" applyBorder="1" applyAlignment="1" applyProtection="1">
      <alignment vertical="center"/>
    </xf>
    <xf numFmtId="0" fontId="24" fillId="24" borderId="11" xfId="0" applyFont="1" applyFill="1" applyBorder="1" applyAlignment="1">
      <alignment horizontal="left"/>
    </xf>
    <xf numFmtId="0" fontId="0" fillId="24" borderId="13" xfId="0" applyFill="1" applyBorder="1"/>
    <xf numFmtId="0" fontId="23" fillId="24" borderId="15" xfId="0" applyFont="1" applyFill="1" applyBorder="1" applyAlignment="1">
      <alignment horizontal="center"/>
    </xf>
    <xf numFmtId="0" fontId="0" fillId="24" borderId="15" xfId="0" applyFill="1" applyBorder="1"/>
    <xf numFmtId="0" fontId="0" fillId="24" borderId="16" xfId="0" applyFill="1" applyBorder="1"/>
    <xf numFmtId="0" fontId="23" fillId="24" borderId="10" xfId="0" applyFont="1" applyFill="1" applyBorder="1" applyAlignment="1">
      <alignment horizontal="center"/>
    </xf>
    <xf numFmtId="0" fontId="0" fillId="25" borderId="0" xfId="0" applyFill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7" fillId="0" borderId="0" xfId="0" applyFont="1"/>
    <xf numFmtId="0" fontId="20" fillId="0" borderId="10" xfId="0" applyFont="1" applyBorder="1"/>
    <xf numFmtId="0" fontId="20" fillId="0" borderId="15" xfId="0" applyFont="1" applyBorder="1" applyAlignment="1">
      <alignment vertical="center"/>
    </xf>
    <xf numFmtId="0" fontId="21" fillId="0" borderId="0" xfId="82" applyAlignment="1">
      <alignment vertical="center"/>
    </xf>
    <xf numFmtId="0" fontId="21" fillId="0" borderId="0" xfId="82" applyAlignment="1">
      <alignment horizontal="center" vertical="center"/>
    </xf>
    <xf numFmtId="0" fontId="20" fillId="0" borderId="0" xfId="82" applyFont="1" applyAlignment="1">
      <alignment vertical="center"/>
    </xf>
    <xf numFmtId="0" fontId="20" fillId="25" borderId="0" xfId="310" applyFill="1" applyAlignment="1">
      <alignment vertical="center"/>
    </xf>
    <xf numFmtId="165" fontId="20" fillId="25" borderId="0" xfId="310" applyNumberFormat="1" applyFill="1" applyAlignment="1">
      <alignment vertical="center"/>
    </xf>
    <xf numFmtId="0" fontId="61" fillId="25" borderId="0" xfId="310" applyFont="1" applyFill="1" applyAlignment="1">
      <alignment vertical="center"/>
    </xf>
    <xf numFmtId="165" fontId="61" fillId="25" borderId="0" xfId="310" applyNumberFormat="1" applyFont="1" applyFill="1" applyAlignment="1">
      <alignment vertical="center"/>
    </xf>
    <xf numFmtId="168" fontId="0" fillId="0" borderId="0" xfId="0" applyNumberFormat="1" applyAlignment="1">
      <alignment horizontal="center" vertical="center"/>
    </xf>
    <xf numFmtId="0" fontId="62" fillId="25" borderId="0" xfId="0" applyFont="1" applyFill="1" applyAlignment="1">
      <alignment vertical="center"/>
    </xf>
    <xf numFmtId="0" fontId="62" fillId="25" borderId="0" xfId="0" applyFont="1" applyFill="1" applyAlignment="1">
      <alignment horizontal="center" vertical="center"/>
    </xf>
    <xf numFmtId="0" fontId="26" fillId="25" borderId="0" xfId="0" applyFont="1" applyFill="1" applyAlignment="1">
      <alignment horizontal="center" vertical="center"/>
    </xf>
    <xf numFmtId="0" fontId="62" fillId="0" borderId="0" xfId="0" applyFont="1" applyAlignment="1">
      <alignment vertical="center"/>
    </xf>
    <xf numFmtId="0" fontId="62" fillId="0" borderId="0" xfId="0" applyFont="1" applyAlignment="1">
      <alignment horizontal="center" vertical="center"/>
    </xf>
    <xf numFmtId="0" fontId="67" fillId="25" borderId="0" xfId="338" applyFont="1" applyFill="1"/>
    <xf numFmtId="0" fontId="23" fillId="25" borderId="0" xfId="338" applyFont="1" applyFill="1" applyAlignment="1">
      <alignment horizontal="center"/>
    </xf>
    <xf numFmtId="2" fontId="27" fillId="25" borderId="0" xfId="338" applyNumberFormat="1" applyFont="1" applyFill="1" applyAlignment="1">
      <alignment horizontal="right" vertical="center"/>
    </xf>
    <xf numFmtId="0" fontId="27" fillId="25" borderId="0" xfId="338" applyFont="1" applyFill="1" applyAlignment="1">
      <alignment horizontal="center" vertical="center"/>
    </xf>
    <xf numFmtId="2" fontId="20" fillId="0" borderId="0" xfId="0" applyNumberFormat="1" applyFont="1" applyAlignment="1">
      <alignment vertical="center"/>
    </xf>
    <xf numFmtId="0" fontId="59" fillId="25" borderId="0" xfId="591" applyFont="1" applyFill="1" applyAlignment="1">
      <alignment vertical="center"/>
    </xf>
    <xf numFmtId="0" fontId="62" fillId="25" borderId="0" xfId="591" applyFont="1" applyFill="1" applyAlignment="1">
      <alignment horizontal="center" vertical="center"/>
    </xf>
    <xf numFmtId="204" fontId="27" fillId="25" borderId="0" xfId="591" applyNumberFormat="1" applyFont="1" applyFill="1" applyAlignment="1">
      <alignment horizontal="left" vertical="center"/>
    </xf>
    <xf numFmtId="0" fontId="59" fillId="0" borderId="0" xfId="591" applyFont="1" applyAlignment="1">
      <alignment vertical="center"/>
    </xf>
    <xf numFmtId="165" fontId="59" fillId="25" borderId="0" xfId="592" applyFont="1" applyFill="1" applyAlignment="1">
      <alignment vertical="center"/>
    </xf>
    <xf numFmtId="2" fontId="26" fillId="28" borderId="0" xfId="0" applyNumberFormat="1" applyFont="1" applyFill="1" applyAlignment="1">
      <alignment horizontal="left" vertical="center"/>
    </xf>
    <xf numFmtId="0" fontId="70" fillId="0" borderId="0" xfId="0" applyFont="1" applyAlignment="1">
      <alignment vertical="center"/>
    </xf>
    <xf numFmtId="10" fontId="70" fillId="0" borderId="0" xfId="313" applyNumberFormat="1" applyFont="1" applyAlignment="1">
      <alignment vertical="center"/>
    </xf>
    <xf numFmtId="0" fontId="23" fillId="0" borderId="0" xfId="0" applyFont="1" applyAlignment="1">
      <alignment horizontal="center"/>
    </xf>
    <xf numFmtId="0" fontId="62" fillId="25" borderId="15" xfId="591" applyFont="1" applyFill="1" applyBorder="1" applyAlignment="1">
      <alignment horizontal="right" vertical="center"/>
    </xf>
    <xf numFmtId="209" fontId="62" fillId="0" borderId="15" xfId="591" applyNumberFormat="1" applyFont="1" applyBorder="1" applyAlignment="1">
      <alignment horizontal="center" vertical="center"/>
    </xf>
    <xf numFmtId="0" fontId="26" fillId="0" borderId="15" xfId="0" applyFont="1" applyBorder="1" applyAlignment="1">
      <alignment vertical="center"/>
    </xf>
    <xf numFmtId="0" fontId="67" fillId="25" borderId="0" xfId="338" applyFont="1" applyFill="1" applyAlignment="1">
      <alignment vertical="center"/>
    </xf>
    <xf numFmtId="0" fontId="67" fillId="0" borderId="0" xfId="338" applyFont="1"/>
    <xf numFmtId="214" fontId="20" fillId="0" borderId="0" xfId="0" applyNumberFormat="1" applyFont="1" applyAlignment="1">
      <alignment vertical="center"/>
    </xf>
    <xf numFmtId="0" fontId="72" fillId="0" borderId="0" xfId="597" applyAlignment="1">
      <alignment horizontal="left" vertical="top"/>
    </xf>
    <xf numFmtId="0" fontId="69" fillId="0" borderId="0" xfId="597" applyFont="1" applyAlignment="1">
      <alignment horizontal="left" vertical="center"/>
    </xf>
    <xf numFmtId="0" fontId="69" fillId="0" borderId="0" xfId="597" applyFont="1" applyAlignment="1">
      <alignment horizontal="center" vertical="center"/>
    </xf>
    <xf numFmtId="215" fontId="69" fillId="0" borderId="0" xfId="597" applyNumberFormat="1" applyFont="1" applyAlignment="1">
      <alignment vertical="top" wrapText="1"/>
    </xf>
    <xf numFmtId="216" fontId="69" fillId="0" borderId="0" xfId="597" applyNumberFormat="1" applyFont="1" applyAlignment="1">
      <alignment vertical="top" wrapText="1"/>
    </xf>
    <xf numFmtId="0" fontId="27" fillId="0" borderId="0" xfId="597" applyFont="1" applyAlignment="1">
      <alignment vertical="top" wrapText="1"/>
    </xf>
    <xf numFmtId="0" fontId="20" fillId="0" borderId="0" xfId="313" applyNumberFormat="1" applyFont="1" applyFill="1" applyAlignment="1">
      <alignment vertical="center"/>
    </xf>
    <xf numFmtId="2" fontId="21" fillId="0" borderId="0" xfId="82" applyNumberFormat="1" applyAlignment="1">
      <alignment vertical="center"/>
    </xf>
    <xf numFmtId="0" fontId="0" fillId="0" borderId="9" xfId="0" applyBorder="1" applyAlignment="1">
      <alignment horizontal="left" vertical="center"/>
    </xf>
    <xf numFmtId="1" fontId="27" fillId="0" borderId="10" xfId="0" applyNumberFormat="1" applyFont="1" applyBorder="1" applyAlignment="1">
      <alignment vertical="center"/>
    </xf>
    <xf numFmtId="0" fontId="26" fillId="24" borderId="10" xfId="0" applyFont="1" applyFill="1" applyBorder="1"/>
    <xf numFmtId="0" fontId="26" fillId="24" borderId="10" xfId="0" applyFont="1" applyFill="1" applyBorder="1" applyAlignment="1">
      <alignment horizontal="center"/>
    </xf>
    <xf numFmtId="0" fontId="26" fillId="24" borderId="10" xfId="0" applyFont="1" applyFill="1" applyBorder="1" applyAlignment="1">
      <alignment horizontal="left"/>
    </xf>
    <xf numFmtId="0" fontId="26" fillId="24" borderId="11" xfId="0" applyFont="1" applyFill="1" applyBorder="1" applyAlignment="1">
      <alignment horizontal="center"/>
    </xf>
    <xf numFmtId="0" fontId="27" fillId="25" borderId="12" xfId="0" applyFont="1" applyFill="1" applyBorder="1" applyAlignment="1">
      <alignment horizontal="left" vertical="center"/>
    </xf>
    <xf numFmtId="1" fontId="27" fillId="25" borderId="0" xfId="0" applyNumberFormat="1" applyFont="1" applyFill="1" applyAlignment="1">
      <alignment vertical="center"/>
    </xf>
    <xf numFmtId="0" fontId="26" fillId="24" borderId="0" xfId="0" applyFont="1" applyFill="1" applyAlignment="1">
      <alignment horizontal="center"/>
    </xf>
    <xf numFmtId="0" fontId="27" fillId="24" borderId="0" xfId="0" applyFont="1" applyFill="1" applyAlignment="1">
      <alignment horizontal="center"/>
    </xf>
    <xf numFmtId="0" fontId="27" fillId="24" borderId="0" xfId="0" applyFont="1" applyFill="1"/>
    <xf numFmtId="0" fontId="27" fillId="24" borderId="13" xfId="0" applyFont="1" applyFill="1" applyBorder="1" applyAlignment="1">
      <alignment horizontal="center"/>
    </xf>
    <xf numFmtId="0" fontId="27" fillId="0" borderId="12" xfId="0" applyFont="1" applyBorder="1" applyAlignment="1">
      <alignment horizontal="left" vertical="center"/>
    </xf>
    <xf numFmtId="1" fontId="27" fillId="0" borderId="0" xfId="0" applyNumberFormat="1" applyFont="1" applyAlignment="1">
      <alignment vertical="center"/>
    </xf>
    <xf numFmtId="0" fontId="27" fillId="25" borderId="14" xfId="0" applyFont="1" applyFill="1" applyBorder="1" applyAlignment="1">
      <alignment horizontal="left" vertical="center"/>
    </xf>
    <xf numFmtId="1" fontId="27" fillId="25" borderId="15" xfId="0" applyNumberFormat="1" applyFont="1" applyFill="1" applyBorder="1" applyAlignment="1">
      <alignment horizontal="left" vertical="center"/>
    </xf>
    <xf numFmtId="0" fontId="26" fillId="24" borderId="15" xfId="0" applyFont="1" applyFill="1" applyBorder="1" applyAlignment="1">
      <alignment horizontal="center"/>
    </xf>
    <xf numFmtId="0" fontId="27" fillId="24" borderId="15" xfId="0" applyFont="1" applyFill="1" applyBorder="1" applyAlignment="1">
      <alignment horizontal="center"/>
    </xf>
    <xf numFmtId="0" fontId="27" fillId="24" borderId="16" xfId="0" applyFont="1" applyFill="1" applyBorder="1" applyAlignment="1">
      <alignment horizontal="center"/>
    </xf>
    <xf numFmtId="0" fontId="27" fillId="24" borderId="0" xfId="0" applyFont="1" applyFill="1" applyAlignment="1">
      <alignment horizontal="left"/>
    </xf>
    <xf numFmtId="1" fontId="26" fillId="24" borderId="0" xfId="0" applyNumberFormat="1" applyFont="1" applyFill="1"/>
    <xf numFmtId="217" fontId="20" fillId="0" borderId="0" xfId="314" applyNumberFormat="1" applyFont="1" applyFill="1" applyBorder="1" applyAlignment="1" applyProtection="1">
      <alignment vertical="center"/>
    </xf>
    <xf numFmtId="1" fontId="74" fillId="0" borderId="0" xfId="299" applyNumberFormat="1" applyFont="1" applyFill="1" applyBorder="1" applyAlignment="1" applyProtection="1">
      <alignment horizontal="left" vertical="center"/>
    </xf>
    <xf numFmtId="4" fontId="26" fillId="0" borderId="0" xfId="299" applyNumberFormat="1" applyFont="1" applyFill="1" applyBorder="1" applyAlignment="1" applyProtection="1">
      <alignment vertical="center"/>
    </xf>
    <xf numFmtId="2" fontId="20" fillId="0" borderId="0" xfId="299" applyNumberFormat="1" applyFont="1" applyFill="1" applyBorder="1" applyAlignment="1" applyProtection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178" fontId="27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4" fontId="26" fillId="0" borderId="17" xfId="299" applyNumberFormat="1" applyFont="1" applyFill="1" applyBorder="1" applyAlignment="1" applyProtection="1">
      <alignment horizontal="right" vertical="center"/>
    </xf>
    <xf numFmtId="1" fontId="74" fillId="0" borderId="18" xfId="299" applyNumberFormat="1" applyFont="1" applyFill="1" applyBorder="1" applyAlignment="1" applyProtection="1">
      <alignment horizontal="left" vertical="center"/>
    </xf>
    <xf numFmtId="0" fontId="27" fillId="0" borderId="22" xfId="0" applyFont="1" applyBorder="1" applyAlignment="1">
      <alignment horizontal="left" vertical="center"/>
    </xf>
    <xf numFmtId="0" fontId="26" fillId="0" borderId="23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1" fontId="26" fillId="0" borderId="14" xfId="0" applyNumberFormat="1" applyFont="1" applyBorder="1" applyAlignment="1">
      <alignment horizontal="center" vertical="center"/>
    </xf>
    <xf numFmtId="178" fontId="26" fillId="0" borderId="14" xfId="0" applyNumberFormat="1" applyFont="1" applyBorder="1" applyAlignment="1">
      <alignment horizontal="center" vertical="center"/>
    </xf>
    <xf numFmtId="178" fontId="26" fillId="0" borderId="16" xfId="0" applyNumberFormat="1" applyFont="1" applyBorder="1" applyAlignment="1">
      <alignment horizontal="center" vertical="center"/>
    </xf>
    <xf numFmtId="0" fontId="26" fillId="0" borderId="10" xfId="0" applyFont="1" applyBorder="1"/>
    <xf numFmtId="0" fontId="26" fillId="0" borderId="10" xfId="0" applyFont="1" applyBorder="1" applyAlignment="1">
      <alignment horizontal="left"/>
    </xf>
    <xf numFmtId="0" fontId="26" fillId="0" borderId="0" xfId="0" applyFont="1" applyAlignment="1">
      <alignment horizontal="center"/>
    </xf>
    <xf numFmtId="0" fontId="26" fillId="0" borderId="0" xfId="0" applyFont="1"/>
    <xf numFmtId="0" fontId="26" fillId="0" borderId="13" xfId="0" applyFont="1" applyBorder="1"/>
    <xf numFmtId="0" fontId="26" fillId="0" borderId="15" xfId="0" applyFont="1" applyBorder="1" applyAlignment="1">
      <alignment horizontal="center"/>
    </xf>
    <xf numFmtId="0" fontId="26" fillId="0" borderId="15" xfId="0" applyFont="1" applyBorder="1"/>
    <xf numFmtId="0" fontId="26" fillId="0" borderId="16" xfId="0" applyFont="1" applyBorder="1"/>
    <xf numFmtId="0" fontId="27" fillId="0" borderId="10" xfId="0" applyFont="1" applyBorder="1" applyAlignment="1">
      <alignment vertical="center"/>
    </xf>
    <xf numFmtId="0" fontId="27" fillId="24" borderId="10" xfId="0" applyFont="1" applyFill="1" applyBorder="1" applyAlignment="1">
      <alignment vertical="center"/>
    </xf>
    <xf numFmtId="0" fontId="27" fillId="0" borderId="11" xfId="0" applyFont="1" applyBorder="1" applyAlignment="1">
      <alignment vertical="center"/>
    </xf>
    <xf numFmtId="168" fontId="27" fillId="0" borderId="0" xfId="214" applyNumberFormat="1" applyFont="1"/>
    <xf numFmtId="0" fontId="27" fillId="0" borderId="9" xfId="0" applyFont="1" applyBorder="1"/>
    <xf numFmtId="0" fontId="27" fillId="0" borderId="16" xfId="299" applyNumberFormat="1" applyFont="1" applyFill="1" applyBorder="1" applyAlignment="1" applyProtection="1">
      <alignment horizontal="center" vertical="center"/>
    </xf>
    <xf numFmtId="172" fontId="26" fillId="0" borderId="18" xfId="299" applyFont="1" applyFill="1" applyBorder="1" applyAlignment="1" applyProtection="1">
      <alignment horizontal="center" vertical="center"/>
    </xf>
    <xf numFmtId="0" fontId="26" fillId="24" borderId="19" xfId="0" applyFont="1" applyFill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168" fontId="27" fillId="0" borderId="0" xfId="299" applyNumberFormat="1" applyFont="1" applyFill="1" applyBorder="1" applyAlignment="1">
      <alignment horizontal="center"/>
    </xf>
    <xf numFmtId="168" fontId="27" fillId="0" borderId="0" xfId="299" applyNumberFormat="1" applyFont="1" applyBorder="1" applyAlignment="1">
      <alignment horizontal="center" vertical="center"/>
    </xf>
    <xf numFmtId="168" fontId="27" fillId="0" borderId="15" xfId="299" applyNumberFormat="1" applyFont="1" applyFill="1" applyBorder="1" applyAlignment="1">
      <alignment horizontal="center"/>
    </xf>
    <xf numFmtId="168" fontId="27" fillId="0" borderId="15" xfId="299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18" xfId="0" applyFont="1" applyBorder="1" applyAlignment="1">
      <alignment horizont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205" fontId="26" fillId="0" borderId="0" xfId="0" applyNumberFormat="1" applyFont="1" applyAlignment="1">
      <alignment horizontal="left" vertical="center"/>
    </xf>
    <xf numFmtId="168" fontId="27" fillId="0" borderId="12" xfId="299" applyNumberFormat="1" applyFont="1" applyFill="1" applyBorder="1" applyAlignment="1">
      <alignment horizontal="center"/>
    </xf>
    <xf numFmtId="168" fontId="27" fillId="0" borderId="14" xfId="299" applyNumberFormat="1" applyFont="1" applyFill="1" applyBorder="1" applyAlignment="1">
      <alignment horizontal="center"/>
    </xf>
    <xf numFmtId="168" fontId="27" fillId="0" borderId="12" xfId="299" applyNumberFormat="1" applyFont="1" applyFill="1" applyBorder="1" applyAlignment="1">
      <alignment horizontal="left" indent="1"/>
    </xf>
    <xf numFmtId="168" fontId="27" fillId="0" borderId="0" xfId="299" applyNumberFormat="1" applyFont="1" applyBorder="1" applyAlignment="1">
      <alignment horizontal="left" vertical="center"/>
    </xf>
    <xf numFmtId="0" fontId="27" fillId="24" borderId="15" xfId="0" applyFont="1" applyFill="1" applyBorder="1"/>
    <xf numFmtId="0" fontId="27" fillId="25" borderId="10" xfId="591" applyFont="1" applyFill="1" applyBorder="1" applyAlignment="1">
      <alignment horizontal="center" vertical="center" wrapText="1"/>
    </xf>
    <xf numFmtId="4" fontId="27" fillId="0" borderId="15" xfId="299" applyNumberFormat="1" applyFont="1" applyFill="1" applyBorder="1" applyAlignment="1" applyProtection="1">
      <alignment vertical="center"/>
    </xf>
    <xf numFmtId="0" fontId="62" fillId="0" borderId="10" xfId="0" applyFont="1" applyBorder="1" applyAlignment="1">
      <alignment horizontal="center" vertical="center"/>
    </xf>
    <xf numFmtId="204" fontId="26" fillId="25" borderId="10" xfId="591" applyNumberFormat="1" applyFont="1" applyFill="1" applyBorder="1" applyAlignment="1">
      <alignment vertical="center"/>
    </xf>
    <xf numFmtId="204" fontId="26" fillId="25" borderId="15" xfId="591" applyNumberFormat="1" applyFont="1" applyFill="1" applyBorder="1" applyAlignment="1">
      <alignment horizontal="center" vertical="center"/>
    </xf>
    <xf numFmtId="0" fontId="20" fillId="25" borderId="10" xfId="338" applyFill="1" applyBorder="1"/>
    <xf numFmtId="0" fontId="20" fillId="25" borderId="11" xfId="338" applyFill="1" applyBorder="1"/>
    <xf numFmtId="0" fontId="20" fillId="25" borderId="0" xfId="338" applyFill="1"/>
    <xf numFmtId="0" fontId="20" fillId="25" borderId="13" xfId="338" applyFill="1" applyBorder="1"/>
    <xf numFmtId="0" fontId="20" fillId="25" borderId="15" xfId="338" applyFill="1" applyBorder="1"/>
    <xf numFmtId="0" fontId="20" fillId="25" borderId="16" xfId="338" applyFill="1" applyBorder="1"/>
    <xf numFmtId="2" fontId="20" fillId="25" borderId="15" xfId="338" applyNumberFormat="1" applyFill="1" applyBorder="1" applyAlignment="1">
      <alignment horizontal="right"/>
    </xf>
    <xf numFmtId="0" fontId="27" fillId="25" borderId="10" xfId="338" applyFont="1" applyFill="1" applyBorder="1" applyAlignment="1">
      <alignment horizontal="left" vertical="center"/>
    </xf>
    <xf numFmtId="165" fontId="27" fillId="25" borderId="10" xfId="530" applyFont="1" applyFill="1" applyBorder="1" applyAlignment="1">
      <alignment horizontal="center" vertical="center"/>
    </xf>
    <xf numFmtId="210" fontId="27" fillId="25" borderId="10" xfId="530" applyNumberFormat="1" applyFont="1" applyFill="1" applyBorder="1" applyAlignment="1">
      <alignment horizontal="center" vertical="center"/>
    </xf>
    <xf numFmtId="0" fontId="0" fillId="25" borderId="0" xfId="0" applyFill="1" applyAlignment="1">
      <alignment vertical="center" wrapText="1"/>
    </xf>
    <xf numFmtId="0" fontId="0" fillId="25" borderId="0" xfId="0" applyFill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0" fillId="25" borderId="9" xfId="0" applyFill="1" applyBorder="1" applyAlignment="1">
      <alignment vertical="center"/>
    </xf>
    <xf numFmtId="0" fontId="0" fillId="25" borderId="10" xfId="0" applyFill="1" applyBorder="1" applyAlignment="1">
      <alignment vertical="center" wrapText="1"/>
    </xf>
    <xf numFmtId="0" fontId="0" fillId="25" borderId="10" xfId="0" applyFill="1" applyBorder="1" applyAlignment="1">
      <alignment horizontal="center" vertical="center"/>
    </xf>
    <xf numFmtId="0" fontId="0" fillId="25" borderId="12" xfId="0" applyFill="1" applyBorder="1" applyAlignment="1">
      <alignment horizontal="left" vertical="center" indent="1"/>
    </xf>
    <xf numFmtId="0" fontId="71" fillId="25" borderId="12" xfId="0" applyFont="1" applyFill="1" applyBorder="1" applyAlignment="1">
      <alignment horizontal="left" vertical="center" indent="1"/>
    </xf>
    <xf numFmtId="0" fontId="0" fillId="25" borderId="14" xfId="0" applyFill="1" applyBorder="1" applyAlignment="1">
      <alignment vertical="center"/>
    </xf>
    <xf numFmtId="0" fontId="0" fillId="25" borderId="15" xfId="0" applyFill="1" applyBorder="1" applyAlignment="1">
      <alignment vertical="center" wrapText="1"/>
    </xf>
    <xf numFmtId="0" fontId="0" fillId="25" borderId="15" xfId="0" applyFill="1" applyBorder="1" applyAlignment="1">
      <alignment horizontal="center" vertical="center"/>
    </xf>
    <xf numFmtId="4" fontId="26" fillId="0" borderId="0" xfId="299" applyNumberFormat="1" applyFont="1" applyFill="1" applyBorder="1" applyAlignment="1" applyProtection="1">
      <alignment horizontal="center" vertical="center"/>
    </xf>
    <xf numFmtId="9" fontId="65" fillId="0" borderId="0" xfId="313" applyFont="1" applyFill="1" applyBorder="1" applyAlignment="1" applyProtection="1">
      <alignment horizontal="center" vertical="center"/>
    </xf>
    <xf numFmtId="0" fontId="26" fillId="27" borderId="24" xfId="0" applyFont="1" applyFill="1" applyBorder="1" applyAlignment="1">
      <alignment horizontal="right" vertical="center"/>
    </xf>
    <xf numFmtId="1" fontId="27" fillId="27" borderId="20" xfId="299" applyNumberFormat="1" applyFont="1" applyFill="1" applyBorder="1" applyAlignment="1" applyProtection="1">
      <alignment horizontal="center" vertical="center"/>
      <protection locked="0"/>
    </xf>
    <xf numFmtId="4" fontId="27" fillId="0" borderId="20" xfId="299" applyNumberFormat="1" applyFont="1" applyFill="1" applyBorder="1" applyAlignment="1" applyProtection="1">
      <alignment vertical="center" wrapText="1"/>
    </xf>
    <xf numFmtId="168" fontId="27" fillId="27" borderId="20" xfId="299" applyNumberFormat="1" applyFont="1" applyFill="1" applyBorder="1" applyAlignment="1" applyProtection="1">
      <alignment horizontal="center" vertical="center"/>
    </xf>
    <xf numFmtId="4" fontId="27" fillId="0" borderId="20" xfId="299" applyNumberFormat="1" applyFont="1" applyFill="1" applyBorder="1" applyAlignment="1" applyProtection="1">
      <alignment horizontal="center" vertical="center"/>
    </xf>
    <xf numFmtId="172" fontId="27" fillId="0" borderId="25" xfId="299" applyFont="1" applyFill="1" applyBorder="1" applyAlignment="1">
      <alignment horizontal="center" vertical="center"/>
    </xf>
    <xf numFmtId="4" fontId="26" fillId="0" borderId="9" xfId="299" applyNumberFormat="1" applyFont="1" applyFill="1" applyBorder="1" applyAlignment="1" applyProtection="1">
      <alignment horizontal="right" vertical="center"/>
    </xf>
    <xf numFmtId="1" fontId="74" fillId="0" borderId="10" xfId="299" applyNumberFormat="1" applyFont="1" applyFill="1" applyBorder="1" applyAlignment="1" applyProtection="1">
      <alignment horizontal="left" vertical="center"/>
    </xf>
    <xf numFmtId="4" fontId="26" fillId="0" borderId="10" xfId="299" applyNumberFormat="1" applyFont="1" applyFill="1" applyBorder="1" applyAlignment="1" applyProtection="1">
      <alignment vertical="center"/>
    </xf>
    <xf numFmtId="174" fontId="26" fillId="0" borderId="11" xfId="299" applyNumberFormat="1" applyFont="1" applyFill="1" applyBorder="1" applyAlignment="1" applyProtection="1">
      <alignment horizontal="center" vertical="center"/>
    </xf>
    <xf numFmtId="4" fontId="26" fillId="0" borderId="12" xfId="299" applyNumberFormat="1" applyFont="1" applyFill="1" applyBorder="1" applyAlignment="1" applyProtection="1">
      <alignment horizontal="right" vertical="center"/>
    </xf>
    <xf numFmtId="174" fontId="26" fillId="0" borderId="13" xfId="299" applyNumberFormat="1" applyFont="1" applyFill="1" applyBorder="1" applyAlignment="1" applyProtection="1">
      <alignment horizontal="center" vertical="center"/>
    </xf>
    <xf numFmtId="0" fontId="27" fillId="0" borderId="14" xfId="0" applyFont="1" applyBorder="1" applyAlignment="1">
      <alignment horizontal="left" vertical="center"/>
    </xf>
    <xf numFmtId="1" fontId="27" fillId="0" borderId="15" xfId="0" applyNumberFormat="1" applyFont="1" applyBorder="1" applyAlignment="1">
      <alignment vertical="center"/>
    </xf>
    <xf numFmtId="0" fontId="27" fillId="0" borderId="15" xfId="0" applyFont="1" applyBorder="1" applyAlignment="1">
      <alignment vertical="center"/>
    </xf>
    <xf numFmtId="178" fontId="27" fillId="0" borderId="15" xfId="0" applyNumberFormat="1" applyFont="1" applyBorder="1" applyAlignment="1">
      <alignment vertical="center"/>
    </xf>
    <xf numFmtId="0" fontId="20" fillId="0" borderId="12" xfId="82" applyFont="1" applyBorder="1" applyAlignment="1">
      <alignment vertical="center"/>
    </xf>
    <xf numFmtId="0" fontId="20" fillId="0" borderId="13" xfId="82" applyFont="1" applyBorder="1" applyAlignment="1">
      <alignment vertical="center"/>
    </xf>
    <xf numFmtId="0" fontId="20" fillId="0" borderId="9" xfId="82" applyFont="1" applyBorder="1" applyAlignment="1">
      <alignment vertical="center"/>
    </xf>
    <xf numFmtId="0" fontId="20" fillId="0" borderId="10" xfId="82" applyFont="1" applyBorder="1" applyAlignment="1">
      <alignment vertical="center"/>
    </xf>
    <xf numFmtId="0" fontId="20" fillId="0" borderId="11" xfId="82" applyFont="1" applyBorder="1" applyAlignment="1">
      <alignment vertical="center"/>
    </xf>
    <xf numFmtId="0" fontId="20" fillId="0" borderId="12" xfId="82" applyFont="1" applyBorder="1" applyAlignment="1">
      <alignment horizontal="center" vertical="center"/>
    </xf>
    <xf numFmtId="0" fontId="20" fillId="0" borderId="14" xfId="82" applyFont="1" applyBorder="1" applyAlignment="1">
      <alignment vertical="center"/>
    </xf>
    <xf numFmtId="0" fontId="20" fillId="0" borderId="15" xfId="82" applyFont="1" applyBorder="1" applyAlignment="1">
      <alignment vertical="center"/>
    </xf>
    <xf numFmtId="0" fontId="20" fillId="0" borderId="16" xfId="82" applyFont="1" applyBorder="1" applyAlignment="1">
      <alignment vertical="center"/>
    </xf>
    <xf numFmtId="0" fontId="83" fillId="0" borderId="0" xfId="597" applyFont="1" applyAlignment="1">
      <alignment horizontal="center" vertical="top"/>
    </xf>
    <xf numFmtId="0" fontId="83" fillId="0" borderId="0" xfId="597" applyFont="1" applyAlignment="1">
      <alignment horizontal="left" vertical="top" wrapText="1"/>
    </xf>
    <xf numFmtId="0" fontId="0" fillId="24" borderId="12" xfId="0" applyFill="1" applyBorder="1"/>
    <xf numFmtId="0" fontId="0" fillId="24" borderId="14" xfId="0" applyFill="1" applyBorder="1"/>
    <xf numFmtId="0" fontId="26" fillId="0" borderId="22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4" fontId="26" fillId="0" borderId="18" xfId="299" applyNumberFormat="1" applyFont="1" applyFill="1" applyBorder="1" applyAlignment="1" applyProtection="1">
      <alignment vertical="center"/>
    </xf>
    <xf numFmtId="1" fontId="26" fillId="27" borderId="20" xfId="299" applyNumberFormat="1" applyFont="1" applyFill="1" applyBorder="1" applyAlignment="1" applyProtection="1">
      <alignment horizontal="center" vertical="center"/>
      <protection locked="0"/>
    </xf>
    <xf numFmtId="4" fontId="26" fillId="0" borderId="20" xfId="299" applyNumberFormat="1" applyFont="1" applyFill="1" applyBorder="1" applyAlignment="1" applyProtection="1">
      <alignment vertical="center" wrapText="1"/>
    </xf>
    <xf numFmtId="0" fontId="23" fillId="0" borderId="0" xfId="0" applyFont="1"/>
    <xf numFmtId="175" fontId="23" fillId="0" borderId="0" xfId="0" applyNumberFormat="1" applyFont="1"/>
    <xf numFmtId="4" fontId="26" fillId="0" borderId="10" xfId="299" applyNumberFormat="1" applyFont="1" applyFill="1" applyBorder="1" applyAlignment="1" applyProtection="1">
      <alignment horizontal="right" vertical="center" indent="1"/>
    </xf>
    <xf numFmtId="174" fontId="26" fillId="27" borderId="11" xfId="299" applyNumberFormat="1" applyFont="1" applyFill="1" applyBorder="1" applyAlignment="1" applyProtection="1">
      <alignment horizontal="center" vertical="center"/>
    </xf>
    <xf numFmtId="4" fontId="26" fillId="0" borderId="14" xfId="299" applyNumberFormat="1" applyFont="1" applyFill="1" applyBorder="1" applyAlignment="1" applyProtection="1">
      <alignment horizontal="right" vertical="center"/>
    </xf>
    <xf numFmtId="1" fontId="74" fillId="0" borderId="15" xfId="299" applyNumberFormat="1" applyFont="1" applyFill="1" applyBorder="1" applyAlignment="1" applyProtection="1">
      <alignment horizontal="left" vertical="center"/>
    </xf>
    <xf numFmtId="4" fontId="26" fillId="0" borderId="15" xfId="299" applyNumberFormat="1" applyFont="1" applyFill="1" applyBorder="1" applyAlignment="1" applyProtection="1">
      <alignment vertical="center"/>
    </xf>
    <xf numFmtId="4" fontId="26" fillId="0" borderId="0" xfId="299" applyNumberFormat="1" applyFont="1" applyFill="1" applyBorder="1" applyAlignment="1" applyProtection="1">
      <alignment horizontal="right" vertical="center" indent="1"/>
    </xf>
    <xf numFmtId="174" fontId="26" fillId="27" borderId="13" xfId="299" applyNumberFormat="1" applyFont="1" applyFill="1" applyBorder="1" applyAlignment="1" applyProtection="1">
      <alignment horizontal="center" vertical="center"/>
    </xf>
    <xf numFmtId="4" fontId="26" fillId="0" borderId="15" xfId="299" applyNumberFormat="1" applyFont="1" applyFill="1" applyBorder="1" applyAlignment="1" applyProtection="1">
      <alignment horizontal="right" vertical="center" indent="1"/>
    </xf>
    <xf numFmtId="174" fontId="26" fillId="27" borderId="16" xfId="299" applyNumberFormat="1" applyFont="1" applyFill="1" applyBorder="1" applyAlignment="1" applyProtection="1">
      <alignment horizontal="center" vertical="center"/>
    </xf>
    <xf numFmtId="174" fontId="26" fillId="0" borderId="16" xfId="299" applyNumberFormat="1" applyFont="1" applyFill="1" applyBorder="1" applyAlignment="1" applyProtection="1">
      <alignment horizontal="center" vertical="center"/>
    </xf>
    <xf numFmtId="165" fontId="27" fillId="25" borderId="0" xfId="530" applyFont="1" applyFill="1" applyBorder="1" applyAlignment="1">
      <alignment horizontal="center" vertical="center"/>
    </xf>
    <xf numFmtId="210" fontId="27" fillId="25" borderId="0" xfId="530" applyNumberFormat="1" applyFont="1" applyFill="1" applyBorder="1" applyAlignment="1">
      <alignment horizontal="center" vertical="center"/>
    </xf>
    <xf numFmtId="0" fontId="27" fillId="25" borderId="10" xfId="338" applyFont="1" applyFill="1" applyBorder="1" applyAlignment="1">
      <alignment horizontal="left" vertical="center" wrapText="1"/>
    </xf>
    <xf numFmtId="165" fontId="27" fillId="0" borderId="10" xfId="530" applyFont="1" applyFill="1" applyBorder="1" applyAlignment="1">
      <alignment horizontal="center" vertical="center"/>
    </xf>
    <xf numFmtId="0" fontId="20" fillId="0" borderId="12" xfId="82" applyFont="1" applyBorder="1" applyAlignment="1">
      <alignment horizontal="left" vertical="center" indent="1"/>
    </xf>
    <xf numFmtId="1" fontId="26" fillId="0" borderId="23" xfId="0" applyNumberFormat="1" applyFont="1" applyBorder="1" applyAlignment="1">
      <alignment horizontal="center" vertical="center"/>
    </xf>
    <xf numFmtId="0" fontId="26" fillId="27" borderId="29" xfId="0" applyFont="1" applyFill="1" applyBorder="1" applyAlignment="1">
      <alignment horizontal="right" vertical="center"/>
    </xf>
    <xf numFmtId="4" fontId="26" fillId="27" borderId="30" xfId="299" applyNumberFormat="1" applyFont="1" applyFill="1" applyBorder="1" applyAlignment="1" applyProtection="1">
      <alignment vertical="center"/>
    </xf>
    <xf numFmtId="4" fontId="26" fillId="27" borderId="31" xfId="299" applyNumberFormat="1" applyFont="1" applyFill="1" applyBorder="1" applyAlignment="1" applyProtection="1">
      <alignment vertical="center"/>
    </xf>
    <xf numFmtId="0" fontId="26" fillId="27" borderId="32" xfId="0" applyFont="1" applyFill="1" applyBorder="1" applyAlignment="1">
      <alignment horizontal="right" vertical="center"/>
    </xf>
    <xf numFmtId="4" fontId="26" fillId="27" borderId="33" xfId="299" applyNumberFormat="1" applyFont="1" applyFill="1" applyBorder="1" applyAlignment="1" applyProtection="1">
      <alignment vertical="center"/>
    </xf>
    <xf numFmtId="4" fontId="26" fillId="27" borderId="34" xfId="299" applyNumberFormat="1" applyFont="1" applyFill="1" applyBorder="1" applyAlignment="1" applyProtection="1">
      <alignment vertical="center"/>
    </xf>
    <xf numFmtId="4" fontId="26" fillId="27" borderId="33" xfId="299" applyNumberFormat="1" applyFont="1" applyFill="1" applyBorder="1" applyAlignment="1" applyProtection="1">
      <alignment horizontal="center" vertical="center"/>
    </xf>
    <xf numFmtId="168" fontId="26" fillId="0" borderId="23" xfId="0" applyNumberFormat="1" applyFont="1" applyBorder="1" applyAlignment="1">
      <alignment horizontal="center" vertical="center"/>
    </xf>
    <xf numFmtId="172" fontId="27" fillId="0" borderId="33" xfId="299" applyFont="1" applyBorder="1" applyAlignment="1">
      <alignment vertical="center"/>
    </xf>
    <xf numFmtId="172" fontId="27" fillId="0" borderId="34" xfId="299" applyFont="1" applyBorder="1" applyAlignment="1">
      <alignment vertical="center"/>
    </xf>
    <xf numFmtId="172" fontId="27" fillId="0" borderId="33" xfId="299" applyFont="1" applyBorder="1" applyAlignment="1">
      <alignment horizontal="left" vertical="center"/>
    </xf>
    <xf numFmtId="172" fontId="27" fillId="0" borderId="34" xfId="299" applyFont="1" applyBorder="1" applyAlignment="1">
      <alignment horizontal="left" vertical="center"/>
    </xf>
    <xf numFmtId="206" fontId="27" fillId="0" borderId="33" xfId="299" applyNumberFormat="1" applyFont="1" applyBorder="1" applyAlignment="1">
      <alignment vertical="top" wrapText="1"/>
    </xf>
    <xf numFmtId="206" fontId="27" fillId="0" borderId="34" xfId="299" applyNumberFormat="1" applyFont="1" applyBorder="1" applyAlignment="1">
      <alignment vertical="top" wrapText="1"/>
    </xf>
    <xf numFmtId="172" fontId="27" fillId="0" borderId="33" xfId="299" applyFont="1" applyBorder="1" applyAlignment="1">
      <alignment vertical="top"/>
    </xf>
    <xf numFmtId="172" fontId="27" fillId="0" borderId="34" xfId="299" applyFont="1" applyBorder="1" applyAlignment="1">
      <alignment vertical="top"/>
    </xf>
    <xf numFmtId="172" fontId="27" fillId="0" borderId="43" xfId="299" applyFont="1" applyBorder="1" applyAlignment="1">
      <alignment horizontal="left" vertical="center"/>
    </xf>
    <xf numFmtId="172" fontId="27" fillId="0" borderId="44" xfId="299" applyFont="1" applyBorder="1" applyAlignment="1">
      <alignment horizontal="left" vertical="center"/>
    </xf>
    <xf numFmtId="206" fontId="27" fillId="0" borderId="33" xfId="299" applyNumberFormat="1" applyFont="1" applyBorder="1" applyAlignment="1">
      <alignment horizontal="left" vertical="center"/>
    </xf>
    <xf numFmtId="206" fontId="27" fillId="0" borderId="33" xfId="299" applyNumberFormat="1" applyFont="1" applyBorder="1" applyAlignment="1">
      <alignment vertical="top"/>
    </xf>
    <xf numFmtId="206" fontId="27" fillId="0" borderId="43" xfId="299" applyNumberFormat="1" applyFont="1" applyBorder="1" applyAlignment="1">
      <alignment horizontal="left" vertical="center"/>
    </xf>
    <xf numFmtId="0" fontId="20" fillId="0" borderId="22" xfId="0" applyFont="1" applyBorder="1"/>
    <xf numFmtId="0" fontId="20" fillId="0" borderId="41" xfId="0" applyFont="1" applyBorder="1"/>
    <xf numFmtId="0" fontId="27" fillId="0" borderId="23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 wrapText="1"/>
    </xf>
    <xf numFmtId="0" fontId="20" fillId="0" borderId="23" xfId="0" applyFont="1" applyBorder="1"/>
    <xf numFmtId="0" fontId="27" fillId="24" borderId="23" xfId="0" applyFont="1" applyFill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24" borderId="22" xfId="0" applyFont="1" applyFill="1" applyBorder="1" applyAlignment="1">
      <alignment horizontal="center" vertical="center"/>
    </xf>
    <xf numFmtId="1" fontId="27" fillId="0" borderId="45" xfId="299" applyNumberFormat="1" applyFont="1" applyFill="1" applyBorder="1" applyAlignment="1">
      <alignment horizontal="center" vertical="center"/>
    </xf>
    <xf numFmtId="168" fontId="27" fillId="0" borderId="45" xfId="299" applyNumberFormat="1" applyFont="1" applyBorder="1" applyAlignment="1">
      <alignment horizontal="center" vertical="center"/>
    </xf>
    <xf numFmtId="168" fontId="27" fillId="0" borderId="45" xfId="299" applyNumberFormat="1" applyFont="1" applyBorder="1" applyAlignment="1">
      <alignment horizontal="left" vertical="center" wrapText="1"/>
    </xf>
    <xf numFmtId="206" fontId="27" fillId="0" borderId="45" xfId="299" applyNumberFormat="1" applyFont="1" applyBorder="1" applyAlignment="1">
      <alignment horizontal="right" vertical="center"/>
    </xf>
    <xf numFmtId="1" fontId="27" fillId="0" borderId="45" xfId="299" applyNumberFormat="1" applyFont="1" applyBorder="1" applyAlignment="1">
      <alignment horizontal="center" vertical="center"/>
    </xf>
    <xf numFmtId="168" fontId="27" fillId="0" borderId="46" xfId="299" applyNumberFormat="1" applyFont="1" applyBorder="1" applyAlignment="1">
      <alignment horizontal="center" vertical="center"/>
    </xf>
    <xf numFmtId="168" fontId="27" fillId="0" borderId="52" xfId="299" applyNumberFormat="1" applyFont="1" applyFill="1" applyBorder="1" applyAlignment="1">
      <alignment horizontal="center" vertical="center"/>
    </xf>
    <xf numFmtId="168" fontId="27" fillId="0" borderId="45" xfId="299" applyNumberFormat="1" applyFont="1" applyFill="1" applyBorder="1" applyAlignment="1">
      <alignment horizontal="center"/>
    </xf>
    <xf numFmtId="208" fontId="27" fillId="0" borderId="45" xfId="299" applyNumberFormat="1" applyFont="1" applyBorder="1" applyAlignment="1">
      <alignment horizontal="center" vertical="center"/>
    </xf>
    <xf numFmtId="168" fontId="27" fillId="0" borderId="46" xfId="299" applyNumberFormat="1" applyFont="1" applyFill="1" applyBorder="1" applyAlignment="1">
      <alignment horizontal="center"/>
    </xf>
    <xf numFmtId="168" fontId="26" fillId="27" borderId="18" xfId="0" applyNumberFormat="1" applyFont="1" applyFill="1" applyBorder="1"/>
    <xf numFmtId="0" fontId="27" fillId="0" borderId="22" xfId="0" applyFont="1" applyBorder="1" applyAlignment="1">
      <alignment vertical="center"/>
    </xf>
    <xf numFmtId="0" fontId="27" fillId="0" borderId="41" xfId="0" applyFont="1" applyBorder="1" applyAlignment="1">
      <alignment vertical="center"/>
    </xf>
    <xf numFmtId="168" fontId="27" fillId="0" borderId="33" xfId="299" applyNumberFormat="1" applyFont="1" applyFill="1" applyBorder="1" applyAlignment="1">
      <alignment horizontal="center"/>
    </xf>
    <xf numFmtId="168" fontId="27" fillId="0" borderId="33" xfId="299" applyNumberFormat="1" applyFont="1" applyBorder="1" applyAlignment="1">
      <alignment horizontal="center" vertical="center"/>
    </xf>
    <xf numFmtId="206" fontId="27" fillId="0" borderId="34" xfId="299" applyNumberFormat="1" applyFont="1" applyBorder="1" applyAlignment="1">
      <alignment vertical="top"/>
    </xf>
    <xf numFmtId="168" fontId="27" fillId="0" borderId="43" xfId="299" applyNumberFormat="1" applyFont="1" applyFill="1" applyBorder="1" applyAlignment="1">
      <alignment horizontal="center"/>
    </xf>
    <xf numFmtId="168" fontId="27" fillId="0" borderId="43" xfId="299" applyNumberFormat="1" applyFont="1" applyBorder="1" applyAlignment="1">
      <alignment horizontal="center" vertical="center"/>
    </xf>
    <xf numFmtId="172" fontId="27" fillId="0" borderId="43" xfId="299" applyFont="1" applyBorder="1" applyAlignment="1">
      <alignment vertical="top"/>
    </xf>
    <xf numFmtId="172" fontId="27" fillId="0" borderId="44" xfId="299" applyFont="1" applyBorder="1" applyAlignment="1">
      <alignment vertical="top"/>
    </xf>
    <xf numFmtId="4" fontId="79" fillId="0" borderId="45" xfId="0" applyNumberFormat="1" applyFont="1" applyBorder="1" applyAlignment="1">
      <alignment horizontal="right" vertical="center"/>
    </xf>
    <xf numFmtId="168" fontId="27" fillId="0" borderId="32" xfId="299" applyNumberFormat="1" applyFont="1" applyFill="1" applyBorder="1" applyAlignment="1">
      <alignment horizontal="center"/>
    </xf>
    <xf numFmtId="168" fontId="27" fillId="0" borderId="47" xfId="299" applyNumberFormat="1" applyFont="1" applyFill="1" applyBorder="1" applyAlignment="1">
      <alignment horizontal="center"/>
    </xf>
    <xf numFmtId="168" fontId="27" fillId="0" borderId="45" xfId="299" applyNumberFormat="1" applyFont="1" applyFill="1" applyBorder="1" applyAlignment="1">
      <alignment horizontal="center" vertical="center"/>
    </xf>
    <xf numFmtId="168" fontId="27" fillId="0" borderId="34" xfId="299" applyNumberFormat="1" applyFont="1" applyBorder="1" applyAlignment="1">
      <alignment horizontal="center" vertical="center"/>
    </xf>
    <xf numFmtId="168" fontId="27" fillId="0" borderId="44" xfId="299" applyNumberFormat="1" applyFont="1" applyBorder="1" applyAlignment="1">
      <alignment horizontal="center" vertical="center"/>
    </xf>
    <xf numFmtId="168" fontId="27" fillId="0" borderId="32" xfId="299" applyNumberFormat="1" applyFont="1" applyBorder="1" applyAlignment="1">
      <alignment horizontal="center" vertical="center"/>
    </xf>
    <xf numFmtId="168" fontId="27" fillId="0" borderId="47" xfId="299" applyNumberFormat="1" applyFont="1" applyBorder="1" applyAlignment="1">
      <alignment horizontal="center" vertical="center"/>
    </xf>
    <xf numFmtId="206" fontId="27" fillId="0" borderId="32" xfId="299" applyNumberFormat="1" applyFont="1" applyBorder="1" applyAlignment="1">
      <alignment vertical="top"/>
    </xf>
    <xf numFmtId="0" fontId="27" fillId="25" borderId="45" xfId="0" applyFont="1" applyFill="1" applyBorder="1" applyAlignment="1">
      <alignment horizontal="center" vertical="center"/>
    </xf>
    <xf numFmtId="0" fontId="62" fillId="25" borderId="45" xfId="0" applyFont="1" applyFill="1" applyBorder="1" applyAlignment="1">
      <alignment horizontal="center" vertical="center"/>
    </xf>
    <xf numFmtId="0" fontId="62" fillId="25" borderId="45" xfId="0" applyFont="1" applyFill="1" applyBorder="1" applyAlignment="1">
      <alignment horizontal="left" vertical="center" wrapText="1"/>
    </xf>
    <xf numFmtId="0" fontId="62" fillId="25" borderId="46" xfId="0" applyFont="1" applyFill="1" applyBorder="1" applyAlignment="1">
      <alignment horizontal="center" vertical="center"/>
    </xf>
    <xf numFmtId="0" fontId="62" fillId="25" borderId="46" xfId="0" applyFont="1" applyFill="1" applyBorder="1" applyAlignment="1">
      <alignment horizontal="left" vertical="center" wrapText="1"/>
    </xf>
    <xf numFmtId="0" fontId="66" fillId="27" borderId="33" xfId="0" applyFont="1" applyFill="1" applyBorder="1" applyAlignment="1">
      <alignment horizontal="left" vertical="center" wrapText="1"/>
    </xf>
    <xf numFmtId="0" fontId="66" fillId="27" borderId="32" xfId="0" applyFont="1" applyFill="1" applyBorder="1" applyAlignment="1">
      <alignment horizontal="center" vertical="center"/>
    </xf>
    <xf numFmtId="0" fontId="66" fillId="27" borderId="33" xfId="0" applyFont="1" applyFill="1" applyBorder="1" applyAlignment="1">
      <alignment horizontal="center" vertical="center"/>
    </xf>
    <xf numFmtId="0" fontId="25" fillId="0" borderId="0" xfId="0" applyFont="1"/>
    <xf numFmtId="0" fontId="0" fillId="0" borderId="10" xfId="0" applyBorder="1" applyAlignment="1">
      <alignment vertical="center"/>
    </xf>
    <xf numFmtId="0" fontId="27" fillId="25" borderId="0" xfId="0" applyFont="1" applyFill="1" applyAlignment="1">
      <alignment vertical="center"/>
    </xf>
    <xf numFmtId="0" fontId="20" fillId="0" borderId="10" xfId="0" applyFont="1" applyBorder="1" applyAlignment="1">
      <alignment vertical="center"/>
    </xf>
    <xf numFmtId="0" fontId="26" fillId="0" borderId="21" xfId="0" applyFont="1" applyBorder="1" applyAlignment="1">
      <alignment horizontal="center" vertical="center"/>
    </xf>
    <xf numFmtId="178" fontId="26" fillId="0" borderId="21" xfId="0" applyNumberFormat="1" applyFont="1" applyBorder="1" applyAlignment="1">
      <alignment horizontal="center" vertical="center"/>
    </xf>
    <xf numFmtId="0" fontId="20" fillId="0" borderId="33" xfId="0" applyFont="1" applyBorder="1" applyAlignment="1">
      <alignment vertical="center"/>
    </xf>
    <xf numFmtId="4" fontId="26" fillId="0" borderId="33" xfId="299" applyNumberFormat="1" applyFont="1" applyBorder="1" applyAlignment="1">
      <alignment vertical="center"/>
    </xf>
    <xf numFmtId="0" fontId="20" fillId="0" borderId="43" xfId="0" applyFont="1" applyBorder="1" applyAlignment="1">
      <alignment vertical="center"/>
    </xf>
    <xf numFmtId="4" fontId="26" fillId="27" borderId="30" xfId="299" applyNumberFormat="1" applyFont="1" applyFill="1" applyBorder="1" applyAlignment="1">
      <alignment vertical="center"/>
    </xf>
    <xf numFmtId="0" fontId="20" fillId="27" borderId="30" xfId="0" applyFont="1" applyFill="1" applyBorder="1" applyAlignment="1">
      <alignment vertical="center"/>
    </xf>
    <xf numFmtId="0" fontId="26" fillId="0" borderId="32" xfId="0" applyFont="1" applyBorder="1" applyAlignment="1">
      <alignment horizontal="right" vertical="center"/>
    </xf>
    <xf numFmtId="4" fontId="26" fillId="0" borderId="33" xfId="299" applyNumberFormat="1" applyFont="1" applyBorder="1" applyAlignment="1">
      <alignment horizontal="left" vertical="center" indent="1"/>
    </xf>
    <xf numFmtId="4" fontId="26" fillId="0" borderId="33" xfId="299" applyNumberFormat="1" applyFont="1" applyBorder="1" applyAlignment="1">
      <alignment horizontal="left" vertical="center"/>
    </xf>
    <xf numFmtId="0" fontId="69" fillId="0" borderId="33" xfId="597" applyFont="1" applyBorder="1" applyAlignment="1">
      <alignment horizontal="left" vertical="center" indent="1"/>
    </xf>
    <xf numFmtId="0" fontId="69" fillId="0" borderId="43" xfId="597" applyFont="1" applyBorder="1" applyAlignment="1">
      <alignment horizontal="left" vertical="center" indent="1"/>
    </xf>
    <xf numFmtId="168" fontId="27" fillId="0" borderId="38" xfId="299" applyNumberFormat="1" applyFont="1" applyBorder="1" applyAlignment="1">
      <alignment horizontal="center" vertical="center"/>
    </xf>
    <xf numFmtId="0" fontId="69" fillId="0" borderId="38" xfId="597" applyFont="1" applyBorder="1" applyAlignment="1">
      <alignment horizontal="center" vertical="center"/>
    </xf>
    <xf numFmtId="0" fontId="69" fillId="0" borderId="39" xfId="597" applyFont="1" applyBorder="1" applyAlignment="1">
      <alignment horizontal="center" vertical="center"/>
    </xf>
    <xf numFmtId="0" fontId="27" fillId="0" borderId="32" xfId="0" applyFont="1" applyBorder="1" applyAlignment="1">
      <alignment horizontal="right" vertical="center"/>
    </xf>
    <xf numFmtId="0" fontId="27" fillId="0" borderId="47" xfId="0" applyFont="1" applyBorder="1" applyAlignment="1">
      <alignment horizontal="right" vertical="center"/>
    </xf>
    <xf numFmtId="0" fontId="69" fillId="0" borderId="42" xfId="597" applyFont="1" applyBorder="1" applyAlignment="1">
      <alignment horizontal="center" vertical="center"/>
    </xf>
    <xf numFmtId="0" fontId="27" fillId="25" borderId="55" xfId="591" applyFont="1" applyFill="1" applyBorder="1" applyAlignment="1">
      <alignment horizontal="center" vertical="center" wrapText="1"/>
    </xf>
    <xf numFmtId="0" fontId="26" fillId="25" borderId="33" xfId="591" applyFont="1" applyFill="1" applyBorder="1" applyAlignment="1">
      <alignment horizontal="center" vertical="center" wrapText="1"/>
    </xf>
    <xf numFmtId="0" fontId="26" fillId="25" borderId="43" xfId="591" applyFont="1" applyFill="1" applyBorder="1" applyAlignment="1">
      <alignment horizontal="center" vertical="center" wrapText="1"/>
    </xf>
    <xf numFmtId="0" fontId="62" fillId="25" borderId="10" xfId="591" applyFont="1" applyFill="1" applyBorder="1" applyAlignment="1">
      <alignment horizontal="left" vertical="center"/>
    </xf>
    <xf numFmtId="0" fontId="64" fillId="25" borderId="10" xfId="591" applyFont="1" applyFill="1" applyBorder="1" applyAlignment="1">
      <alignment horizontal="center" vertical="center"/>
    </xf>
    <xf numFmtId="0" fontId="62" fillId="25" borderId="0" xfId="591" applyFont="1" applyFill="1" applyAlignment="1">
      <alignment horizontal="left" vertical="center"/>
    </xf>
    <xf numFmtId="0" fontId="81" fillId="27" borderId="9" xfId="338" applyFont="1" applyFill="1" applyBorder="1" applyAlignment="1">
      <alignment horizontal="left" vertical="center" indent="1"/>
    </xf>
    <xf numFmtId="0" fontId="27" fillId="27" borderId="10" xfId="338" applyFont="1" applyFill="1" applyBorder="1" applyAlignment="1">
      <alignment horizontal="left" vertical="center"/>
    </xf>
    <xf numFmtId="165" fontId="27" fillId="27" borderId="10" xfId="530" applyFont="1" applyFill="1" applyBorder="1" applyAlignment="1">
      <alignment horizontal="center" vertical="center"/>
    </xf>
    <xf numFmtId="165" fontId="27" fillId="27" borderId="10" xfId="338" applyNumberFormat="1" applyFont="1" applyFill="1" applyBorder="1" applyAlignment="1">
      <alignment horizontal="center" vertical="center"/>
    </xf>
    <xf numFmtId="210" fontId="27" fillId="27" borderId="10" xfId="530" applyNumberFormat="1" applyFont="1" applyFill="1" applyBorder="1" applyAlignment="1">
      <alignment horizontal="center" vertical="center"/>
    </xf>
    <xf numFmtId="0" fontId="27" fillId="27" borderId="10" xfId="338" applyFont="1" applyFill="1" applyBorder="1" applyAlignment="1">
      <alignment horizontal="center" vertical="center"/>
    </xf>
    <xf numFmtId="0" fontId="27" fillId="27" borderId="11" xfId="338" applyFont="1" applyFill="1" applyBorder="1" applyAlignment="1">
      <alignment horizontal="left" vertical="center"/>
    </xf>
    <xf numFmtId="0" fontId="71" fillId="0" borderId="41" xfId="338" applyFont="1" applyBorder="1" applyAlignment="1">
      <alignment horizontal="center" vertical="center"/>
    </xf>
    <xf numFmtId="0" fontId="71" fillId="0" borderId="41" xfId="338" applyFont="1" applyBorder="1" applyAlignment="1">
      <alignment horizontal="center" vertical="center" wrapText="1"/>
    </xf>
    <xf numFmtId="0" fontId="71" fillId="0" borderId="23" xfId="338" applyFont="1" applyBorder="1" applyAlignment="1">
      <alignment horizontal="center" vertical="center"/>
    </xf>
    <xf numFmtId="0" fontId="71" fillId="0" borderId="22" xfId="338" applyFont="1" applyBorder="1" applyAlignment="1">
      <alignment horizontal="center" vertical="center"/>
    </xf>
    <xf numFmtId="0" fontId="27" fillId="0" borderId="52" xfId="338" applyFont="1" applyBorder="1" applyAlignment="1">
      <alignment horizontal="left" vertical="center"/>
    </xf>
    <xf numFmtId="165" fontId="27" fillId="0" borderId="52" xfId="530" applyFont="1" applyBorder="1" applyAlignment="1">
      <alignment vertical="center"/>
    </xf>
    <xf numFmtId="0" fontId="27" fillId="0" borderId="52" xfId="338" applyFont="1" applyBorder="1" applyAlignment="1">
      <alignment horizontal="center" vertical="center"/>
    </xf>
    <xf numFmtId="165" fontId="27" fillId="0" borderId="45" xfId="530" applyFont="1" applyBorder="1" applyAlignment="1">
      <alignment vertical="center"/>
    </xf>
    <xf numFmtId="0" fontId="27" fillId="0" borderId="45" xfId="338" applyFont="1" applyBorder="1" applyAlignment="1">
      <alignment horizontal="center" vertical="center"/>
    </xf>
    <xf numFmtId="0" fontId="27" fillId="0" borderId="46" xfId="338" applyFont="1" applyBorder="1" applyAlignment="1">
      <alignment horizontal="center" vertical="center"/>
    </xf>
    <xf numFmtId="165" fontId="27" fillId="0" borderId="46" xfId="530" applyFont="1" applyBorder="1" applyAlignment="1">
      <alignment vertical="center"/>
    </xf>
    <xf numFmtId="0" fontId="20" fillId="0" borderId="0" xfId="0" applyFont="1"/>
    <xf numFmtId="0" fontId="27" fillId="0" borderId="45" xfId="338" applyFont="1" applyBorder="1" applyAlignment="1">
      <alignment horizontal="left" vertical="center"/>
    </xf>
    <xf numFmtId="0" fontId="27" fillId="0" borderId="46" xfId="338" applyFont="1" applyBorder="1" applyAlignment="1">
      <alignment horizontal="left" vertical="center"/>
    </xf>
    <xf numFmtId="0" fontId="27" fillId="0" borderId="0" xfId="338" applyFont="1" applyAlignment="1">
      <alignment horizontal="left" vertical="center"/>
    </xf>
    <xf numFmtId="165" fontId="27" fillId="0" borderId="0" xfId="530" applyFont="1" applyBorder="1" applyAlignment="1">
      <alignment horizontal="center" vertical="center"/>
    </xf>
    <xf numFmtId="165" fontId="27" fillId="0" borderId="0" xfId="338" applyNumberFormat="1" applyFont="1" applyAlignment="1">
      <alignment horizontal="center" vertical="center"/>
    </xf>
    <xf numFmtId="0" fontId="27" fillId="0" borderId="10" xfId="338" applyFont="1" applyBorder="1" applyAlignment="1">
      <alignment horizontal="center" vertical="center"/>
    </xf>
    <xf numFmtId="0" fontId="27" fillId="0" borderId="21" xfId="338" applyFont="1" applyBorder="1" applyAlignment="1">
      <alignment horizontal="left" vertical="center" wrapText="1"/>
    </xf>
    <xf numFmtId="0" fontId="27" fillId="0" borderId="21" xfId="338" applyFont="1" applyBorder="1" applyAlignment="1">
      <alignment horizontal="left" vertical="center"/>
    </xf>
    <xf numFmtId="165" fontId="27" fillId="0" borderId="21" xfId="530" applyFont="1" applyBorder="1" applyAlignment="1">
      <alignment horizontal="center" vertical="center"/>
    </xf>
    <xf numFmtId="165" fontId="27" fillId="0" borderId="21" xfId="338" applyNumberFormat="1" applyFont="1" applyBorder="1" applyAlignment="1">
      <alignment vertical="center"/>
    </xf>
    <xf numFmtId="210" fontId="27" fillId="0" borderId="21" xfId="530" applyNumberFormat="1" applyFont="1" applyBorder="1" applyAlignment="1">
      <alignment vertical="center"/>
    </xf>
    <xf numFmtId="165" fontId="27" fillId="0" borderId="21" xfId="530" applyFont="1" applyBorder="1" applyAlignment="1">
      <alignment vertical="center"/>
    </xf>
    <xf numFmtId="0" fontId="27" fillId="0" borderId="21" xfId="338" applyFont="1" applyBorder="1" applyAlignment="1">
      <alignment horizontal="center" vertical="center"/>
    </xf>
    <xf numFmtId="165" fontId="69" fillId="0" borderId="21" xfId="530" applyFont="1" applyBorder="1" applyAlignment="1">
      <alignment vertical="center"/>
    </xf>
    <xf numFmtId="165" fontId="26" fillId="27" borderId="21" xfId="530" applyFont="1" applyFill="1" applyBorder="1" applyAlignment="1">
      <alignment horizontal="center" vertical="center"/>
    </xf>
    <xf numFmtId="0" fontId="27" fillId="0" borderId="0" xfId="338" applyFont="1" applyAlignment="1">
      <alignment horizontal="left" vertical="center" wrapText="1"/>
    </xf>
    <xf numFmtId="212" fontId="27" fillId="0" borderId="0" xfId="530" applyNumberFormat="1" applyFont="1" applyBorder="1" applyAlignment="1">
      <alignment horizontal="center" vertical="center"/>
    </xf>
    <xf numFmtId="0" fontId="27" fillId="0" borderId="0" xfId="338" applyFont="1" applyAlignment="1">
      <alignment horizontal="center" vertical="center"/>
    </xf>
    <xf numFmtId="165" fontId="27" fillId="0" borderId="0" xfId="530" applyFont="1" applyBorder="1" applyAlignment="1">
      <alignment vertical="center"/>
    </xf>
    <xf numFmtId="0" fontId="27" fillId="0" borderId="10" xfId="338" applyFont="1" applyBorder="1" applyAlignment="1">
      <alignment horizontal="left" vertical="center"/>
    </xf>
    <xf numFmtId="165" fontId="27" fillId="0" borderId="10" xfId="530" applyFont="1" applyBorder="1" applyAlignment="1">
      <alignment vertical="center"/>
    </xf>
    <xf numFmtId="4" fontId="27" fillId="0" borderId="45" xfId="299" applyNumberFormat="1" applyFont="1" applyFill="1" applyBorder="1" applyAlignment="1" applyProtection="1">
      <alignment horizontal="center" vertical="center"/>
    </xf>
    <xf numFmtId="1" fontId="27" fillId="0" borderId="45" xfId="299" applyNumberFormat="1" applyFont="1" applyFill="1" applyBorder="1" applyAlignment="1" applyProtection="1">
      <alignment horizontal="center" vertical="center"/>
      <protection locked="0"/>
    </xf>
    <xf numFmtId="4" fontId="27" fillId="0" borderId="45" xfId="299" applyNumberFormat="1" applyFont="1" applyFill="1" applyBorder="1" applyAlignment="1" applyProtection="1">
      <alignment horizontal="justify" vertical="center" wrapText="1"/>
    </xf>
    <xf numFmtId="4" fontId="27" fillId="0" borderId="46" xfId="299" applyNumberFormat="1" applyFont="1" applyFill="1" applyBorder="1" applyAlignment="1" applyProtection="1">
      <alignment horizontal="center" vertical="center"/>
    </xf>
    <xf numFmtId="4" fontId="27" fillId="0" borderId="45" xfId="299" applyNumberFormat="1" applyFont="1" applyFill="1" applyBorder="1" applyAlignment="1" applyProtection="1">
      <alignment horizontal="left" vertical="center" wrapText="1"/>
    </xf>
    <xf numFmtId="172" fontId="27" fillId="0" borderId="45" xfId="299" applyFont="1" applyFill="1" applyBorder="1" applyAlignment="1">
      <alignment horizontal="center" vertical="center"/>
    </xf>
    <xf numFmtId="4" fontId="27" fillId="0" borderId="45" xfId="299" applyNumberFormat="1" applyFont="1" applyFill="1" applyBorder="1" applyAlignment="1" applyProtection="1">
      <alignment vertical="center"/>
    </xf>
    <xf numFmtId="172" fontId="27" fillId="0" borderId="45" xfId="299" applyFont="1" applyFill="1" applyBorder="1" applyAlignment="1">
      <alignment vertical="center"/>
    </xf>
    <xf numFmtId="168" fontId="27" fillId="0" borderId="45" xfId="299" applyNumberFormat="1" applyFont="1" applyBorder="1" applyAlignment="1">
      <alignment horizontal="right" vertical="center"/>
    </xf>
    <xf numFmtId="0" fontId="26" fillId="27" borderId="29" xfId="0" applyFont="1" applyFill="1" applyBorder="1" applyAlignment="1">
      <alignment vertical="center"/>
    </xf>
    <xf numFmtId="0" fontId="26" fillId="27" borderId="30" xfId="0" applyFont="1" applyFill="1" applyBorder="1" applyAlignment="1">
      <alignment vertical="center"/>
    </xf>
    <xf numFmtId="0" fontId="26" fillId="27" borderId="31" xfId="0" applyFont="1" applyFill="1" applyBorder="1" applyAlignment="1">
      <alignment vertical="center"/>
    </xf>
    <xf numFmtId="175" fontId="20" fillId="0" borderId="0" xfId="0" applyNumberFormat="1" applyFont="1"/>
    <xf numFmtId="4" fontId="26" fillId="27" borderId="30" xfId="299" applyNumberFormat="1" applyFont="1" applyFill="1" applyBorder="1" applyAlignment="1" applyProtection="1">
      <alignment horizontal="center" vertical="center"/>
    </xf>
    <xf numFmtId="0" fontId="20" fillId="0" borderId="0" xfId="0" applyFont="1" applyAlignment="1">
      <alignment horizontal="center"/>
    </xf>
    <xf numFmtId="172" fontId="27" fillId="0" borderId="45" xfId="299" applyFont="1" applyFill="1" applyBorder="1" applyAlignment="1">
      <alignment horizontal="right" vertical="center"/>
    </xf>
    <xf numFmtId="0" fontId="27" fillId="25" borderId="0" xfId="0" applyFont="1" applyFill="1" applyAlignment="1">
      <alignment horizontal="center" vertical="center"/>
    </xf>
    <xf numFmtId="4" fontId="65" fillId="0" borderId="0" xfId="313" applyNumberFormat="1" applyFont="1" applyFill="1" applyBorder="1" applyAlignment="1" applyProtection="1">
      <alignment horizontal="center" vertical="center"/>
    </xf>
    <xf numFmtId="9" fontId="20" fillId="0" borderId="0" xfId="0" applyNumberFormat="1" applyFont="1" applyAlignment="1">
      <alignment vertical="center"/>
    </xf>
    <xf numFmtId="214" fontId="20" fillId="0" borderId="0" xfId="299" applyNumberFormat="1" applyFont="1" applyFill="1" applyBorder="1" applyAlignment="1" applyProtection="1">
      <alignment vertical="center"/>
    </xf>
    <xf numFmtId="2" fontId="20" fillId="0" borderId="0" xfId="299" applyNumberFormat="1" applyFont="1" applyFill="1" applyBorder="1" applyAlignment="1" applyProtection="1">
      <alignment horizontal="left" vertical="center"/>
    </xf>
    <xf numFmtId="4" fontId="20" fillId="0" borderId="0" xfId="299" applyNumberFormat="1" applyFont="1" applyFill="1" applyBorder="1" applyAlignment="1" applyProtection="1">
      <alignment vertical="center"/>
    </xf>
    <xf numFmtId="4" fontId="20" fillId="0" borderId="0" xfId="0" applyNumberFormat="1" applyFont="1" applyAlignment="1">
      <alignment vertical="center"/>
    </xf>
    <xf numFmtId="0" fontId="20" fillId="0" borderId="0" xfId="299" applyNumberFormat="1" applyFont="1" applyFill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211" fontId="20" fillId="0" borderId="0" xfId="0" applyNumberFormat="1" applyFont="1" applyAlignment="1">
      <alignment horizontal="left" vertical="center"/>
    </xf>
    <xf numFmtId="219" fontId="20" fillId="0" borderId="0" xfId="0" applyNumberFormat="1" applyFont="1" applyAlignment="1">
      <alignment vertical="center"/>
    </xf>
    <xf numFmtId="10" fontId="20" fillId="0" borderId="0" xfId="0" applyNumberFormat="1" applyFont="1" applyAlignment="1">
      <alignment vertical="center"/>
    </xf>
    <xf numFmtId="168" fontId="20" fillId="0" borderId="0" xfId="0" applyNumberFormat="1" applyFont="1"/>
    <xf numFmtId="0" fontId="20" fillId="0" borderId="0" xfId="0" applyFont="1" applyAlignment="1">
      <alignment horizontal="center" vertical="center"/>
    </xf>
    <xf numFmtId="0" fontId="20" fillId="0" borderId="15" xfId="0" applyFont="1" applyBorder="1"/>
    <xf numFmtId="0" fontId="20" fillId="0" borderId="18" xfId="0" applyFont="1" applyBorder="1"/>
    <xf numFmtId="0" fontId="20" fillId="0" borderId="34" xfId="0" applyFont="1" applyBorder="1"/>
    <xf numFmtId="0" fontId="20" fillId="0" borderId="44" xfId="0" applyFont="1" applyBorder="1"/>
    <xf numFmtId="0" fontId="20" fillId="0" borderId="33" xfId="0" applyFont="1" applyBorder="1"/>
    <xf numFmtId="0" fontId="20" fillId="0" borderId="43" xfId="0" applyFont="1" applyBorder="1"/>
    <xf numFmtId="168" fontId="27" fillId="0" borderId="45" xfId="302" applyNumberFormat="1" applyFont="1" applyFill="1" applyBorder="1" applyAlignment="1">
      <alignment horizontal="center" vertical="center"/>
    </xf>
    <xf numFmtId="168" fontId="27" fillId="0" borderId="52" xfId="593" applyNumberFormat="1" applyFont="1" applyFill="1" applyBorder="1" applyAlignment="1">
      <alignment vertical="center"/>
    </xf>
    <xf numFmtId="168" fontId="27" fillId="0" borderId="45" xfId="299" applyNumberFormat="1" applyFont="1" applyFill="1" applyBorder="1" applyAlignment="1"/>
    <xf numFmtId="208" fontId="27" fillId="0" borderId="45" xfId="299" applyNumberFormat="1" applyFont="1" applyBorder="1" applyAlignment="1">
      <alignment vertical="center"/>
    </xf>
    <xf numFmtId="168" fontId="27" fillId="0" borderId="45" xfId="299" applyNumberFormat="1" applyFont="1" applyBorder="1" applyAlignment="1">
      <alignment vertical="center"/>
    </xf>
    <xf numFmtId="207" fontId="27" fillId="27" borderId="29" xfId="299" applyNumberFormat="1" applyFont="1" applyFill="1" applyBorder="1" applyAlignment="1">
      <alignment vertical="center"/>
    </xf>
    <xf numFmtId="207" fontId="26" fillId="27" borderId="30" xfId="299" applyNumberFormat="1" applyFont="1" applyFill="1" applyBorder="1" applyAlignment="1">
      <alignment vertical="center"/>
    </xf>
    <xf numFmtId="207" fontId="27" fillId="27" borderId="30" xfId="299" applyNumberFormat="1" applyFont="1" applyFill="1" applyBorder="1" applyAlignment="1">
      <alignment vertical="center"/>
    </xf>
    <xf numFmtId="207" fontId="27" fillId="27" borderId="30" xfId="299" applyNumberFormat="1" applyFont="1" applyFill="1" applyBorder="1" applyAlignment="1">
      <alignment horizontal="center" vertical="center"/>
    </xf>
    <xf numFmtId="0" fontId="27" fillId="27" borderId="30" xfId="0" applyFont="1" applyFill="1" applyBorder="1" applyAlignment="1">
      <alignment horizontal="center" vertical="center"/>
    </xf>
    <xf numFmtId="0" fontId="27" fillId="27" borderId="31" xfId="0" applyFont="1" applyFill="1" applyBorder="1" applyAlignment="1">
      <alignment horizontal="center" vertical="center"/>
    </xf>
    <xf numFmtId="168" fontId="27" fillId="0" borderId="46" xfId="299" applyNumberFormat="1" applyFont="1" applyFill="1" applyBorder="1" applyAlignment="1"/>
    <xf numFmtId="168" fontId="27" fillId="0" borderId="46" xfId="299" applyNumberFormat="1" applyFont="1" applyBorder="1" applyAlignment="1">
      <alignment vertical="center"/>
    </xf>
    <xf numFmtId="168" fontId="26" fillId="27" borderId="30" xfId="0" applyNumberFormat="1" applyFont="1" applyFill="1" applyBorder="1"/>
    <xf numFmtId="168" fontId="26" fillId="27" borderId="33" xfId="0" applyNumberFormat="1" applyFont="1" applyFill="1" applyBorder="1"/>
    <xf numFmtId="168" fontId="26" fillId="27" borderId="43" xfId="0" applyNumberFormat="1" applyFont="1" applyFill="1" applyBorder="1"/>
    <xf numFmtId="0" fontId="26" fillId="0" borderId="30" xfId="0" applyFont="1" applyBorder="1" applyAlignment="1">
      <alignment horizontal="left"/>
    </xf>
    <xf numFmtId="172" fontId="26" fillId="0" borderId="30" xfId="299" applyFont="1" applyFill="1" applyBorder="1" applyAlignment="1" applyProtection="1">
      <alignment horizontal="left" vertical="center"/>
    </xf>
    <xf numFmtId="0" fontId="26" fillId="24" borderId="31" xfId="0" applyFont="1" applyFill="1" applyBorder="1" applyAlignment="1">
      <alignment horizontal="left" vertical="center"/>
    </xf>
    <xf numFmtId="0" fontId="26" fillId="0" borderId="33" xfId="0" applyFont="1" applyBorder="1" applyAlignment="1">
      <alignment horizontal="left"/>
    </xf>
    <xf numFmtId="172" fontId="26" fillId="0" borderId="33" xfId="299" applyFont="1" applyFill="1" applyBorder="1" applyAlignment="1" applyProtection="1">
      <alignment horizontal="left" vertical="center"/>
    </xf>
    <xf numFmtId="0" fontId="26" fillId="24" borderId="34" xfId="0" applyFont="1" applyFill="1" applyBorder="1" applyAlignment="1">
      <alignment horizontal="left" vertical="center"/>
    </xf>
    <xf numFmtId="0" fontId="26" fillId="0" borderId="43" xfId="0" applyFont="1" applyBorder="1" applyAlignment="1">
      <alignment horizontal="left"/>
    </xf>
    <xf numFmtId="172" fontId="26" fillId="0" borderId="43" xfId="299" applyFont="1" applyFill="1" applyBorder="1" applyAlignment="1" applyProtection="1">
      <alignment horizontal="left" vertical="center"/>
    </xf>
    <xf numFmtId="0" fontId="26" fillId="24" borderId="44" xfId="0" applyFont="1" applyFill="1" applyBorder="1" applyAlignment="1">
      <alignment horizontal="left" vertical="center"/>
    </xf>
    <xf numFmtId="168" fontId="27" fillId="0" borderId="45" xfId="299" applyNumberFormat="1" applyFont="1" applyFill="1" applyBorder="1" applyAlignment="1">
      <alignment horizontal="right"/>
    </xf>
    <xf numFmtId="208" fontId="27" fillId="0" borderId="45" xfId="299" applyNumberFormat="1" applyFont="1" applyBorder="1" applyAlignment="1">
      <alignment horizontal="right" vertical="center"/>
    </xf>
    <xf numFmtId="168" fontId="27" fillId="0" borderId="45" xfId="299" applyNumberFormat="1" applyFont="1" applyFill="1" applyBorder="1" applyAlignment="1">
      <alignment horizontal="right" vertical="center"/>
    </xf>
    <xf numFmtId="218" fontId="27" fillId="0" borderId="45" xfId="299" applyNumberFormat="1" applyFont="1" applyBorder="1" applyAlignment="1">
      <alignment horizontal="right" vertical="center"/>
    </xf>
    <xf numFmtId="218" fontId="27" fillId="0" borderId="45" xfId="299" applyNumberFormat="1" applyFont="1" applyFill="1" applyBorder="1" applyAlignment="1">
      <alignment horizontal="right" vertical="center"/>
    </xf>
    <xf numFmtId="168" fontId="27" fillId="0" borderId="52" xfId="299" applyNumberFormat="1" applyFont="1" applyBorder="1" applyAlignment="1">
      <alignment horizontal="right" vertical="center"/>
    </xf>
    <xf numFmtId="218" fontId="27" fillId="0" borderId="45" xfId="299" applyNumberFormat="1" applyFont="1" applyBorder="1" applyAlignment="1">
      <alignment vertical="center"/>
    </xf>
    <xf numFmtId="168" fontId="27" fillId="0" borderId="52" xfId="299" applyNumberFormat="1" applyFont="1" applyFill="1" applyBorder="1" applyAlignment="1">
      <alignment horizontal="right" vertical="center"/>
    </xf>
    <xf numFmtId="168" fontId="27" fillId="0" borderId="45" xfId="299" applyNumberFormat="1" applyFont="1" applyFill="1" applyBorder="1" applyAlignment="1" applyProtection="1">
      <alignment vertical="center"/>
    </xf>
    <xf numFmtId="10" fontId="27" fillId="0" borderId="45" xfId="299" applyNumberFormat="1" applyFont="1" applyFill="1" applyBorder="1" applyAlignment="1">
      <alignment horizontal="center" vertical="center"/>
    </xf>
    <xf numFmtId="4" fontId="26" fillId="0" borderId="33" xfId="593" applyNumberFormat="1" applyFont="1" applyBorder="1" applyAlignment="1">
      <alignment horizontal="left" vertical="center" indent="1"/>
    </xf>
    <xf numFmtId="4" fontId="26" fillId="0" borderId="33" xfId="593" applyNumberFormat="1" applyFont="1" applyBorder="1" applyAlignment="1">
      <alignment vertical="center"/>
    </xf>
    <xf numFmtId="4" fontId="26" fillId="0" borderId="33" xfId="593" applyNumberFormat="1" applyFont="1" applyBorder="1" applyAlignment="1">
      <alignment horizontal="left" vertical="center"/>
    </xf>
    <xf numFmtId="0" fontId="23" fillId="27" borderId="17" xfId="338" applyFont="1" applyFill="1" applyBorder="1" applyAlignment="1">
      <alignment horizontal="left" vertical="center" indent="1"/>
    </xf>
    <xf numFmtId="0" fontId="20" fillId="27" borderId="18" xfId="338" applyFill="1" applyBorder="1" applyAlignment="1">
      <alignment horizontal="left" vertical="center"/>
    </xf>
    <xf numFmtId="0" fontId="20" fillId="27" borderId="18" xfId="0" applyFont="1" applyFill="1" applyBorder="1" applyAlignment="1">
      <alignment vertical="center"/>
    </xf>
    <xf numFmtId="0" fontId="20" fillId="27" borderId="19" xfId="0" applyFont="1" applyFill="1" applyBorder="1" applyAlignment="1">
      <alignment vertical="center"/>
    </xf>
    <xf numFmtId="0" fontId="27" fillId="25" borderId="22" xfId="0" applyFont="1" applyFill="1" applyBorder="1" applyAlignment="1">
      <alignment vertical="center" wrapText="1"/>
    </xf>
    <xf numFmtId="0" fontId="27" fillId="25" borderId="41" xfId="0" applyFont="1" applyFill="1" applyBorder="1" applyAlignment="1">
      <alignment horizontal="center" vertical="center" wrapText="1"/>
    </xf>
    <xf numFmtId="0" fontId="27" fillId="25" borderId="22" xfId="0" applyFont="1" applyFill="1" applyBorder="1" applyAlignment="1">
      <alignment horizontal="center" vertical="center" wrapText="1"/>
    </xf>
    <xf numFmtId="0" fontId="27" fillId="25" borderId="21" xfId="0" applyFont="1" applyFill="1" applyBorder="1" applyAlignment="1">
      <alignment horizontal="center" vertical="center"/>
    </xf>
    <xf numFmtId="0" fontId="27" fillId="25" borderId="21" xfId="0" applyFont="1" applyFill="1" applyBorder="1" applyAlignment="1">
      <alignment horizontal="center" vertical="center" wrapText="1"/>
    </xf>
    <xf numFmtId="0" fontId="27" fillId="25" borderId="23" xfId="0" applyFont="1" applyFill="1" applyBorder="1" applyAlignment="1">
      <alignment horizontal="center" vertical="center" wrapText="1"/>
    </xf>
    <xf numFmtId="0" fontId="27" fillId="25" borderId="23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8" fontId="27" fillId="0" borderId="45" xfId="593" applyNumberFormat="1" applyFont="1" applyBorder="1" applyAlignment="1">
      <alignment horizontal="center"/>
    </xf>
    <xf numFmtId="168" fontId="27" fillId="0" borderId="45" xfId="593" applyNumberFormat="1" applyFont="1" applyFill="1" applyBorder="1" applyAlignment="1">
      <alignment horizontal="center"/>
    </xf>
    <xf numFmtId="206" fontId="27" fillId="25" borderId="45" xfId="593" applyNumberFormat="1" applyFont="1" applyFill="1" applyBorder="1" applyAlignment="1">
      <alignment horizontal="center"/>
    </xf>
    <xf numFmtId="168" fontId="27" fillId="25" borderId="45" xfId="593" applyNumberFormat="1" applyFont="1" applyFill="1" applyBorder="1" applyAlignment="1">
      <alignment horizontal="right" indent="1"/>
    </xf>
    <xf numFmtId="206" fontId="27" fillId="25" borderId="32" xfId="593" applyNumberFormat="1" applyFont="1" applyFill="1" applyBorder="1" applyAlignment="1">
      <alignment horizontal="left" indent="1"/>
    </xf>
    <xf numFmtId="220" fontId="27" fillId="25" borderId="34" xfId="593" applyNumberFormat="1" applyFont="1" applyFill="1" applyBorder="1"/>
    <xf numFmtId="206" fontId="27" fillId="25" borderId="32" xfId="593" applyNumberFormat="1" applyFont="1" applyFill="1" applyBorder="1"/>
    <xf numFmtId="220" fontId="27" fillId="25" borderId="32" xfId="593" applyNumberFormat="1" applyFont="1" applyFill="1" applyBorder="1"/>
    <xf numFmtId="168" fontId="27" fillId="0" borderId="46" xfId="593" applyNumberFormat="1" applyFont="1" applyBorder="1" applyAlignment="1">
      <alignment horizontal="center"/>
    </xf>
    <xf numFmtId="168" fontId="27" fillId="0" borderId="46" xfId="593" applyNumberFormat="1" applyFont="1" applyFill="1" applyBorder="1" applyAlignment="1">
      <alignment horizontal="center"/>
    </xf>
    <xf numFmtId="206" fontId="27" fillId="25" borderId="46" xfId="593" applyNumberFormat="1" applyFont="1" applyFill="1" applyBorder="1" applyAlignment="1">
      <alignment horizontal="center"/>
    </xf>
    <xf numFmtId="206" fontId="27" fillId="25" borderId="46" xfId="593" applyNumberFormat="1" applyFont="1" applyFill="1" applyBorder="1" applyAlignment="1">
      <alignment horizontal="right" indent="1"/>
    </xf>
    <xf numFmtId="220" fontId="27" fillId="25" borderId="47" xfId="593" applyNumberFormat="1" applyFont="1" applyFill="1" applyBorder="1"/>
    <xf numFmtId="220" fontId="27" fillId="25" borderId="44" xfId="593" applyNumberFormat="1" applyFont="1" applyFill="1" applyBorder="1"/>
    <xf numFmtId="1" fontId="27" fillId="0" borderId="17" xfId="593" applyNumberFormat="1" applyFont="1" applyBorder="1" applyAlignment="1">
      <alignment horizontal="center"/>
    </xf>
    <xf numFmtId="4" fontId="27" fillId="0" borderId="18" xfId="593" applyNumberFormat="1" applyFont="1" applyBorder="1" applyAlignment="1">
      <alignment horizontal="left"/>
    </xf>
    <xf numFmtId="206" fontId="27" fillId="0" borderId="18" xfId="593" applyNumberFormat="1" applyFont="1" applyBorder="1" applyAlignment="1">
      <alignment horizontal="center"/>
    </xf>
    <xf numFmtId="206" fontId="27" fillId="25" borderId="18" xfId="593" applyNumberFormat="1" applyFont="1" applyFill="1" applyBorder="1" applyAlignment="1">
      <alignment horizontal="center"/>
    </xf>
    <xf numFmtId="220" fontId="27" fillId="25" borderId="18" xfId="593" applyNumberFormat="1" applyFont="1" applyFill="1" applyBorder="1"/>
    <xf numFmtId="206" fontId="26" fillId="0" borderId="18" xfId="593" applyNumberFormat="1" applyFont="1" applyFill="1" applyBorder="1" applyAlignment="1">
      <alignment horizontal="right" indent="1"/>
    </xf>
    <xf numFmtId="220" fontId="26" fillId="27" borderId="18" xfId="593" applyNumberFormat="1" applyFont="1" applyFill="1" applyBorder="1" applyAlignment="1">
      <alignment horizontal="right" indent="1"/>
    </xf>
    <xf numFmtId="220" fontId="27" fillId="25" borderId="19" xfId="593" applyNumberFormat="1" applyFont="1" applyFill="1" applyBorder="1"/>
    <xf numFmtId="1" fontId="27" fillId="0" borderId="9" xfId="593" applyNumberFormat="1" applyFont="1" applyBorder="1" applyAlignment="1">
      <alignment horizontal="center"/>
    </xf>
    <xf numFmtId="4" fontId="27" fillId="0" borderId="10" xfId="593" applyNumberFormat="1" applyFont="1" applyBorder="1" applyAlignment="1">
      <alignment horizontal="left"/>
    </xf>
    <xf numFmtId="206" fontId="27" fillId="0" borderId="10" xfId="593" applyNumberFormat="1" applyFont="1" applyBorder="1" applyAlignment="1">
      <alignment horizontal="center"/>
    </xf>
    <xf numFmtId="206" fontId="27" fillId="25" borderId="10" xfId="593" applyNumberFormat="1" applyFont="1" applyFill="1" applyBorder="1" applyAlignment="1">
      <alignment horizontal="center"/>
    </xf>
    <xf numFmtId="220" fontId="27" fillId="25" borderId="11" xfId="593" applyNumberFormat="1" applyFont="1" applyFill="1" applyBorder="1"/>
    <xf numFmtId="206" fontId="26" fillId="25" borderId="22" xfId="593" applyNumberFormat="1" applyFont="1" applyFill="1" applyBorder="1" applyAlignment="1">
      <alignment horizontal="center"/>
    </xf>
    <xf numFmtId="220" fontId="26" fillId="25" borderId="22" xfId="593" applyNumberFormat="1" applyFont="1" applyFill="1" applyBorder="1" applyAlignment="1">
      <alignment horizontal="center"/>
    </xf>
    <xf numFmtId="220" fontId="27" fillId="25" borderId="9" xfId="593" applyNumberFormat="1" applyFont="1" applyFill="1" applyBorder="1"/>
    <xf numFmtId="1" fontId="27" fillId="0" borderId="14" xfId="593" applyNumberFormat="1" applyFont="1" applyBorder="1" applyAlignment="1">
      <alignment horizontal="center"/>
    </xf>
    <xf numFmtId="4" fontId="27" fillId="0" borderId="15" xfId="593" applyNumberFormat="1" applyFont="1" applyBorder="1" applyAlignment="1">
      <alignment horizontal="left"/>
    </xf>
    <xf numFmtId="206" fontId="27" fillId="0" borderId="15" xfId="593" applyNumberFormat="1" applyFont="1" applyBorder="1" applyAlignment="1">
      <alignment horizontal="center"/>
    </xf>
    <xf numFmtId="206" fontId="27" fillId="25" borderId="15" xfId="593" applyNumberFormat="1" applyFont="1" applyFill="1" applyBorder="1" applyAlignment="1">
      <alignment horizontal="center"/>
    </xf>
    <xf numFmtId="220" fontId="27" fillId="25" borderId="16" xfId="593" applyNumberFormat="1" applyFont="1" applyFill="1" applyBorder="1"/>
    <xf numFmtId="207" fontId="26" fillId="27" borderId="23" xfId="593" applyNumberFormat="1" applyFont="1" applyFill="1" applyBorder="1" applyAlignment="1">
      <alignment horizontal="center"/>
    </xf>
    <xf numFmtId="221" fontId="26" fillId="27" borderId="23" xfId="593" applyNumberFormat="1" applyFont="1" applyFill="1" applyBorder="1" applyAlignment="1">
      <alignment horizontal="center"/>
    </xf>
    <xf numFmtId="220" fontId="27" fillId="25" borderId="14" xfId="593" applyNumberFormat="1" applyFont="1" applyFill="1" applyBorder="1"/>
    <xf numFmtId="220" fontId="27" fillId="25" borderId="10" xfId="593" applyNumberFormat="1" applyFont="1" applyFill="1" applyBorder="1"/>
    <xf numFmtId="1" fontId="27" fillId="0" borderId="12" xfId="593" applyNumberFormat="1" applyFont="1" applyBorder="1" applyAlignment="1">
      <alignment horizontal="center"/>
    </xf>
    <xf numFmtId="4" fontId="27" fillId="0" borderId="0" xfId="593" applyNumberFormat="1" applyFont="1" applyBorder="1" applyAlignment="1">
      <alignment horizontal="left"/>
    </xf>
    <xf numFmtId="206" fontId="27" fillId="0" borderId="0" xfId="593" applyNumberFormat="1" applyFont="1" applyBorder="1" applyAlignment="1">
      <alignment horizontal="center"/>
    </xf>
    <xf numFmtId="206" fontId="27" fillId="25" borderId="0" xfId="593" applyNumberFormat="1" applyFont="1" applyFill="1" applyBorder="1" applyAlignment="1">
      <alignment horizontal="center"/>
    </xf>
    <xf numFmtId="220" fontId="27" fillId="25" borderId="0" xfId="593" applyNumberFormat="1" applyFont="1" applyFill="1" applyBorder="1"/>
    <xf numFmtId="220" fontId="27" fillId="25" borderId="13" xfId="593" applyNumberFormat="1" applyFont="1" applyFill="1" applyBorder="1"/>
    <xf numFmtId="220" fontId="27" fillId="25" borderId="12" xfId="593" applyNumberFormat="1" applyFont="1" applyFill="1" applyBorder="1"/>
    <xf numFmtId="4" fontId="26" fillId="27" borderId="23" xfId="593" applyNumberFormat="1" applyFont="1" applyFill="1" applyBorder="1" applyAlignment="1">
      <alignment horizontal="center"/>
    </xf>
    <xf numFmtId="168" fontId="27" fillId="0" borderId="45" xfId="593" applyNumberFormat="1" applyFont="1" applyBorder="1" applyAlignment="1">
      <alignment horizontal="right"/>
    </xf>
    <xf numFmtId="168" fontId="27" fillId="0" borderId="45" xfId="593" applyNumberFormat="1" applyFont="1" applyFill="1" applyBorder="1" applyAlignment="1">
      <alignment horizontal="right"/>
    </xf>
    <xf numFmtId="206" fontId="27" fillId="25" borderId="45" xfId="593" applyNumberFormat="1" applyFont="1" applyFill="1" applyBorder="1" applyAlignment="1">
      <alignment horizontal="right"/>
    </xf>
    <xf numFmtId="168" fontId="27" fillId="25" borderId="45" xfId="593" applyNumberFormat="1" applyFont="1" applyFill="1" applyBorder="1" applyAlignment="1">
      <alignment horizontal="right"/>
    </xf>
    <xf numFmtId="168" fontId="27" fillId="0" borderId="45" xfId="593" applyNumberFormat="1" applyFont="1" applyBorder="1" applyAlignment="1"/>
    <xf numFmtId="168" fontId="27" fillId="25" borderId="45" xfId="593" applyNumberFormat="1" applyFont="1" applyFill="1" applyBorder="1" applyAlignment="1"/>
    <xf numFmtId="220" fontId="27" fillId="25" borderId="48" xfId="593" applyNumberFormat="1" applyFont="1" applyFill="1" applyBorder="1" applyAlignment="1">
      <alignment vertical="top"/>
    </xf>
    <xf numFmtId="220" fontId="27" fillId="25" borderId="50" xfId="593" applyNumberFormat="1" applyFont="1" applyFill="1" applyBorder="1" applyAlignment="1">
      <alignment vertical="top"/>
    </xf>
    <xf numFmtId="220" fontId="27" fillId="25" borderId="12" xfId="593" applyNumberFormat="1" applyFont="1" applyFill="1" applyBorder="1" applyAlignment="1">
      <alignment vertical="top"/>
    </xf>
    <xf numFmtId="220" fontId="27" fillId="25" borderId="13" xfId="593" applyNumberFormat="1" applyFont="1" applyFill="1" applyBorder="1" applyAlignment="1">
      <alignment vertical="top"/>
    </xf>
    <xf numFmtId="220" fontId="27" fillId="25" borderId="9" xfId="593" applyNumberFormat="1" applyFont="1" applyFill="1" applyBorder="1" applyAlignment="1">
      <alignment vertical="top"/>
    </xf>
    <xf numFmtId="220" fontId="27" fillId="25" borderId="11" xfId="593" applyNumberFormat="1" applyFont="1" applyFill="1" applyBorder="1" applyAlignment="1">
      <alignment vertical="top"/>
    </xf>
    <xf numFmtId="10" fontId="65" fillId="0" borderId="0" xfId="313" applyNumberFormat="1" applyFont="1" applyFill="1" applyBorder="1" applyAlignment="1" applyProtection="1">
      <alignment horizontal="center" vertical="center"/>
    </xf>
    <xf numFmtId="1" fontId="27" fillId="0" borderId="45" xfId="299" quotePrefix="1" applyNumberFormat="1" applyFont="1" applyFill="1" applyBorder="1" applyAlignment="1" applyProtection="1">
      <alignment horizontal="center" vertical="center"/>
      <protection locked="0"/>
    </xf>
    <xf numFmtId="0" fontId="27" fillId="0" borderId="45" xfId="0" quotePrefix="1" applyFont="1" applyBorder="1" applyAlignment="1">
      <alignment horizontal="center" vertical="center"/>
    </xf>
    <xf numFmtId="0" fontId="62" fillId="0" borderId="45" xfId="0" quotePrefix="1" applyFont="1" applyBorder="1" applyAlignment="1">
      <alignment horizontal="center" vertical="center"/>
    </xf>
    <xf numFmtId="1" fontId="27" fillId="0" borderId="45" xfId="299" quotePrefix="1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indent="1"/>
    </xf>
    <xf numFmtId="2" fontId="20" fillId="0" borderId="0" xfId="0" applyNumberFormat="1" applyFont="1"/>
    <xf numFmtId="208" fontId="27" fillId="0" borderId="64" xfId="299" applyNumberFormat="1" applyFont="1" applyBorder="1" applyAlignment="1">
      <alignment vertical="center"/>
    </xf>
    <xf numFmtId="168" fontId="27" fillId="0" borderId="64" xfId="299" applyNumberFormat="1" applyFont="1" applyBorder="1" applyAlignment="1">
      <alignment vertical="center"/>
    </xf>
    <xf numFmtId="206" fontId="27" fillId="0" borderId="49" xfId="299" applyNumberFormat="1" applyFont="1" applyBorder="1" applyAlignment="1">
      <alignment horizontal="left" vertical="center"/>
    </xf>
    <xf numFmtId="172" fontId="27" fillId="0" borderId="49" xfId="299" applyFont="1" applyBorder="1" applyAlignment="1">
      <alignment horizontal="left" vertical="center"/>
    </xf>
    <xf numFmtId="172" fontId="27" fillId="0" borderId="50" xfId="299" applyFont="1" applyBorder="1" applyAlignment="1">
      <alignment horizontal="left" vertical="center"/>
    </xf>
    <xf numFmtId="168" fontId="27" fillId="0" borderId="64" xfId="299" applyNumberFormat="1" applyFont="1" applyFill="1" applyBorder="1" applyAlignment="1"/>
    <xf numFmtId="0" fontId="27" fillId="0" borderId="12" xfId="0" applyFont="1" applyBorder="1" applyAlignment="1">
      <alignment horizontal="left" vertical="center" indent="1"/>
    </xf>
    <xf numFmtId="168" fontId="27" fillId="0" borderId="45" xfId="299" applyNumberFormat="1" applyFont="1" applyFill="1" applyBorder="1" applyAlignment="1">
      <alignment vertical="center"/>
    </xf>
    <xf numFmtId="208" fontId="27" fillId="0" borderId="52" xfId="299" applyNumberFormat="1" applyFont="1" applyFill="1" applyBorder="1" applyAlignment="1">
      <alignment horizontal="right" vertical="center"/>
    </xf>
    <xf numFmtId="208" fontId="27" fillId="0" borderId="45" xfId="299" applyNumberFormat="1" applyFont="1" applyFill="1" applyBorder="1" applyAlignment="1">
      <alignment horizontal="center" vertical="center"/>
    </xf>
    <xf numFmtId="208" fontId="27" fillId="0" borderId="46" xfId="299" applyNumberFormat="1" applyFont="1" applyBorder="1" applyAlignment="1">
      <alignment horizontal="center" vertical="center"/>
    </xf>
    <xf numFmtId="4" fontId="27" fillId="0" borderId="52" xfId="0" applyNumberFormat="1" applyFont="1" applyBorder="1" applyAlignment="1">
      <alignment horizontal="right" vertical="center"/>
    </xf>
    <xf numFmtId="168" fontId="27" fillId="0" borderId="0" xfId="299" applyNumberFormat="1" applyFont="1" applyFill="1" applyBorder="1" applyAlignment="1"/>
    <xf numFmtId="168" fontId="27" fillId="0" borderId="0" xfId="299" applyNumberFormat="1" applyFont="1" applyFill="1" applyBorder="1" applyAlignment="1">
      <alignment vertical="top"/>
    </xf>
    <xf numFmtId="168" fontId="27" fillId="0" borderId="32" xfId="299" applyNumberFormat="1" applyFont="1" applyFill="1" applyBorder="1" applyAlignment="1">
      <alignment vertical="top" wrapText="1"/>
    </xf>
    <xf numFmtId="168" fontId="27" fillId="0" borderId="33" xfId="299" applyNumberFormat="1" applyFont="1" applyFill="1" applyBorder="1" applyAlignment="1">
      <alignment vertical="top" wrapText="1"/>
    </xf>
    <xf numFmtId="168" fontId="27" fillId="0" borderId="34" xfId="299" applyNumberFormat="1" applyFont="1" applyFill="1" applyBorder="1" applyAlignment="1">
      <alignment vertical="top" wrapText="1"/>
    </xf>
    <xf numFmtId="0" fontId="27" fillId="0" borderId="0" xfId="338" applyFont="1" applyAlignment="1">
      <alignment vertical="center" wrapText="1"/>
    </xf>
    <xf numFmtId="2" fontId="27" fillId="0" borderId="52" xfId="0" applyNumberFormat="1" applyFont="1" applyBorder="1" applyAlignment="1">
      <alignment horizontal="right" vertical="center"/>
    </xf>
    <xf numFmtId="2" fontId="27" fillId="0" borderId="45" xfId="0" applyNumberFormat="1" applyFont="1" applyBorder="1" applyAlignment="1">
      <alignment horizontal="right" vertical="center"/>
    </xf>
    <xf numFmtId="168" fontId="27" fillId="0" borderId="38" xfId="299" applyNumberFormat="1" applyFont="1" applyBorder="1" applyAlignment="1">
      <alignment horizontal="right" vertical="center"/>
    </xf>
    <xf numFmtId="168" fontId="27" fillId="0" borderId="39" xfId="299" applyNumberFormat="1" applyFont="1" applyBorder="1" applyAlignment="1">
      <alignment horizontal="right" vertical="center"/>
    </xf>
    <xf numFmtId="4" fontId="26" fillId="0" borderId="33" xfId="299" applyNumberFormat="1" applyFont="1" applyBorder="1" applyAlignment="1">
      <alignment horizontal="right" vertical="center"/>
    </xf>
    <xf numFmtId="168" fontId="27" fillId="0" borderId="38" xfId="593" applyNumberFormat="1" applyFont="1" applyBorder="1" applyAlignment="1">
      <alignment horizontal="right" vertical="center"/>
    </xf>
    <xf numFmtId="4" fontId="26" fillId="0" borderId="33" xfId="593" applyNumberFormat="1" applyFont="1" applyBorder="1" applyAlignment="1">
      <alignment horizontal="right" vertical="center"/>
    </xf>
    <xf numFmtId="168" fontId="27" fillId="0" borderId="32" xfId="299" applyNumberFormat="1" applyFont="1" applyFill="1" applyBorder="1" applyAlignment="1">
      <alignment horizontal="left" vertical="center" wrapText="1"/>
    </xf>
    <xf numFmtId="0" fontId="27" fillId="25" borderId="58" xfId="591" applyFont="1" applyFill="1" applyBorder="1" applyAlignment="1">
      <alignment horizontal="center" vertical="center" wrapText="1"/>
    </xf>
    <xf numFmtId="0" fontId="27" fillId="25" borderId="57" xfId="591" applyFont="1" applyFill="1" applyBorder="1" applyAlignment="1">
      <alignment horizontal="center" vertical="center" wrapText="1"/>
    </xf>
    <xf numFmtId="0" fontId="27" fillId="25" borderId="54" xfId="591" applyFont="1" applyFill="1" applyBorder="1" applyAlignment="1">
      <alignment horizontal="center" vertical="center" wrapText="1"/>
    </xf>
    <xf numFmtId="4" fontId="26" fillId="0" borderId="18" xfId="299" applyNumberFormat="1" applyFont="1" applyFill="1" applyBorder="1" applyAlignment="1" applyProtection="1">
      <alignment horizontal="right" vertical="center" indent="1"/>
    </xf>
    <xf numFmtId="209" fontId="62" fillId="0" borderId="13" xfId="591" applyNumberFormat="1" applyFont="1" applyBorder="1" applyAlignment="1">
      <alignment horizontal="center" vertical="center"/>
    </xf>
    <xf numFmtId="0" fontId="27" fillId="24" borderId="16" xfId="0" applyFont="1" applyFill="1" applyBorder="1"/>
    <xf numFmtId="0" fontId="69" fillId="0" borderId="69" xfId="597" applyFont="1" applyBorder="1" applyAlignment="1">
      <alignment horizontal="center" vertical="center"/>
    </xf>
    <xf numFmtId="4" fontId="26" fillId="27" borderId="33" xfId="299" applyNumberFormat="1" applyFont="1" applyFill="1" applyBorder="1" applyAlignment="1">
      <alignment vertical="center"/>
    </xf>
    <xf numFmtId="0" fontId="20" fillId="27" borderId="33" xfId="0" applyFont="1" applyFill="1" applyBorder="1" applyAlignment="1">
      <alignment vertical="center"/>
    </xf>
    <xf numFmtId="4" fontId="26" fillId="27" borderId="33" xfId="299" applyNumberFormat="1" applyFont="1" applyFill="1" applyBorder="1" applyAlignment="1">
      <alignment horizontal="right" vertical="center"/>
    </xf>
    <xf numFmtId="198" fontId="59" fillId="25" borderId="0" xfId="591" applyNumberFormat="1" applyFont="1" applyFill="1" applyAlignment="1">
      <alignment vertical="center"/>
    </xf>
    <xf numFmtId="0" fontId="27" fillId="25" borderId="70" xfId="591" applyFont="1" applyFill="1" applyBorder="1" applyAlignment="1">
      <alignment horizontal="center" vertical="center" wrapText="1"/>
    </xf>
    <xf numFmtId="0" fontId="27" fillId="25" borderId="59" xfId="591" applyFont="1" applyFill="1" applyBorder="1" applyAlignment="1">
      <alignment horizontal="center" vertical="center" wrapText="1"/>
    </xf>
    <xf numFmtId="0" fontId="27" fillId="25" borderId="71" xfId="591" applyFont="1" applyFill="1" applyBorder="1" applyAlignment="1">
      <alignment horizontal="center" vertical="center" wrapText="1"/>
    </xf>
    <xf numFmtId="0" fontId="27" fillId="25" borderId="72" xfId="591" applyFont="1" applyFill="1" applyBorder="1" applyAlignment="1">
      <alignment horizontal="left" vertical="center" wrapText="1" indent="1"/>
    </xf>
    <xf numFmtId="0" fontId="26" fillId="25" borderId="73" xfId="591" applyFont="1" applyFill="1" applyBorder="1" applyAlignment="1">
      <alignment horizontal="center" vertical="center" wrapText="1"/>
    </xf>
    <xf numFmtId="0" fontId="59" fillId="25" borderId="73" xfId="591" applyFont="1" applyFill="1" applyBorder="1" applyAlignment="1">
      <alignment vertical="center"/>
    </xf>
    <xf numFmtId="165" fontId="27" fillId="25" borderId="73" xfId="592" applyFont="1" applyFill="1" applyBorder="1" applyAlignment="1">
      <alignment horizontal="center" vertical="center" wrapText="1"/>
    </xf>
    <xf numFmtId="0" fontId="27" fillId="25" borderId="74" xfId="591" applyFont="1" applyFill="1" applyBorder="1" applyAlignment="1">
      <alignment horizontal="left" vertical="center" wrapText="1" indent="1"/>
    </xf>
    <xf numFmtId="0" fontId="59" fillId="25" borderId="33" xfId="591" applyFont="1" applyFill="1" applyBorder="1" applyAlignment="1">
      <alignment vertical="center"/>
    </xf>
    <xf numFmtId="165" fontId="27" fillId="25" borderId="33" xfId="592" applyFont="1" applyFill="1" applyBorder="1" applyAlignment="1">
      <alignment horizontal="center" vertical="center" wrapText="1"/>
    </xf>
    <xf numFmtId="0" fontId="27" fillId="25" borderId="75" xfId="591" applyFont="1" applyFill="1" applyBorder="1" applyAlignment="1">
      <alignment horizontal="left" vertical="center" wrapText="1" indent="1"/>
    </xf>
    <xf numFmtId="0" fontId="59" fillId="25" borderId="43" xfId="591" applyFont="1" applyFill="1" applyBorder="1" applyAlignment="1">
      <alignment vertical="center"/>
    </xf>
    <xf numFmtId="165" fontId="27" fillId="25" borderId="43" xfId="592" applyFont="1" applyFill="1" applyBorder="1" applyAlignment="1">
      <alignment horizontal="center" vertical="center" wrapText="1"/>
    </xf>
    <xf numFmtId="0" fontId="26" fillId="0" borderId="62" xfId="0" applyFont="1" applyBorder="1" applyAlignment="1">
      <alignment horizontal="center" vertical="center"/>
    </xf>
    <xf numFmtId="0" fontId="62" fillId="25" borderId="10" xfId="591" applyFont="1" applyFill="1" applyBorder="1" applyAlignment="1">
      <alignment horizontal="center" vertical="center"/>
    </xf>
    <xf numFmtId="0" fontId="62" fillId="25" borderId="11" xfId="591" applyFont="1" applyFill="1" applyBorder="1" applyAlignment="1">
      <alignment horizontal="center" vertical="center"/>
    </xf>
    <xf numFmtId="0" fontId="62" fillId="25" borderId="15" xfId="591" applyFont="1" applyFill="1" applyBorder="1" applyAlignment="1">
      <alignment horizontal="center" vertical="center"/>
    </xf>
    <xf numFmtId="0" fontId="62" fillId="25" borderId="16" xfId="591" applyFont="1" applyFill="1" applyBorder="1" applyAlignment="1">
      <alignment horizontal="center" vertical="center"/>
    </xf>
    <xf numFmtId="0" fontId="62" fillId="25" borderId="13" xfId="591" applyFont="1" applyFill="1" applyBorder="1" applyAlignment="1">
      <alignment horizontal="center" vertical="center"/>
    </xf>
    <xf numFmtId="178" fontId="26" fillId="0" borderId="63" xfId="0" applyNumberFormat="1" applyFont="1" applyBorder="1" applyAlignment="1">
      <alignment horizontal="center" vertical="center"/>
    </xf>
    <xf numFmtId="0" fontId="62" fillId="25" borderId="71" xfId="591" applyFont="1" applyFill="1" applyBorder="1" applyAlignment="1">
      <alignment horizontal="center" vertical="center"/>
    </xf>
    <xf numFmtId="165" fontId="27" fillId="0" borderId="81" xfId="308" applyFont="1" applyFill="1" applyBorder="1" applyAlignment="1">
      <alignment vertical="center" wrapText="1"/>
    </xf>
    <xf numFmtId="0" fontId="27" fillId="27" borderId="82" xfId="591" applyFont="1" applyFill="1" applyBorder="1" applyAlignment="1">
      <alignment horizontal="center" vertical="center" wrapText="1"/>
    </xf>
    <xf numFmtId="0" fontId="27" fillId="27" borderId="83" xfId="591" applyFont="1" applyFill="1" applyBorder="1" applyAlignment="1">
      <alignment horizontal="center" vertical="center" wrapText="1"/>
    </xf>
    <xf numFmtId="0" fontId="27" fillId="27" borderId="84" xfId="591" applyFont="1" applyFill="1" applyBorder="1" applyAlignment="1">
      <alignment horizontal="center" vertical="center" wrapText="1"/>
    </xf>
    <xf numFmtId="0" fontId="26" fillId="27" borderId="83" xfId="591" applyFont="1" applyFill="1" applyBorder="1" applyAlignment="1">
      <alignment horizontal="left" vertical="center" wrapText="1"/>
    </xf>
    <xf numFmtId="0" fontId="0" fillId="25" borderId="10" xfId="0" applyFill="1" applyBorder="1" applyAlignment="1">
      <alignment vertical="center"/>
    </xf>
    <xf numFmtId="0" fontId="0" fillId="25" borderId="15" xfId="0" applyFill="1" applyBorder="1" applyAlignment="1">
      <alignment vertical="center"/>
    </xf>
    <xf numFmtId="0" fontId="65" fillId="0" borderId="28" xfId="0" applyFont="1" applyBorder="1" applyAlignment="1">
      <alignment horizontal="center" vertical="center"/>
    </xf>
    <xf numFmtId="0" fontId="71" fillId="25" borderId="11" xfId="0" applyFont="1" applyFill="1" applyBorder="1" applyAlignment="1">
      <alignment horizontal="center" vertical="center"/>
    </xf>
    <xf numFmtId="0" fontId="71" fillId="25" borderId="13" xfId="0" applyFont="1" applyFill="1" applyBorder="1" applyAlignment="1">
      <alignment horizontal="center" vertical="center"/>
    </xf>
    <xf numFmtId="0" fontId="71" fillId="25" borderId="16" xfId="0" applyFont="1" applyFill="1" applyBorder="1" applyAlignment="1">
      <alignment horizontal="center" vertical="center"/>
    </xf>
    <xf numFmtId="0" fontId="71" fillId="25" borderId="0" xfId="0" applyFont="1" applyFill="1" applyAlignment="1">
      <alignment horizontal="center" vertical="center"/>
    </xf>
    <xf numFmtId="0" fontId="27" fillId="25" borderId="45" xfId="0" applyFont="1" applyFill="1" applyBorder="1" applyAlignment="1">
      <alignment vertical="center" wrapText="1"/>
    </xf>
    <xf numFmtId="0" fontId="27" fillId="25" borderId="45" xfId="0" quotePrefix="1" applyFont="1" applyFill="1" applyBorder="1" applyAlignment="1">
      <alignment horizontal="center" vertical="center"/>
    </xf>
    <xf numFmtId="0" fontId="27" fillId="25" borderId="45" xfId="0" applyFont="1" applyFill="1" applyBorder="1" applyAlignment="1">
      <alignment horizontal="center" vertical="center" wrapText="1"/>
    </xf>
    <xf numFmtId="0" fontId="62" fillId="25" borderId="45" xfId="0" applyFont="1" applyFill="1" applyBorder="1" applyAlignment="1">
      <alignment horizontal="center" vertical="center" wrapText="1"/>
    </xf>
    <xf numFmtId="0" fontId="66" fillId="27" borderId="33" xfId="0" applyFont="1" applyFill="1" applyBorder="1" applyAlignment="1">
      <alignment horizontal="center" vertical="center" wrapText="1"/>
    </xf>
    <xf numFmtId="4" fontId="26" fillId="0" borderId="18" xfId="299" applyNumberFormat="1" applyFont="1" applyFill="1" applyBorder="1" applyAlignment="1" applyProtection="1">
      <alignment horizontal="right" vertical="center"/>
    </xf>
    <xf numFmtId="174" fontId="26" fillId="27" borderId="19" xfId="299" applyNumberFormat="1" applyFont="1" applyFill="1" applyBorder="1" applyAlignment="1" applyProtection="1">
      <alignment horizontal="right" vertical="center"/>
    </xf>
    <xf numFmtId="4" fontId="20" fillId="0" borderId="0" xfId="313" applyNumberFormat="1" applyFont="1" applyFill="1" applyAlignment="1">
      <alignment vertical="center"/>
    </xf>
    <xf numFmtId="168" fontId="27" fillId="0" borderId="64" xfId="299" applyNumberFormat="1" applyFont="1" applyBorder="1" applyAlignment="1">
      <alignment horizontal="right" vertical="center"/>
    </xf>
    <xf numFmtId="168" fontId="27" fillId="0" borderId="64" xfId="299" applyNumberFormat="1" applyFont="1" applyBorder="1" applyAlignment="1">
      <alignment horizontal="center" vertical="center"/>
    </xf>
    <xf numFmtId="4" fontId="27" fillId="0" borderId="46" xfId="299" applyNumberFormat="1" applyFont="1" applyFill="1" applyBorder="1" applyAlignment="1" applyProtection="1">
      <alignment horizontal="justify" vertical="center" wrapText="1"/>
    </xf>
    <xf numFmtId="1" fontId="27" fillId="0" borderId="64" xfId="299" quotePrefix="1" applyNumberFormat="1" applyFont="1" applyFill="1" applyBorder="1" applyAlignment="1">
      <alignment horizontal="center" vertical="center"/>
    </xf>
    <xf numFmtId="168" fontId="27" fillId="0" borderId="48" xfId="299" applyNumberFormat="1" applyFont="1" applyFill="1" applyBorder="1" applyAlignment="1">
      <alignment horizontal="left" vertical="center" wrapText="1"/>
    </xf>
    <xf numFmtId="1" fontId="27" fillId="0" borderId="64" xfId="299" applyNumberFormat="1" applyFont="1" applyBorder="1" applyAlignment="1">
      <alignment horizontal="center" vertical="center"/>
    </xf>
    <xf numFmtId="168" fontId="27" fillId="0" borderId="64" xfId="299" applyNumberFormat="1" applyFont="1" applyBorder="1" applyAlignment="1">
      <alignment horizontal="left" vertical="center" wrapText="1"/>
    </xf>
    <xf numFmtId="218" fontId="27" fillId="0" borderId="64" xfId="299" applyNumberFormat="1" applyFont="1" applyBorder="1" applyAlignment="1">
      <alignment horizontal="right" vertical="center"/>
    </xf>
    <xf numFmtId="206" fontId="27" fillId="0" borderId="64" xfId="299" applyNumberFormat="1" applyFont="1" applyBorder="1" applyAlignment="1">
      <alignment horizontal="right" vertical="center"/>
    </xf>
    <xf numFmtId="0" fontId="27" fillId="0" borderId="15" xfId="0" applyFont="1" applyBorder="1" applyAlignment="1">
      <alignment horizontal="left" vertical="center"/>
    </xf>
    <xf numFmtId="0" fontId="71" fillId="0" borderId="85" xfId="338" applyFont="1" applyBorder="1" applyAlignment="1">
      <alignment horizontal="left" vertical="center" indent="1"/>
    </xf>
    <xf numFmtId="213" fontId="71" fillId="0" borderId="85" xfId="530" applyNumberFormat="1" applyFont="1" applyBorder="1" applyAlignment="1">
      <alignment horizontal="right" vertical="center" indent="1"/>
    </xf>
    <xf numFmtId="0" fontId="71" fillId="0" borderId="86" xfId="338" applyFont="1" applyBorder="1" applyAlignment="1">
      <alignment horizontal="left" vertical="center" indent="1"/>
    </xf>
    <xf numFmtId="213" fontId="71" fillId="0" borderId="86" xfId="530" applyNumberFormat="1" applyFont="1" applyBorder="1" applyAlignment="1">
      <alignment horizontal="right" vertical="center" indent="1"/>
    </xf>
    <xf numFmtId="0" fontId="71" fillId="0" borderId="87" xfId="338" applyFont="1" applyBorder="1" applyAlignment="1">
      <alignment horizontal="left" vertical="center" indent="1"/>
    </xf>
    <xf numFmtId="213" fontId="71" fillId="0" borderId="87" xfId="530" applyNumberFormat="1" applyFont="1" applyBorder="1" applyAlignment="1">
      <alignment horizontal="right" vertical="center" indent="1"/>
    </xf>
    <xf numFmtId="168" fontId="26" fillId="27" borderId="19" xfId="0" applyNumberFormat="1" applyFont="1" applyFill="1" applyBorder="1" applyAlignment="1">
      <alignment horizontal="right" vertical="center"/>
    </xf>
    <xf numFmtId="0" fontId="62" fillId="25" borderId="46" xfId="0" applyFont="1" applyFill="1" applyBorder="1" applyAlignment="1">
      <alignment horizontal="center" vertical="center" wrapText="1"/>
    </xf>
    <xf numFmtId="0" fontId="27" fillId="0" borderId="81" xfId="592" applyNumberFormat="1" applyFont="1" applyFill="1" applyBorder="1" applyAlignment="1">
      <alignment horizontal="center" vertical="center" wrapText="1"/>
    </xf>
    <xf numFmtId="165" fontId="27" fillId="0" borderId="81" xfId="592" applyFont="1" applyFill="1" applyBorder="1" applyAlignment="1">
      <alignment vertical="center" wrapText="1"/>
    </xf>
    <xf numFmtId="165" fontId="27" fillId="0" borderId="60" xfId="592" applyFont="1" applyFill="1" applyBorder="1" applyAlignment="1">
      <alignment vertical="center" wrapText="1"/>
    </xf>
    <xf numFmtId="203" fontId="27" fillId="0" borderId="60" xfId="592" applyNumberFormat="1" applyFont="1" applyFill="1" applyBorder="1" applyAlignment="1">
      <alignment vertical="center" wrapText="1"/>
    </xf>
    <xf numFmtId="0" fontId="27" fillId="0" borderId="45" xfId="0" applyFont="1" applyBorder="1" applyAlignment="1">
      <alignment horizontal="center" vertical="center"/>
    </xf>
    <xf numFmtId="1" fontId="27" fillId="0" borderId="45" xfId="299" applyNumberFormat="1" applyFont="1" applyFill="1" applyBorder="1" applyAlignment="1" applyProtection="1">
      <alignment horizontal="center" vertical="center" wrapText="1"/>
    </xf>
    <xf numFmtId="175" fontId="62" fillId="25" borderId="45" xfId="0" applyNumberFormat="1" applyFont="1" applyFill="1" applyBorder="1" applyAlignment="1">
      <alignment horizontal="right" vertical="center"/>
    </xf>
    <xf numFmtId="2" fontId="66" fillId="27" borderId="34" xfId="0" applyNumberFormat="1" applyFont="1" applyFill="1" applyBorder="1" applyAlignment="1">
      <alignment horizontal="right" vertical="center"/>
    </xf>
    <xf numFmtId="175" fontId="62" fillId="25" borderId="46" xfId="0" applyNumberFormat="1" applyFont="1" applyFill="1" applyBorder="1" applyAlignment="1">
      <alignment horizontal="right" vertical="center"/>
    </xf>
    <xf numFmtId="0" fontId="71" fillId="0" borderId="12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71" fillId="0" borderId="13" xfId="0" applyFont="1" applyBorder="1" applyAlignment="1">
      <alignment vertical="center"/>
    </xf>
    <xf numFmtId="172" fontId="27" fillId="0" borderId="46" xfId="299" applyFont="1" applyFill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87" fillId="0" borderId="0" xfId="0" applyFont="1" applyAlignment="1">
      <alignment vertical="center"/>
    </xf>
    <xf numFmtId="214" fontId="61" fillId="0" borderId="0" xfId="0" applyNumberFormat="1" applyFont="1" applyAlignment="1">
      <alignment vertical="center"/>
    </xf>
    <xf numFmtId="214" fontId="61" fillId="0" borderId="0" xfId="299" applyNumberFormat="1" applyFont="1" applyFill="1" applyBorder="1" applyAlignment="1" applyProtection="1">
      <alignment vertical="center"/>
    </xf>
    <xf numFmtId="172" fontId="79" fillId="0" borderId="33" xfId="299" applyFont="1" applyBorder="1" applyAlignment="1">
      <alignment horizontal="left" vertical="center"/>
    </xf>
    <xf numFmtId="4" fontId="26" fillId="0" borderId="9" xfId="299" applyNumberFormat="1" applyFont="1" applyFill="1" applyBorder="1" applyAlignment="1">
      <alignment horizontal="right" vertical="center" indent="1"/>
    </xf>
    <xf numFmtId="4" fontId="26" fillId="0" borderId="10" xfId="299" applyNumberFormat="1" applyFont="1" applyFill="1" applyBorder="1" applyAlignment="1">
      <alignment horizontal="right" vertical="center" indent="1"/>
    </xf>
    <xf numFmtId="168" fontId="26" fillId="0" borderId="11" xfId="0" applyNumberFormat="1" applyFont="1" applyBorder="1" applyAlignment="1">
      <alignment horizontal="right"/>
    </xf>
    <xf numFmtId="1" fontId="27" fillId="0" borderId="46" xfId="299" quotePrefix="1" applyNumberFormat="1" applyFont="1" applyFill="1" applyBorder="1" applyAlignment="1">
      <alignment horizontal="center" vertical="center"/>
    </xf>
    <xf numFmtId="0" fontId="26" fillId="0" borderId="21" xfId="597" applyFont="1" applyBorder="1" applyAlignment="1">
      <alignment horizontal="center" vertical="center" wrapText="1"/>
    </xf>
    <xf numFmtId="0" fontId="27" fillId="0" borderId="52" xfId="597" applyFont="1" applyBorder="1" applyAlignment="1">
      <alignment horizontal="center" vertical="center" wrapText="1"/>
    </xf>
    <xf numFmtId="0" fontId="27" fillId="0" borderId="52" xfId="597" applyFont="1" applyBorder="1" applyAlignment="1">
      <alignment vertical="center" wrapText="1"/>
    </xf>
    <xf numFmtId="0" fontId="27" fillId="0" borderId="45" xfId="597" applyFont="1" applyBorder="1" applyAlignment="1">
      <alignment horizontal="center" vertical="center" wrapText="1"/>
    </xf>
    <xf numFmtId="0" fontId="27" fillId="0" borderId="45" xfId="597" applyFont="1" applyBorder="1" applyAlignment="1">
      <alignment vertical="center" wrapText="1"/>
    </xf>
    <xf numFmtId="0" fontId="27" fillId="0" borderId="45" xfId="597" applyFont="1" applyBorder="1" applyAlignment="1">
      <alignment horizontal="left" vertical="center" wrapText="1"/>
    </xf>
    <xf numFmtId="0" fontId="69" fillId="0" borderId="45" xfId="597" applyFont="1" applyBorder="1" applyAlignment="1">
      <alignment vertical="center" wrapText="1"/>
    </xf>
    <xf numFmtId="0" fontId="27" fillId="0" borderId="46" xfId="597" applyFont="1" applyBorder="1" applyAlignment="1">
      <alignment horizontal="center" vertical="center" wrapText="1"/>
    </xf>
    <xf numFmtId="0" fontId="69" fillId="0" borderId="52" xfId="597" applyFont="1" applyBorder="1" applyAlignment="1">
      <alignment horizontal="center" vertical="center"/>
    </xf>
    <xf numFmtId="0" fontId="69" fillId="0" borderId="52" xfId="597" applyFont="1" applyBorder="1" applyAlignment="1">
      <alignment horizontal="left" vertical="center"/>
    </xf>
    <xf numFmtId="0" fontId="69" fillId="0" borderId="45" xfId="597" applyFont="1" applyBorder="1" applyAlignment="1">
      <alignment horizontal="center" vertical="center"/>
    </xf>
    <xf numFmtId="0" fontId="69" fillId="0" borderId="45" xfId="597" applyFont="1" applyBorder="1" applyAlignment="1">
      <alignment horizontal="left" vertical="center"/>
    </xf>
    <xf numFmtId="0" fontId="69" fillId="0" borderId="46" xfId="597" applyFont="1" applyBorder="1" applyAlignment="1">
      <alignment horizontal="center" vertical="center"/>
    </xf>
    <xf numFmtId="0" fontId="69" fillId="0" borderId="46" xfId="597" applyFont="1" applyBorder="1" applyAlignment="1">
      <alignment horizontal="left" vertical="center"/>
    </xf>
    <xf numFmtId="0" fontId="27" fillId="0" borderId="46" xfId="597" applyFont="1" applyBorder="1" applyAlignment="1">
      <alignment horizontal="left" vertical="center" wrapText="1"/>
    </xf>
    <xf numFmtId="0" fontId="27" fillId="24" borderId="23" xfId="0" applyFont="1" applyFill="1" applyBorder="1" applyAlignment="1">
      <alignment horizontal="center" vertical="center" wrapText="1"/>
    </xf>
    <xf numFmtId="4" fontId="26" fillId="0" borderId="18" xfId="299" applyNumberFormat="1" applyFont="1" applyBorder="1" applyAlignment="1">
      <alignment horizontal="right" vertical="center"/>
    </xf>
    <xf numFmtId="168" fontId="27" fillId="0" borderId="52" xfId="593" applyNumberFormat="1" applyFont="1" applyBorder="1" applyAlignment="1">
      <alignment horizontal="right" vertical="center"/>
    </xf>
    <xf numFmtId="168" fontId="27" fillId="0" borderId="32" xfId="302" applyNumberFormat="1" applyFont="1" applyFill="1" applyBorder="1" applyAlignment="1">
      <alignment vertical="center"/>
    </xf>
    <xf numFmtId="0" fontId="20" fillId="0" borderId="34" xfId="0" applyFont="1" applyBorder="1" applyAlignment="1">
      <alignment vertical="center"/>
    </xf>
    <xf numFmtId="168" fontId="27" fillId="0" borderId="45" xfId="302" applyNumberFormat="1" applyFont="1" applyFill="1" applyBorder="1" applyAlignment="1">
      <alignment vertical="center"/>
    </xf>
    <xf numFmtId="168" fontId="27" fillId="0" borderId="45" xfId="593" applyNumberFormat="1" applyFont="1" applyFill="1" applyBorder="1" applyAlignment="1">
      <alignment vertical="center"/>
    </xf>
    <xf numFmtId="168" fontId="27" fillId="0" borderId="45" xfId="302" applyNumberFormat="1" applyFont="1" applyBorder="1" applyAlignment="1">
      <alignment horizontal="right" vertical="center"/>
    </xf>
    <xf numFmtId="0" fontId="20" fillId="0" borderId="17" xfId="0" applyFont="1" applyBorder="1"/>
    <xf numFmtId="4" fontId="26" fillId="0" borderId="18" xfId="299" applyNumberFormat="1" applyFont="1" applyBorder="1" applyAlignment="1">
      <alignment vertical="center"/>
    </xf>
    <xf numFmtId="168" fontId="27" fillId="0" borderId="34" xfId="299" applyNumberFormat="1" applyFont="1" applyFill="1" applyBorder="1" applyAlignment="1">
      <alignment horizontal="center"/>
    </xf>
    <xf numFmtId="168" fontId="27" fillId="0" borderId="44" xfId="299" applyNumberFormat="1" applyFont="1" applyFill="1" applyBorder="1" applyAlignment="1">
      <alignment horizontal="center"/>
    </xf>
    <xf numFmtId="168" fontId="27" fillId="0" borderId="52" xfId="593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1" fontId="26" fillId="0" borderId="0" xfId="0" applyNumberFormat="1" applyFont="1" applyAlignment="1">
      <alignment horizontal="right" vertical="center"/>
    </xf>
    <xf numFmtId="0" fontId="26" fillId="24" borderId="0" xfId="0" applyFont="1" applyFill="1" applyAlignment="1">
      <alignment horizontal="right"/>
    </xf>
    <xf numFmtId="0" fontId="26" fillId="24" borderId="0" xfId="0" applyFont="1" applyFill="1" applyAlignment="1">
      <alignment wrapText="1"/>
    </xf>
    <xf numFmtId="4" fontId="71" fillId="25" borderId="45" xfId="0" applyNumberFormat="1" applyFont="1" applyFill="1" applyBorder="1" applyAlignment="1">
      <alignment horizontal="right" vertical="center"/>
    </xf>
    <xf numFmtId="0" fontId="27" fillId="25" borderId="12" xfId="338" applyFont="1" applyFill="1" applyBorder="1" applyAlignment="1">
      <alignment vertical="top"/>
    </xf>
    <xf numFmtId="0" fontId="27" fillId="25" borderId="14" xfId="338" applyFont="1" applyFill="1" applyBorder="1" applyAlignment="1">
      <alignment vertical="top"/>
    </xf>
    <xf numFmtId="218" fontId="27" fillId="0" borderId="46" xfId="299" applyNumberFormat="1" applyFont="1" applyFill="1" applyBorder="1" applyAlignment="1">
      <alignment horizontal="right" vertical="center"/>
    </xf>
    <xf numFmtId="1" fontId="27" fillId="0" borderId="46" xfId="299" quotePrefix="1" applyNumberFormat="1" applyFont="1" applyFill="1" applyBorder="1" applyAlignment="1" applyProtection="1">
      <alignment horizontal="center" vertical="center"/>
      <protection locked="0"/>
    </xf>
    <xf numFmtId="0" fontId="27" fillId="0" borderId="46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209" fontId="26" fillId="0" borderId="23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/>
    </xf>
    <xf numFmtId="0" fontId="26" fillId="0" borderId="11" xfId="0" applyFont="1" applyBorder="1"/>
    <xf numFmtId="0" fontId="27" fillId="0" borderId="10" xfId="0" applyFont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/>
    <xf numFmtId="0" fontId="26" fillId="25" borderId="9" xfId="0" applyFont="1" applyFill="1" applyBorder="1" applyAlignment="1">
      <alignment horizontal="left" vertical="center"/>
    </xf>
    <xf numFmtId="0" fontId="26" fillId="25" borderId="12" xfId="0" applyFont="1" applyFill="1" applyBorder="1" applyAlignment="1">
      <alignment horizontal="left" vertical="center"/>
    </xf>
    <xf numFmtId="0" fontId="26" fillId="25" borderId="14" xfId="0" applyFont="1" applyFill="1" applyBorder="1" applyAlignment="1">
      <alignment horizontal="left" vertical="center"/>
    </xf>
    <xf numFmtId="0" fontId="26" fillId="0" borderId="14" xfId="0" applyFont="1" applyBorder="1" applyAlignment="1">
      <alignment horizontal="center" vertical="center"/>
    </xf>
    <xf numFmtId="0" fontId="0" fillId="0" borderId="10" xfId="0" applyBorder="1"/>
    <xf numFmtId="0" fontId="27" fillId="0" borderId="10" xfId="0" applyFont="1" applyBorder="1"/>
    <xf numFmtId="0" fontId="0" fillId="0" borderId="15" xfId="0" applyBorder="1"/>
    <xf numFmtId="0" fontId="26" fillId="25" borderId="14" xfId="0" applyFont="1" applyFill="1" applyBorder="1" applyAlignment="1">
      <alignment horizontal="left" vertical="center" indent="1"/>
    </xf>
    <xf numFmtId="0" fontId="26" fillId="0" borderId="10" xfId="0" applyFont="1" applyBorder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24" borderId="13" xfId="0" applyFont="1" applyFill="1" applyBorder="1" applyAlignment="1">
      <alignment horizontal="center"/>
    </xf>
    <xf numFmtId="0" fontId="20" fillId="25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10" fontId="26" fillId="29" borderId="13" xfId="313" applyNumberFormat="1" applyFont="1" applyFill="1" applyBorder="1" applyAlignment="1" applyProtection="1">
      <alignment vertical="center"/>
      <protection locked="0"/>
    </xf>
    <xf numFmtId="49" fontId="26" fillId="25" borderId="12" xfId="0" applyNumberFormat="1" applyFont="1" applyFill="1" applyBorder="1" applyAlignment="1">
      <alignment horizontal="left" vertical="center"/>
    </xf>
    <xf numFmtId="49" fontId="26" fillId="0" borderId="0" xfId="0" applyNumberFormat="1" applyFont="1" applyAlignment="1">
      <alignment horizontal="center"/>
    </xf>
    <xf numFmtId="49" fontId="26" fillId="0" borderId="15" xfId="0" applyNumberFormat="1" applyFont="1" applyBorder="1" applyAlignment="1">
      <alignment horizontal="center"/>
    </xf>
    <xf numFmtId="49" fontId="27" fillId="25" borderId="12" xfId="0" applyNumberFormat="1" applyFont="1" applyFill="1" applyBorder="1" applyAlignment="1">
      <alignment horizontal="left" vertical="center"/>
    </xf>
    <xf numFmtId="49" fontId="27" fillId="25" borderId="14" xfId="0" applyNumberFormat="1" applyFont="1" applyFill="1" applyBorder="1" applyAlignment="1">
      <alignment horizontal="left" vertical="center"/>
    </xf>
    <xf numFmtId="49" fontId="27" fillId="0" borderId="0" xfId="0" applyNumberFormat="1" applyFont="1"/>
    <xf numFmtId="49" fontId="27" fillId="0" borderId="15" xfId="0" applyNumberFormat="1" applyFont="1" applyBorder="1"/>
    <xf numFmtId="49" fontId="27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14" fontId="27" fillId="0" borderId="0" xfId="0" applyNumberFormat="1" applyFont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0" fontId="27" fillId="0" borderId="29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2" fontId="27" fillId="0" borderId="29" xfId="0" applyNumberFormat="1" applyFont="1" applyBorder="1" applyAlignment="1">
      <alignment horizontal="center" vertical="center"/>
    </xf>
    <xf numFmtId="2" fontId="27" fillId="0" borderId="32" xfId="0" applyNumberFormat="1" applyFont="1" applyBorder="1" applyAlignment="1">
      <alignment horizontal="center" vertical="center"/>
    </xf>
    <xf numFmtId="2" fontId="27" fillId="0" borderId="29" xfId="0" applyNumberFormat="1" applyFont="1" applyBorder="1" applyAlignment="1">
      <alignment horizontal="right" vertical="center"/>
    </xf>
    <xf numFmtId="2" fontId="27" fillId="0" borderId="32" xfId="0" applyNumberFormat="1" applyFont="1" applyBorder="1" applyAlignment="1">
      <alignment horizontal="right" vertical="center"/>
    </xf>
    <xf numFmtId="0" fontId="26" fillId="0" borderId="12" xfId="0" applyFont="1" applyBorder="1"/>
    <xf numFmtId="0" fontId="0" fillId="0" borderId="12" xfId="0" applyBorder="1"/>
    <xf numFmtId="0" fontId="26" fillId="0" borderId="9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6" fillId="0" borderId="11" xfId="0" applyFont="1" applyBorder="1" applyAlignment="1">
      <alignment vertical="top" wrapText="1"/>
    </xf>
    <xf numFmtId="0" fontId="26" fillId="0" borderId="12" xfId="0" applyFont="1" applyBorder="1" applyAlignment="1">
      <alignment vertical="top" wrapText="1"/>
    </xf>
    <xf numFmtId="0" fontId="26" fillId="0" borderId="13" xfId="0" applyFont="1" applyBorder="1" applyAlignment="1">
      <alignment vertical="top" wrapText="1"/>
    </xf>
    <xf numFmtId="0" fontId="26" fillId="0" borderId="22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vertical="center"/>
    </xf>
    <xf numFmtId="0" fontId="0" fillId="0" borderId="11" xfId="0" applyBorder="1"/>
    <xf numFmtId="0" fontId="0" fillId="0" borderId="13" xfId="0" applyBorder="1"/>
    <xf numFmtId="49" fontId="27" fillId="0" borderId="15" xfId="0" applyNumberFormat="1" applyFont="1" applyBorder="1" applyAlignment="1">
      <alignment vertical="center"/>
    </xf>
    <xf numFmtId="0" fontId="0" fillId="0" borderId="16" xfId="0" applyBorder="1"/>
    <xf numFmtId="0" fontId="26" fillId="0" borderId="12" xfId="0" applyFont="1" applyBorder="1" applyAlignment="1">
      <alignment vertical="top"/>
    </xf>
    <xf numFmtId="0" fontId="26" fillId="25" borderId="9" xfId="0" applyFont="1" applyFill="1" applyBorder="1" applyAlignment="1">
      <alignment vertical="top"/>
    </xf>
    <xf numFmtId="0" fontId="26" fillId="25" borderId="10" xfId="0" applyFont="1" applyFill="1" applyBorder="1" applyAlignment="1">
      <alignment vertical="top"/>
    </xf>
    <xf numFmtId="0" fontId="0" fillId="0" borderId="14" xfId="0" applyBorder="1"/>
    <xf numFmtId="0" fontId="27" fillId="0" borderId="29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0" fillId="0" borderId="15" xfId="0" applyBorder="1" applyAlignment="1">
      <alignment vertical="center"/>
    </xf>
    <xf numFmtId="1" fontId="27" fillId="0" borderId="29" xfId="0" applyNumberFormat="1" applyFont="1" applyBorder="1" applyAlignment="1">
      <alignment horizontal="center" vertical="center"/>
    </xf>
    <xf numFmtId="1" fontId="27" fillId="0" borderId="32" xfId="0" applyNumberFormat="1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 wrapText="1"/>
    </xf>
    <xf numFmtId="2" fontId="27" fillId="0" borderId="47" xfId="0" applyNumberFormat="1" applyFont="1" applyBorder="1" applyAlignment="1">
      <alignment horizontal="right" vertical="center"/>
    </xf>
    <xf numFmtId="1" fontId="27" fillId="0" borderId="47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right" vertical="center"/>
    </xf>
    <xf numFmtId="2" fontId="27" fillId="0" borderId="47" xfId="0" applyNumberFormat="1" applyFont="1" applyBorder="1" applyAlignment="1">
      <alignment horizontal="center" vertical="center"/>
    </xf>
    <xf numFmtId="2" fontId="27" fillId="0" borderId="52" xfId="0" applyNumberFormat="1" applyFont="1" applyBorder="1" applyAlignment="1">
      <alignment horizontal="center" vertical="center"/>
    </xf>
    <xf numFmtId="2" fontId="27" fillId="0" borderId="45" xfId="0" applyNumberFormat="1" applyFont="1" applyBorder="1" applyAlignment="1">
      <alignment horizontal="center" vertical="center"/>
    </xf>
    <xf numFmtId="0" fontId="25" fillId="0" borderId="17" xfId="0" applyFont="1" applyBorder="1" applyAlignment="1">
      <alignment vertical="center"/>
    </xf>
    <xf numFmtId="0" fontId="25" fillId="0" borderId="18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0" fontId="23" fillId="0" borderId="18" xfId="0" applyFont="1" applyBorder="1" applyAlignment="1">
      <alignment horizontal="right" vertical="center" indent="1"/>
    </xf>
    <xf numFmtId="4" fontId="23" fillId="27" borderId="18" xfId="0" applyNumberFormat="1" applyFont="1" applyFill="1" applyBorder="1" applyAlignment="1">
      <alignment horizontal="right" vertical="center"/>
    </xf>
    <xf numFmtId="0" fontId="23" fillId="0" borderId="18" xfId="0" applyFont="1" applyBorder="1" applyAlignment="1">
      <alignment vertical="center"/>
    </xf>
    <xf numFmtId="0" fontId="27" fillId="0" borderId="35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 wrapText="1"/>
    </xf>
    <xf numFmtId="2" fontId="27" fillId="0" borderId="35" xfId="0" applyNumberFormat="1" applyFont="1" applyBorder="1" applyAlignment="1">
      <alignment horizontal="right" vertical="center"/>
    </xf>
    <xf numFmtId="1" fontId="27" fillId="0" borderId="35" xfId="0" applyNumberFormat="1" applyFont="1" applyBorder="1" applyAlignment="1">
      <alignment horizontal="center" vertical="center"/>
    </xf>
    <xf numFmtId="2" fontId="27" fillId="0" borderId="51" xfId="0" applyNumberFormat="1" applyFont="1" applyBorder="1" applyAlignment="1">
      <alignment horizontal="right" vertical="center"/>
    </xf>
    <xf numFmtId="2" fontId="27" fillId="0" borderId="46" xfId="0" applyNumberFormat="1" applyFont="1" applyBorder="1" applyAlignment="1">
      <alignment horizontal="center" vertical="center"/>
    </xf>
    <xf numFmtId="0" fontId="26" fillId="25" borderId="9" xfId="0" applyFont="1" applyFill="1" applyBorder="1" applyAlignment="1">
      <alignment vertical="center"/>
    </xf>
    <xf numFmtId="0" fontId="26" fillId="25" borderId="10" xfId="0" applyFont="1" applyFill="1" applyBorder="1" applyAlignment="1">
      <alignment vertical="center"/>
    </xf>
    <xf numFmtId="0" fontId="26" fillId="0" borderId="10" xfId="0" applyFont="1" applyBorder="1" applyAlignment="1">
      <alignment vertical="center" wrapText="1"/>
    </xf>
    <xf numFmtId="49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49" fontId="26" fillId="25" borderId="14" xfId="0" applyNumberFormat="1" applyFont="1" applyFill="1" applyBorder="1" applyAlignment="1">
      <alignment horizontal="justify" vertical="center" wrapText="1"/>
    </xf>
    <xf numFmtId="49" fontId="26" fillId="25" borderId="15" xfId="0" applyNumberFormat="1" applyFont="1" applyFill="1" applyBorder="1" applyAlignment="1">
      <alignment horizontal="justify" vertical="center" wrapText="1"/>
    </xf>
    <xf numFmtId="0" fontId="26" fillId="25" borderId="12" xfId="0" applyFont="1" applyFill="1" applyBorder="1" applyAlignment="1">
      <alignment vertical="center"/>
    </xf>
    <xf numFmtId="0" fontId="26" fillId="25" borderId="0" xfId="0" applyFont="1" applyFill="1" applyAlignment="1">
      <alignment vertical="center"/>
    </xf>
    <xf numFmtId="49" fontId="26" fillId="25" borderId="0" xfId="0" applyNumberFormat="1" applyFont="1" applyFill="1" applyAlignment="1">
      <alignment vertical="top" wrapText="1"/>
    </xf>
    <xf numFmtId="49" fontId="26" fillId="25" borderId="13" xfId="0" applyNumberFormat="1" applyFont="1" applyFill="1" applyBorder="1" applyAlignment="1">
      <alignment vertical="top" wrapText="1"/>
    </xf>
    <xf numFmtId="49" fontId="27" fillId="25" borderId="0" xfId="0" applyNumberFormat="1" applyFont="1" applyFill="1" applyAlignment="1">
      <alignment horizontal="left" vertical="center"/>
    </xf>
    <xf numFmtId="49" fontId="26" fillId="0" borderId="15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5" xfId="0" applyFont="1" applyBorder="1" applyAlignment="1">
      <alignment vertical="center" wrapText="1"/>
    </xf>
    <xf numFmtId="49" fontId="26" fillId="25" borderId="14" xfId="0" applyNumberFormat="1" applyFont="1" applyFill="1" applyBorder="1" applyAlignment="1">
      <alignment vertical="center"/>
    </xf>
    <xf numFmtId="0" fontId="26" fillId="0" borderId="41" xfId="0" applyFont="1" applyBorder="1" applyAlignment="1">
      <alignment horizontal="center" vertical="center" wrapText="1"/>
    </xf>
    <xf numFmtId="175" fontId="27" fillId="0" borderId="29" xfId="0" applyNumberFormat="1" applyFont="1" applyBorder="1" applyAlignment="1">
      <alignment horizontal="right" vertical="center"/>
    </xf>
    <xf numFmtId="175" fontId="27" fillId="0" borderId="32" xfId="0" applyNumberFormat="1" applyFont="1" applyBorder="1" applyAlignment="1">
      <alignment horizontal="right" vertical="center"/>
    </xf>
    <xf numFmtId="168" fontId="27" fillId="0" borderId="29" xfId="0" applyNumberFormat="1" applyFont="1" applyBorder="1" applyAlignment="1">
      <alignment horizontal="right" vertical="center"/>
    </xf>
    <xf numFmtId="168" fontId="27" fillId="0" borderId="32" xfId="0" applyNumberFormat="1" applyFont="1" applyBorder="1" applyAlignment="1">
      <alignment horizontal="right" vertical="center"/>
    </xf>
    <xf numFmtId="49" fontId="26" fillId="25" borderId="14" xfId="0" applyNumberFormat="1" applyFont="1" applyFill="1" applyBorder="1" applyAlignment="1">
      <alignment vertical="top" wrapText="1"/>
    </xf>
    <xf numFmtId="49" fontId="26" fillId="25" borderId="16" xfId="0" applyNumberFormat="1" applyFont="1" applyFill="1" applyBorder="1" applyAlignment="1">
      <alignment vertical="top" wrapText="1"/>
    </xf>
    <xf numFmtId="0" fontId="26" fillId="0" borderId="9" xfId="0" applyFont="1" applyBorder="1" applyAlignment="1">
      <alignment vertical="top"/>
    </xf>
    <xf numFmtId="0" fontId="27" fillId="0" borderId="12" xfId="0" applyFont="1" applyBorder="1" applyAlignment="1">
      <alignment vertical="top"/>
    </xf>
    <xf numFmtId="0" fontId="26" fillId="0" borderId="14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top"/>
    </xf>
    <xf numFmtId="49" fontId="26" fillId="25" borderId="0" xfId="0" applyNumberFormat="1" applyFont="1" applyFill="1" applyAlignment="1">
      <alignment horizontal="left" vertical="center"/>
    </xf>
    <xf numFmtId="49" fontId="26" fillId="25" borderId="0" xfId="0" applyNumberFormat="1" applyFont="1" applyFill="1" applyAlignment="1">
      <alignment vertical="top"/>
    </xf>
    <xf numFmtId="0" fontId="75" fillId="0" borderId="0" xfId="341" applyFont="1" applyAlignment="1">
      <alignment horizontal="center" vertical="center"/>
    </xf>
    <xf numFmtId="0" fontId="75" fillId="0" borderId="0" xfId="82" applyFont="1" applyAlignment="1">
      <alignment horizontal="right" vertical="center"/>
    </xf>
    <xf numFmtId="0" fontId="75" fillId="0" borderId="0" xfId="82" applyFont="1" applyAlignment="1">
      <alignment vertical="center"/>
    </xf>
    <xf numFmtId="2" fontId="82" fillId="0" borderId="0" xfId="82" applyNumberFormat="1" applyFont="1" applyAlignment="1">
      <alignment horizontal="center" vertical="center"/>
    </xf>
    <xf numFmtId="0" fontId="75" fillId="0" borderId="0" xfId="341" applyFont="1" applyAlignment="1">
      <alignment vertical="center"/>
    </xf>
    <xf numFmtId="2" fontId="75" fillId="0" borderId="0" xfId="341" applyNumberFormat="1" applyFont="1" applyAlignment="1">
      <alignment horizontal="center" vertical="center"/>
    </xf>
    <xf numFmtId="0" fontId="75" fillId="0" borderId="0" xfId="82" applyFont="1" applyAlignment="1">
      <alignment horizontal="center" vertical="center"/>
    </xf>
    <xf numFmtId="0" fontId="75" fillId="0" borderId="0" xfId="82" applyFont="1" applyAlignment="1">
      <alignment horizontal="center" vertical="center" wrapText="1"/>
    </xf>
    <xf numFmtId="2" fontId="75" fillId="0" borderId="0" xfId="82" applyNumberFormat="1" applyFont="1" applyAlignment="1">
      <alignment horizontal="center" vertical="center"/>
    </xf>
    <xf numFmtId="0" fontId="78" fillId="0" borderId="0" xfId="82" applyFont="1" applyAlignment="1">
      <alignment vertical="center"/>
    </xf>
    <xf numFmtId="0" fontId="75" fillId="0" borderId="15" xfId="82" applyFont="1" applyBorder="1" applyAlignment="1">
      <alignment vertical="center"/>
    </xf>
    <xf numFmtId="2" fontId="82" fillId="0" borderId="21" xfId="82" applyNumberFormat="1" applyFont="1" applyBorder="1" applyAlignment="1">
      <alignment horizontal="center" vertical="center"/>
    </xf>
    <xf numFmtId="0" fontId="75" fillId="0" borderId="21" xfId="82" applyFont="1" applyBorder="1" applyAlignment="1">
      <alignment horizontal="center" vertical="center"/>
    </xf>
    <xf numFmtId="0" fontId="75" fillId="0" borderId="88" xfId="341" applyFont="1" applyBorder="1" applyAlignment="1">
      <alignment horizontal="center" vertical="center"/>
    </xf>
    <xf numFmtId="0" fontId="75" fillId="0" borderId="12" xfId="341" applyFont="1" applyBorder="1" applyAlignment="1">
      <alignment vertical="center"/>
    </xf>
    <xf numFmtId="2" fontId="82" fillId="0" borderId="41" xfId="82" applyNumberFormat="1" applyFont="1" applyBorder="1" applyAlignment="1">
      <alignment horizontal="center" vertical="center"/>
    </xf>
    <xf numFmtId="0" fontId="75" fillId="0" borderId="41" xfId="341" applyFont="1" applyBorder="1" applyAlignment="1">
      <alignment horizontal="center" vertical="center"/>
    </xf>
    <xf numFmtId="0" fontId="75" fillId="0" borderId="12" xfId="82" applyFont="1" applyBorder="1" applyAlignment="1">
      <alignment vertical="center"/>
    </xf>
    <xf numFmtId="0" fontId="75" fillId="0" borderId="13" xfId="82" applyFont="1" applyBorder="1" applyAlignment="1">
      <alignment vertical="center"/>
    </xf>
    <xf numFmtId="2" fontId="82" fillId="0" borderId="13" xfId="82" applyNumberFormat="1" applyFont="1" applyBorder="1" applyAlignment="1">
      <alignment horizontal="center" vertical="center"/>
    </xf>
    <xf numFmtId="2" fontId="75" fillId="0" borderId="13" xfId="341" applyNumberFormat="1" applyFont="1" applyBorder="1" applyAlignment="1">
      <alignment horizontal="right" vertical="center"/>
    </xf>
    <xf numFmtId="0" fontId="75" fillId="0" borderId="13" xfId="82" applyFont="1" applyBorder="1" applyAlignment="1">
      <alignment horizontal="right" vertical="center"/>
    </xf>
    <xf numFmtId="0" fontId="75" fillId="0" borderId="13" xfId="341" applyFont="1" applyBorder="1" applyAlignment="1">
      <alignment vertical="center"/>
    </xf>
    <xf numFmtId="0" fontId="75" fillId="0" borderId="13" xfId="82" applyFont="1" applyBorder="1" applyAlignment="1">
      <alignment horizontal="center" vertical="center" wrapText="1"/>
    </xf>
    <xf numFmtId="2" fontId="75" fillId="0" borderId="13" xfId="82" applyNumberFormat="1" applyFont="1" applyBorder="1" applyAlignment="1">
      <alignment vertical="center"/>
    </xf>
    <xf numFmtId="2" fontId="75" fillId="0" borderId="13" xfId="82" applyNumberFormat="1" applyFont="1" applyBorder="1" applyAlignment="1">
      <alignment horizontal="center" vertical="center"/>
    </xf>
    <xf numFmtId="2" fontId="82" fillId="0" borderId="12" xfId="82" applyNumberFormat="1" applyFont="1" applyBorder="1" applyAlignment="1">
      <alignment horizontal="center" vertical="center"/>
    </xf>
    <xf numFmtId="0" fontId="89" fillId="0" borderId="21" xfId="341" applyFont="1" applyBorder="1" applyAlignment="1">
      <alignment horizontal="center" vertical="center"/>
    </xf>
    <xf numFmtId="2" fontId="75" fillId="0" borderId="12" xfId="341" applyNumberFormat="1" applyFont="1" applyBorder="1" applyAlignment="1">
      <alignment horizontal="right" vertical="center"/>
    </xf>
    <xf numFmtId="0" fontId="75" fillId="0" borderId="12" xfId="82" applyFont="1" applyBorder="1" applyAlignment="1">
      <alignment horizontal="right" vertical="center"/>
    </xf>
    <xf numFmtId="0" fontId="75" fillId="0" borderId="12" xfId="82" applyFont="1" applyBorder="1" applyAlignment="1">
      <alignment horizontal="center" vertical="center" wrapText="1"/>
    </xf>
    <xf numFmtId="2" fontId="75" fillId="0" borderId="12" xfId="82" applyNumberFormat="1" applyFont="1" applyBorder="1" applyAlignment="1">
      <alignment vertical="center"/>
    </xf>
    <xf numFmtId="2" fontId="75" fillId="0" borderId="12" xfId="82" applyNumberFormat="1" applyFont="1" applyBorder="1" applyAlignment="1">
      <alignment horizontal="center" vertical="center"/>
    </xf>
    <xf numFmtId="0" fontId="75" fillId="0" borderId="13" xfId="341" applyFont="1" applyBorder="1" applyAlignment="1">
      <alignment horizontal="center" vertical="center"/>
    </xf>
    <xf numFmtId="0" fontId="26" fillId="0" borderId="0" xfId="82" applyFont="1" applyAlignment="1">
      <alignment vertical="center"/>
    </xf>
    <xf numFmtId="0" fontId="27" fillId="0" borderId="0" xfId="82" applyFont="1" applyAlignment="1">
      <alignment vertical="center"/>
    </xf>
    <xf numFmtId="0" fontId="62" fillId="0" borderId="0" xfId="82" applyFont="1" applyAlignment="1">
      <alignment vertical="center"/>
    </xf>
    <xf numFmtId="0" fontId="76" fillId="0" borderId="0" xfId="82" applyFont="1" applyAlignment="1">
      <alignment vertical="center" wrapText="1"/>
    </xf>
    <xf numFmtId="0" fontId="62" fillId="0" borderId="13" xfId="82" applyFont="1" applyBorder="1" applyAlignment="1">
      <alignment vertical="center"/>
    </xf>
    <xf numFmtId="49" fontId="27" fillId="0" borderId="0" xfId="82" applyNumberFormat="1" applyFont="1" applyAlignment="1">
      <alignment vertical="center"/>
    </xf>
    <xf numFmtId="0" fontId="75" fillId="0" borderId="16" xfId="82" applyFont="1" applyBorder="1" applyAlignment="1">
      <alignment vertical="center"/>
    </xf>
    <xf numFmtId="0" fontId="75" fillId="0" borderId="14" xfId="82" applyFont="1" applyBorder="1" applyAlignment="1">
      <alignment vertical="center"/>
    </xf>
    <xf numFmtId="0" fontId="75" fillId="0" borderId="10" xfId="82" applyFont="1" applyBorder="1" applyAlignment="1">
      <alignment vertical="center"/>
    </xf>
    <xf numFmtId="0" fontId="75" fillId="0" borderId="11" xfId="82" applyFont="1" applyBorder="1" applyAlignment="1">
      <alignment vertical="center"/>
    </xf>
    <xf numFmtId="0" fontId="82" fillId="0" borderId="9" xfId="82" applyFont="1" applyBorder="1" applyAlignment="1">
      <alignment horizontal="left" vertical="center" indent="1"/>
    </xf>
    <xf numFmtId="0" fontId="26" fillId="0" borderId="9" xfId="0" applyFont="1" applyBorder="1"/>
    <xf numFmtId="49" fontId="27" fillId="25" borderId="15" xfId="0" applyNumberFormat="1" applyFont="1" applyFill="1" applyBorder="1" applyAlignment="1">
      <alignment horizontal="left" vertical="center"/>
    </xf>
    <xf numFmtId="0" fontId="26" fillId="0" borderId="16" xfId="0" applyFont="1" applyBorder="1" applyAlignment="1">
      <alignment vertical="top" wrapText="1"/>
    </xf>
    <xf numFmtId="0" fontId="27" fillId="0" borderId="12" xfId="0" applyFont="1" applyBorder="1"/>
    <xf numFmtId="0" fontId="27" fillId="0" borderId="14" xfId="0" applyFont="1" applyBorder="1"/>
    <xf numFmtId="49" fontId="27" fillId="25" borderId="0" xfId="0" applyNumberFormat="1" applyFont="1" applyFill="1" applyAlignment="1">
      <alignment vertical="top" wrapText="1"/>
    </xf>
    <xf numFmtId="0" fontId="27" fillId="0" borderId="13" xfId="0" applyFont="1" applyBorder="1" applyAlignment="1">
      <alignment vertical="top" wrapText="1"/>
    </xf>
    <xf numFmtId="49" fontId="27" fillId="25" borderId="16" xfId="0" applyNumberFormat="1" applyFont="1" applyFill="1" applyBorder="1" applyAlignment="1">
      <alignment vertical="top" wrapText="1"/>
    </xf>
    <xf numFmtId="0" fontId="27" fillId="0" borderId="10" xfId="0" applyFont="1" applyBorder="1" applyAlignment="1">
      <alignment vertical="top"/>
    </xf>
    <xf numFmtId="0" fontId="27" fillId="0" borderId="11" xfId="0" applyFont="1" applyBorder="1" applyAlignment="1">
      <alignment vertical="top" wrapText="1"/>
    </xf>
    <xf numFmtId="0" fontId="27" fillId="0" borderId="0" xfId="0" applyFont="1" applyAlignment="1">
      <alignment vertical="top"/>
    </xf>
    <xf numFmtId="0" fontId="27" fillId="0" borderId="0" xfId="0" applyFont="1" applyAlignment="1">
      <alignment vertical="top" wrapText="1"/>
    </xf>
    <xf numFmtId="49" fontId="27" fillId="25" borderId="15" xfId="0" applyNumberFormat="1" applyFont="1" applyFill="1" applyBorder="1" applyAlignment="1">
      <alignment vertical="top" wrapText="1"/>
    </xf>
    <xf numFmtId="2" fontId="75" fillId="0" borderId="45" xfId="341" applyNumberFormat="1" applyFont="1" applyBorder="1" applyAlignment="1">
      <alignment horizontal="center" vertical="center"/>
    </xf>
    <xf numFmtId="2" fontId="82" fillId="0" borderId="22" xfId="82" applyNumberFormat="1" applyFont="1" applyBorder="1" applyAlignment="1">
      <alignment horizontal="center" vertical="center"/>
    </xf>
    <xf numFmtId="0" fontId="75" fillId="0" borderId="45" xfId="341" applyFont="1" applyBorder="1" applyAlignment="1">
      <alignment horizontal="center" vertical="center"/>
    </xf>
    <xf numFmtId="0" fontId="75" fillId="0" borderId="14" xfId="341" applyFont="1" applyBorder="1" applyAlignment="1">
      <alignment vertical="center"/>
    </xf>
    <xf numFmtId="0" fontId="75" fillId="0" borderId="15" xfId="341" applyFont="1" applyBorder="1" applyAlignment="1">
      <alignment vertical="center"/>
    </xf>
    <xf numFmtId="0" fontId="75" fillId="0" borderId="15" xfId="341" applyFont="1" applyBorder="1" applyAlignment="1">
      <alignment horizontal="center" vertical="center"/>
    </xf>
    <xf numFmtId="178" fontId="26" fillId="0" borderId="23" xfId="0" applyNumberFormat="1" applyFont="1" applyBorder="1" applyAlignment="1">
      <alignment horizontal="center" vertical="center"/>
    </xf>
    <xf numFmtId="0" fontId="75" fillId="0" borderId="45" xfId="341" applyFont="1" applyBorder="1" applyAlignment="1">
      <alignment vertical="center"/>
    </xf>
    <xf numFmtId="2" fontId="75" fillId="0" borderId="52" xfId="82" applyNumberFormat="1" applyFont="1" applyBorder="1" applyAlignment="1">
      <alignment vertical="center"/>
    </xf>
    <xf numFmtId="2" fontId="75" fillId="0" borderId="45" xfId="82" applyNumberFormat="1" applyFont="1" applyBorder="1" applyAlignment="1">
      <alignment horizontal="center" vertical="center"/>
    </xf>
    <xf numFmtId="2" fontId="75" fillId="0" borderId="45" xfId="82" applyNumberFormat="1" applyFont="1" applyBorder="1" applyAlignment="1">
      <alignment vertical="center"/>
    </xf>
    <xf numFmtId="2" fontId="75" fillId="0" borderId="52" xfId="82" applyNumberFormat="1" applyFont="1" applyBorder="1" applyAlignment="1">
      <alignment horizontal="center" vertical="center"/>
    </xf>
    <xf numFmtId="0" fontId="75" fillId="0" borderId="64" xfId="341" applyFont="1" applyBorder="1" applyAlignment="1">
      <alignment vertical="center"/>
    </xf>
    <xf numFmtId="0" fontId="75" fillId="0" borderId="64" xfId="341" applyFont="1" applyBorder="1" applyAlignment="1">
      <alignment horizontal="center" vertical="center"/>
    </xf>
    <xf numFmtId="2" fontId="75" fillId="0" borderId="64" xfId="341" applyNumberFormat="1" applyFont="1" applyBorder="1" applyAlignment="1">
      <alignment horizontal="center" vertical="center"/>
    </xf>
    <xf numFmtId="0" fontId="75" fillId="0" borderId="17" xfId="341" applyFont="1" applyBorder="1" applyAlignment="1">
      <alignment vertical="center"/>
    </xf>
    <xf numFmtId="0" fontId="82" fillId="0" borderId="19" xfId="341" applyFont="1" applyBorder="1" applyAlignment="1">
      <alignment horizontal="right" vertical="center" indent="1"/>
    </xf>
    <xf numFmtId="2" fontId="82" fillId="0" borderId="21" xfId="341" applyNumberFormat="1" applyFont="1" applyBorder="1" applyAlignment="1">
      <alignment horizontal="center" vertical="center"/>
    </xf>
    <xf numFmtId="2" fontId="75" fillId="0" borderId="46" xfId="82" applyNumberFormat="1" applyFont="1" applyBorder="1" applyAlignment="1">
      <alignment vertical="center"/>
    </xf>
    <xf numFmtId="2" fontId="75" fillId="0" borderId="46" xfId="82" applyNumberFormat="1" applyFont="1" applyBorder="1" applyAlignment="1">
      <alignment horizontal="center" vertical="center"/>
    </xf>
    <xf numFmtId="2" fontId="75" fillId="0" borderId="45" xfId="82" applyNumberFormat="1" applyFont="1" applyBorder="1" applyAlignment="1">
      <alignment vertical="center" wrapText="1"/>
    </xf>
    <xf numFmtId="0" fontId="27" fillId="0" borderId="10" xfId="82" applyFont="1" applyBorder="1" applyAlignment="1">
      <alignment vertical="center"/>
    </xf>
    <xf numFmtId="0" fontId="26" fillId="0" borderId="10" xfId="82" applyFont="1" applyBorder="1" applyAlignment="1">
      <alignment vertical="center"/>
    </xf>
    <xf numFmtId="0" fontId="27" fillId="0" borderId="15" xfId="82" applyFont="1" applyBorder="1" applyAlignment="1">
      <alignment vertical="center"/>
    </xf>
    <xf numFmtId="0" fontId="26" fillId="0" borderId="15" xfId="82" applyFont="1" applyBorder="1" applyAlignment="1">
      <alignment vertical="center"/>
    </xf>
    <xf numFmtId="49" fontId="27" fillId="0" borderId="15" xfId="82" applyNumberFormat="1" applyFont="1" applyBorder="1" applyAlignment="1">
      <alignment vertical="center"/>
    </xf>
    <xf numFmtId="0" fontId="27" fillId="0" borderId="11" xfId="82" applyFont="1" applyBorder="1" applyAlignment="1">
      <alignment vertical="center"/>
    </xf>
    <xf numFmtId="0" fontId="27" fillId="0" borderId="13" xfId="82" applyFont="1" applyBorder="1" applyAlignment="1">
      <alignment vertical="center"/>
    </xf>
    <xf numFmtId="0" fontId="62" fillId="0" borderId="0" xfId="82" applyFont="1" applyAlignment="1">
      <alignment vertical="center" wrapText="1"/>
    </xf>
    <xf numFmtId="0" fontId="62" fillId="0" borderId="13" xfId="82" applyFont="1" applyBorder="1" applyAlignment="1">
      <alignment vertical="center" wrapText="1"/>
    </xf>
    <xf numFmtId="0" fontId="27" fillId="0" borderId="16" xfId="82" applyFont="1" applyBorder="1" applyAlignment="1">
      <alignment vertical="center"/>
    </xf>
    <xf numFmtId="49" fontId="27" fillId="0" borderId="13" xfId="0" applyNumberFormat="1" applyFont="1" applyBorder="1" applyAlignment="1">
      <alignment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209" fontId="26" fillId="29" borderId="13" xfId="313" applyNumberFormat="1" applyFont="1" applyFill="1" applyBorder="1" applyAlignment="1" applyProtection="1">
      <alignment horizontal="right" vertical="center"/>
      <protection locked="0"/>
    </xf>
    <xf numFmtId="0" fontId="27" fillId="24" borderId="10" xfId="0" applyFont="1" applyFill="1" applyBorder="1" applyAlignment="1">
      <alignment horizontal="center"/>
    </xf>
    <xf numFmtId="0" fontId="27" fillId="24" borderId="11" xfId="0" applyFont="1" applyFill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10" fontId="27" fillId="0" borderId="13" xfId="313" applyNumberFormat="1" applyFont="1" applyFill="1" applyBorder="1" applyAlignment="1" applyProtection="1">
      <alignment vertical="center"/>
      <protection locked="0"/>
    </xf>
    <xf numFmtId="0" fontId="26" fillId="25" borderId="10" xfId="0" applyFont="1" applyFill="1" applyBorder="1" applyAlignment="1">
      <alignment horizontal="left" vertical="center" indent="1"/>
    </xf>
    <xf numFmtId="0" fontId="26" fillId="25" borderId="0" xfId="0" applyFont="1" applyFill="1" applyAlignment="1">
      <alignment horizontal="left" vertical="center" indent="1"/>
    </xf>
    <xf numFmtId="0" fontId="27" fillId="0" borderId="15" xfId="0" applyFont="1" applyBorder="1" applyAlignment="1">
      <alignment horizontal="right"/>
    </xf>
    <xf numFmtId="10" fontId="27" fillId="0" borderId="16" xfId="313" applyNumberFormat="1" applyFont="1" applyFill="1" applyBorder="1" applyAlignment="1" applyProtection="1">
      <alignment vertical="center"/>
      <protection locked="0"/>
    </xf>
    <xf numFmtId="3" fontId="26" fillId="27" borderId="29" xfId="299" applyNumberFormat="1" applyFont="1" applyFill="1" applyBorder="1" applyAlignment="1" applyProtection="1">
      <alignment horizontal="center" vertical="center"/>
    </xf>
    <xf numFmtId="4" fontId="26" fillId="27" borderId="32" xfId="299" applyNumberFormat="1" applyFont="1" applyFill="1" applyBorder="1" applyAlignment="1" applyProtection="1">
      <alignment horizontal="center" vertical="center"/>
    </xf>
    <xf numFmtId="3" fontId="26" fillId="27" borderId="32" xfId="299" applyNumberFormat="1" applyFont="1" applyFill="1" applyBorder="1" applyAlignment="1" applyProtection="1">
      <alignment horizontal="center" vertical="center"/>
    </xf>
    <xf numFmtId="3" fontId="26" fillId="0" borderId="52" xfId="299" applyNumberFormat="1" applyFont="1" applyFill="1" applyBorder="1" applyAlignment="1" applyProtection="1">
      <alignment horizontal="center" vertical="center"/>
    </xf>
    <xf numFmtId="4" fontId="26" fillId="0" borderId="52" xfId="299" applyNumberFormat="1" applyFont="1" applyFill="1" applyBorder="1" applyAlignment="1" applyProtection="1">
      <alignment vertical="center"/>
    </xf>
    <xf numFmtId="3" fontId="26" fillId="0" borderId="45" xfId="299" applyNumberFormat="1" applyFont="1" applyFill="1" applyBorder="1" applyAlignment="1" applyProtection="1">
      <alignment horizontal="center" vertical="center"/>
    </xf>
    <xf numFmtId="4" fontId="26" fillId="0" borderId="45" xfId="299" applyNumberFormat="1" applyFont="1" applyFill="1" applyBorder="1" applyAlignment="1" applyProtection="1">
      <alignment vertical="center"/>
    </xf>
    <xf numFmtId="4" fontId="26" fillId="0" borderId="46" xfId="299" applyNumberFormat="1" applyFont="1" applyFill="1" applyBorder="1" applyAlignment="1" applyProtection="1">
      <alignment vertical="center"/>
    </xf>
    <xf numFmtId="0" fontId="27" fillId="0" borderId="11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4" fontId="26" fillId="0" borderId="52" xfId="299" applyNumberFormat="1" applyFont="1" applyFill="1" applyBorder="1" applyAlignment="1" applyProtection="1">
      <alignment vertical="center" wrapText="1"/>
    </xf>
    <xf numFmtId="4" fontId="26" fillId="0" borderId="45" xfId="299" applyNumberFormat="1" applyFont="1" applyFill="1" applyBorder="1" applyAlignment="1" applyProtection="1">
      <alignment vertical="center" wrapText="1"/>
    </xf>
    <xf numFmtId="4" fontId="26" fillId="0" borderId="46" xfId="299" applyNumberFormat="1" applyFont="1" applyFill="1" applyBorder="1" applyAlignment="1" applyProtection="1">
      <alignment vertical="center" wrapText="1"/>
    </xf>
    <xf numFmtId="1" fontId="26" fillId="0" borderId="21" xfId="0" applyNumberFormat="1" applyFont="1" applyBorder="1" applyAlignment="1">
      <alignment horizontal="center" vertical="center"/>
    </xf>
    <xf numFmtId="0" fontId="87" fillId="0" borderId="17" xfId="0" applyFont="1" applyBorder="1" applyAlignment="1">
      <alignment vertical="center"/>
    </xf>
    <xf numFmtId="49" fontId="26" fillId="0" borderId="21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left"/>
    </xf>
    <xf numFmtId="1" fontId="26" fillId="24" borderId="15" xfId="0" applyNumberFormat="1" applyFont="1" applyFill="1" applyBorder="1"/>
    <xf numFmtId="0" fontId="26" fillId="24" borderId="10" xfId="0" applyFont="1" applyFill="1" applyBorder="1" applyAlignment="1">
      <alignment horizontal="left" indent="1"/>
    </xf>
    <xf numFmtId="49" fontId="27" fillId="0" borderId="15" xfId="0" applyNumberFormat="1" applyFont="1" applyBorder="1" applyAlignment="1">
      <alignment horizontal="left"/>
    </xf>
    <xf numFmtId="0" fontId="26" fillId="24" borderId="15" xfId="0" applyFont="1" applyFill="1" applyBorder="1" applyAlignment="1">
      <alignment wrapText="1"/>
    </xf>
    <xf numFmtId="3" fontId="26" fillId="27" borderId="29" xfId="0" applyNumberFormat="1" applyFont="1" applyFill="1" applyBorder="1" applyAlignment="1">
      <alignment horizontal="right" vertical="center"/>
    </xf>
    <xf numFmtId="1" fontId="27" fillId="0" borderId="45" xfId="0" applyNumberFormat="1" applyFont="1" applyBorder="1" applyAlignment="1">
      <alignment horizontal="right" vertical="center"/>
    </xf>
    <xf numFmtId="3" fontId="26" fillId="27" borderId="32" xfId="0" applyNumberFormat="1" applyFont="1" applyFill="1" applyBorder="1" applyAlignment="1">
      <alignment horizontal="right" vertical="center"/>
    </xf>
    <xf numFmtId="49" fontId="27" fillId="0" borderId="13" xfId="0" applyNumberFormat="1" applyFont="1" applyBorder="1" applyAlignment="1">
      <alignment horizontal="left"/>
    </xf>
    <xf numFmtId="0" fontId="77" fillId="0" borderId="12" xfId="604" applyFont="1" applyBorder="1" applyAlignment="1">
      <alignment horizontal="left" indent="7"/>
    </xf>
    <xf numFmtId="0" fontId="77" fillId="0" borderId="13" xfId="604" applyFont="1" applyBorder="1" applyAlignment="1">
      <alignment horizontal="left" indent="7"/>
    </xf>
    <xf numFmtId="0" fontId="77" fillId="0" borderId="14" xfId="604" applyFont="1" applyBorder="1" applyAlignment="1">
      <alignment horizontal="left" indent="7"/>
    </xf>
    <xf numFmtId="0" fontId="77" fillId="0" borderId="15" xfId="604" applyFont="1" applyBorder="1" applyAlignment="1">
      <alignment horizontal="left" indent="7"/>
    </xf>
    <xf numFmtId="0" fontId="77" fillId="0" borderId="16" xfId="604" applyFont="1" applyBorder="1" applyAlignment="1">
      <alignment horizontal="left" indent="7"/>
    </xf>
    <xf numFmtId="0" fontId="77" fillId="0" borderId="9" xfId="604" applyFont="1" applyBorder="1"/>
    <xf numFmtId="0" fontId="77" fillId="0" borderId="10" xfId="604" applyFont="1" applyBorder="1"/>
    <xf numFmtId="0" fontId="77" fillId="0" borderId="11" xfId="604" applyFont="1" applyBorder="1"/>
    <xf numFmtId="0" fontId="27" fillId="0" borderId="41" xfId="0" applyFont="1" applyBorder="1" applyAlignment="1">
      <alignment horizontal="center" vertical="center" wrapText="1"/>
    </xf>
    <xf numFmtId="1" fontId="71" fillId="25" borderId="0" xfId="0" applyNumberFormat="1" applyFont="1" applyFill="1" applyAlignment="1">
      <alignment horizontal="left" vertical="center" indent="1"/>
    </xf>
    <xf numFmtId="1" fontId="0" fillId="25" borderId="0" xfId="0" applyNumberFormat="1" applyFill="1" applyAlignment="1">
      <alignment vertical="center"/>
    </xf>
    <xf numFmtId="209" fontId="71" fillId="25" borderId="0" xfId="0" applyNumberFormat="1" applyFont="1" applyFill="1" applyAlignment="1">
      <alignment horizontal="left" vertical="center" indent="1"/>
    </xf>
    <xf numFmtId="1" fontId="27" fillId="0" borderId="45" xfId="299" quotePrefix="1" applyNumberFormat="1" applyFont="1" applyFill="1" applyBorder="1" applyAlignment="1" applyProtection="1">
      <alignment horizontal="center" vertical="center" wrapText="1"/>
      <protection locked="0"/>
    </xf>
    <xf numFmtId="1" fontId="27" fillId="27" borderId="14" xfId="0" applyNumberFormat="1" applyFont="1" applyFill="1" applyBorder="1" applyAlignment="1">
      <alignment horizontal="center"/>
    </xf>
    <xf numFmtId="218" fontId="27" fillId="0" borderId="64" xfId="299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right" vertical="center" indent="1"/>
    </xf>
    <xf numFmtId="0" fontId="27" fillId="0" borderId="15" xfId="0" applyFont="1" applyBorder="1" applyAlignment="1">
      <alignment horizontal="right" vertical="center" indent="1"/>
    </xf>
    <xf numFmtId="10" fontId="26" fillId="0" borderId="16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vertical="center"/>
    </xf>
    <xf numFmtId="0" fontId="26" fillId="24" borderId="0" xfId="0" applyFont="1" applyFill="1" applyAlignment="1">
      <alignment horizontal="left" indent="1"/>
    </xf>
    <xf numFmtId="10" fontId="26" fillId="29" borderId="0" xfId="313" applyNumberFormat="1" applyFont="1" applyFill="1" applyBorder="1" applyAlignment="1" applyProtection="1">
      <alignment vertical="center"/>
      <protection locked="0"/>
    </xf>
    <xf numFmtId="209" fontId="26" fillId="29" borderId="0" xfId="313" applyNumberFormat="1" applyFont="1" applyFill="1" applyBorder="1" applyAlignment="1" applyProtection="1">
      <alignment horizontal="right" vertical="center"/>
      <protection locked="0"/>
    </xf>
    <xf numFmtId="49" fontId="20" fillId="0" borderId="0" xfId="0" applyNumberFormat="1" applyFont="1"/>
    <xf numFmtId="0" fontId="27" fillId="0" borderId="23" xfId="0" applyFont="1" applyBorder="1" applyAlignment="1">
      <alignment vertical="center"/>
    </xf>
    <xf numFmtId="0" fontId="27" fillId="0" borderId="18" xfId="0" applyFont="1" applyBorder="1" applyAlignment="1">
      <alignment horizontal="center" vertical="center"/>
    </xf>
    <xf numFmtId="0" fontId="27" fillId="0" borderId="18" xfId="0" applyFont="1" applyBorder="1" applyAlignment="1">
      <alignment vertical="center"/>
    </xf>
    <xf numFmtId="0" fontId="27" fillId="0" borderId="45" xfId="0" applyFont="1" applyBorder="1" applyAlignment="1">
      <alignment vertical="center" wrapText="1"/>
    </xf>
    <xf numFmtId="0" fontId="27" fillId="0" borderId="17" xfId="0" applyFont="1" applyBorder="1" applyAlignment="1">
      <alignment horizontal="center" vertical="center"/>
    </xf>
    <xf numFmtId="168" fontId="27" fillId="0" borderId="32" xfId="299" applyNumberFormat="1" applyFont="1" applyFill="1" applyBorder="1" applyAlignment="1"/>
    <xf numFmtId="168" fontId="27" fillId="0" borderId="34" xfId="299" applyNumberFormat="1" applyFont="1" applyFill="1" applyBorder="1" applyAlignment="1">
      <alignment wrapText="1"/>
    </xf>
    <xf numFmtId="168" fontId="27" fillId="0" borderId="34" xfId="299" applyNumberFormat="1" applyFont="1" applyBorder="1" applyAlignment="1">
      <alignment vertical="center"/>
    </xf>
    <xf numFmtId="208" fontId="27" fillId="0" borderId="34" xfId="299" applyNumberFormat="1" applyFont="1" applyBorder="1" applyAlignment="1">
      <alignment vertical="center"/>
    </xf>
    <xf numFmtId="168" fontId="27" fillId="0" borderId="48" xfId="299" applyNumberFormat="1" applyFont="1" applyFill="1" applyBorder="1" applyAlignment="1"/>
    <xf numFmtId="208" fontId="27" fillId="0" borderId="50" xfId="299" applyNumberFormat="1" applyFont="1" applyBorder="1" applyAlignment="1">
      <alignment vertical="center"/>
    </xf>
    <xf numFmtId="168" fontId="27" fillId="0" borderId="45" xfId="299" applyNumberFormat="1" applyFont="1" applyFill="1" applyBorder="1" applyAlignment="1" applyProtection="1">
      <alignment horizontal="right" vertical="center"/>
    </xf>
    <xf numFmtId="168" fontId="26" fillId="27" borderId="33" xfId="299" applyNumberFormat="1" applyFont="1" applyFill="1" applyBorder="1" applyAlignment="1" applyProtection="1">
      <alignment vertical="center"/>
    </xf>
    <xf numFmtId="168" fontId="26" fillId="27" borderId="34" xfId="299" applyNumberFormat="1" applyFont="1" applyFill="1" applyBorder="1" applyAlignment="1" applyProtection="1">
      <alignment vertical="center"/>
    </xf>
    <xf numFmtId="168" fontId="27" fillId="0" borderId="46" xfId="299" applyNumberFormat="1" applyFont="1" applyFill="1" applyBorder="1" applyAlignment="1" applyProtection="1">
      <alignment horizontal="right" vertical="center"/>
    </xf>
    <xf numFmtId="4" fontId="27" fillId="0" borderId="45" xfId="299" applyNumberFormat="1" applyFont="1" applyFill="1" applyBorder="1" applyAlignment="1" applyProtection="1">
      <alignment horizontal="center" vertical="center" wrapText="1"/>
    </xf>
    <xf numFmtId="4" fontId="27" fillId="0" borderId="45" xfId="299" applyNumberFormat="1" applyFont="1" applyFill="1" applyBorder="1" applyAlignment="1">
      <alignment horizontal="right" vertical="center"/>
    </xf>
    <xf numFmtId="0" fontId="87" fillId="0" borderId="18" xfId="0" applyFont="1" applyBorder="1" applyAlignment="1">
      <alignment vertical="center"/>
    </xf>
    <xf numFmtId="178" fontId="27" fillId="0" borderId="18" xfId="0" applyNumberFormat="1" applyFont="1" applyBorder="1" applyAlignment="1">
      <alignment vertical="center"/>
    </xf>
    <xf numFmtId="0" fontId="26" fillId="0" borderId="18" xfId="0" applyFont="1" applyBorder="1" applyAlignment="1">
      <alignment horizontal="right" vertical="center" indent="1"/>
    </xf>
    <xf numFmtId="172" fontId="26" fillId="27" borderId="19" xfId="299" applyFont="1" applyFill="1" applyBorder="1" applyAlignment="1">
      <alignment horizontal="right" vertical="center"/>
    </xf>
    <xf numFmtId="168" fontId="27" fillId="0" borderId="45" xfId="593" applyNumberFormat="1" applyFont="1" applyBorder="1" applyAlignment="1">
      <alignment horizontal="right" vertical="center"/>
    </xf>
    <xf numFmtId="168" fontId="27" fillId="0" borderId="34" xfId="299" applyNumberFormat="1" applyFont="1" applyFill="1" applyBorder="1" applyAlignment="1">
      <alignment horizontal="center" wrapText="1"/>
    </xf>
    <xf numFmtId="206" fontId="26" fillId="0" borderId="33" xfId="299" applyNumberFormat="1" applyFont="1" applyBorder="1" applyAlignment="1">
      <alignment horizontal="left" vertical="center"/>
    </xf>
    <xf numFmtId="176" fontId="20" fillId="0" borderId="0" xfId="0" applyNumberFormat="1" applyFont="1" applyAlignment="1">
      <alignment horizontal="center" vertical="center"/>
    </xf>
    <xf numFmtId="218" fontId="27" fillId="0" borderId="52" xfId="299" applyNumberFormat="1" applyFont="1" applyFill="1" applyBorder="1" applyAlignment="1">
      <alignment horizontal="right" vertical="center"/>
    </xf>
    <xf numFmtId="168" fontId="27" fillId="0" borderId="51" xfId="299" applyNumberFormat="1" applyFont="1" applyBorder="1" applyAlignment="1">
      <alignment horizontal="center" vertical="center"/>
    </xf>
    <xf numFmtId="168" fontId="27" fillId="0" borderId="64" xfId="299" applyNumberFormat="1" applyFont="1" applyFill="1" applyBorder="1" applyAlignment="1">
      <alignment horizontal="center"/>
    </xf>
    <xf numFmtId="208" fontId="27" fillId="0" borderId="64" xfId="299" applyNumberFormat="1" applyFont="1" applyBorder="1" applyAlignment="1">
      <alignment horizontal="center" vertical="center"/>
    </xf>
    <xf numFmtId="4" fontId="27" fillId="0" borderId="45" xfId="0" applyNumberFormat="1" applyFont="1" applyBorder="1" applyAlignment="1">
      <alignment horizontal="right" vertical="center"/>
    </xf>
    <xf numFmtId="208" fontId="27" fillId="0" borderId="45" xfId="299" applyNumberFormat="1" applyFont="1" applyFill="1" applyBorder="1" applyAlignment="1">
      <alignment horizontal="right" vertical="center"/>
    </xf>
    <xf numFmtId="0" fontId="26" fillId="0" borderId="21" xfId="0" applyFont="1" applyBorder="1" applyAlignment="1">
      <alignment horizontal="center" vertical="center" wrapText="1"/>
    </xf>
    <xf numFmtId="206" fontId="27" fillId="0" borderId="50" xfId="299" applyNumberFormat="1" applyFont="1" applyBorder="1" applyAlignment="1">
      <alignment vertical="center"/>
    </xf>
    <xf numFmtId="168" fontId="27" fillId="0" borderId="33" xfId="299" applyNumberFormat="1" applyFont="1" applyBorder="1" applyAlignment="1">
      <alignment horizontal="right" vertical="center"/>
    </xf>
    <xf numFmtId="168" fontId="27" fillId="0" borderId="52" xfId="299" applyNumberFormat="1" applyFont="1" applyBorder="1" applyAlignment="1">
      <alignment horizontal="center" vertical="center"/>
    </xf>
    <xf numFmtId="1" fontId="27" fillId="27" borderId="14" xfId="0" applyNumberFormat="1" applyFont="1" applyFill="1" applyBorder="1" applyAlignment="1">
      <alignment horizontal="center" vertical="center"/>
    </xf>
    <xf numFmtId="0" fontId="27" fillId="24" borderId="22" xfId="0" applyFont="1" applyFill="1" applyBorder="1" applyAlignment="1">
      <alignment vertical="center"/>
    </xf>
    <xf numFmtId="0" fontId="27" fillId="24" borderId="41" xfId="0" applyFont="1" applyFill="1" applyBorder="1" applyAlignment="1">
      <alignment vertical="center"/>
    </xf>
    <xf numFmtId="168" fontId="27" fillId="0" borderId="52" xfId="299" applyNumberFormat="1" applyFont="1" applyFill="1" applyBorder="1" applyAlignment="1">
      <alignment vertical="center"/>
    </xf>
    <xf numFmtId="0" fontId="20" fillId="0" borderId="45" xfId="0" applyFont="1" applyBorder="1"/>
    <xf numFmtId="0" fontId="20" fillId="0" borderId="64" xfId="0" applyFont="1" applyBorder="1"/>
    <xf numFmtId="172" fontId="27" fillId="0" borderId="49" xfId="299" applyFont="1" applyBorder="1" applyAlignment="1">
      <alignment vertical="top"/>
    </xf>
    <xf numFmtId="172" fontId="27" fillId="0" borderId="50" xfId="299" applyFont="1" applyBorder="1" applyAlignment="1">
      <alignment vertical="top"/>
    </xf>
    <xf numFmtId="4" fontId="27" fillId="0" borderId="15" xfId="299" applyNumberFormat="1" applyFont="1" applyFill="1" applyBorder="1" applyAlignment="1" applyProtection="1">
      <alignment horizontal="center" vertical="center" wrapText="1"/>
    </xf>
    <xf numFmtId="0" fontId="62" fillId="0" borderId="32" xfId="0" quotePrefix="1" applyFont="1" applyBorder="1" applyAlignment="1">
      <alignment horizontal="center" vertical="center"/>
    </xf>
    <xf numFmtId="4" fontId="27" fillId="0" borderId="16" xfId="299" applyNumberFormat="1" applyFont="1" applyFill="1" applyBorder="1" applyAlignment="1" applyProtection="1">
      <alignment horizontal="center" vertical="center" wrapText="1"/>
    </xf>
    <xf numFmtId="0" fontId="69" fillId="0" borderId="33" xfId="597" applyFont="1" applyBorder="1" applyAlignment="1">
      <alignment horizontal="center" vertical="center"/>
    </xf>
    <xf numFmtId="209" fontId="62" fillId="0" borderId="0" xfId="591" applyNumberFormat="1" applyFont="1" applyAlignment="1">
      <alignment horizontal="center" vertical="center"/>
    </xf>
    <xf numFmtId="175" fontId="27" fillId="0" borderId="38" xfId="0" applyNumberFormat="1" applyFont="1" applyBorder="1" applyAlignment="1">
      <alignment vertical="center"/>
    </xf>
    <xf numFmtId="0" fontId="27" fillId="0" borderId="38" xfId="0" applyFont="1" applyBorder="1" applyAlignment="1">
      <alignment horizontal="center" vertical="center"/>
    </xf>
    <xf numFmtId="168" fontId="27" fillId="0" borderId="38" xfId="0" applyNumberFormat="1" applyFont="1" applyBorder="1" applyAlignment="1">
      <alignment vertical="center"/>
    </xf>
    <xf numFmtId="168" fontId="20" fillId="0" borderId="33" xfId="0" applyNumberFormat="1" applyFont="1" applyBorder="1" applyAlignment="1">
      <alignment vertical="center"/>
    </xf>
    <xf numFmtId="168" fontId="26" fillId="0" borderId="33" xfId="299" applyNumberFormat="1" applyFont="1" applyBorder="1" applyAlignment="1">
      <alignment vertical="center"/>
    </xf>
    <xf numFmtId="0" fontId="20" fillId="25" borderId="0" xfId="0" applyFont="1" applyFill="1" applyAlignment="1">
      <alignment horizontal="center" vertical="center"/>
    </xf>
    <xf numFmtId="0" fontId="27" fillId="27" borderId="91" xfId="591" applyFont="1" applyFill="1" applyBorder="1" applyAlignment="1">
      <alignment horizontal="center" vertical="center" wrapText="1"/>
    </xf>
    <xf numFmtId="0" fontId="26" fillId="27" borderId="92" xfId="591" applyFont="1" applyFill="1" applyBorder="1" applyAlignment="1">
      <alignment horizontal="left" vertical="center" wrapText="1"/>
    </xf>
    <xf numFmtId="0" fontId="27" fillId="27" borderId="92" xfId="591" applyFont="1" applyFill="1" applyBorder="1" applyAlignment="1">
      <alignment horizontal="center" vertical="center" wrapText="1"/>
    </xf>
    <xf numFmtId="0" fontId="62" fillId="25" borderId="94" xfId="591" applyFont="1" applyFill="1" applyBorder="1" applyAlignment="1">
      <alignment horizontal="center" vertical="center"/>
    </xf>
    <xf numFmtId="0" fontId="67" fillId="25" borderId="10" xfId="338" applyFont="1" applyFill="1" applyBorder="1"/>
    <xf numFmtId="0" fontId="20" fillId="25" borderId="10" xfId="338" applyFill="1" applyBorder="1" applyAlignment="1">
      <alignment horizontal="right"/>
    </xf>
    <xf numFmtId="2" fontId="20" fillId="25" borderId="10" xfId="338" applyNumberFormat="1" applyFill="1" applyBorder="1"/>
    <xf numFmtId="49" fontId="0" fillId="0" borderId="0" xfId="0" applyNumberFormat="1"/>
    <xf numFmtId="10" fontId="20" fillId="25" borderId="0" xfId="0" applyNumberFormat="1" applyFont="1" applyFill="1" applyAlignment="1">
      <alignment horizontal="center" vertical="center"/>
    </xf>
    <xf numFmtId="0" fontId="65" fillId="27" borderId="22" xfId="338" applyFont="1" applyFill="1" applyBorder="1" applyAlignment="1">
      <alignment horizontal="center" vertical="center"/>
    </xf>
    <xf numFmtId="0" fontId="69" fillId="0" borderId="95" xfId="597" applyFont="1" applyBorder="1" applyAlignment="1">
      <alignment horizontal="left" vertical="center"/>
    </xf>
    <xf numFmtId="0" fontId="20" fillId="0" borderId="42" xfId="0" applyFont="1" applyBorder="1" applyAlignment="1">
      <alignment vertical="center"/>
    </xf>
    <xf numFmtId="0" fontId="23" fillId="0" borderId="0" xfId="82" applyFont="1" applyAlignment="1">
      <alignment vertical="center"/>
    </xf>
    <xf numFmtId="2" fontId="82" fillId="27" borderId="21" xfId="341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214" fontId="20" fillId="0" borderId="0" xfId="0" applyNumberFormat="1" applyFont="1" applyAlignment="1">
      <alignment horizontal="center" vertical="center"/>
    </xf>
    <xf numFmtId="10" fontId="26" fillId="0" borderId="52" xfId="299" applyNumberFormat="1" applyFont="1" applyFill="1" applyBorder="1" applyAlignment="1" applyProtection="1">
      <alignment horizontal="right" vertical="center" indent="1"/>
    </xf>
    <xf numFmtId="10" fontId="26" fillId="0" borderId="45" xfId="299" applyNumberFormat="1" applyFont="1" applyFill="1" applyBorder="1" applyAlignment="1" applyProtection="1">
      <alignment horizontal="right" vertical="center" indent="1"/>
    </xf>
    <xf numFmtId="10" fontId="26" fillId="0" borderId="46" xfId="299" applyNumberFormat="1" applyFont="1" applyFill="1" applyBorder="1" applyAlignment="1" applyProtection="1">
      <alignment horizontal="right" vertical="center" indent="1"/>
    </xf>
    <xf numFmtId="10" fontId="26" fillId="27" borderId="19" xfId="0" applyNumberFormat="1" applyFont="1" applyFill="1" applyBorder="1" applyAlignment="1">
      <alignment horizontal="right" vertical="center" indent="1"/>
    </xf>
    <xf numFmtId="178" fontId="26" fillId="0" borderId="0" xfId="0" applyNumberFormat="1" applyFont="1" applyAlignment="1">
      <alignment horizontal="right" vertical="center"/>
    </xf>
    <xf numFmtId="10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0" fontId="26" fillId="0" borderId="0" xfId="0" applyNumberFormat="1" applyFont="1" applyAlignment="1">
      <alignment horizontal="right" vertical="center"/>
    </xf>
    <xf numFmtId="0" fontId="25" fillId="0" borderId="9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0" fillId="25" borderId="12" xfId="0" applyFont="1" applyFill="1" applyBorder="1" applyAlignment="1">
      <alignment vertical="center"/>
    </xf>
    <xf numFmtId="0" fontId="0" fillId="24" borderId="0" xfId="0" applyFill="1"/>
    <xf numFmtId="0" fontId="20" fillId="0" borderId="12" xfId="0" applyFont="1" applyBorder="1" applyAlignment="1">
      <alignment vertical="center"/>
    </xf>
    <xf numFmtId="17" fontId="27" fillId="24" borderId="10" xfId="0" applyNumberFormat="1" applyFont="1" applyFill="1" applyBorder="1" applyAlignment="1">
      <alignment horizontal="center"/>
    </xf>
    <xf numFmtId="0" fontId="0" fillId="24" borderId="10" xfId="0" applyFill="1" applyBorder="1"/>
    <xf numFmtId="0" fontId="0" fillId="24" borderId="11" xfId="0" applyFill="1" applyBorder="1"/>
    <xf numFmtId="4" fontId="27" fillId="0" borderId="0" xfId="0" applyNumberFormat="1" applyFont="1" applyAlignment="1">
      <alignment horizontal="center" vertical="center"/>
    </xf>
    <xf numFmtId="0" fontId="26" fillId="0" borderId="21" xfId="0" applyFont="1" applyBorder="1" applyAlignment="1">
      <alignment horizontal="right" vertical="center"/>
    </xf>
    <xf numFmtId="4" fontId="26" fillId="27" borderId="21" xfId="299" applyNumberFormat="1" applyFont="1" applyFill="1" applyBorder="1" applyAlignment="1">
      <alignment horizontal="right" vertical="center"/>
    </xf>
    <xf numFmtId="174" fontId="26" fillId="27" borderId="18" xfId="0" applyNumberFormat="1" applyFont="1" applyFill="1" applyBorder="1" applyAlignment="1">
      <alignment vertical="center"/>
    </xf>
    <xf numFmtId="1" fontId="26" fillId="24" borderId="12" xfId="0" applyNumberFormat="1" applyFont="1" applyFill="1" applyBorder="1"/>
    <xf numFmtId="0" fontId="27" fillId="24" borderId="13" xfId="0" applyFont="1" applyFill="1" applyBorder="1"/>
    <xf numFmtId="0" fontId="26" fillId="24" borderId="16" xfId="0" applyFont="1" applyFill="1" applyBorder="1" applyAlignment="1">
      <alignment wrapText="1"/>
    </xf>
    <xf numFmtId="1" fontId="27" fillId="0" borderId="46" xfId="0" applyNumberFormat="1" applyFont="1" applyBorder="1" applyAlignment="1">
      <alignment horizontal="right" vertical="center"/>
    </xf>
    <xf numFmtId="1" fontId="27" fillId="0" borderId="46" xfId="299" applyNumberFormat="1" applyFont="1" applyFill="1" applyBorder="1" applyAlignment="1" applyProtection="1">
      <alignment horizontal="center" vertical="center"/>
      <protection locked="0"/>
    </xf>
    <xf numFmtId="168" fontId="27" fillId="0" borderId="46" xfId="299" applyNumberFormat="1" applyFont="1" applyFill="1" applyBorder="1" applyAlignment="1" applyProtection="1">
      <alignment vertical="center"/>
    </xf>
    <xf numFmtId="168" fontId="27" fillId="0" borderId="45" xfId="299" applyNumberFormat="1" applyFont="1" applyFill="1" applyBorder="1" applyAlignment="1" applyProtection="1">
      <alignment horizontal="center" vertical="center"/>
    </xf>
    <xf numFmtId="168" fontId="26" fillId="27" borderId="33" xfId="299" applyNumberFormat="1" applyFont="1" applyFill="1" applyBorder="1" applyAlignment="1" applyProtection="1">
      <alignment horizontal="center" vertical="center"/>
    </xf>
    <xf numFmtId="168" fontId="26" fillId="27" borderId="34" xfId="299" applyNumberFormat="1" applyFont="1" applyFill="1" applyBorder="1" applyAlignment="1" applyProtection="1">
      <alignment horizontal="center" vertical="center"/>
    </xf>
    <xf numFmtId="168" fontId="27" fillId="0" borderId="46" xfId="299" applyNumberFormat="1" applyFont="1" applyFill="1" applyBorder="1" applyAlignment="1" applyProtection="1">
      <alignment horizontal="center" vertical="center"/>
    </xf>
    <xf numFmtId="0" fontId="27" fillId="0" borderId="13" xfId="0" applyFont="1" applyBorder="1" applyAlignment="1">
      <alignment horizontal="center" vertical="center"/>
    </xf>
    <xf numFmtId="168" fontId="23" fillId="27" borderId="18" xfId="0" applyNumberFormat="1" applyFont="1" applyFill="1" applyBorder="1" applyAlignment="1">
      <alignment horizontal="right" vertical="center"/>
    </xf>
    <xf numFmtId="0" fontId="27" fillId="0" borderId="19" xfId="0" applyFont="1" applyBorder="1" applyAlignment="1">
      <alignment horizontal="center" vertical="center"/>
    </xf>
    <xf numFmtId="0" fontId="27" fillId="0" borderId="9" xfId="0" applyFont="1" applyBorder="1" applyAlignment="1">
      <alignment vertical="center"/>
    </xf>
    <xf numFmtId="0" fontId="87" fillId="0" borderId="10" xfId="0" applyFont="1" applyBorder="1" applyAlignment="1">
      <alignment vertical="center" wrapText="1"/>
    </xf>
    <xf numFmtId="178" fontId="27" fillId="0" borderId="10" xfId="0" applyNumberFormat="1" applyFont="1" applyBorder="1" applyAlignment="1">
      <alignment vertical="center"/>
    </xf>
    <xf numFmtId="0" fontId="26" fillId="0" borderId="10" xfId="0" applyFont="1" applyBorder="1" applyAlignment="1">
      <alignment horizontal="right" vertical="center"/>
    </xf>
    <xf numFmtId="10" fontId="26" fillId="0" borderId="11" xfId="0" applyNumberFormat="1" applyFont="1" applyBorder="1" applyAlignment="1">
      <alignment horizontal="right" vertical="center"/>
    </xf>
    <xf numFmtId="0" fontId="87" fillId="0" borderId="15" xfId="0" applyFont="1" applyBorder="1" applyAlignment="1">
      <alignment vertical="center"/>
    </xf>
    <xf numFmtId="0" fontId="27" fillId="0" borderId="14" xfId="0" applyFont="1" applyBorder="1" applyAlignment="1">
      <alignment horizontal="left" vertical="center" indent="1"/>
    </xf>
    <xf numFmtId="168" fontId="27" fillId="0" borderId="32" xfId="299" applyNumberFormat="1" applyFont="1" applyFill="1" applyBorder="1" applyAlignment="1">
      <alignment horizontal="left" vertical="top" wrapText="1"/>
    </xf>
    <xf numFmtId="0" fontId="26" fillId="0" borderId="35" xfId="0" applyFont="1" applyBorder="1" applyAlignment="1">
      <alignment horizontal="right" vertical="center"/>
    </xf>
    <xf numFmtId="4" fontId="26" fillId="0" borderId="36" xfId="299" applyNumberFormat="1" applyFont="1" applyBorder="1" applyAlignment="1">
      <alignment horizontal="left" vertical="center" indent="1"/>
    </xf>
    <xf numFmtId="0" fontId="20" fillId="0" borderId="36" xfId="0" applyFont="1" applyBorder="1" applyAlignment="1">
      <alignment vertical="center"/>
    </xf>
    <xf numFmtId="4" fontId="26" fillId="0" borderId="36" xfId="299" applyNumberFormat="1" applyFont="1" applyBorder="1" applyAlignment="1">
      <alignment vertical="center"/>
    </xf>
    <xf numFmtId="4" fontId="26" fillId="0" borderId="36" xfId="299" applyNumberFormat="1" applyFont="1" applyBorder="1" applyAlignment="1">
      <alignment horizontal="right" vertical="center"/>
    </xf>
    <xf numFmtId="0" fontId="27" fillId="0" borderId="51" xfId="0" quotePrefix="1" applyFont="1" applyBorder="1" applyAlignment="1">
      <alignment horizontal="center" vertical="center"/>
    </xf>
    <xf numFmtId="0" fontId="27" fillId="25" borderId="51" xfId="0" applyFont="1" applyFill="1" applyBorder="1" applyAlignment="1">
      <alignment horizontal="center" vertical="center" wrapText="1"/>
    </xf>
    <xf numFmtId="0" fontId="27" fillId="25" borderId="51" xfId="0" applyFont="1" applyFill="1" applyBorder="1" applyAlignment="1">
      <alignment horizontal="center" vertical="center"/>
    </xf>
    <xf numFmtId="0" fontId="66" fillId="0" borderId="21" xfId="0" applyFont="1" applyBorder="1" applyAlignment="1">
      <alignment horizontal="center" vertical="center"/>
    </xf>
    <xf numFmtId="0" fontId="75" fillId="0" borderId="18" xfId="341" applyFont="1" applyBorder="1" applyAlignment="1">
      <alignment vertical="center"/>
    </xf>
    <xf numFmtId="0" fontId="75" fillId="0" borderId="19" xfId="341" applyFont="1" applyBorder="1" applyAlignment="1">
      <alignment vertical="center"/>
    </xf>
    <xf numFmtId="0" fontId="26" fillId="25" borderId="10" xfId="0" applyFont="1" applyFill="1" applyBorder="1" applyAlignment="1">
      <alignment horizontal="left" vertical="center"/>
    </xf>
    <xf numFmtId="0" fontId="26" fillId="25" borderId="0" xfId="0" applyFont="1" applyFill="1" applyAlignment="1">
      <alignment horizontal="left" vertical="center"/>
    </xf>
    <xf numFmtId="2" fontId="27" fillId="0" borderId="45" xfId="0" applyNumberFormat="1" applyFont="1" applyBorder="1" applyAlignment="1">
      <alignment horizontal="left" vertical="center"/>
    </xf>
    <xf numFmtId="4" fontId="0" fillId="0" borderId="0" xfId="0" applyNumberFormat="1"/>
    <xf numFmtId="0" fontId="27" fillId="0" borderId="32" xfId="0" applyFont="1" applyBorder="1" applyAlignment="1">
      <alignment vertical="center" wrapText="1"/>
    </xf>
    <xf numFmtId="168" fontId="27" fillId="0" borderId="52" xfId="0" applyNumberFormat="1" applyFont="1" applyBorder="1" applyAlignment="1">
      <alignment horizontal="right" vertical="center"/>
    </xf>
    <xf numFmtId="168" fontId="27" fillId="0" borderId="45" xfId="0" applyNumberFormat="1" applyFont="1" applyBorder="1" applyAlignment="1">
      <alignment horizontal="right" vertical="center"/>
    </xf>
    <xf numFmtId="2" fontId="0" fillId="0" borderId="0" xfId="0" applyNumberFormat="1"/>
    <xf numFmtId="168" fontId="20" fillId="0" borderId="0" xfId="0" applyNumberFormat="1" applyFont="1" applyAlignment="1">
      <alignment horizontal="center"/>
    </xf>
    <xf numFmtId="208" fontId="27" fillId="0" borderId="34" xfId="299" applyNumberFormat="1" applyFont="1" applyFill="1" applyBorder="1" applyAlignment="1">
      <alignment vertical="center"/>
    </xf>
    <xf numFmtId="168" fontId="27" fillId="0" borderId="45" xfId="593" applyNumberFormat="1" applyFont="1" applyFill="1" applyBorder="1" applyAlignment="1">
      <alignment horizontal="right" vertical="center"/>
    </xf>
    <xf numFmtId="206" fontId="27" fillId="0" borderId="33" xfId="299" applyNumberFormat="1" applyFont="1" applyFill="1" applyBorder="1" applyAlignment="1">
      <alignment horizontal="left" vertical="center"/>
    </xf>
    <xf numFmtId="172" fontId="27" fillId="0" borderId="33" xfId="299" applyFont="1" applyFill="1" applyBorder="1" applyAlignment="1">
      <alignment vertical="center"/>
    </xf>
    <xf numFmtId="172" fontId="27" fillId="0" borderId="34" xfId="299" applyFont="1" applyFill="1" applyBorder="1" applyAlignment="1">
      <alignment vertical="center"/>
    </xf>
    <xf numFmtId="0" fontId="23" fillId="27" borderId="41" xfId="310" applyFont="1" applyFill="1" applyBorder="1" applyAlignment="1">
      <alignment horizontal="center" vertical="center"/>
    </xf>
    <xf numFmtId="0" fontId="23" fillId="27" borderId="23" xfId="310" applyFont="1" applyFill="1" applyBorder="1" applyAlignment="1">
      <alignment horizontal="center" vertical="center"/>
    </xf>
    <xf numFmtId="3" fontId="61" fillId="0" borderId="0" xfId="0" applyNumberFormat="1" applyFont="1" applyAlignment="1">
      <alignment horizontal="left" vertical="center"/>
    </xf>
    <xf numFmtId="223" fontId="61" fillId="0" borderId="0" xfId="0" applyNumberFormat="1" applyFont="1" applyAlignment="1">
      <alignment vertical="center"/>
    </xf>
    <xf numFmtId="0" fontId="20" fillId="25" borderId="10" xfId="310" applyFill="1" applyBorder="1" applyAlignment="1">
      <alignment vertical="center"/>
    </xf>
    <xf numFmtId="0" fontId="20" fillId="25" borderId="11" xfId="310" applyFill="1" applyBorder="1" applyAlignment="1">
      <alignment vertical="center"/>
    </xf>
    <xf numFmtId="0" fontId="20" fillId="25" borderId="13" xfId="310" applyFill="1" applyBorder="1" applyAlignment="1">
      <alignment vertical="center"/>
    </xf>
    <xf numFmtId="0" fontId="20" fillId="25" borderId="15" xfId="310" applyFill="1" applyBorder="1" applyAlignment="1">
      <alignment vertical="center"/>
    </xf>
    <xf numFmtId="0" fontId="20" fillId="25" borderId="16" xfId="310" applyFill="1" applyBorder="1" applyAlignment="1">
      <alignment vertical="center"/>
    </xf>
    <xf numFmtId="0" fontId="85" fillId="25" borderId="18" xfId="310" applyFont="1" applyFill="1" applyBorder="1" applyAlignment="1">
      <alignment horizontal="left" vertical="center"/>
    </xf>
    <xf numFmtId="165" fontId="76" fillId="25" borderId="18" xfId="310" applyNumberFormat="1" applyFont="1" applyFill="1" applyBorder="1" applyAlignment="1">
      <alignment vertical="center"/>
    </xf>
    <xf numFmtId="0" fontId="76" fillId="25" borderId="18" xfId="310" applyFont="1" applyFill="1" applyBorder="1" applyAlignment="1">
      <alignment vertical="center"/>
    </xf>
    <xf numFmtId="0" fontId="20" fillId="25" borderId="52" xfId="310" applyFill="1" applyBorder="1" applyAlignment="1">
      <alignment vertical="center"/>
    </xf>
    <xf numFmtId="213" fontId="20" fillId="25" borderId="52" xfId="310" applyNumberFormat="1" applyFill="1" applyBorder="1" applyAlignment="1">
      <alignment horizontal="right" vertical="center"/>
    </xf>
    <xf numFmtId="0" fontId="20" fillId="25" borderId="30" xfId="310" applyFill="1" applyBorder="1" applyAlignment="1">
      <alignment vertical="center"/>
    </xf>
    <xf numFmtId="0" fontId="20" fillId="25" borderId="31" xfId="310" applyFill="1" applyBorder="1" applyAlignment="1">
      <alignment vertical="center"/>
    </xf>
    <xf numFmtId="0" fontId="20" fillId="25" borderId="45" xfId="310" applyFill="1" applyBorder="1" applyAlignment="1">
      <alignment vertical="center"/>
    </xf>
    <xf numFmtId="213" fontId="20" fillId="25" borderId="45" xfId="310" applyNumberFormat="1" applyFill="1" applyBorder="1" applyAlignment="1">
      <alignment horizontal="right" vertical="center"/>
    </xf>
    <xf numFmtId="0" fontId="20" fillId="25" borderId="33" xfId="310" applyFill="1" applyBorder="1" applyAlignment="1">
      <alignment vertical="center"/>
    </xf>
    <xf numFmtId="0" fontId="20" fillId="25" borderId="34" xfId="310" applyFill="1" applyBorder="1" applyAlignment="1">
      <alignment vertical="center"/>
    </xf>
    <xf numFmtId="0" fontId="20" fillId="0" borderId="45" xfId="310" applyBorder="1" applyAlignment="1">
      <alignment vertical="center"/>
    </xf>
    <xf numFmtId="0" fontId="20" fillId="25" borderId="46" xfId="310" applyFill="1" applyBorder="1" applyAlignment="1">
      <alignment vertical="center"/>
    </xf>
    <xf numFmtId="213" fontId="20" fillId="25" borderId="46" xfId="310" applyNumberFormat="1" applyFill="1" applyBorder="1" applyAlignment="1">
      <alignment horizontal="right" vertical="center"/>
    </xf>
    <xf numFmtId="0" fontId="20" fillId="25" borderId="43" xfId="310" applyFill="1" applyBorder="1" applyAlignment="1">
      <alignment vertical="center"/>
    </xf>
    <xf numFmtId="0" fontId="20" fillId="25" borderId="44" xfId="310" applyFill="1" applyBorder="1" applyAlignment="1">
      <alignment vertical="center"/>
    </xf>
    <xf numFmtId="0" fontId="20" fillId="25" borderId="52" xfId="310" applyFill="1" applyBorder="1" applyAlignment="1">
      <alignment horizontal="center" vertical="center"/>
    </xf>
    <xf numFmtId="165" fontId="20" fillId="25" borderId="52" xfId="310" applyNumberFormat="1" applyFill="1" applyBorder="1" applyAlignment="1">
      <alignment vertical="center"/>
    </xf>
    <xf numFmtId="0" fontId="20" fillId="25" borderId="45" xfId="310" applyFill="1" applyBorder="1" applyAlignment="1">
      <alignment horizontal="center" vertical="center"/>
    </xf>
    <xf numFmtId="165" fontId="20" fillId="25" borderId="45" xfId="310" applyNumberFormat="1" applyFill="1" applyBorder="1" applyAlignment="1">
      <alignment vertical="center"/>
    </xf>
    <xf numFmtId="0" fontId="76" fillId="25" borderId="10" xfId="310" applyFont="1" applyFill="1" applyBorder="1" applyAlignment="1">
      <alignment horizontal="left" vertical="center" indent="1"/>
    </xf>
    <xf numFmtId="0" fontId="84" fillId="0" borderId="0" xfId="605" applyFont="1"/>
    <xf numFmtId="0" fontId="6" fillId="0" borderId="0" xfId="605"/>
    <xf numFmtId="0" fontId="62" fillId="0" borderId="12" xfId="605" applyFont="1" applyBorder="1" applyAlignment="1">
      <alignment vertical="top" textRotation="90"/>
    </xf>
    <xf numFmtId="0" fontId="84" fillId="0" borderId="13" xfId="605" applyFont="1" applyBorder="1"/>
    <xf numFmtId="0" fontId="77" fillId="0" borderId="12" xfId="605" applyFont="1" applyBorder="1" applyAlignment="1">
      <alignment horizontal="center"/>
    </xf>
    <xf numFmtId="0" fontId="77" fillId="0" borderId="0" xfId="605" applyFont="1" applyAlignment="1">
      <alignment horizontal="center"/>
    </xf>
    <xf numFmtId="0" fontId="77" fillId="0" borderId="13" xfId="605" applyFont="1" applyBorder="1" applyAlignment="1">
      <alignment horizontal="center"/>
    </xf>
    <xf numFmtId="0" fontId="62" fillId="0" borderId="0" xfId="605" applyFont="1" applyAlignment="1">
      <alignment textRotation="90"/>
    </xf>
    <xf numFmtId="0" fontId="84" fillId="0" borderId="12" xfId="605" applyFont="1" applyBorder="1"/>
    <xf numFmtId="0" fontId="84" fillId="30" borderId="65" xfId="605" applyFont="1" applyFill="1" applyBorder="1"/>
    <xf numFmtId="0" fontId="84" fillId="30" borderId="66" xfId="605" applyFont="1" applyFill="1" applyBorder="1"/>
    <xf numFmtId="0" fontId="84" fillId="30" borderId="67" xfId="605" applyFont="1" applyFill="1" applyBorder="1"/>
    <xf numFmtId="0" fontId="84" fillId="30" borderId="68" xfId="605" applyFont="1" applyFill="1" applyBorder="1"/>
    <xf numFmtId="176" fontId="78" fillId="0" borderId="12" xfId="605" applyNumberFormat="1" applyFont="1" applyBorder="1" applyAlignment="1">
      <alignment vertical="top" textRotation="90"/>
    </xf>
    <xf numFmtId="176" fontId="78" fillId="0" borderId="0" xfId="605" applyNumberFormat="1" applyFont="1" applyAlignment="1">
      <alignment vertical="top" textRotation="90"/>
    </xf>
    <xf numFmtId="0" fontId="62" fillId="0" borderId="0" xfId="605" applyFont="1" applyAlignment="1">
      <alignment vertical="top" textRotation="90"/>
    </xf>
    <xf numFmtId="0" fontId="84" fillId="0" borderId="14" xfId="605" applyFont="1" applyBorder="1"/>
    <xf numFmtId="0" fontId="84" fillId="0" borderId="15" xfId="605" applyFont="1" applyBorder="1"/>
    <xf numFmtId="0" fontId="84" fillId="0" borderId="16" xfId="605" applyFont="1" applyBorder="1"/>
    <xf numFmtId="0" fontId="27" fillId="0" borderId="0" xfId="310" applyFont="1" applyAlignment="1">
      <alignment vertical="center"/>
    </xf>
    <xf numFmtId="165" fontId="27" fillId="0" borderId="0" xfId="310" applyNumberFormat="1" applyFont="1" applyAlignment="1">
      <alignment vertical="center"/>
    </xf>
    <xf numFmtId="0" fontId="20" fillId="0" borderId="0" xfId="310" applyAlignment="1">
      <alignment vertical="center"/>
    </xf>
    <xf numFmtId="2" fontId="20" fillId="0" borderId="0" xfId="310" applyNumberFormat="1" applyAlignment="1">
      <alignment vertical="center"/>
    </xf>
    <xf numFmtId="1" fontId="27" fillId="0" borderId="32" xfId="299" quotePrefix="1" applyNumberFormat="1" applyFont="1" applyFill="1" applyBorder="1" applyAlignment="1" applyProtection="1">
      <alignment horizontal="center" vertical="center"/>
      <protection locked="0"/>
    </xf>
    <xf numFmtId="0" fontId="27" fillId="0" borderId="11" xfId="0" applyFont="1" applyBorder="1"/>
    <xf numFmtId="0" fontId="27" fillId="0" borderId="13" xfId="0" applyFont="1" applyBorder="1"/>
    <xf numFmtId="49" fontId="27" fillId="0" borderId="16" xfId="0" applyNumberFormat="1" applyFont="1" applyBorder="1" applyAlignment="1">
      <alignment horizontal="left"/>
    </xf>
    <xf numFmtId="0" fontId="27" fillId="0" borderId="90" xfId="0" quotePrefix="1" applyFont="1" applyBorder="1" applyAlignment="1">
      <alignment horizontal="center" vertical="center"/>
    </xf>
    <xf numFmtId="3" fontId="26" fillId="0" borderId="46" xfId="299" applyNumberFormat="1" applyFont="1" applyFill="1" applyBorder="1" applyAlignment="1" applyProtection="1">
      <alignment horizontal="center" vertical="center"/>
    </xf>
    <xf numFmtId="0" fontId="26" fillId="0" borderId="52" xfId="0" applyFont="1" applyBorder="1" applyAlignment="1">
      <alignment horizontal="right" vertical="center"/>
    </xf>
    <xf numFmtId="4" fontId="26" fillId="27" borderId="52" xfId="299" applyNumberFormat="1" applyFont="1" applyFill="1" applyBorder="1" applyAlignment="1">
      <alignment horizontal="right" vertical="center"/>
    </xf>
    <xf numFmtId="4" fontId="27" fillId="0" borderId="52" xfId="299" applyNumberFormat="1" applyFont="1" applyFill="1" applyBorder="1" applyAlignment="1" applyProtection="1">
      <alignment horizontal="justify" vertical="center" wrapText="1"/>
    </xf>
    <xf numFmtId="0" fontId="20" fillId="0" borderId="16" xfId="0" applyFont="1" applyBorder="1" applyAlignment="1">
      <alignment vertical="center"/>
    </xf>
    <xf numFmtId="168" fontId="27" fillId="0" borderId="51" xfId="299" applyNumberFormat="1" applyFont="1" applyFill="1" applyBorder="1" applyAlignment="1">
      <alignment horizontal="right" vertical="center"/>
    </xf>
    <xf numFmtId="168" fontId="27" fillId="0" borderId="46" xfId="299" applyNumberFormat="1" applyFont="1" applyFill="1" applyBorder="1" applyAlignment="1">
      <alignment horizontal="right" vertical="center"/>
    </xf>
    <xf numFmtId="168" fontId="27" fillId="0" borderId="52" xfId="299" applyNumberFormat="1" applyFont="1" applyFill="1" applyBorder="1" applyAlignment="1" applyProtection="1">
      <alignment horizontal="right" vertical="center"/>
    </xf>
    <xf numFmtId="1" fontId="27" fillId="0" borderId="52" xfId="299" quotePrefix="1" applyNumberFormat="1" applyFont="1" applyFill="1" applyBorder="1" applyAlignment="1" applyProtection="1">
      <alignment horizontal="center" vertical="center" wrapText="1"/>
      <protection locked="0"/>
    </xf>
    <xf numFmtId="168" fontId="27" fillId="0" borderId="45" xfId="299" applyNumberFormat="1" applyFont="1" applyBorder="1" applyAlignment="1">
      <alignment horizontal="left" vertical="top" wrapText="1"/>
    </xf>
    <xf numFmtId="10" fontId="27" fillId="0" borderId="46" xfId="299" applyNumberFormat="1" applyFont="1" applyFill="1" applyBorder="1" applyAlignment="1">
      <alignment horizontal="center" vertical="center"/>
    </xf>
    <xf numFmtId="4" fontId="27" fillId="0" borderId="46" xfId="299" applyNumberFormat="1" applyFont="1" applyFill="1" applyBorder="1" applyAlignment="1" applyProtection="1">
      <alignment horizontal="center" vertical="center" wrapText="1"/>
    </xf>
    <xf numFmtId="4" fontId="27" fillId="0" borderId="46" xfId="299" applyNumberFormat="1" applyFont="1" applyFill="1" applyBorder="1" applyAlignment="1">
      <alignment horizontal="right" vertical="center"/>
    </xf>
    <xf numFmtId="4" fontId="27" fillId="0" borderId="52" xfId="299" applyNumberFormat="1" applyFont="1" applyFill="1" applyBorder="1" applyAlignment="1" applyProtection="1">
      <alignment horizontal="center" vertical="center" wrapText="1"/>
    </xf>
    <xf numFmtId="4" fontId="27" fillId="0" borderId="52" xfId="299" applyNumberFormat="1" applyFont="1" applyFill="1" applyBorder="1" applyAlignment="1">
      <alignment horizontal="right" vertical="center"/>
    </xf>
    <xf numFmtId="10" fontId="26" fillId="0" borderId="13" xfId="313" applyNumberFormat="1" applyFont="1" applyFill="1" applyBorder="1" applyAlignment="1" applyProtection="1">
      <alignment vertical="center"/>
      <protection locked="0"/>
    </xf>
    <xf numFmtId="209" fontId="26" fillId="0" borderId="13" xfId="313" applyNumberFormat="1" applyFont="1" applyFill="1" applyBorder="1" applyAlignment="1" applyProtection="1">
      <alignment horizontal="right" vertical="center"/>
      <protection locked="0"/>
    </xf>
    <xf numFmtId="168" fontId="27" fillId="0" borderId="34" xfId="593" applyNumberFormat="1" applyFont="1" applyFill="1" applyBorder="1" applyAlignment="1">
      <alignment horizontal="right" vertical="center"/>
    </xf>
    <xf numFmtId="168" fontId="23" fillId="0" borderId="0" xfId="0" applyNumberFormat="1" applyFont="1"/>
    <xf numFmtId="0" fontId="27" fillId="0" borderId="48" xfId="0" applyFont="1" applyBorder="1" applyAlignment="1">
      <alignment horizontal="center" vertical="center"/>
    </xf>
    <xf numFmtId="2" fontId="27" fillId="0" borderId="48" xfId="0" applyNumberFormat="1" applyFont="1" applyBorder="1" applyAlignment="1">
      <alignment horizontal="right" vertical="center"/>
    </xf>
    <xf numFmtId="2" fontId="27" fillId="0" borderId="64" xfId="0" applyNumberFormat="1" applyFont="1" applyBorder="1" applyAlignment="1">
      <alignment horizontal="right" vertical="center"/>
    </xf>
    <xf numFmtId="0" fontId="26" fillId="0" borderId="0" xfId="0" applyFont="1" applyAlignment="1">
      <alignment vertical="top"/>
    </xf>
    <xf numFmtId="0" fontId="26" fillId="0" borderId="14" xfId="0" applyFont="1" applyBorder="1"/>
    <xf numFmtId="0" fontId="26" fillId="0" borderId="9" xfId="82" applyFont="1" applyBorder="1" applyAlignment="1">
      <alignment vertical="center"/>
    </xf>
    <xf numFmtId="0" fontId="26" fillId="0" borderId="12" xfId="82" applyFont="1" applyBorder="1" applyAlignment="1">
      <alignment vertical="center"/>
    </xf>
    <xf numFmtId="0" fontId="26" fillId="0" borderId="14" xfId="82" applyFont="1" applyBorder="1" applyAlignment="1">
      <alignment vertical="center"/>
    </xf>
    <xf numFmtId="0" fontId="26" fillId="0" borderId="9" xfId="82" applyFont="1" applyBorder="1" applyAlignment="1">
      <alignment horizontal="left" vertical="center" indent="1"/>
    </xf>
    <xf numFmtId="0" fontId="27" fillId="0" borderId="10" xfId="82" applyFont="1" applyBorder="1" applyAlignment="1">
      <alignment horizontal="left" vertical="center" indent="1"/>
    </xf>
    <xf numFmtId="0" fontId="27" fillId="0" borderId="10" xfId="82" applyFont="1" applyBorder="1" applyAlignment="1">
      <alignment horizontal="left" vertical="center" wrapText="1" indent="1"/>
    </xf>
    <xf numFmtId="0" fontId="27" fillId="0" borderId="11" xfId="82" applyFont="1" applyBorder="1" applyAlignment="1">
      <alignment horizontal="left" vertical="center" wrapText="1" indent="1"/>
    </xf>
    <xf numFmtId="0" fontId="26" fillId="0" borderId="12" xfId="82" applyFont="1" applyBorder="1" applyAlignment="1">
      <alignment horizontal="left" vertical="center" indent="1"/>
    </xf>
    <xf numFmtId="0" fontId="27" fillId="0" borderId="0" xfId="82" applyFont="1" applyAlignment="1">
      <alignment horizontal="left" vertical="center" indent="1"/>
    </xf>
    <xf numFmtId="0" fontId="27" fillId="0" borderId="0" xfId="82" applyFont="1" applyAlignment="1">
      <alignment horizontal="left" vertical="center" wrapText="1" indent="1"/>
    </xf>
    <xf numFmtId="0" fontId="27" fillId="0" borderId="13" xfId="82" applyFont="1" applyBorder="1" applyAlignment="1">
      <alignment horizontal="left" vertical="center" wrapText="1" indent="1"/>
    </xf>
    <xf numFmtId="0" fontId="26" fillId="0" borderId="14" xfId="82" applyFont="1" applyBorder="1" applyAlignment="1">
      <alignment horizontal="left" vertical="center" indent="1"/>
    </xf>
    <xf numFmtId="49" fontId="27" fillId="0" borderId="15" xfId="82" applyNumberFormat="1" applyFont="1" applyBorder="1" applyAlignment="1">
      <alignment horizontal="left" vertical="center" indent="1"/>
    </xf>
    <xf numFmtId="0" fontId="27" fillId="0" borderId="15" xfId="82" applyFont="1" applyBorder="1" applyAlignment="1">
      <alignment horizontal="left" vertical="center" wrapText="1" indent="1"/>
    </xf>
    <xf numFmtId="0" fontId="27" fillId="0" borderId="16" xfId="82" applyFont="1" applyBorder="1" applyAlignment="1">
      <alignment horizontal="left" vertical="center" wrapText="1" indent="1"/>
    </xf>
    <xf numFmtId="0" fontId="27" fillId="0" borderId="0" xfId="82" applyFont="1" applyAlignment="1">
      <alignment vertical="center" wrapText="1"/>
    </xf>
    <xf numFmtId="0" fontId="27" fillId="0" borderId="15" xfId="0" applyFont="1" applyBorder="1" applyAlignment="1">
      <alignment horizontal="left" wrapText="1"/>
    </xf>
    <xf numFmtId="0" fontId="26" fillId="25" borderId="0" xfId="0" applyFont="1" applyFill="1" applyAlignment="1">
      <alignment horizontal="left" vertical="center" wrapText="1" indent="1"/>
    </xf>
    <xf numFmtId="0" fontId="85" fillId="0" borderId="10" xfId="604" applyFont="1" applyBorder="1"/>
    <xf numFmtId="49" fontId="20" fillId="0" borderId="15" xfId="82" applyNumberFormat="1" applyFont="1" applyBorder="1" applyAlignment="1">
      <alignment vertical="center"/>
    </xf>
    <xf numFmtId="0" fontId="23" fillId="0" borderId="10" xfId="82" applyFont="1" applyBorder="1" applyAlignment="1">
      <alignment vertical="center"/>
    </xf>
    <xf numFmtId="0" fontId="85" fillId="0" borderId="0" xfId="604" applyFont="1" applyAlignment="1">
      <alignment horizontal="left" indent="7"/>
    </xf>
    <xf numFmtId="0" fontId="77" fillId="0" borderId="0" xfId="604" applyFont="1" applyAlignment="1">
      <alignment horizontal="left" indent="7"/>
    </xf>
    <xf numFmtId="0" fontId="23" fillId="0" borderId="15" xfId="82" applyFont="1" applyBorder="1" applyAlignment="1">
      <alignment vertical="center"/>
    </xf>
    <xf numFmtId="0" fontId="85" fillId="0" borderId="15" xfId="604" applyFont="1" applyBorder="1" applyAlignment="1">
      <alignment horizontal="left" indent="7"/>
    </xf>
    <xf numFmtId="0" fontId="23" fillId="24" borderId="0" xfId="0" applyFont="1" applyFill="1" applyAlignment="1">
      <alignment horizontal="center"/>
    </xf>
    <xf numFmtId="17" fontId="27" fillId="24" borderId="0" xfId="0" applyNumberFormat="1" applyFont="1" applyFill="1" applyAlignment="1">
      <alignment horizontal="center"/>
    </xf>
    <xf numFmtId="0" fontId="26" fillId="0" borderId="9" xfId="82" applyFont="1" applyBorder="1" applyAlignment="1">
      <alignment horizontal="left" vertical="center"/>
    </xf>
    <xf numFmtId="0" fontId="26" fillId="0" borderId="12" xfId="82" applyFont="1" applyBorder="1" applyAlignment="1">
      <alignment horizontal="left" vertical="center"/>
    </xf>
    <xf numFmtId="0" fontId="84" fillId="0" borderId="0" xfId="606" applyFont="1"/>
    <xf numFmtId="224" fontId="84" fillId="0" borderId="0" xfId="606" applyNumberFormat="1" applyFont="1"/>
    <xf numFmtId="0" fontId="5" fillId="0" borderId="0" xfId="606"/>
    <xf numFmtId="0" fontId="84" fillId="0" borderId="10" xfId="606" applyFont="1" applyBorder="1"/>
    <xf numFmtId="0" fontId="84" fillId="0" borderId="11" xfId="606" applyFont="1" applyBorder="1"/>
    <xf numFmtId="0" fontId="84" fillId="0" borderId="13" xfId="606" applyFont="1" applyBorder="1"/>
    <xf numFmtId="0" fontId="84" fillId="0" borderId="15" xfId="606" applyFont="1" applyBorder="1"/>
    <xf numFmtId="0" fontId="84" fillId="0" borderId="16" xfId="606" applyFont="1" applyBorder="1"/>
    <xf numFmtId="0" fontId="84" fillId="0" borderId="99" xfId="606" applyFont="1" applyBorder="1"/>
    <xf numFmtId="0" fontId="84" fillId="0" borderId="100" xfId="606" applyFont="1" applyBorder="1"/>
    <xf numFmtId="0" fontId="84" fillId="0" borderId="101" xfId="606" applyFont="1" applyBorder="1"/>
    <xf numFmtId="0" fontId="84" fillId="0" borderId="102" xfId="606" applyFont="1" applyBorder="1"/>
    <xf numFmtId="0" fontId="84" fillId="0" borderId="103" xfId="606" applyFont="1" applyBorder="1"/>
    <xf numFmtId="0" fontId="5" fillId="0" borderId="102" xfId="606" applyBorder="1"/>
    <xf numFmtId="0" fontId="5" fillId="0" borderId="103" xfId="606" applyBorder="1"/>
    <xf numFmtId="0" fontId="5" fillId="0" borderId="104" xfId="606" applyBorder="1"/>
    <xf numFmtId="0" fontId="5" fillId="0" borderId="105" xfId="606" applyBorder="1"/>
    <xf numFmtId="0" fontId="5" fillId="0" borderId="106" xfId="606" applyBorder="1"/>
    <xf numFmtId="0" fontId="84" fillId="0" borderId="0" xfId="607" applyFont="1"/>
    <xf numFmtId="0" fontId="84" fillId="0" borderId="9" xfId="607" applyFont="1" applyBorder="1"/>
    <xf numFmtId="0" fontId="76" fillId="0" borderId="10" xfId="607" applyFont="1" applyBorder="1"/>
    <xf numFmtId="0" fontId="84" fillId="0" borderId="10" xfId="607" applyFont="1" applyBorder="1"/>
    <xf numFmtId="0" fontId="84" fillId="0" borderId="11" xfId="607" applyFont="1" applyBorder="1"/>
    <xf numFmtId="0" fontId="84" fillId="0" borderId="12" xfId="607" applyFont="1" applyBorder="1"/>
    <xf numFmtId="0" fontId="84" fillId="0" borderId="13" xfId="607" applyFont="1" applyBorder="1"/>
    <xf numFmtId="0" fontId="84" fillId="0" borderId="14" xfId="607" applyFont="1" applyBorder="1"/>
    <xf numFmtId="0" fontId="76" fillId="0" borderId="15" xfId="607" applyFont="1" applyBorder="1"/>
    <xf numFmtId="0" fontId="84" fillId="0" borderId="15" xfId="607" applyFont="1" applyBorder="1"/>
    <xf numFmtId="0" fontId="84" fillId="0" borderId="16" xfId="607" applyFont="1" applyBorder="1"/>
    <xf numFmtId="176" fontId="78" fillId="0" borderId="103" xfId="608" applyNumberFormat="1" applyFont="1" applyBorder="1" applyAlignment="1">
      <alignment vertical="center" textRotation="90"/>
    </xf>
    <xf numFmtId="0" fontId="84" fillId="0" borderId="109" xfId="607" applyFont="1" applyBorder="1"/>
    <xf numFmtId="0" fontId="84" fillId="30" borderId="65" xfId="608" applyFont="1" applyFill="1" applyBorder="1"/>
    <xf numFmtId="0" fontId="84" fillId="30" borderId="66" xfId="608" applyFont="1" applyFill="1" applyBorder="1"/>
    <xf numFmtId="0" fontId="84" fillId="30" borderId="67" xfId="608" applyFont="1" applyFill="1" applyBorder="1"/>
    <xf numFmtId="0" fontId="84" fillId="0" borderId="102" xfId="607" applyFont="1" applyBorder="1"/>
    <xf numFmtId="0" fontId="4" fillId="0" borderId="0" xfId="607"/>
    <xf numFmtId="0" fontId="26" fillId="0" borderId="10" xfId="82" applyFont="1" applyBorder="1" applyAlignment="1">
      <alignment horizontal="left" vertical="center" indent="1"/>
    </xf>
    <xf numFmtId="0" fontId="26" fillId="0" borderId="15" xfId="82" applyFont="1" applyBorder="1" applyAlignment="1">
      <alignment horizontal="left" vertical="center" indent="1"/>
    </xf>
    <xf numFmtId="0" fontId="23" fillId="25" borderId="21" xfId="338" applyFont="1" applyFill="1" applyBorder="1" applyAlignment="1">
      <alignment horizontal="center" vertical="center"/>
    </xf>
    <xf numFmtId="0" fontId="20" fillId="25" borderId="45" xfId="338" applyFill="1" applyBorder="1"/>
    <xf numFmtId="0" fontId="20" fillId="25" borderId="46" xfId="338" applyFill="1" applyBorder="1"/>
    <xf numFmtId="0" fontId="23" fillId="25" borderId="22" xfId="338" applyFont="1" applyFill="1" applyBorder="1" applyAlignment="1">
      <alignment horizontal="center" vertical="center"/>
    </xf>
    <xf numFmtId="0" fontId="23" fillId="25" borderId="23" xfId="338" applyFont="1" applyFill="1" applyBorder="1" applyAlignment="1">
      <alignment horizontal="center" vertical="center"/>
    </xf>
    <xf numFmtId="0" fontId="23" fillId="0" borderId="22" xfId="338" applyFont="1" applyBorder="1" applyAlignment="1">
      <alignment horizontal="center" vertical="center"/>
    </xf>
    <xf numFmtId="0" fontId="68" fillId="25" borderId="0" xfId="338" applyFont="1" applyFill="1"/>
    <xf numFmtId="0" fontId="20" fillId="25" borderId="0" xfId="338" applyFill="1" applyAlignment="1">
      <alignment horizontal="right"/>
    </xf>
    <xf numFmtId="165" fontId="20" fillId="25" borderId="0" xfId="338" applyNumberFormat="1" applyFill="1"/>
    <xf numFmtId="2" fontId="20" fillId="25" borderId="0" xfId="338" applyNumberFormat="1" applyFill="1" applyAlignment="1">
      <alignment horizontal="right"/>
    </xf>
    <xf numFmtId="0" fontId="23" fillId="25" borderId="10" xfId="338" applyFont="1" applyFill="1" applyBorder="1" applyAlignment="1">
      <alignment horizontal="right"/>
    </xf>
    <xf numFmtId="0" fontId="23" fillId="25" borderId="0" xfId="338" applyFont="1" applyFill="1" applyAlignment="1">
      <alignment horizontal="right"/>
    </xf>
    <xf numFmtId="0" fontId="20" fillId="27" borderId="10" xfId="338" applyFill="1" applyBorder="1"/>
    <xf numFmtId="0" fontId="20" fillId="27" borderId="0" xfId="338" applyFill="1"/>
    <xf numFmtId="0" fontId="23" fillId="25" borderId="15" xfId="338" applyFont="1" applyFill="1" applyBorder="1" applyAlignment="1">
      <alignment horizontal="right"/>
    </xf>
    <xf numFmtId="209" fontId="20" fillId="27" borderId="0" xfId="338" applyNumberFormat="1" applyFill="1"/>
    <xf numFmtId="0" fontId="20" fillId="27" borderId="15" xfId="338" applyFill="1" applyBorder="1" applyAlignment="1">
      <alignment horizontal="right"/>
    </xf>
    <xf numFmtId="4" fontId="20" fillId="25" borderId="45" xfId="338" applyNumberFormat="1" applyFill="1" applyBorder="1"/>
    <xf numFmtId="4" fontId="20" fillId="25" borderId="46" xfId="338" applyNumberFormat="1" applyFill="1" applyBorder="1"/>
    <xf numFmtId="0" fontId="27" fillId="0" borderId="23" xfId="338" applyFont="1" applyBorder="1" applyAlignment="1">
      <alignment horizontal="center" vertical="center"/>
    </xf>
    <xf numFmtId="0" fontId="26" fillId="27" borderId="9" xfId="338" applyFont="1" applyFill="1" applyBorder="1" applyAlignment="1">
      <alignment horizontal="center" vertical="center"/>
    </xf>
    <xf numFmtId="0" fontId="26" fillId="27" borderId="10" xfId="338" applyFont="1" applyFill="1" applyBorder="1" applyAlignment="1">
      <alignment horizontal="center" vertical="center"/>
    </xf>
    <xf numFmtId="0" fontId="26" fillId="27" borderId="11" xfId="338" applyFont="1" applyFill="1" applyBorder="1" applyAlignment="1">
      <alignment horizontal="center" vertical="center"/>
    </xf>
    <xf numFmtId="0" fontId="27" fillId="0" borderId="9" xfId="338" applyFont="1" applyBorder="1" applyAlignment="1">
      <alignment horizontal="left" indent="1"/>
    </xf>
    <xf numFmtId="0" fontId="27" fillId="0" borderId="10" xfId="338" applyFont="1" applyBorder="1"/>
    <xf numFmtId="0" fontId="26" fillId="25" borderId="10" xfId="338" applyFont="1" applyFill="1" applyBorder="1" applyAlignment="1">
      <alignment horizontal="right"/>
    </xf>
    <xf numFmtId="0" fontId="27" fillId="27" borderId="10" xfId="338" applyFont="1" applyFill="1" applyBorder="1"/>
    <xf numFmtId="209" fontId="27" fillId="27" borderId="10" xfId="338" applyNumberFormat="1" applyFont="1" applyFill="1" applyBorder="1"/>
    <xf numFmtId="0" fontId="27" fillId="25" borderId="11" xfId="338" applyFont="1" applyFill="1" applyBorder="1"/>
    <xf numFmtId="0" fontId="27" fillId="0" borderId="85" xfId="338" applyFont="1" applyBorder="1" applyAlignment="1">
      <alignment horizontal="left" vertical="center" indent="1"/>
    </xf>
    <xf numFmtId="213" fontId="27" fillId="0" borderId="85" xfId="530" applyNumberFormat="1" applyFont="1" applyBorder="1" applyAlignment="1">
      <alignment horizontal="right" vertical="center" indent="1"/>
    </xf>
    <xf numFmtId="0" fontId="26" fillId="0" borderId="12" xfId="338" applyFont="1" applyBorder="1" applyAlignment="1">
      <alignment horizontal="center"/>
    </xf>
    <xf numFmtId="0" fontId="27" fillId="25" borderId="13" xfId="338" applyFont="1" applyFill="1" applyBorder="1"/>
    <xf numFmtId="0" fontId="27" fillId="0" borderId="86" xfId="338" applyFont="1" applyBorder="1" applyAlignment="1">
      <alignment horizontal="left" vertical="center" indent="1"/>
    </xf>
    <xf numFmtId="213" fontId="27" fillId="0" borderId="86" xfId="530" applyNumberFormat="1" applyFont="1" applyBorder="1" applyAlignment="1">
      <alignment horizontal="right" vertical="center" indent="1"/>
    </xf>
    <xf numFmtId="0" fontId="27" fillId="0" borderId="12" xfId="0" applyFont="1" applyBorder="1" applyAlignment="1">
      <alignment horizontal="center"/>
    </xf>
    <xf numFmtId="0" fontId="27" fillId="0" borderId="13" xfId="0" applyFont="1" applyBorder="1" applyAlignment="1">
      <alignment horizontal="right"/>
    </xf>
    <xf numFmtId="0" fontId="27" fillId="0" borderId="87" xfId="338" applyFont="1" applyBorder="1" applyAlignment="1">
      <alignment horizontal="left" vertical="center" indent="1"/>
    </xf>
    <xf numFmtId="213" fontId="27" fillId="0" borderId="87" xfId="530" applyNumberFormat="1" applyFont="1" applyBorder="1" applyAlignment="1">
      <alignment horizontal="right" vertical="center" indent="1"/>
    </xf>
    <xf numFmtId="0" fontId="27" fillId="0" borderId="14" xfId="0" applyFont="1" applyBorder="1" applyAlignment="1">
      <alignment horizontal="center"/>
    </xf>
    <xf numFmtId="0" fontId="27" fillId="0" borderId="15" xfId="338" applyFont="1" applyBorder="1"/>
    <xf numFmtId="0" fontId="27" fillId="0" borderId="16" xfId="0" applyFont="1" applyBorder="1" applyAlignment="1">
      <alignment horizontal="right"/>
    </xf>
    <xf numFmtId="2" fontId="20" fillId="25" borderId="0" xfId="338" applyNumberFormat="1" applyFill="1"/>
    <xf numFmtId="10" fontId="27" fillId="0" borderId="52" xfId="530" applyNumberFormat="1" applyFont="1" applyFill="1" applyBorder="1" applyAlignment="1">
      <alignment vertical="center"/>
    </xf>
    <xf numFmtId="10" fontId="27" fillId="0" borderId="45" xfId="530" applyNumberFormat="1" applyFont="1" applyFill="1" applyBorder="1" applyAlignment="1">
      <alignment vertical="center"/>
    </xf>
    <xf numFmtId="10" fontId="27" fillId="0" borderId="46" xfId="530" applyNumberFormat="1" applyFont="1" applyFill="1" applyBorder="1" applyAlignment="1">
      <alignment vertical="center"/>
    </xf>
    <xf numFmtId="0" fontId="27" fillId="25" borderId="0" xfId="338" applyFont="1" applyFill="1"/>
    <xf numFmtId="0" fontId="27" fillId="25" borderId="0" xfId="338" applyFont="1" applyFill="1" applyAlignment="1">
      <alignment horizontal="center"/>
    </xf>
    <xf numFmtId="1" fontId="27" fillId="0" borderId="0" xfId="0" applyNumberFormat="1" applyFont="1"/>
    <xf numFmtId="10" fontId="27" fillId="0" borderId="0" xfId="0" applyNumberFormat="1" applyFont="1"/>
    <xf numFmtId="2" fontId="27" fillId="0" borderId="45" xfId="530" applyNumberFormat="1" applyFont="1" applyFill="1" applyBorder="1" applyAlignment="1">
      <alignment vertical="center"/>
    </xf>
    <xf numFmtId="2" fontId="27" fillId="0" borderId="46" xfId="530" applyNumberFormat="1" applyFont="1" applyFill="1" applyBorder="1" applyAlignment="1">
      <alignment vertical="center"/>
    </xf>
    <xf numFmtId="2" fontId="27" fillId="0" borderId="52" xfId="530" applyNumberFormat="1" applyFont="1" applyFill="1" applyBorder="1" applyAlignment="1">
      <alignment horizontal="right" vertical="center"/>
    </xf>
    <xf numFmtId="2" fontId="27" fillId="0" borderId="45" xfId="530" applyNumberFormat="1" applyFont="1" applyFill="1" applyBorder="1" applyAlignment="1">
      <alignment horizontal="right" vertical="center"/>
    </xf>
    <xf numFmtId="2" fontId="27" fillId="0" borderId="46" xfId="530" applyNumberFormat="1" applyFont="1" applyFill="1" applyBorder="1" applyAlignment="1">
      <alignment horizontal="right" vertical="center"/>
    </xf>
    <xf numFmtId="2" fontId="27" fillId="0" borderId="52" xfId="530" applyNumberFormat="1" applyFont="1" applyFill="1" applyBorder="1" applyAlignment="1">
      <alignment vertical="center"/>
    </xf>
    <xf numFmtId="0" fontId="27" fillId="0" borderId="9" xfId="338" applyFont="1" applyBorder="1" applyAlignment="1">
      <alignment horizontal="left" vertical="center" wrapText="1"/>
    </xf>
    <xf numFmtId="165" fontId="27" fillId="0" borderId="10" xfId="338" applyNumberFormat="1" applyFont="1" applyBorder="1" applyAlignment="1">
      <alignment vertical="center"/>
    </xf>
    <xf numFmtId="165" fontId="27" fillId="0" borderId="10" xfId="530" applyFont="1" applyFill="1" applyBorder="1" applyAlignment="1">
      <alignment vertical="center"/>
    </xf>
    <xf numFmtId="165" fontId="27" fillId="0" borderId="11" xfId="530" applyFont="1" applyFill="1" applyBorder="1" applyAlignment="1">
      <alignment vertical="center"/>
    </xf>
    <xf numFmtId="0" fontId="27" fillId="25" borderId="12" xfId="338" applyFont="1" applyFill="1" applyBorder="1" applyAlignment="1">
      <alignment horizontal="left" vertical="center" wrapText="1"/>
    </xf>
    <xf numFmtId="0" fontId="27" fillId="25" borderId="0" xfId="338" applyFont="1" applyFill="1" applyAlignment="1">
      <alignment horizontal="left" vertical="center"/>
    </xf>
    <xf numFmtId="165" fontId="27" fillId="25" borderId="0" xfId="338" applyNumberFormat="1" applyFont="1" applyFill="1" applyAlignment="1">
      <alignment horizontal="center" vertical="center"/>
    </xf>
    <xf numFmtId="165" fontId="27" fillId="25" borderId="13" xfId="530" applyFont="1" applyFill="1" applyBorder="1" applyAlignment="1">
      <alignment horizontal="center" vertical="center"/>
    </xf>
    <xf numFmtId="175" fontId="27" fillId="0" borderId="47" xfId="0" applyNumberFormat="1" applyFont="1" applyBorder="1" applyAlignment="1">
      <alignment horizontal="right" vertical="center"/>
    </xf>
    <xf numFmtId="4" fontId="27" fillId="0" borderId="46" xfId="0" applyNumberFormat="1" applyFont="1" applyBorder="1" applyAlignment="1">
      <alignment horizontal="right" vertical="center"/>
    </xf>
    <xf numFmtId="10" fontId="71" fillId="0" borderId="52" xfId="538" applyNumberFormat="1" applyFont="1" applyBorder="1" applyAlignment="1">
      <alignment vertical="center"/>
    </xf>
    <xf numFmtId="10" fontId="71" fillId="0" borderId="52" xfId="538" applyNumberFormat="1" applyFont="1" applyBorder="1" applyAlignment="1">
      <alignment horizontal="center" vertical="center"/>
    </xf>
    <xf numFmtId="10" fontId="71" fillId="0" borderId="45" xfId="538" applyNumberFormat="1" applyFont="1" applyBorder="1" applyAlignment="1">
      <alignment vertical="center"/>
    </xf>
    <xf numFmtId="10" fontId="71" fillId="0" borderId="45" xfId="538" applyNumberFormat="1" applyFont="1" applyBorder="1" applyAlignment="1">
      <alignment horizontal="center" vertical="center"/>
    </xf>
    <xf numFmtId="0" fontId="27" fillId="0" borderId="17" xfId="0" applyFont="1" applyBorder="1" applyAlignment="1">
      <alignment vertical="center"/>
    </xf>
    <xf numFmtId="0" fontId="87" fillId="0" borderId="18" xfId="0" applyFont="1" applyBorder="1" applyAlignment="1">
      <alignment vertical="center" wrapText="1"/>
    </xf>
    <xf numFmtId="178" fontId="27" fillId="0" borderId="19" xfId="0" applyNumberFormat="1" applyFont="1" applyBorder="1" applyAlignment="1">
      <alignment vertical="center"/>
    </xf>
    <xf numFmtId="168" fontId="26" fillId="27" borderId="33" xfId="299" applyNumberFormat="1" applyFont="1" applyFill="1" applyBorder="1" applyAlignment="1" applyProtection="1">
      <alignment horizontal="right" vertical="center"/>
    </xf>
    <xf numFmtId="213" fontId="26" fillId="27" borderId="21" xfId="314" applyNumberFormat="1" applyFont="1" applyFill="1" applyBorder="1" applyAlignment="1" applyProtection="1">
      <alignment horizontal="center" vertical="center"/>
    </xf>
    <xf numFmtId="206" fontId="27" fillId="0" borderId="36" xfId="299" applyNumberFormat="1" applyFont="1" applyBorder="1" applyAlignment="1">
      <alignment horizontal="left" vertical="center"/>
    </xf>
    <xf numFmtId="4" fontId="27" fillId="0" borderId="0" xfId="0" applyNumberFormat="1" applyFont="1"/>
    <xf numFmtId="206" fontId="26" fillId="0" borderId="33" xfId="299" applyNumberFormat="1" applyFont="1" applyBorder="1" applyAlignment="1">
      <alignment horizontal="right" vertical="center"/>
    </xf>
    <xf numFmtId="172" fontId="26" fillId="0" borderId="34" xfId="299" applyFont="1" applyBorder="1" applyAlignment="1">
      <alignment vertical="center"/>
    </xf>
    <xf numFmtId="225" fontId="26" fillId="0" borderId="33" xfId="299" applyNumberFormat="1" applyFont="1" applyBorder="1" applyAlignment="1">
      <alignment horizontal="center" vertical="center"/>
    </xf>
    <xf numFmtId="168" fontId="27" fillId="0" borderId="45" xfId="299" applyNumberFormat="1" applyFont="1" applyFill="1" applyBorder="1" applyAlignment="1">
      <alignment horizontal="left" vertical="center" wrapText="1"/>
    </xf>
    <xf numFmtId="168" fontId="27" fillId="0" borderId="32" xfId="302" applyNumberFormat="1" applyFont="1" applyFill="1" applyBorder="1" applyAlignment="1">
      <alignment horizontal="left" vertical="center"/>
    </xf>
    <xf numFmtId="206" fontId="27" fillId="0" borderId="11" xfId="299" applyNumberFormat="1" applyFont="1" applyBorder="1" applyAlignment="1">
      <alignment vertical="top" wrapText="1"/>
    </xf>
    <xf numFmtId="168" fontId="27" fillId="0" borderId="30" xfId="302" applyNumberFormat="1" applyFont="1" applyFill="1" applyBorder="1" applyAlignment="1">
      <alignment horizontal="left" vertical="center"/>
    </xf>
    <xf numFmtId="0" fontId="20" fillId="0" borderId="30" xfId="0" applyFont="1" applyBorder="1" applyAlignment="1">
      <alignment vertical="center"/>
    </xf>
    <xf numFmtId="168" fontId="27" fillId="0" borderId="30" xfId="302" applyNumberFormat="1" applyFont="1" applyFill="1" applyBorder="1" applyAlignment="1">
      <alignment vertical="center"/>
    </xf>
    <xf numFmtId="0" fontId="20" fillId="0" borderId="31" xfId="0" applyFont="1" applyBorder="1" applyAlignment="1">
      <alignment vertical="center"/>
    </xf>
    <xf numFmtId="168" fontId="27" fillId="0" borderId="33" xfId="302" applyNumberFormat="1" applyFont="1" applyFill="1" applyBorder="1" applyAlignment="1">
      <alignment vertical="center"/>
    </xf>
    <xf numFmtId="0" fontId="20" fillId="0" borderId="44" xfId="0" applyFont="1" applyBorder="1" applyAlignment="1">
      <alignment vertical="center"/>
    </xf>
    <xf numFmtId="168" fontId="27" fillId="0" borderId="29" xfId="302" applyNumberFormat="1" applyFont="1" applyFill="1" applyBorder="1" applyAlignment="1">
      <alignment horizontal="left" vertical="center"/>
    </xf>
    <xf numFmtId="168" fontId="27" fillId="0" borderId="32" xfId="302" applyNumberFormat="1" applyFont="1" applyFill="1" applyBorder="1" applyAlignment="1">
      <alignment horizontal="right" vertical="center"/>
    </xf>
    <xf numFmtId="226" fontId="27" fillId="0" borderId="34" xfId="299" applyNumberFormat="1" applyFont="1" applyBorder="1" applyAlignment="1">
      <alignment horizontal="center" vertical="top"/>
    </xf>
    <xf numFmtId="168" fontId="27" fillId="0" borderId="64" xfId="302" applyNumberFormat="1" applyFont="1" applyFill="1" applyBorder="1" applyAlignment="1">
      <alignment horizontal="center" vertical="center"/>
    </xf>
    <xf numFmtId="168" fontId="27" fillId="0" borderId="48" xfId="302" applyNumberFormat="1" applyFont="1" applyFill="1" applyBorder="1" applyAlignment="1">
      <alignment horizontal="center" vertical="center"/>
    </xf>
    <xf numFmtId="168" fontId="27" fillId="0" borderId="49" xfId="302" applyNumberFormat="1" applyFont="1" applyFill="1" applyBorder="1" applyAlignment="1">
      <alignment vertical="center"/>
    </xf>
    <xf numFmtId="0" fontId="20" fillId="0" borderId="49" xfId="0" applyFont="1" applyBorder="1" applyAlignment="1">
      <alignment vertical="center"/>
    </xf>
    <xf numFmtId="0" fontId="20" fillId="0" borderId="50" xfId="0" applyFont="1" applyBorder="1" applyAlignment="1">
      <alignment vertical="center"/>
    </xf>
    <xf numFmtId="168" fontId="27" fillId="0" borderId="64" xfId="302" applyNumberFormat="1" applyFont="1" applyBorder="1" applyAlignment="1">
      <alignment horizontal="right" vertical="center"/>
    </xf>
    <xf numFmtId="168" fontId="27" fillId="0" borderId="52" xfId="302" applyNumberFormat="1" applyFont="1" applyFill="1" applyBorder="1" applyAlignment="1">
      <alignment vertical="center"/>
    </xf>
    <xf numFmtId="168" fontId="27" fillId="0" borderId="52" xfId="302" applyNumberFormat="1" applyFont="1" applyBorder="1" applyAlignment="1">
      <alignment horizontal="right" vertical="center"/>
    </xf>
    <xf numFmtId="168" fontId="27" fillId="0" borderId="46" xfId="302" applyNumberFormat="1" applyFont="1" applyFill="1" applyBorder="1" applyAlignment="1">
      <alignment vertical="center"/>
    </xf>
    <xf numFmtId="168" fontId="27" fillId="0" borderId="46" xfId="593" applyNumberFormat="1" applyFont="1" applyFill="1" applyBorder="1" applyAlignment="1">
      <alignment vertical="center"/>
    </xf>
    <xf numFmtId="168" fontId="27" fillId="0" borderId="46" xfId="302" applyNumberFormat="1" applyFont="1" applyBorder="1" applyAlignment="1">
      <alignment horizontal="right" vertical="center"/>
    </xf>
    <xf numFmtId="206" fontId="27" fillId="0" borderId="44" xfId="299" applyNumberFormat="1" applyFont="1" applyBorder="1" applyAlignment="1">
      <alignment vertical="top"/>
    </xf>
    <xf numFmtId="168" fontId="27" fillId="0" borderId="52" xfId="302" applyNumberFormat="1" applyFont="1" applyFill="1" applyBorder="1" applyAlignment="1">
      <alignment horizontal="center" vertical="center"/>
    </xf>
    <xf numFmtId="168" fontId="27" fillId="0" borderId="46" xfId="302" applyNumberFormat="1" applyFont="1" applyFill="1" applyBorder="1" applyAlignment="1">
      <alignment horizontal="center" vertical="center"/>
    </xf>
    <xf numFmtId="168" fontId="27" fillId="0" borderId="48" xfId="302" applyNumberFormat="1" applyFont="1" applyFill="1" applyBorder="1" applyAlignment="1">
      <alignment horizontal="left" vertical="center"/>
    </xf>
    <xf numFmtId="168" fontId="27" fillId="0" borderId="48" xfId="302" applyNumberFormat="1" applyFont="1" applyFill="1" applyBorder="1" applyAlignment="1">
      <alignment horizontal="right" vertical="center"/>
    </xf>
    <xf numFmtId="226" fontId="27" fillId="0" borderId="50" xfId="299" applyNumberFormat="1" applyFont="1" applyBorder="1" applyAlignment="1">
      <alignment horizontal="center" vertical="top"/>
    </xf>
    <xf numFmtId="168" fontId="27" fillId="0" borderId="17" xfId="302" applyNumberFormat="1" applyFont="1" applyFill="1" applyBorder="1" applyAlignment="1">
      <alignment horizontal="center" vertical="center"/>
    </xf>
    <xf numFmtId="168" fontId="27" fillId="0" borderId="18" xfId="302" applyNumberFormat="1" applyFont="1" applyFill="1" applyBorder="1" applyAlignment="1">
      <alignment horizontal="center" vertical="center"/>
    </xf>
    <xf numFmtId="168" fontId="27" fillId="0" borderId="18" xfId="302" applyNumberFormat="1" applyFont="1" applyFill="1" applyBorder="1" applyAlignment="1">
      <alignment vertical="center"/>
    </xf>
    <xf numFmtId="0" fontId="20" fillId="0" borderId="18" xfId="0" applyFont="1" applyBorder="1" applyAlignment="1">
      <alignment vertical="center"/>
    </xf>
    <xf numFmtId="168" fontId="27" fillId="0" borderId="18" xfId="593" applyNumberFormat="1" applyFont="1" applyFill="1" applyBorder="1" applyAlignment="1">
      <alignment vertical="center"/>
    </xf>
    <xf numFmtId="206" fontId="27" fillId="0" borderId="19" xfId="299" applyNumberFormat="1" applyFont="1" applyBorder="1" applyAlignment="1">
      <alignment vertical="top"/>
    </xf>
    <xf numFmtId="168" fontId="27" fillId="0" borderId="29" xfId="302" applyNumberFormat="1" applyFont="1" applyFill="1" applyBorder="1" applyAlignment="1">
      <alignment vertical="center"/>
    </xf>
    <xf numFmtId="168" fontId="27" fillId="0" borderId="47" xfId="302" applyNumberFormat="1" applyFont="1" applyFill="1" applyBorder="1" applyAlignment="1">
      <alignment vertical="center"/>
    </xf>
    <xf numFmtId="3" fontId="27" fillId="0" borderId="29" xfId="302" applyNumberFormat="1" applyFont="1" applyFill="1" applyBorder="1" applyAlignment="1">
      <alignment horizontal="center" vertical="center"/>
    </xf>
    <xf numFmtId="3" fontId="27" fillId="0" borderId="32" xfId="302" applyNumberFormat="1" applyFont="1" applyFill="1" applyBorder="1" applyAlignment="1">
      <alignment horizontal="center" vertical="center"/>
    </xf>
    <xf numFmtId="3" fontId="27" fillId="0" borderId="48" xfId="302" applyNumberFormat="1" applyFont="1" applyFill="1" applyBorder="1" applyAlignment="1">
      <alignment horizontal="center" vertical="center"/>
    </xf>
    <xf numFmtId="168" fontId="27" fillId="0" borderId="0" xfId="302" applyNumberFormat="1" applyFont="1" applyFill="1" applyBorder="1" applyAlignment="1">
      <alignment horizontal="center" vertical="center"/>
    </xf>
    <xf numFmtId="168" fontId="27" fillId="0" borderId="0" xfId="302" applyNumberFormat="1" applyFont="1" applyFill="1" applyBorder="1" applyAlignment="1">
      <alignment vertical="center"/>
    </xf>
    <xf numFmtId="4" fontId="26" fillId="0" borderId="0" xfId="299" applyNumberFormat="1" applyFont="1" applyBorder="1" applyAlignment="1">
      <alignment horizontal="right" vertical="center"/>
    </xf>
    <xf numFmtId="3" fontId="26" fillId="27" borderId="0" xfId="302" applyNumberFormat="1" applyFont="1" applyFill="1" applyBorder="1" applyAlignment="1">
      <alignment horizontal="center" vertical="center"/>
    </xf>
    <xf numFmtId="168" fontId="27" fillId="0" borderId="0" xfId="302" applyNumberFormat="1" applyFont="1" applyFill="1" applyBorder="1" applyAlignment="1">
      <alignment horizontal="left" vertical="center"/>
    </xf>
    <xf numFmtId="206" fontId="27" fillId="0" borderId="47" xfId="299" applyNumberFormat="1" applyFont="1" applyBorder="1" applyAlignment="1">
      <alignment vertical="top"/>
    </xf>
    <xf numFmtId="206" fontId="27" fillId="0" borderId="43" xfId="299" applyNumberFormat="1" applyFont="1" applyBorder="1" applyAlignment="1">
      <alignment vertical="top"/>
    </xf>
    <xf numFmtId="168" fontId="27" fillId="0" borderId="32" xfId="299" applyNumberFormat="1" applyFont="1" applyFill="1" applyBorder="1" applyAlignment="1">
      <alignment horizontal="left"/>
    </xf>
    <xf numFmtId="0" fontId="26" fillId="0" borderId="0" xfId="0" applyFont="1" applyAlignment="1">
      <alignment horizontal="right" vertical="center" indent="1"/>
    </xf>
    <xf numFmtId="0" fontId="26" fillId="27" borderId="13" xfId="338" applyFont="1" applyFill="1" applyBorder="1"/>
    <xf numFmtId="0" fontId="26" fillId="25" borderId="0" xfId="338" applyFont="1" applyFill="1" applyAlignment="1">
      <alignment horizontal="right" vertical="center" indent="1"/>
    </xf>
    <xf numFmtId="0" fontId="20" fillId="0" borderId="0" xfId="0" quotePrefix="1" applyFont="1"/>
    <xf numFmtId="0" fontId="61" fillId="0" borderId="0" xfId="0" quotePrefix="1" applyFont="1"/>
    <xf numFmtId="0" fontId="61" fillId="0" borderId="0" xfId="0" applyFont="1"/>
    <xf numFmtId="218" fontId="27" fillId="0" borderId="45" xfId="299" applyNumberFormat="1" applyFont="1" applyFill="1" applyBorder="1" applyAlignment="1">
      <alignment vertical="center"/>
    </xf>
    <xf numFmtId="206" fontId="27" fillId="0" borderId="45" xfId="299" applyNumberFormat="1" applyFont="1" applyFill="1" applyBorder="1" applyAlignment="1">
      <alignment horizontal="right" vertical="center"/>
    </xf>
    <xf numFmtId="0" fontId="61" fillId="31" borderId="0" xfId="0" applyFont="1" applyFill="1"/>
    <xf numFmtId="1" fontId="27" fillId="0" borderId="45" xfId="299" quotePrefix="1" applyNumberFormat="1" applyFont="1" applyBorder="1" applyAlignment="1">
      <alignment horizontal="center" vertical="center"/>
    </xf>
    <xf numFmtId="0" fontId="20" fillId="25" borderId="64" xfId="310" applyFill="1" applyBorder="1" applyAlignment="1">
      <alignment vertical="center"/>
    </xf>
    <xf numFmtId="213" fontId="20" fillId="25" borderId="64" xfId="310" applyNumberFormat="1" applyFill="1" applyBorder="1" applyAlignment="1">
      <alignment horizontal="right" vertical="center"/>
    </xf>
    <xf numFmtId="0" fontId="20" fillId="25" borderId="49" xfId="310" applyFill="1" applyBorder="1" applyAlignment="1">
      <alignment vertical="center"/>
    </xf>
    <xf numFmtId="0" fontId="20" fillId="25" borderId="50" xfId="310" applyFill="1" applyBorder="1" applyAlignment="1">
      <alignment vertical="center"/>
    </xf>
    <xf numFmtId="213" fontId="20" fillId="25" borderId="0" xfId="310" applyNumberFormat="1" applyFill="1" applyAlignment="1">
      <alignment vertical="center"/>
    </xf>
    <xf numFmtId="0" fontId="20" fillId="0" borderId="45" xfId="310" applyBorder="1" applyAlignment="1">
      <alignment horizontal="center" vertical="center"/>
    </xf>
    <xf numFmtId="0" fontId="26" fillId="0" borderId="29" xfId="0" applyFont="1" applyBorder="1" applyAlignment="1">
      <alignment horizontal="right" vertical="center"/>
    </xf>
    <xf numFmtId="4" fontId="26" fillId="0" borderId="30" xfId="299" applyNumberFormat="1" applyFont="1" applyBorder="1" applyAlignment="1">
      <alignment horizontal="left" vertical="center" indent="1"/>
    </xf>
    <xf numFmtId="168" fontId="20" fillId="0" borderId="30" xfId="0" applyNumberFormat="1" applyFont="1" applyBorder="1" applyAlignment="1">
      <alignment vertical="center"/>
    </xf>
    <xf numFmtId="0" fontId="69" fillId="0" borderId="30" xfId="597" applyFont="1" applyBorder="1" applyAlignment="1">
      <alignment horizontal="center" vertical="center"/>
    </xf>
    <xf numFmtId="168" fontId="27" fillId="0" borderId="30" xfId="299" applyNumberFormat="1" applyFont="1" applyBorder="1" applyAlignment="1">
      <alignment horizontal="right" vertical="center"/>
    </xf>
    <xf numFmtId="168" fontId="26" fillId="0" borderId="30" xfId="299" applyNumberFormat="1" applyFont="1" applyBorder="1" applyAlignment="1">
      <alignment vertical="center"/>
    </xf>
    <xf numFmtId="4" fontId="26" fillId="0" borderId="30" xfId="299" applyNumberFormat="1" applyFont="1" applyBorder="1" applyAlignment="1">
      <alignment vertical="center"/>
    </xf>
    <xf numFmtId="4" fontId="26" fillId="0" borderId="64" xfId="299" applyNumberFormat="1" applyFont="1" applyFill="1" applyBorder="1" applyAlignment="1" applyProtection="1">
      <alignment vertical="center"/>
    </xf>
    <xf numFmtId="175" fontId="20" fillId="0" borderId="0" xfId="0" applyNumberFormat="1" applyFont="1" applyAlignment="1">
      <alignment horizontal="right"/>
    </xf>
    <xf numFmtId="168" fontId="27" fillId="0" borderId="0" xfId="0" applyNumberFormat="1" applyFont="1"/>
    <xf numFmtId="214" fontId="61" fillId="0" borderId="0" xfId="299" applyNumberFormat="1" applyFont="1" applyFill="1" applyBorder="1" applyAlignment="1" applyProtection="1">
      <alignment horizontal="center" vertical="center" wrapText="1"/>
    </xf>
    <xf numFmtId="206" fontId="27" fillId="0" borderId="32" xfId="299" applyNumberFormat="1" applyFont="1" applyBorder="1" applyAlignment="1">
      <alignment vertical="top" wrapText="1"/>
    </xf>
    <xf numFmtId="2" fontId="61" fillId="0" borderId="0" xfId="0" applyNumberFormat="1" applyFont="1" applyAlignment="1">
      <alignment vertical="center"/>
    </xf>
    <xf numFmtId="4" fontId="61" fillId="0" borderId="0" xfId="0" applyNumberFormat="1" applyFont="1" applyAlignment="1">
      <alignment vertical="center"/>
    </xf>
    <xf numFmtId="172" fontId="26" fillId="27" borderId="21" xfId="299" applyFont="1" applyFill="1" applyBorder="1" applyAlignment="1">
      <alignment horizontal="right" vertical="center"/>
    </xf>
    <xf numFmtId="4" fontId="23" fillId="0" borderId="0" xfId="0" applyNumberFormat="1" applyFont="1" applyAlignment="1">
      <alignment vertical="center"/>
    </xf>
    <xf numFmtId="4" fontId="26" fillId="27" borderId="31" xfId="299" applyNumberFormat="1" applyFont="1" applyFill="1" applyBorder="1" applyAlignment="1" applyProtection="1">
      <alignment horizontal="center" vertical="center"/>
    </xf>
    <xf numFmtId="4" fontId="26" fillId="27" borderId="34" xfId="299" applyNumberFormat="1" applyFont="1" applyFill="1" applyBorder="1" applyAlignment="1" applyProtection="1">
      <alignment horizontal="center" vertical="center"/>
    </xf>
    <xf numFmtId="4" fontId="26" fillId="27" borderId="35" xfId="299" applyNumberFormat="1" applyFont="1" applyFill="1" applyBorder="1" applyAlignment="1" applyProtection="1">
      <alignment horizontal="center" vertical="center"/>
    </xf>
    <xf numFmtId="4" fontId="26" fillId="27" borderId="36" xfId="299" applyNumberFormat="1" applyFont="1" applyFill="1" applyBorder="1" applyAlignment="1" applyProtection="1">
      <alignment vertical="center"/>
    </xf>
    <xf numFmtId="4" fontId="26" fillId="27" borderId="36" xfId="299" applyNumberFormat="1" applyFont="1" applyFill="1" applyBorder="1" applyAlignment="1" applyProtection="1">
      <alignment horizontal="center" vertical="center"/>
    </xf>
    <xf numFmtId="1" fontId="27" fillId="0" borderId="51" xfId="299" quotePrefix="1" applyNumberFormat="1" applyFont="1" applyFill="1" applyBorder="1" applyAlignment="1" applyProtection="1">
      <alignment horizontal="center" vertical="center"/>
      <protection locked="0"/>
    </xf>
    <xf numFmtId="4" fontId="27" fillId="0" borderId="51" xfId="299" applyNumberFormat="1" applyFont="1" applyFill="1" applyBorder="1" applyAlignment="1" applyProtection="1">
      <alignment horizontal="justify" vertical="center" wrapText="1"/>
    </xf>
    <xf numFmtId="4" fontId="27" fillId="0" borderId="51" xfId="299" applyNumberFormat="1" applyFont="1" applyFill="1" applyBorder="1" applyAlignment="1" applyProtection="1">
      <alignment horizontal="center" vertical="center"/>
    </xf>
    <xf numFmtId="3" fontId="26" fillId="27" borderId="35" xfId="299" applyNumberFormat="1" applyFont="1" applyFill="1" applyBorder="1" applyAlignment="1" applyProtection="1">
      <alignment horizontal="center" vertical="center"/>
    </xf>
    <xf numFmtId="168" fontId="26" fillId="27" borderId="36" xfId="299" applyNumberFormat="1" applyFont="1" applyFill="1" applyBorder="1" applyAlignment="1" applyProtection="1">
      <alignment vertical="center"/>
    </xf>
    <xf numFmtId="168" fontId="26" fillId="27" borderId="37" xfId="299" applyNumberFormat="1" applyFont="1" applyFill="1" applyBorder="1" applyAlignment="1" applyProtection="1">
      <alignment vertical="center"/>
    </xf>
    <xf numFmtId="168" fontId="27" fillId="0" borderId="51" xfId="299" applyNumberFormat="1" applyFont="1" applyFill="1" applyBorder="1" applyAlignment="1" applyProtection="1">
      <alignment horizontal="right" vertical="center"/>
    </xf>
    <xf numFmtId="1" fontId="27" fillId="0" borderId="46" xfId="299" applyNumberFormat="1" applyFont="1" applyFill="1" applyBorder="1" applyAlignment="1" applyProtection="1">
      <alignment horizontal="center" vertical="center" wrapText="1"/>
    </xf>
    <xf numFmtId="4" fontId="27" fillId="0" borderId="46" xfId="299" applyNumberFormat="1" applyFont="1" applyFill="1" applyBorder="1" applyAlignment="1" applyProtection="1">
      <alignment horizontal="left" vertical="center" wrapText="1"/>
    </xf>
    <xf numFmtId="4" fontId="27" fillId="0" borderId="46" xfId="299" applyNumberFormat="1" applyFont="1" applyFill="1" applyBorder="1" applyAlignment="1" applyProtection="1">
      <alignment vertical="center"/>
    </xf>
    <xf numFmtId="168" fontId="27" fillId="0" borderId="12" xfId="299" applyNumberFormat="1" applyFont="1" applyFill="1" applyBorder="1" applyAlignment="1">
      <alignment horizontal="left" vertical="top" wrapText="1" indent="1"/>
    </xf>
    <xf numFmtId="168" fontId="27" fillId="0" borderId="0" xfId="299" applyNumberFormat="1" applyFont="1" applyFill="1" applyBorder="1" applyAlignment="1">
      <alignment horizontal="left" vertical="top" wrapText="1" indent="1"/>
    </xf>
    <xf numFmtId="168" fontId="27" fillId="0" borderId="48" xfId="299" applyNumberFormat="1" applyFont="1" applyBorder="1" applyAlignment="1">
      <alignment horizontal="center" vertical="center"/>
    </xf>
    <xf numFmtId="168" fontId="27" fillId="0" borderId="49" xfId="299" applyNumberFormat="1" applyFont="1" applyBorder="1" applyAlignment="1">
      <alignment horizontal="center" vertical="center"/>
    </xf>
    <xf numFmtId="168" fontId="27" fillId="0" borderId="50" xfId="299" applyNumberFormat="1" applyFont="1" applyBorder="1" applyAlignment="1">
      <alignment horizontal="center" vertical="center"/>
    </xf>
    <xf numFmtId="178" fontId="26" fillId="0" borderId="22" xfId="0" applyNumberFormat="1" applyFont="1" applyBorder="1" applyAlignment="1">
      <alignment horizontal="center" vertical="center" wrapText="1"/>
    </xf>
    <xf numFmtId="4" fontId="26" fillId="27" borderId="37" xfId="299" applyNumberFormat="1" applyFont="1" applyFill="1" applyBorder="1" applyAlignment="1" applyProtection="1">
      <alignment vertical="center"/>
    </xf>
    <xf numFmtId="172" fontId="27" fillId="0" borderId="51" xfId="299" applyFont="1" applyFill="1" applyBorder="1" applyAlignment="1">
      <alignment horizontal="center" vertical="center"/>
    </xf>
    <xf numFmtId="1" fontId="27" fillId="0" borderId="51" xfId="299" applyNumberFormat="1" applyFont="1" applyFill="1" applyBorder="1" applyAlignment="1" applyProtection="1">
      <alignment horizontal="center" vertical="center" wrapText="1"/>
    </xf>
    <xf numFmtId="4" fontId="27" fillId="0" borderId="51" xfId="299" applyNumberFormat="1" applyFont="1" applyFill="1" applyBorder="1" applyAlignment="1" applyProtection="1">
      <alignment horizontal="left" vertical="center" wrapText="1"/>
    </xf>
    <xf numFmtId="4" fontId="27" fillId="0" borderId="51" xfId="299" applyNumberFormat="1" applyFont="1" applyFill="1" applyBorder="1" applyAlignment="1" applyProtection="1">
      <alignment vertical="center"/>
    </xf>
    <xf numFmtId="10" fontId="27" fillId="0" borderId="51" xfId="299" applyNumberFormat="1" applyFont="1" applyFill="1" applyBorder="1" applyAlignment="1">
      <alignment horizontal="center" vertical="center"/>
    </xf>
    <xf numFmtId="168" fontId="26" fillId="27" borderId="36" xfId="299" applyNumberFormat="1" applyFont="1" applyFill="1" applyBorder="1" applyAlignment="1" applyProtection="1">
      <alignment horizontal="right" vertical="center"/>
    </xf>
    <xf numFmtId="4" fontId="26" fillId="27" borderId="37" xfId="299" applyNumberFormat="1" applyFont="1" applyFill="1" applyBorder="1" applyAlignment="1" applyProtection="1">
      <alignment horizontal="center" vertical="center"/>
    </xf>
    <xf numFmtId="4" fontId="27" fillId="0" borderId="32" xfId="299" applyNumberFormat="1" applyFont="1" applyFill="1" applyBorder="1" applyAlignment="1">
      <alignment vertical="center"/>
    </xf>
    <xf numFmtId="4" fontId="27" fillId="0" borderId="47" xfId="299" applyNumberFormat="1" applyFont="1" applyFill="1" applyBorder="1" applyAlignment="1">
      <alignment vertical="center"/>
    </xf>
    <xf numFmtId="4" fontId="27" fillId="0" borderId="35" xfId="299" applyNumberFormat="1" applyFont="1" applyFill="1" applyBorder="1" applyAlignment="1">
      <alignment vertical="center"/>
    </xf>
    <xf numFmtId="4" fontId="26" fillId="27" borderId="29" xfId="299" applyNumberFormat="1" applyFont="1" applyFill="1" applyBorder="1" applyAlignment="1" applyProtection="1">
      <alignment horizontal="center" vertical="center"/>
    </xf>
    <xf numFmtId="174" fontId="26" fillId="27" borderId="19" xfId="0" applyNumberFormat="1" applyFont="1" applyFill="1" applyBorder="1" applyAlignment="1">
      <alignment vertical="center"/>
    </xf>
    <xf numFmtId="4" fontId="71" fillId="0" borderId="45" xfId="0" applyNumberFormat="1" applyFont="1" applyBorder="1" applyAlignment="1">
      <alignment horizontal="right" vertical="center"/>
    </xf>
    <xf numFmtId="0" fontId="27" fillId="25" borderId="46" xfId="0" applyFont="1" applyFill="1" applyBorder="1" applyAlignment="1">
      <alignment horizontal="center" vertical="center"/>
    </xf>
    <xf numFmtId="0" fontId="27" fillId="25" borderId="46" xfId="0" applyFont="1" applyFill="1" applyBorder="1" applyAlignment="1">
      <alignment vertical="center" wrapText="1"/>
    </xf>
    <xf numFmtId="4" fontId="71" fillId="25" borderId="46" xfId="0" applyNumberFormat="1" applyFont="1" applyFill="1" applyBorder="1" applyAlignment="1">
      <alignment horizontal="right" vertical="center"/>
    </xf>
    <xf numFmtId="168" fontId="26" fillId="0" borderId="29" xfId="302" applyNumberFormat="1" applyFont="1" applyFill="1" applyBorder="1" applyAlignment="1">
      <alignment horizontal="left" vertical="center"/>
    </xf>
    <xf numFmtId="168" fontId="27" fillId="0" borderId="64" xfId="299" applyNumberFormat="1" applyFont="1" applyFill="1" applyBorder="1" applyAlignment="1" applyProtection="1">
      <alignment horizontal="right" vertical="center"/>
    </xf>
    <xf numFmtId="168" fontId="27" fillId="0" borderId="34" xfId="299" applyNumberFormat="1" applyFont="1" applyFill="1" applyBorder="1" applyAlignment="1">
      <alignment horizontal="right" vertical="center"/>
    </xf>
    <xf numFmtId="4" fontId="27" fillId="0" borderId="51" xfId="299" applyNumberFormat="1" applyFont="1" applyFill="1" applyBorder="1" applyAlignment="1" applyProtection="1">
      <alignment horizontal="center" vertical="center" wrapText="1"/>
    </xf>
    <xf numFmtId="4" fontId="27" fillId="0" borderId="51" xfId="299" applyNumberFormat="1" applyFont="1" applyFill="1" applyBorder="1" applyAlignment="1">
      <alignment horizontal="right" vertical="center"/>
    </xf>
    <xf numFmtId="10" fontId="71" fillId="0" borderId="51" xfId="538" applyNumberFormat="1" applyFont="1" applyBorder="1" applyAlignment="1">
      <alignment vertical="center"/>
    </xf>
    <xf numFmtId="10" fontId="71" fillId="0" borderId="51" xfId="538" applyNumberFormat="1" applyFont="1" applyBorder="1" applyAlignment="1">
      <alignment horizontal="center" vertical="center"/>
    </xf>
    <xf numFmtId="10" fontId="71" fillId="0" borderId="46" xfId="538" applyNumberFormat="1" applyFont="1" applyBorder="1" applyAlignment="1">
      <alignment vertical="center"/>
    </xf>
    <xf numFmtId="10" fontId="71" fillId="0" borderId="46" xfId="538" applyNumberFormat="1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0" fontId="20" fillId="0" borderId="112" xfId="0" applyFont="1" applyBorder="1" applyAlignment="1">
      <alignment horizontal="center"/>
    </xf>
    <xf numFmtId="0" fontId="20" fillId="0" borderId="112" xfId="0" applyFont="1" applyBorder="1" applyAlignment="1">
      <alignment horizontal="center" vertical="center" wrapText="1"/>
    </xf>
    <xf numFmtId="2" fontId="20" fillId="0" borderId="112" xfId="0" applyNumberFormat="1" applyFont="1" applyBorder="1" applyAlignment="1">
      <alignment horizontal="center" vertical="center" wrapText="1"/>
    </xf>
    <xf numFmtId="0" fontId="20" fillId="0" borderId="13" xfId="0" applyFont="1" applyBorder="1"/>
    <xf numFmtId="2" fontId="75" fillId="0" borderId="21" xfId="82" applyNumberFormat="1" applyFont="1" applyBorder="1" applyAlignment="1">
      <alignment horizontal="center" vertical="center"/>
    </xf>
    <xf numFmtId="176" fontId="78" fillId="0" borderId="0" xfId="605" applyNumberFormat="1" applyFont="1"/>
    <xf numFmtId="0" fontId="27" fillId="0" borderId="64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 wrapText="1"/>
    </xf>
    <xf numFmtId="0" fontId="26" fillId="0" borderId="0" xfId="82" applyFont="1" applyAlignment="1">
      <alignment horizontal="left" vertical="center" indent="1"/>
    </xf>
    <xf numFmtId="0" fontId="76" fillId="0" borderId="0" xfId="607" applyFont="1"/>
    <xf numFmtId="208" fontId="27" fillId="0" borderId="45" xfId="299" applyNumberFormat="1" applyFont="1" applyFill="1" applyBorder="1" applyAlignment="1">
      <alignment vertical="center"/>
    </xf>
    <xf numFmtId="220" fontId="27" fillId="25" borderId="15" xfId="593" applyNumberFormat="1" applyFont="1" applyFill="1" applyBorder="1"/>
    <xf numFmtId="218" fontId="27" fillId="0" borderId="45" xfId="299" applyNumberFormat="1" applyFont="1" applyBorder="1" applyAlignment="1">
      <alignment horizontal="center" vertical="center"/>
    </xf>
    <xf numFmtId="168" fontId="27" fillId="0" borderId="45" xfId="593" applyNumberFormat="1" applyFont="1" applyFill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178" fontId="26" fillId="0" borderId="41" xfId="0" applyNumberFormat="1" applyFont="1" applyBorder="1" applyAlignment="1">
      <alignment horizontal="center" vertical="center"/>
    </xf>
    <xf numFmtId="178" fontId="26" fillId="0" borderId="41" xfId="0" applyNumberFormat="1" applyFont="1" applyBorder="1" applyAlignment="1">
      <alignment horizontal="center" vertical="center" wrapText="1"/>
    </xf>
    <xf numFmtId="1" fontId="26" fillId="0" borderId="41" xfId="0" applyNumberFormat="1" applyFont="1" applyBorder="1" applyAlignment="1">
      <alignment horizontal="center" vertical="center"/>
    </xf>
    <xf numFmtId="0" fontId="20" fillId="0" borderId="48" xfId="310" applyBorder="1" applyAlignment="1">
      <alignment horizontal="left" vertical="center"/>
    </xf>
    <xf numFmtId="0" fontId="27" fillId="0" borderId="32" xfId="0" quotePrefix="1" applyFont="1" applyBorder="1" applyAlignment="1">
      <alignment horizontal="center" vertical="center"/>
    </xf>
    <xf numFmtId="175" fontId="27" fillId="0" borderId="33" xfId="0" applyNumberFormat="1" applyFont="1" applyBorder="1" applyAlignment="1">
      <alignment vertical="center"/>
    </xf>
    <xf numFmtId="168" fontId="27" fillId="0" borderId="38" xfId="0" applyNumberFormat="1" applyFont="1" applyBorder="1" applyAlignment="1">
      <alignment horizontal="center" vertical="center"/>
    </xf>
    <xf numFmtId="218" fontId="27" fillId="0" borderId="33" xfId="0" applyNumberFormat="1" applyFont="1" applyBorder="1" applyAlignment="1">
      <alignment vertical="center"/>
    </xf>
    <xf numFmtId="0" fontId="27" fillId="25" borderId="9" xfId="338" applyFont="1" applyFill="1" applyBorder="1" applyAlignment="1">
      <alignment horizontal="left" vertical="center" wrapText="1"/>
    </xf>
    <xf numFmtId="165" fontId="27" fillId="25" borderId="11" xfId="530" applyFont="1" applyFill="1" applyBorder="1" applyAlignment="1">
      <alignment horizontal="center" vertical="center"/>
    </xf>
    <xf numFmtId="2" fontId="27" fillId="27" borderId="45" xfId="530" applyNumberFormat="1" applyFont="1" applyFill="1" applyBorder="1" applyAlignment="1">
      <alignment horizontal="right" vertical="center"/>
    </xf>
    <xf numFmtId="2" fontId="27" fillId="27" borderId="64" xfId="530" applyNumberFormat="1" applyFont="1" applyFill="1" applyBorder="1" applyAlignment="1">
      <alignment vertical="center"/>
    </xf>
    <xf numFmtId="0" fontId="20" fillId="0" borderId="29" xfId="310" applyBorder="1" applyAlignment="1">
      <alignment horizontal="left" vertical="center"/>
    </xf>
    <xf numFmtId="0" fontId="20" fillId="0" borderId="32" xfId="310" applyBorder="1" applyAlignment="1">
      <alignment horizontal="left" vertical="center"/>
    </xf>
    <xf numFmtId="0" fontId="20" fillId="0" borderId="47" xfId="310" applyBorder="1" applyAlignment="1">
      <alignment horizontal="left" vertical="center"/>
    </xf>
    <xf numFmtId="0" fontId="20" fillId="0" borderId="52" xfId="310" applyBorder="1" applyAlignment="1">
      <alignment vertical="center"/>
    </xf>
    <xf numFmtId="205" fontId="20" fillId="0" borderId="0" xfId="0" applyNumberFormat="1" applyFont="1" applyAlignment="1">
      <alignment vertical="center"/>
    </xf>
    <xf numFmtId="1" fontId="27" fillId="0" borderId="45" xfId="302" quotePrefix="1" applyNumberFormat="1" applyFont="1" applyFill="1" applyBorder="1" applyAlignment="1">
      <alignment horizontal="center" vertical="center"/>
    </xf>
    <xf numFmtId="1" fontId="27" fillId="0" borderId="22" xfId="299" quotePrefix="1" applyNumberFormat="1" applyFont="1" applyFill="1" applyBorder="1" applyAlignment="1" applyProtection="1">
      <alignment horizontal="center" vertical="center"/>
      <protection locked="0"/>
    </xf>
    <xf numFmtId="1" fontId="27" fillId="0" borderId="41" xfId="299" quotePrefix="1" applyNumberFormat="1" applyFont="1" applyFill="1" applyBorder="1" applyAlignment="1" applyProtection="1">
      <alignment horizontal="center" vertical="center"/>
      <protection locked="0"/>
    </xf>
    <xf numFmtId="168" fontId="20" fillId="0" borderId="0" xfId="0" applyNumberFormat="1" applyFont="1" applyAlignment="1">
      <alignment horizontal="center" vertical="center"/>
    </xf>
    <xf numFmtId="168" fontId="27" fillId="0" borderId="36" xfId="299" applyNumberFormat="1" applyFont="1" applyBorder="1" applyAlignment="1">
      <alignment vertical="center"/>
    </xf>
    <xf numFmtId="168" fontId="27" fillId="0" borderId="36" xfId="299" applyNumberFormat="1" applyFont="1" applyFill="1" applyBorder="1" applyAlignment="1">
      <alignment vertical="center"/>
    </xf>
    <xf numFmtId="168" fontId="27" fillId="0" borderId="36" xfId="299" applyNumberFormat="1" applyFont="1" applyFill="1" applyBorder="1" applyAlignment="1"/>
    <xf numFmtId="172" fontId="27" fillId="0" borderId="36" xfId="299" applyFont="1" applyBorder="1" applyAlignment="1">
      <alignment horizontal="left" vertical="center"/>
    </xf>
    <xf numFmtId="172" fontId="27" fillId="0" borderId="37" xfId="299" applyFont="1" applyBorder="1" applyAlignment="1">
      <alignment horizontal="left" vertical="center"/>
    </xf>
    <xf numFmtId="0" fontId="27" fillId="0" borderId="22" xfId="0" applyFont="1" applyBorder="1" applyAlignment="1">
      <alignment horizontal="center" vertical="center" wrapText="1"/>
    </xf>
    <xf numFmtId="168" fontId="27" fillId="0" borderId="32" xfId="302" applyNumberFormat="1" applyFont="1" applyFill="1" applyBorder="1" applyAlignment="1">
      <alignment horizontal="center" vertical="center"/>
    </xf>
    <xf numFmtId="168" fontId="27" fillId="0" borderId="45" xfId="299" applyNumberFormat="1" applyFont="1" applyFill="1" applyBorder="1" applyAlignment="1">
      <alignment horizontal="center" vertical="center" wrapText="1"/>
    </xf>
    <xf numFmtId="0" fontId="27" fillId="0" borderId="14" xfId="0" quotePrefix="1" applyFont="1" applyBorder="1" applyAlignment="1">
      <alignment horizontal="center" vertical="center"/>
    </xf>
    <xf numFmtId="0" fontId="69" fillId="0" borderId="15" xfId="597" applyFont="1" applyBorder="1" applyAlignment="1">
      <alignment horizontal="left" vertical="center"/>
    </xf>
    <xf numFmtId="168" fontId="27" fillId="0" borderId="15" xfId="0" applyNumberFormat="1" applyFont="1" applyBorder="1" applyAlignment="1">
      <alignment vertical="center"/>
    </xf>
    <xf numFmtId="222" fontId="27" fillId="0" borderId="15" xfId="0" applyNumberFormat="1" applyFont="1" applyBorder="1" applyAlignment="1">
      <alignment vertical="center"/>
    </xf>
    <xf numFmtId="222" fontId="27" fillId="0" borderId="33" xfId="0" applyNumberFormat="1" applyFont="1" applyBorder="1" applyAlignment="1">
      <alignment vertical="center"/>
    </xf>
    <xf numFmtId="0" fontId="27" fillId="0" borderId="60" xfId="591" applyFont="1" applyBorder="1" applyAlignment="1">
      <alignment horizontal="left" vertical="center" wrapText="1"/>
    </xf>
    <xf numFmtId="175" fontId="27" fillId="0" borderId="35" xfId="0" applyNumberFormat="1" applyFont="1" applyBorder="1" applyAlignment="1">
      <alignment horizontal="right" vertical="center"/>
    </xf>
    <xf numFmtId="2" fontId="27" fillId="0" borderId="51" xfId="0" applyNumberFormat="1" applyFont="1" applyBorder="1" applyAlignment="1">
      <alignment horizontal="center" vertical="center"/>
    </xf>
    <xf numFmtId="4" fontId="27" fillId="0" borderId="51" xfId="0" applyNumberFormat="1" applyFont="1" applyBorder="1" applyAlignment="1">
      <alignment horizontal="right" vertical="center"/>
    </xf>
    <xf numFmtId="0" fontId="26" fillId="0" borderId="16" xfId="0" applyFont="1" applyBorder="1" applyAlignment="1">
      <alignment vertical="center"/>
    </xf>
    <xf numFmtId="0" fontId="26" fillId="0" borderId="17" xfId="0" applyFont="1" applyBorder="1" applyAlignment="1">
      <alignment vertical="center"/>
    </xf>
    <xf numFmtId="0" fontId="26" fillId="0" borderId="18" xfId="0" applyFont="1" applyBorder="1" applyAlignment="1">
      <alignment vertical="center"/>
    </xf>
    <xf numFmtId="0" fontId="26" fillId="0" borderId="19" xfId="0" applyFont="1" applyBorder="1" applyAlignment="1">
      <alignment vertical="center"/>
    </xf>
    <xf numFmtId="168" fontId="27" fillId="0" borderId="45" xfId="299" applyNumberFormat="1" applyFont="1" applyFill="1" applyBorder="1" applyAlignment="1">
      <alignment horizontal="left" vertical="top" wrapText="1"/>
    </xf>
    <xf numFmtId="0" fontId="63" fillId="0" borderId="60" xfId="591" applyFont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227" fontId="59" fillId="0" borderId="0" xfId="591" applyNumberFormat="1" applyFont="1" applyAlignment="1">
      <alignment vertical="center"/>
    </xf>
    <xf numFmtId="0" fontId="27" fillId="31" borderId="45" xfId="0" applyFont="1" applyFill="1" applyBorder="1" applyAlignment="1">
      <alignment horizontal="center" vertical="center"/>
    </xf>
    <xf numFmtId="0" fontId="27" fillId="31" borderId="45" xfId="0" applyFont="1" applyFill="1" applyBorder="1" applyAlignment="1">
      <alignment vertical="center" wrapText="1"/>
    </xf>
    <xf numFmtId="4" fontId="71" fillId="31" borderId="45" xfId="0" applyNumberFormat="1" applyFont="1" applyFill="1" applyBorder="1" applyAlignment="1">
      <alignment horizontal="right" vertical="center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vertical="center"/>
    </xf>
    <xf numFmtId="0" fontId="26" fillId="25" borderId="113" xfId="0" applyFont="1" applyFill="1" applyBorder="1" applyAlignment="1">
      <alignment horizontal="left" vertical="center"/>
    </xf>
    <xf numFmtId="0" fontId="0" fillId="0" borderId="92" xfId="0" applyBorder="1"/>
    <xf numFmtId="0" fontId="0" fillId="0" borderId="92" xfId="0" applyBorder="1" applyAlignment="1">
      <alignment vertical="center"/>
    </xf>
    <xf numFmtId="0" fontId="0" fillId="0" borderId="114" xfId="0" applyBorder="1"/>
    <xf numFmtId="0" fontId="26" fillId="25" borderId="115" xfId="0" applyFont="1" applyFill="1" applyBorder="1" applyAlignment="1">
      <alignment horizontal="left" vertical="center"/>
    </xf>
    <xf numFmtId="0" fontId="0" fillId="0" borderId="116" xfId="0" applyBorder="1"/>
    <xf numFmtId="0" fontId="27" fillId="0" borderId="116" xfId="0" applyFont="1" applyBorder="1" applyAlignment="1">
      <alignment vertical="center"/>
    </xf>
    <xf numFmtId="0" fontId="26" fillId="25" borderId="117" xfId="0" applyFont="1" applyFill="1" applyBorder="1" applyAlignment="1">
      <alignment horizontal="left" vertical="center"/>
    </xf>
    <xf numFmtId="0" fontId="27" fillId="0" borderId="118" xfId="0" applyFont="1" applyBorder="1" applyAlignment="1">
      <alignment vertical="center"/>
    </xf>
    <xf numFmtId="0" fontId="27" fillId="0" borderId="118" xfId="0" applyFont="1" applyBorder="1" applyAlignment="1">
      <alignment horizontal="left" vertical="center" wrapText="1"/>
    </xf>
    <xf numFmtId="0" fontId="0" fillId="0" borderId="118" xfId="0" applyBorder="1"/>
    <xf numFmtId="0" fontId="27" fillId="0" borderId="119" xfId="0" applyFont="1" applyBorder="1" applyAlignment="1">
      <alignment vertical="center"/>
    </xf>
    <xf numFmtId="0" fontId="27" fillId="0" borderId="92" xfId="0" applyFont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6" fillId="0" borderId="18" xfId="0" applyFont="1" applyBorder="1" applyAlignment="1">
      <alignment horizontal="right" vertical="center"/>
    </xf>
    <xf numFmtId="0" fontId="26" fillId="0" borderId="15" xfId="0" applyFon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6" fillId="0" borderId="11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49" fontId="26" fillId="25" borderId="13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175" fontId="27" fillId="0" borderId="0" xfId="0" applyNumberFormat="1" applyFont="1" applyAlignment="1">
      <alignment horizontal="right" vertical="center"/>
    </xf>
    <xf numFmtId="0" fontId="26" fillId="24" borderId="15" xfId="0" applyFont="1" applyFill="1" applyBorder="1" applyAlignment="1">
      <alignment horizontal="right"/>
    </xf>
    <xf numFmtId="209" fontId="26" fillId="29" borderId="16" xfId="313" applyNumberFormat="1" applyFont="1" applyFill="1" applyBorder="1" applyAlignment="1" applyProtection="1">
      <alignment horizontal="right" vertical="center"/>
      <protection locked="0"/>
    </xf>
    <xf numFmtId="0" fontId="0" fillId="0" borderId="16" xfId="0" applyBorder="1" applyAlignment="1">
      <alignment horizontal="center"/>
    </xf>
    <xf numFmtId="0" fontId="25" fillId="0" borderId="19" xfId="0" applyFont="1" applyBorder="1" applyAlignment="1">
      <alignment horizontal="center" vertical="center"/>
    </xf>
    <xf numFmtId="1" fontId="27" fillId="0" borderId="12" xfId="0" applyNumberFormat="1" applyFont="1" applyBorder="1" applyAlignment="1">
      <alignment horizontal="center" vertical="center"/>
    </xf>
    <xf numFmtId="168" fontId="27" fillId="0" borderId="35" xfId="299" applyNumberFormat="1" applyFont="1" applyFill="1" applyBorder="1" applyAlignment="1">
      <alignment vertical="center"/>
    </xf>
    <xf numFmtId="168" fontId="27" fillId="0" borderId="36" xfId="299" applyNumberFormat="1" applyFont="1" applyFill="1" applyBorder="1" applyAlignment="1">
      <alignment wrapText="1"/>
    </xf>
    <xf numFmtId="1" fontId="27" fillId="0" borderId="46" xfId="299" applyNumberFormat="1" applyFont="1" applyFill="1" applyBorder="1" applyAlignment="1">
      <alignment horizontal="center" vertical="center"/>
    </xf>
    <xf numFmtId="168" fontId="27" fillId="0" borderId="46" xfId="299" applyNumberFormat="1" applyFont="1" applyFill="1" applyBorder="1" applyAlignment="1">
      <alignment horizontal="left" vertical="center" wrapText="1"/>
    </xf>
    <xf numFmtId="206" fontId="27" fillId="0" borderId="46" xfId="299" applyNumberFormat="1" applyFont="1" applyFill="1" applyBorder="1" applyAlignment="1">
      <alignment horizontal="right" vertical="center"/>
    </xf>
    <xf numFmtId="0" fontId="27" fillId="31" borderId="52" xfId="0" applyFont="1" applyFill="1" applyBorder="1" applyAlignment="1">
      <alignment horizontal="center" vertical="center"/>
    </xf>
    <xf numFmtId="0" fontId="27" fillId="31" borderId="52" xfId="0" applyFont="1" applyFill="1" applyBorder="1" applyAlignment="1">
      <alignment vertical="center" wrapText="1"/>
    </xf>
    <xf numFmtId="4" fontId="71" fillId="31" borderId="52" xfId="0" applyNumberFormat="1" applyFont="1" applyFill="1" applyBorder="1" applyAlignment="1">
      <alignment horizontal="right" vertical="center"/>
    </xf>
    <xf numFmtId="0" fontId="27" fillId="31" borderId="51" xfId="0" applyFont="1" applyFill="1" applyBorder="1" applyAlignment="1">
      <alignment horizontal="center" vertical="center"/>
    </xf>
    <xf numFmtId="0" fontId="27" fillId="31" borderId="51" xfId="0" applyFont="1" applyFill="1" applyBorder="1" applyAlignment="1">
      <alignment vertical="center" wrapText="1"/>
    </xf>
    <xf numFmtId="4" fontId="71" fillId="31" borderId="51" xfId="0" applyNumberFormat="1" applyFont="1" applyFill="1" applyBorder="1" applyAlignment="1">
      <alignment horizontal="right" vertical="center"/>
    </xf>
    <xf numFmtId="206" fontId="27" fillId="0" borderId="50" xfId="299" applyNumberFormat="1" applyFont="1" applyFill="1" applyBorder="1" applyAlignment="1">
      <alignment vertical="center"/>
    </xf>
    <xf numFmtId="168" fontId="26" fillId="27" borderId="10" xfId="0" applyNumberFormat="1" applyFont="1" applyFill="1" applyBorder="1"/>
    <xf numFmtId="168" fontId="26" fillId="27" borderId="36" xfId="0" applyNumberFormat="1" applyFont="1" applyFill="1" applyBorder="1"/>
    <xf numFmtId="168" fontId="26" fillId="27" borderId="0" xfId="0" applyNumberFormat="1" applyFont="1" applyFill="1"/>
    <xf numFmtId="168" fontId="26" fillId="27" borderId="15" xfId="0" applyNumberFormat="1" applyFont="1" applyFill="1" applyBorder="1"/>
    <xf numFmtId="168" fontId="27" fillId="0" borderId="32" xfId="299" applyNumberFormat="1" applyFont="1" applyFill="1" applyBorder="1" applyAlignment="1">
      <alignment horizontal="left" vertical="center"/>
    </xf>
    <xf numFmtId="168" fontId="27" fillId="0" borderId="33" xfId="299" applyNumberFormat="1" applyFont="1" applyFill="1" applyBorder="1" applyAlignment="1">
      <alignment horizontal="left" vertical="center"/>
    </xf>
    <xf numFmtId="168" fontId="27" fillId="0" borderId="34" xfId="299" applyNumberFormat="1" applyFont="1" applyFill="1" applyBorder="1" applyAlignment="1">
      <alignment horizontal="left" vertical="center"/>
    </xf>
    <xf numFmtId="168" fontId="27" fillId="0" borderId="45" xfId="299" applyNumberFormat="1" applyFont="1" applyBorder="1" applyAlignment="1">
      <alignment horizontal="center" vertical="center" wrapText="1"/>
    </xf>
    <xf numFmtId="168" fontId="27" fillId="0" borderId="52" xfId="299" applyNumberFormat="1" applyFont="1" applyBorder="1" applyAlignment="1">
      <alignment vertical="center"/>
    </xf>
    <xf numFmtId="4" fontId="26" fillId="27" borderId="15" xfId="593" applyNumberFormat="1" applyFont="1" applyFill="1" applyBorder="1" applyAlignment="1">
      <alignment horizontal="center"/>
    </xf>
    <xf numFmtId="207" fontId="26" fillId="27" borderId="15" xfId="593" applyNumberFormat="1" applyFont="1" applyFill="1" applyBorder="1" applyAlignment="1">
      <alignment horizontal="center"/>
    </xf>
    <xf numFmtId="221" fontId="26" fillId="27" borderId="15" xfId="593" applyNumberFormat="1" applyFont="1" applyFill="1" applyBorder="1" applyAlignment="1">
      <alignment horizontal="center"/>
    </xf>
    <xf numFmtId="1" fontId="27" fillId="0" borderId="14" xfId="593" applyNumberFormat="1" applyFont="1" applyFill="1" applyBorder="1" applyAlignment="1">
      <alignment horizontal="center"/>
    </xf>
    <xf numFmtId="4" fontId="27" fillId="0" borderId="15" xfId="593" applyNumberFormat="1" applyFont="1" applyFill="1" applyBorder="1" applyAlignment="1">
      <alignment horizontal="left"/>
    </xf>
    <xf numFmtId="206" fontId="27" fillId="0" borderId="15" xfId="593" applyNumberFormat="1" applyFont="1" applyFill="1" applyBorder="1" applyAlignment="1">
      <alignment horizontal="center"/>
    </xf>
    <xf numFmtId="220" fontId="27" fillId="0" borderId="15" xfId="593" applyNumberFormat="1" applyFont="1" applyFill="1" applyBorder="1"/>
    <xf numFmtId="4" fontId="26" fillId="0" borderId="15" xfId="593" applyNumberFormat="1" applyFont="1" applyFill="1" applyBorder="1" applyAlignment="1">
      <alignment horizontal="center"/>
    </xf>
    <xf numFmtId="207" fontId="26" fillId="0" borderId="15" xfId="593" applyNumberFormat="1" applyFont="1" applyFill="1" applyBorder="1" applyAlignment="1">
      <alignment horizontal="center"/>
    </xf>
    <xf numFmtId="221" fontId="26" fillId="0" borderId="15" xfId="593" applyNumberFormat="1" applyFont="1" applyFill="1" applyBorder="1" applyAlignment="1">
      <alignment horizontal="center"/>
    </xf>
    <xf numFmtId="220" fontId="27" fillId="0" borderId="16" xfId="593" applyNumberFormat="1" applyFont="1" applyFill="1" applyBorder="1"/>
    <xf numFmtId="168" fontId="27" fillId="0" borderId="22" xfId="299" applyNumberFormat="1" applyFont="1" applyFill="1" applyBorder="1" applyAlignment="1">
      <alignment horizontal="center" vertical="center"/>
    </xf>
    <xf numFmtId="168" fontId="27" fillId="0" borderId="22" xfId="299" applyNumberFormat="1" applyFont="1" applyFill="1" applyBorder="1" applyAlignment="1">
      <alignment horizontal="right" vertical="center"/>
    </xf>
    <xf numFmtId="218" fontId="27" fillId="0" borderId="22" xfId="299" applyNumberFormat="1" applyFont="1" applyFill="1" applyBorder="1" applyAlignment="1">
      <alignment horizontal="right" vertical="center"/>
    </xf>
    <xf numFmtId="168" fontId="27" fillId="0" borderId="22" xfId="299" applyNumberFormat="1" applyFont="1" applyBorder="1" applyAlignment="1">
      <alignment horizontal="right" vertical="center"/>
    </xf>
    <xf numFmtId="4" fontId="26" fillId="27" borderId="0" xfId="299" applyNumberFormat="1" applyFont="1" applyFill="1" applyBorder="1" applyAlignment="1">
      <alignment vertical="center"/>
    </xf>
    <xf numFmtId="4" fontId="26" fillId="0" borderId="0" xfId="299" applyNumberFormat="1" applyFont="1" applyBorder="1" applyAlignment="1">
      <alignment horizontal="left" vertical="center"/>
    </xf>
    <xf numFmtId="4" fontId="27" fillId="0" borderId="0" xfId="299" applyNumberFormat="1" applyFont="1" applyBorder="1" applyAlignment="1">
      <alignment horizontal="center" vertical="center"/>
    </xf>
    <xf numFmtId="4" fontId="26" fillId="0" borderId="0" xfId="593" applyNumberFormat="1" applyFont="1" applyBorder="1" applyAlignment="1">
      <alignment horizontal="left" vertical="center"/>
    </xf>
    <xf numFmtId="208" fontId="27" fillId="0" borderId="0" xfId="299" applyNumberFormat="1" applyFont="1" applyBorder="1" applyAlignment="1">
      <alignment horizontal="center" vertical="center"/>
    </xf>
    <xf numFmtId="178" fontId="26" fillId="0" borderId="17" xfId="0" applyNumberFormat="1" applyFont="1" applyBorder="1" applyAlignment="1">
      <alignment horizontal="center" vertical="center"/>
    </xf>
    <xf numFmtId="4" fontId="27" fillId="0" borderId="95" xfId="299" applyNumberFormat="1" applyFont="1" applyBorder="1" applyAlignment="1">
      <alignment horizontal="center" vertical="center"/>
    </xf>
    <xf numFmtId="4" fontId="27" fillId="0" borderId="95" xfId="593" applyNumberFormat="1" applyFont="1" applyBorder="1" applyAlignment="1">
      <alignment horizontal="center" vertical="center"/>
    </xf>
    <xf numFmtId="4" fontId="27" fillId="0" borderId="120" xfId="299" applyNumberFormat="1" applyFont="1" applyBorder="1" applyAlignment="1">
      <alignment horizontal="center" vertical="center"/>
    </xf>
    <xf numFmtId="168" fontId="27" fillId="0" borderId="95" xfId="299" applyNumberFormat="1" applyFont="1" applyBorder="1" applyAlignment="1">
      <alignment horizontal="center" vertical="center"/>
    </xf>
    <xf numFmtId="4" fontId="27" fillId="0" borderId="33" xfId="299" applyNumberFormat="1" applyFont="1" applyBorder="1" applyAlignment="1">
      <alignment horizontal="center" vertical="center"/>
    </xf>
    <xf numFmtId="17" fontId="72" fillId="0" borderId="0" xfId="597" applyNumberFormat="1" applyAlignment="1">
      <alignment horizontal="left" vertical="top"/>
    </xf>
    <xf numFmtId="178" fontId="26" fillId="0" borderId="21" xfId="0" applyNumberFormat="1" applyFont="1" applyBorder="1" applyAlignment="1">
      <alignment horizontal="center" vertical="center" wrapText="1"/>
    </xf>
    <xf numFmtId="4" fontId="69" fillId="0" borderId="38" xfId="597" applyNumberFormat="1" applyFont="1" applyBorder="1" applyAlignment="1">
      <alignment horizontal="center" vertical="center"/>
    </xf>
    <xf numFmtId="4" fontId="27" fillId="0" borderId="121" xfId="299" applyNumberFormat="1" applyFont="1" applyBorder="1" applyAlignment="1">
      <alignment horizontal="center" vertical="center"/>
    </xf>
    <xf numFmtId="4" fontId="69" fillId="0" borderId="122" xfId="597" applyNumberFormat="1" applyFont="1" applyBorder="1" applyAlignment="1">
      <alignment horizontal="center" vertical="center"/>
    </xf>
    <xf numFmtId="4" fontId="27" fillId="0" borderId="36" xfId="299" applyNumberFormat="1" applyFont="1" applyBorder="1" applyAlignment="1">
      <alignment horizontal="center" vertical="center"/>
    </xf>
    <xf numFmtId="0" fontId="26" fillId="27" borderId="35" xfId="0" applyFont="1" applyFill="1" applyBorder="1" applyAlignment="1">
      <alignment horizontal="right" vertical="center"/>
    </xf>
    <xf numFmtId="4" fontId="26" fillId="27" borderId="36" xfId="299" applyNumberFormat="1" applyFont="1" applyFill="1" applyBorder="1" applyAlignment="1">
      <alignment vertical="center"/>
    </xf>
    <xf numFmtId="0" fontId="20" fillId="27" borderId="36" xfId="0" applyFont="1" applyFill="1" applyBorder="1" applyAlignment="1">
      <alignment vertical="center"/>
    </xf>
    <xf numFmtId="0" fontId="27" fillId="0" borderId="123" xfId="0" quotePrefix="1" applyFont="1" applyBorder="1" applyAlignment="1">
      <alignment horizontal="center" vertical="center"/>
    </xf>
    <xf numFmtId="0" fontId="69" fillId="0" borderId="120" xfId="597" applyFont="1" applyBorder="1" applyAlignment="1">
      <alignment horizontal="left" vertical="center"/>
    </xf>
    <xf numFmtId="0" fontId="20" fillId="0" borderId="69" xfId="0" applyFont="1" applyBorder="1" applyAlignment="1">
      <alignment vertical="center"/>
    </xf>
    <xf numFmtId="168" fontId="27" fillId="0" borderId="39" xfId="0" applyNumberFormat="1" applyFont="1" applyBorder="1" applyAlignment="1">
      <alignment vertical="center"/>
    </xf>
    <xf numFmtId="0" fontId="27" fillId="0" borderId="39" xfId="0" applyFont="1" applyBorder="1" applyAlignment="1">
      <alignment horizontal="center" vertical="center"/>
    </xf>
    <xf numFmtId="218" fontId="27" fillId="0" borderId="39" xfId="0" applyNumberFormat="1" applyFont="1" applyBorder="1" applyAlignment="1">
      <alignment vertical="center"/>
    </xf>
    <xf numFmtId="4" fontId="26" fillId="0" borderId="36" xfId="299" applyNumberFormat="1" applyFont="1" applyBorder="1" applyAlignment="1">
      <alignment horizontal="left" vertical="center"/>
    </xf>
    <xf numFmtId="0" fontId="26" fillId="0" borderId="47" xfId="0" applyFont="1" applyBorder="1" applyAlignment="1">
      <alignment horizontal="right" vertical="center"/>
    </xf>
    <xf numFmtId="4" fontId="26" fillId="0" borderId="43" xfId="299" applyNumberFormat="1" applyFont="1" applyBorder="1" applyAlignment="1">
      <alignment horizontal="left" vertical="center" indent="1"/>
    </xf>
    <xf numFmtId="4" fontId="26" fillId="0" borderId="43" xfId="299" applyNumberFormat="1" applyFont="1" applyBorder="1" applyAlignment="1">
      <alignment vertical="center"/>
    </xf>
    <xf numFmtId="4" fontId="26" fillId="0" borderId="15" xfId="299" applyNumberFormat="1" applyFont="1" applyFill="1" applyBorder="1" applyAlignment="1">
      <alignment horizontal="right" vertical="center" indent="1"/>
    </xf>
    <xf numFmtId="4" fontId="26" fillId="0" borderId="124" xfId="299" applyNumberFormat="1" applyFont="1" applyFill="1" applyBorder="1" applyAlignment="1">
      <alignment horizontal="right" vertical="center" indent="1"/>
    </xf>
    <xf numFmtId="0" fontId="27" fillId="0" borderId="48" xfId="0" applyFont="1" applyBorder="1" applyAlignment="1">
      <alignment horizontal="right" vertical="center"/>
    </xf>
    <xf numFmtId="0" fontId="69" fillId="0" borderId="49" xfId="597" applyFont="1" applyBorder="1" applyAlignment="1">
      <alignment horizontal="left" vertical="center" indent="1"/>
    </xf>
    <xf numFmtId="0" fontId="69" fillId="0" borderId="122" xfId="597" applyFont="1" applyBorder="1" applyAlignment="1">
      <alignment horizontal="center" vertical="center"/>
    </xf>
    <xf numFmtId="168" fontId="27" fillId="0" borderId="122" xfId="299" applyNumberFormat="1" applyFont="1" applyBorder="1" applyAlignment="1">
      <alignment horizontal="right" vertical="center"/>
    </xf>
    <xf numFmtId="4" fontId="69" fillId="0" borderId="0" xfId="597" applyNumberFormat="1" applyFont="1" applyAlignment="1">
      <alignment horizontal="center" vertical="center"/>
    </xf>
    <xf numFmtId="168" fontId="26" fillId="32" borderId="15" xfId="299" applyNumberFormat="1" applyFont="1" applyFill="1" applyBorder="1" applyAlignment="1">
      <alignment horizontal="right" vertical="center"/>
    </xf>
    <xf numFmtId="4" fontId="26" fillId="32" borderId="21" xfId="299" applyNumberFormat="1" applyFont="1" applyFill="1" applyBorder="1" applyAlignment="1">
      <alignment horizontal="center" vertical="center"/>
    </xf>
    <xf numFmtId="4" fontId="26" fillId="32" borderId="23" xfId="299" applyNumberFormat="1" applyFont="1" applyFill="1" applyBorder="1" applyAlignment="1">
      <alignment horizontal="center" vertical="center"/>
    </xf>
    <xf numFmtId="4" fontId="26" fillId="0" borderId="36" xfId="593" applyNumberFormat="1" applyFont="1" applyBorder="1" applyAlignment="1">
      <alignment horizontal="left" vertical="center" indent="1"/>
    </xf>
    <xf numFmtId="4" fontId="26" fillId="0" borderId="36" xfId="593" applyNumberFormat="1" applyFont="1" applyBorder="1" applyAlignment="1">
      <alignment vertical="center"/>
    </xf>
    <xf numFmtId="168" fontId="26" fillId="32" borderId="18" xfId="299" applyNumberFormat="1" applyFont="1" applyFill="1" applyBorder="1" applyAlignment="1">
      <alignment horizontal="right" vertical="center"/>
    </xf>
    <xf numFmtId="0" fontId="69" fillId="0" borderId="49" xfId="597" applyFont="1" applyBorder="1" applyAlignment="1">
      <alignment horizontal="center" vertical="center"/>
    </xf>
    <xf numFmtId="168" fontId="27" fillId="0" borderId="49" xfId="299" applyNumberFormat="1" applyFont="1" applyBorder="1" applyAlignment="1">
      <alignment horizontal="right" vertical="center"/>
    </xf>
    <xf numFmtId="4" fontId="27" fillId="0" borderId="49" xfId="299" applyNumberFormat="1" applyFont="1" applyBorder="1" applyAlignment="1">
      <alignment horizontal="center" vertical="center"/>
    </xf>
    <xf numFmtId="0" fontId="26" fillId="27" borderId="9" xfId="0" applyFont="1" applyFill="1" applyBorder="1" applyAlignment="1">
      <alignment horizontal="right" vertical="center"/>
    </xf>
    <xf numFmtId="4" fontId="26" fillId="27" borderId="10" xfId="299" applyNumberFormat="1" applyFont="1" applyFill="1" applyBorder="1" applyAlignment="1">
      <alignment vertical="center"/>
    </xf>
    <xf numFmtId="0" fontId="20" fillId="27" borderId="10" xfId="0" applyFont="1" applyFill="1" applyBorder="1" applyAlignment="1">
      <alignment vertical="center"/>
    </xf>
    <xf numFmtId="168" fontId="26" fillId="27" borderId="10" xfId="299" applyNumberFormat="1" applyFont="1" applyFill="1" applyBorder="1" applyAlignment="1">
      <alignment horizontal="right" vertical="center"/>
    </xf>
    <xf numFmtId="4" fontId="26" fillId="27" borderId="11" xfId="299" applyNumberFormat="1" applyFont="1" applyFill="1" applyBorder="1" applyAlignment="1">
      <alignment horizontal="center" vertical="center"/>
    </xf>
    <xf numFmtId="0" fontId="27" fillId="32" borderId="17" xfId="0" applyFont="1" applyFill="1" applyBorder="1" applyAlignment="1">
      <alignment horizontal="right" vertical="center"/>
    </xf>
    <xf numFmtId="0" fontId="69" fillId="32" borderId="18" xfId="597" applyFont="1" applyFill="1" applyBorder="1" applyAlignment="1">
      <alignment horizontal="center" vertical="center"/>
    </xf>
    <xf numFmtId="0" fontId="69" fillId="32" borderId="18" xfId="597" applyFont="1" applyFill="1" applyBorder="1" applyAlignment="1">
      <alignment horizontal="left" vertical="center" indent="1"/>
    </xf>
    <xf numFmtId="0" fontId="20" fillId="32" borderId="18" xfId="0" applyFont="1" applyFill="1" applyBorder="1" applyAlignment="1">
      <alignment vertical="center"/>
    </xf>
    <xf numFmtId="168" fontId="27" fillId="32" borderId="18" xfId="299" applyNumberFormat="1" applyFont="1" applyFill="1" applyBorder="1" applyAlignment="1">
      <alignment horizontal="center" vertical="center"/>
    </xf>
    <xf numFmtId="0" fontId="27" fillId="32" borderId="14" xfId="0" applyFont="1" applyFill="1" applyBorder="1" applyAlignment="1">
      <alignment horizontal="right" vertical="center"/>
    </xf>
    <xf numFmtId="0" fontId="69" fillId="32" borderId="15" xfId="597" applyFont="1" applyFill="1" applyBorder="1" applyAlignment="1">
      <alignment horizontal="center" vertical="center"/>
    </xf>
    <xf numFmtId="0" fontId="69" fillId="32" borderId="15" xfId="597" applyFont="1" applyFill="1" applyBorder="1" applyAlignment="1">
      <alignment horizontal="left" vertical="center" indent="1"/>
    </xf>
    <xf numFmtId="0" fontId="20" fillId="32" borderId="15" xfId="0" applyFont="1" applyFill="1" applyBorder="1" applyAlignment="1">
      <alignment vertical="center"/>
    </xf>
    <xf numFmtId="168" fontId="27" fillId="32" borderId="15" xfId="299" applyNumberFormat="1" applyFont="1" applyFill="1" applyBorder="1" applyAlignment="1">
      <alignment horizontal="center" vertical="center"/>
    </xf>
    <xf numFmtId="0" fontId="26" fillId="32" borderId="17" xfId="0" applyFont="1" applyFill="1" applyBorder="1" applyAlignment="1">
      <alignment horizontal="right" vertical="center"/>
    </xf>
    <xf numFmtId="4" fontId="26" fillId="32" borderId="18" xfId="299" applyNumberFormat="1" applyFont="1" applyFill="1" applyBorder="1" applyAlignment="1">
      <alignment vertical="center"/>
    </xf>
    <xf numFmtId="0" fontId="27" fillId="0" borderId="12" xfId="0" quotePrefix="1" applyFont="1" applyBorder="1" applyAlignment="1">
      <alignment horizontal="center" vertical="center"/>
    </xf>
    <xf numFmtId="168" fontId="27" fillId="0" borderId="0" xfId="0" applyNumberFormat="1" applyFont="1" applyAlignment="1">
      <alignment vertical="center"/>
    </xf>
    <xf numFmtId="218" fontId="27" fillId="0" borderId="0" xfId="0" applyNumberFormat="1" applyFont="1" applyAlignment="1">
      <alignment vertical="center"/>
    </xf>
    <xf numFmtId="168" fontId="27" fillId="0" borderId="40" xfId="299" applyNumberFormat="1" applyFont="1" applyBorder="1" applyAlignment="1">
      <alignment horizontal="right" vertical="center"/>
    </xf>
    <xf numFmtId="2" fontId="27" fillId="25" borderId="51" xfId="0" applyNumberFormat="1" applyFont="1" applyFill="1" applyBorder="1" applyAlignment="1">
      <alignment horizontal="center" vertical="center"/>
    </xf>
    <xf numFmtId="2" fontId="27" fillId="25" borderId="45" xfId="0" applyNumberFormat="1" applyFont="1" applyFill="1" applyBorder="1" applyAlignment="1">
      <alignment horizontal="center" vertical="center"/>
    </xf>
    <xf numFmtId="2" fontId="27" fillId="25" borderId="34" xfId="0" applyNumberFormat="1" applyFont="1" applyFill="1" applyBorder="1" applyAlignment="1">
      <alignment horizontal="center" vertical="center"/>
    </xf>
    <xf numFmtId="0" fontId="62" fillId="25" borderId="125" xfId="591" applyFont="1" applyFill="1" applyBorder="1" applyAlignment="1">
      <alignment horizontal="center" vertical="center"/>
    </xf>
    <xf numFmtId="164" fontId="27" fillId="0" borderId="61" xfId="314" applyFont="1" applyFill="1" applyBorder="1" applyAlignment="1">
      <alignment horizontal="right" vertical="center" wrapText="1" indent="1"/>
    </xf>
    <xf numFmtId="164" fontId="27" fillId="27" borderId="93" xfId="591" applyNumberFormat="1" applyFont="1" applyFill="1" applyBorder="1" applyAlignment="1">
      <alignment horizontal="center" vertical="center" wrapText="1"/>
    </xf>
    <xf numFmtId="17" fontId="67" fillId="25" borderId="0" xfId="338" applyNumberFormat="1" applyFont="1" applyFill="1"/>
    <xf numFmtId="0" fontId="27" fillId="0" borderId="45" xfId="338" applyFont="1" applyBorder="1" applyAlignment="1">
      <alignment horizontal="left" vertical="center" wrapText="1"/>
    </xf>
    <xf numFmtId="2" fontId="27" fillId="0" borderId="45" xfId="338" applyNumberFormat="1" applyFont="1" applyBorder="1" applyAlignment="1">
      <alignment horizontal="right" vertical="center"/>
    </xf>
    <xf numFmtId="168" fontId="27" fillId="0" borderId="12" xfId="299" applyNumberFormat="1" applyFont="1" applyFill="1" applyBorder="1" applyAlignment="1">
      <alignment horizontal="left" vertical="top" indent="1"/>
    </xf>
    <xf numFmtId="168" fontId="27" fillId="0" borderId="0" xfId="299" applyNumberFormat="1" applyFont="1" applyFill="1" applyBorder="1" applyAlignment="1">
      <alignment horizontal="left" vertical="center"/>
    </xf>
    <xf numFmtId="168" fontId="27" fillId="0" borderId="0" xfId="299" applyNumberFormat="1" applyFont="1" applyFill="1" applyBorder="1" applyAlignment="1">
      <alignment horizontal="center" vertical="center"/>
    </xf>
    <xf numFmtId="165" fontId="20" fillId="0" borderId="45" xfId="310" applyNumberFormat="1" applyBorder="1" applyAlignment="1">
      <alignment vertical="center"/>
    </xf>
    <xf numFmtId="0" fontId="20" fillId="0" borderId="64" xfId="310" applyBorder="1" applyAlignment="1">
      <alignment vertical="center"/>
    </xf>
    <xf numFmtId="0" fontId="62" fillId="0" borderId="45" xfId="0" applyFont="1" applyBorder="1" applyAlignment="1">
      <alignment horizontal="left" vertical="center" wrapText="1"/>
    </xf>
    <xf numFmtId="49" fontId="20" fillId="0" borderId="0" xfId="82" applyNumberFormat="1" applyFont="1" applyAlignment="1">
      <alignment vertical="center"/>
    </xf>
    <xf numFmtId="1" fontId="27" fillId="0" borderId="22" xfId="299" quotePrefix="1" applyNumberFormat="1" applyFont="1" applyFill="1" applyBorder="1" applyAlignment="1" applyProtection="1">
      <alignment horizontal="center" vertical="center" wrapText="1"/>
      <protection locked="0"/>
    </xf>
    <xf numFmtId="4" fontId="27" fillId="0" borderId="22" xfId="299" applyNumberFormat="1" applyFont="1" applyFill="1" applyBorder="1" applyAlignment="1" applyProtection="1">
      <alignment horizontal="justify" vertical="center" wrapText="1"/>
    </xf>
    <xf numFmtId="4" fontId="27" fillId="0" borderId="22" xfId="299" applyNumberFormat="1" applyFont="1" applyFill="1" applyBorder="1" applyAlignment="1" applyProtection="1">
      <alignment horizontal="center" vertical="center" wrapText="1"/>
    </xf>
    <xf numFmtId="168" fontId="27" fillId="0" borderId="22" xfId="299" applyNumberFormat="1" applyFont="1" applyFill="1" applyBorder="1" applyAlignment="1" applyProtection="1">
      <alignment horizontal="right" vertical="center"/>
    </xf>
    <xf numFmtId="4" fontId="27" fillId="0" borderId="22" xfId="299" applyNumberFormat="1" applyFont="1" applyFill="1" applyBorder="1" applyAlignment="1">
      <alignment horizontal="right" vertical="center"/>
    </xf>
    <xf numFmtId="10" fontId="71" fillId="0" borderId="22" xfId="538" applyNumberFormat="1" applyFont="1" applyBorder="1" applyAlignment="1">
      <alignment vertical="center"/>
    </xf>
    <xf numFmtId="10" fontId="71" fillId="0" borderId="22" xfId="538" applyNumberFormat="1" applyFont="1" applyBorder="1" applyAlignment="1">
      <alignment horizontal="center" vertical="center"/>
    </xf>
    <xf numFmtId="1" fontId="27" fillId="0" borderId="41" xfId="299" quotePrefix="1" applyNumberFormat="1" applyFont="1" applyFill="1" applyBorder="1" applyAlignment="1" applyProtection="1">
      <alignment horizontal="center" vertical="center" wrapText="1"/>
      <protection locked="0"/>
    </xf>
    <xf numFmtId="4" fontId="27" fillId="0" borderId="41" xfId="299" applyNumberFormat="1" applyFont="1" applyFill="1" applyBorder="1" applyAlignment="1" applyProtection="1">
      <alignment horizontal="justify" vertical="center" wrapText="1"/>
    </xf>
    <xf numFmtId="4" fontId="27" fillId="0" borderId="41" xfId="299" applyNumberFormat="1" applyFont="1" applyFill="1" applyBorder="1" applyAlignment="1" applyProtection="1">
      <alignment horizontal="center" vertical="center" wrapText="1"/>
    </xf>
    <xf numFmtId="168" fontId="27" fillId="0" borderId="41" xfId="299" applyNumberFormat="1" applyFont="1" applyFill="1" applyBorder="1" applyAlignment="1" applyProtection="1">
      <alignment horizontal="right" vertical="center"/>
    </xf>
    <xf numFmtId="4" fontId="27" fillId="0" borderId="41" xfId="299" applyNumberFormat="1" applyFont="1" applyFill="1" applyBorder="1" applyAlignment="1">
      <alignment horizontal="right" vertical="center"/>
    </xf>
    <xf numFmtId="10" fontId="71" fillId="0" borderId="41" xfId="538" applyNumberFormat="1" applyFont="1" applyBorder="1" applyAlignment="1">
      <alignment vertical="center"/>
    </xf>
    <xf numFmtId="10" fontId="71" fillId="0" borderId="41" xfId="538" applyNumberFormat="1" applyFont="1" applyBorder="1" applyAlignment="1">
      <alignment horizontal="center" vertical="center"/>
    </xf>
    <xf numFmtId="1" fontId="27" fillId="0" borderId="23" xfId="299" quotePrefix="1" applyNumberFormat="1" applyFont="1" applyFill="1" applyBorder="1" applyAlignment="1" applyProtection="1">
      <alignment horizontal="center" vertical="center"/>
      <protection locked="0"/>
    </xf>
    <xf numFmtId="1" fontId="27" fillId="0" borderId="23" xfId="299" quotePrefix="1" applyNumberFormat="1" applyFont="1" applyFill="1" applyBorder="1" applyAlignment="1" applyProtection="1">
      <alignment horizontal="center" vertical="center" wrapText="1"/>
      <protection locked="0"/>
    </xf>
    <xf numFmtId="4" fontId="27" fillId="0" borderId="23" xfId="299" applyNumberFormat="1" applyFont="1" applyFill="1" applyBorder="1" applyAlignment="1" applyProtection="1">
      <alignment horizontal="justify" vertical="center" wrapText="1"/>
    </xf>
    <xf numFmtId="4" fontId="27" fillId="0" borderId="23" xfId="299" applyNumberFormat="1" applyFont="1" applyFill="1" applyBorder="1" applyAlignment="1" applyProtection="1">
      <alignment horizontal="center" vertical="center" wrapText="1"/>
    </xf>
    <xf numFmtId="168" fontId="27" fillId="0" borderId="23" xfId="299" applyNumberFormat="1" applyFont="1" applyFill="1" applyBorder="1" applyAlignment="1" applyProtection="1">
      <alignment horizontal="right" vertical="center"/>
    </xf>
    <xf numFmtId="4" fontId="27" fillId="0" borderId="23" xfId="299" applyNumberFormat="1" applyFont="1" applyFill="1" applyBorder="1" applyAlignment="1">
      <alignment horizontal="right" vertical="center"/>
    </xf>
    <xf numFmtId="10" fontId="71" fillId="0" borderId="23" xfId="538" applyNumberFormat="1" applyFont="1" applyBorder="1" applyAlignment="1">
      <alignment vertical="center"/>
    </xf>
    <xf numFmtId="10" fontId="71" fillId="0" borderId="23" xfId="538" applyNumberFormat="1" applyFont="1" applyBorder="1" applyAlignment="1">
      <alignment horizontal="center" vertical="center"/>
    </xf>
    <xf numFmtId="0" fontId="27" fillId="0" borderId="51" xfId="0" applyFont="1" applyBorder="1" applyAlignment="1">
      <alignment horizontal="left" vertical="center" wrapText="1"/>
    </xf>
    <xf numFmtId="0" fontId="27" fillId="0" borderId="45" xfId="0" applyFont="1" applyBorder="1" applyAlignment="1">
      <alignment horizontal="left" vertical="center" wrapText="1"/>
    </xf>
    <xf numFmtId="0" fontId="27" fillId="0" borderId="45" xfId="0" applyFont="1" applyBorder="1" applyAlignment="1">
      <alignment horizontal="left" vertical="center"/>
    </xf>
    <xf numFmtId="0" fontId="62" fillId="0" borderId="45" xfId="0" applyFont="1" applyBorder="1" applyAlignment="1">
      <alignment horizontal="center" vertical="center"/>
    </xf>
    <xf numFmtId="0" fontId="27" fillId="0" borderId="59" xfId="591" applyFont="1" applyBorder="1" applyAlignment="1">
      <alignment horizontal="center" vertical="center"/>
    </xf>
    <xf numFmtId="0" fontId="62" fillId="0" borderId="59" xfId="591" applyFont="1" applyBorder="1" applyAlignment="1">
      <alignment horizontal="center" vertical="center"/>
    </xf>
    <xf numFmtId="0" fontId="27" fillId="0" borderId="0" xfId="0" applyFont="1" applyAlignment="1">
      <alignment horizontal="left" vertical="top" wrapText="1"/>
    </xf>
    <xf numFmtId="205" fontId="69" fillId="0" borderId="52" xfId="597" applyNumberFormat="1" applyFont="1" applyBorder="1" applyAlignment="1">
      <alignment horizontal="right" vertical="center"/>
    </xf>
    <xf numFmtId="205" fontId="69" fillId="0" borderId="45" xfId="597" applyNumberFormat="1" applyFont="1" applyBorder="1" applyAlignment="1">
      <alignment horizontal="right" vertical="center"/>
    </xf>
    <xf numFmtId="210" fontId="27" fillId="0" borderId="27" xfId="530" applyNumberFormat="1" applyFont="1" applyFill="1" applyBorder="1" applyAlignment="1">
      <alignment vertical="center"/>
    </xf>
    <xf numFmtId="165" fontId="26" fillId="27" borderId="19" xfId="530" applyFont="1" applyFill="1" applyBorder="1" applyAlignment="1">
      <alignment horizontal="center" vertical="center"/>
    </xf>
    <xf numFmtId="212" fontId="27" fillId="0" borderId="27" xfId="530" applyNumberFormat="1" applyFont="1" applyFill="1" applyBorder="1" applyAlignment="1">
      <alignment horizontal="center" vertical="center"/>
    </xf>
    <xf numFmtId="0" fontId="71" fillId="25" borderId="52" xfId="338" applyFont="1" applyFill="1" applyBorder="1"/>
    <xf numFmtId="165" fontId="71" fillId="25" borderId="52" xfId="338" applyNumberFormat="1" applyFont="1" applyFill="1" applyBorder="1"/>
    <xf numFmtId="10" fontId="71" fillId="25" borderId="52" xfId="338" applyNumberFormat="1" applyFont="1" applyFill="1" applyBorder="1"/>
    <xf numFmtId="210" fontId="71" fillId="25" borderId="52" xfId="338" applyNumberFormat="1" applyFont="1" applyFill="1" applyBorder="1"/>
    <xf numFmtId="4" fontId="71" fillId="25" borderId="52" xfId="338" applyNumberFormat="1" applyFont="1" applyFill="1" applyBorder="1"/>
    <xf numFmtId="0" fontId="71" fillId="25" borderId="45" xfId="338" applyFont="1" applyFill="1" applyBorder="1"/>
    <xf numFmtId="165" fontId="71" fillId="25" borderId="45" xfId="338" applyNumberFormat="1" applyFont="1" applyFill="1" applyBorder="1"/>
    <xf numFmtId="10" fontId="71" fillId="25" borderId="45" xfId="338" applyNumberFormat="1" applyFont="1" applyFill="1" applyBorder="1"/>
    <xf numFmtId="210" fontId="71" fillId="25" borderId="45" xfId="338" applyNumberFormat="1" applyFont="1" applyFill="1" applyBorder="1"/>
    <xf numFmtId="4" fontId="71" fillId="25" borderId="45" xfId="338" applyNumberFormat="1" applyFont="1" applyFill="1" applyBorder="1"/>
    <xf numFmtId="0" fontId="26" fillId="0" borderId="0" xfId="338" applyFont="1"/>
    <xf numFmtId="0" fontId="26" fillId="25" borderId="0" xfId="338" applyFont="1" applyFill="1" applyAlignment="1">
      <alignment horizontal="right"/>
    </xf>
    <xf numFmtId="0" fontId="27" fillId="27" borderId="0" xfId="338" applyFont="1" applyFill="1"/>
    <xf numFmtId="0" fontId="27" fillId="27" borderId="0" xfId="338" applyFont="1" applyFill="1" applyAlignment="1">
      <alignment horizontal="right"/>
    </xf>
    <xf numFmtId="0" fontId="27" fillId="0" borderId="0" xfId="338" applyFont="1"/>
    <xf numFmtId="0" fontId="26" fillId="25" borderId="15" xfId="338" applyFont="1" applyFill="1" applyBorder="1" applyAlignment="1">
      <alignment horizontal="right"/>
    </xf>
    <xf numFmtId="0" fontId="27" fillId="27" borderId="15" xfId="338" applyFont="1" applyFill="1" applyBorder="1"/>
    <xf numFmtId="165" fontId="27" fillId="0" borderId="19" xfId="530" applyFont="1" applyFill="1" applyBorder="1" applyAlignment="1">
      <alignment horizontal="center" vertical="center"/>
    </xf>
    <xf numFmtId="0" fontId="27" fillId="0" borderId="52" xfId="0" applyFont="1" applyBorder="1" applyAlignment="1">
      <alignment horizontal="center" vertical="top" wrapText="1"/>
    </xf>
    <xf numFmtId="0" fontId="27" fillId="0" borderId="45" xfId="0" applyFont="1" applyBorder="1" applyAlignment="1">
      <alignment horizontal="center" vertical="top" wrapText="1"/>
    </xf>
    <xf numFmtId="0" fontId="27" fillId="0" borderId="46" xfId="0" applyFont="1" applyBorder="1" applyAlignment="1">
      <alignment horizontal="center" vertical="top" wrapText="1"/>
    </xf>
    <xf numFmtId="2" fontId="27" fillId="0" borderId="52" xfId="0" applyNumberFormat="1" applyFont="1" applyBorder="1" applyAlignment="1">
      <alignment horizontal="center" vertical="center" wrapText="1"/>
    </xf>
    <xf numFmtId="2" fontId="79" fillId="0" borderId="32" xfId="0" applyNumberFormat="1" applyFont="1" applyBorder="1" applyAlignment="1">
      <alignment horizontal="right" vertical="center"/>
    </xf>
    <xf numFmtId="205" fontId="69" fillId="0" borderId="52" xfId="0" applyNumberFormat="1" applyFont="1" applyBorder="1" applyAlignment="1">
      <alignment vertical="top" shrinkToFit="1"/>
    </xf>
    <xf numFmtId="205" fontId="69" fillId="0" borderId="45" xfId="0" applyNumberFormat="1" applyFont="1" applyBorder="1" applyAlignment="1">
      <alignment vertical="top" shrinkToFit="1"/>
    </xf>
    <xf numFmtId="205" fontId="69" fillId="0" borderId="46" xfId="0" applyNumberFormat="1" applyFont="1" applyBorder="1" applyAlignment="1">
      <alignment vertical="top" shrinkToFit="1"/>
    </xf>
    <xf numFmtId="205" fontId="69" fillId="0" borderId="51" xfId="0" applyNumberFormat="1" applyFont="1" applyBorder="1" applyAlignment="1">
      <alignment vertical="top" shrinkToFit="1"/>
    </xf>
    <xf numFmtId="2" fontId="69" fillId="0" borderId="52" xfId="0" applyNumberFormat="1" applyFont="1" applyBorder="1" applyAlignment="1">
      <alignment vertical="top" shrinkToFit="1"/>
    </xf>
    <xf numFmtId="2" fontId="69" fillId="0" borderId="45" xfId="0" applyNumberFormat="1" applyFont="1" applyBorder="1" applyAlignment="1">
      <alignment vertical="top" shrinkToFit="1"/>
    </xf>
    <xf numFmtId="2" fontId="69" fillId="0" borderId="46" xfId="0" applyNumberFormat="1" applyFont="1" applyBorder="1" applyAlignment="1">
      <alignment vertical="top" shrinkToFit="1"/>
    </xf>
    <xf numFmtId="2" fontId="69" fillId="0" borderId="51" xfId="0" applyNumberFormat="1" applyFont="1" applyBorder="1" applyAlignment="1">
      <alignment vertical="top" shrinkToFit="1"/>
    </xf>
    <xf numFmtId="0" fontId="27" fillId="0" borderId="51" xfId="0" applyFont="1" applyBorder="1" applyAlignment="1">
      <alignment horizontal="center" vertical="top" wrapText="1"/>
    </xf>
    <xf numFmtId="175" fontId="69" fillId="0" borderId="52" xfId="597" applyNumberFormat="1" applyFont="1" applyBorder="1" applyAlignment="1">
      <alignment vertical="top" shrinkToFit="1"/>
    </xf>
    <xf numFmtId="175" fontId="69" fillId="0" borderId="45" xfId="597" applyNumberFormat="1" applyFont="1" applyBorder="1" applyAlignment="1">
      <alignment vertical="top" shrinkToFit="1"/>
    </xf>
    <xf numFmtId="2" fontId="69" fillId="0" borderId="45" xfId="597" applyNumberFormat="1" applyFont="1" applyBorder="1" applyAlignment="1">
      <alignment vertical="top" shrinkToFit="1"/>
    </xf>
    <xf numFmtId="2" fontId="69" fillId="0" borderId="45" xfId="597" applyNumberFormat="1" applyFont="1" applyBorder="1" applyAlignment="1">
      <alignment vertical="center" shrinkToFit="1"/>
    </xf>
    <xf numFmtId="175" fontId="69" fillId="0" borderId="46" xfId="597" applyNumberFormat="1" applyFont="1" applyBorder="1" applyAlignment="1">
      <alignment vertical="top" shrinkToFit="1"/>
    </xf>
    <xf numFmtId="0" fontId="79" fillId="0" borderId="32" xfId="0" applyFont="1" applyBorder="1" applyAlignment="1">
      <alignment horizontal="center" vertical="center"/>
    </xf>
    <xf numFmtId="2" fontId="27" fillId="0" borderId="48" xfId="0" applyNumberFormat="1" applyFont="1" applyBorder="1" applyAlignment="1">
      <alignment horizontal="center" vertical="center"/>
    </xf>
    <xf numFmtId="1" fontId="27" fillId="0" borderId="48" xfId="0" applyNumberFormat="1" applyFont="1" applyBorder="1" applyAlignment="1">
      <alignment horizontal="center" vertical="center"/>
    </xf>
    <xf numFmtId="0" fontId="79" fillId="0" borderId="45" xfId="0" applyFont="1" applyBorder="1" applyAlignment="1">
      <alignment horizontal="center" vertical="center"/>
    </xf>
    <xf numFmtId="0" fontId="62" fillId="0" borderId="32" xfId="0" applyFont="1" applyBorder="1" applyAlignment="1">
      <alignment horizontal="center" vertical="center"/>
    </xf>
    <xf numFmtId="2" fontId="79" fillId="0" borderId="45" xfId="0" applyNumberFormat="1" applyFont="1" applyBorder="1" applyAlignment="1">
      <alignment horizontal="center" vertical="center"/>
    </xf>
    <xf numFmtId="205" fontId="69" fillId="0" borderId="52" xfId="699" applyNumberFormat="1" applyFont="1" applyBorder="1" applyAlignment="1">
      <alignment vertical="top" shrinkToFit="1"/>
    </xf>
    <xf numFmtId="205" fontId="69" fillId="0" borderId="45" xfId="699" applyNumberFormat="1" applyFont="1" applyBorder="1" applyAlignment="1">
      <alignment vertical="top" shrinkToFit="1"/>
    </xf>
    <xf numFmtId="0" fontId="27" fillId="0" borderId="52" xfId="707" applyFont="1" applyBorder="1" applyAlignment="1">
      <alignment horizontal="center" vertical="top" wrapText="1"/>
    </xf>
    <xf numFmtId="0" fontId="27" fillId="0" borderId="45" xfId="707" applyFont="1" applyBorder="1" applyAlignment="1">
      <alignment horizontal="center" vertical="top" wrapText="1"/>
    </xf>
    <xf numFmtId="0" fontId="27" fillId="0" borderId="52" xfId="709" applyFont="1" applyBorder="1" applyAlignment="1">
      <alignment horizontal="center" vertical="top" wrapText="1"/>
    </xf>
    <xf numFmtId="0" fontId="27" fillId="0" borderId="45" xfId="709" applyFont="1" applyBorder="1" applyAlignment="1">
      <alignment horizontal="center" vertical="top" wrapText="1"/>
    </xf>
    <xf numFmtId="0" fontId="27" fillId="0" borderId="52" xfId="714" applyFont="1" applyBorder="1" applyAlignment="1">
      <alignment horizontal="center" vertical="top" wrapText="1"/>
    </xf>
    <xf numFmtId="0" fontId="27" fillId="0" borderId="45" xfId="714" applyFont="1" applyBorder="1" applyAlignment="1">
      <alignment horizontal="center" vertical="top" wrapText="1"/>
    </xf>
    <xf numFmtId="0" fontId="27" fillId="0" borderId="45" xfId="714" applyFont="1" applyBorder="1" applyAlignment="1">
      <alignment horizontal="center" vertical="center" wrapText="1"/>
    </xf>
    <xf numFmtId="2" fontId="69" fillId="0" borderId="45" xfId="716" applyNumberFormat="1" applyFont="1" applyBorder="1" applyAlignment="1">
      <alignment vertical="top" shrinkToFit="1"/>
    </xf>
    <xf numFmtId="2" fontId="69" fillId="0" borderId="45" xfId="716" applyNumberFormat="1" applyFont="1" applyBorder="1" applyAlignment="1">
      <alignment vertical="center" shrinkToFit="1"/>
    </xf>
    <xf numFmtId="2" fontId="69" fillId="0" borderId="52" xfId="716" applyNumberFormat="1" applyFont="1" applyBorder="1" applyAlignment="1">
      <alignment vertical="top" shrinkToFit="1"/>
    </xf>
    <xf numFmtId="2" fontId="69" fillId="0" borderId="46" xfId="716" applyNumberFormat="1" applyFont="1" applyBorder="1" applyAlignment="1">
      <alignment vertical="top" shrinkToFit="1"/>
    </xf>
    <xf numFmtId="2" fontId="69" fillId="0" borderId="52" xfId="718" applyNumberFormat="1" applyFont="1" applyBorder="1" applyAlignment="1">
      <alignment horizontal="right" vertical="top" shrinkToFit="1"/>
    </xf>
    <xf numFmtId="2" fontId="69" fillId="0" borderId="45" xfId="718" applyNumberFormat="1" applyFont="1" applyBorder="1" applyAlignment="1">
      <alignment horizontal="right" vertical="top" shrinkToFit="1"/>
    </xf>
    <xf numFmtId="2" fontId="69" fillId="0" borderId="45" xfId="718" applyNumberFormat="1" applyFont="1" applyBorder="1" applyAlignment="1">
      <alignment horizontal="right" vertical="center" shrinkToFit="1"/>
    </xf>
    <xf numFmtId="2" fontId="69" fillId="0" borderId="52" xfId="720" applyNumberFormat="1" applyFont="1" applyBorder="1" applyAlignment="1">
      <alignment horizontal="right" vertical="top" shrinkToFit="1"/>
    </xf>
    <xf numFmtId="2" fontId="69" fillId="0" borderId="45" xfId="720" applyNumberFormat="1" applyFont="1" applyBorder="1" applyAlignment="1">
      <alignment horizontal="right" vertical="top" shrinkToFit="1"/>
    </xf>
    <xf numFmtId="2" fontId="69" fillId="0" borderId="45" xfId="720" applyNumberFormat="1" applyFont="1" applyBorder="1" applyAlignment="1">
      <alignment horizontal="right" vertical="center" shrinkToFit="1"/>
    </xf>
    <xf numFmtId="2" fontId="69" fillId="0" borderId="46" xfId="720" applyNumberFormat="1" applyFont="1" applyBorder="1" applyAlignment="1">
      <alignment horizontal="right" vertical="top" shrinkToFit="1"/>
    </xf>
    <xf numFmtId="205" fontId="27" fillId="0" borderId="52" xfId="685" applyNumberFormat="1" applyFont="1" applyBorder="1" applyAlignment="1">
      <alignment vertical="top" shrinkToFit="1"/>
    </xf>
    <xf numFmtId="205" fontId="27" fillId="0" borderId="126" xfId="685" applyNumberFormat="1" applyFont="1" applyBorder="1" applyAlignment="1">
      <alignment vertical="top" shrinkToFit="1"/>
    </xf>
    <xf numFmtId="0" fontId="27" fillId="0" borderId="126" xfId="0" applyFont="1" applyBorder="1" applyAlignment="1">
      <alignment horizontal="center" vertical="top" wrapText="1"/>
    </xf>
    <xf numFmtId="4" fontId="27" fillId="0" borderId="126" xfId="711" applyNumberFormat="1" applyFont="1" applyBorder="1" applyAlignment="1">
      <alignment vertical="top" shrinkToFit="1"/>
    </xf>
    <xf numFmtId="4" fontId="27" fillId="0" borderId="126" xfId="0" applyNumberFormat="1" applyFont="1" applyBorder="1" applyAlignment="1">
      <alignment horizontal="center" vertical="top" shrinkToFit="1"/>
    </xf>
    <xf numFmtId="205" fontId="27" fillId="0" borderId="45" xfId="685" applyNumberFormat="1" applyFont="1" applyBorder="1" applyAlignment="1">
      <alignment vertical="top" shrinkToFit="1"/>
    </xf>
    <xf numFmtId="4" fontId="27" fillId="0" borderId="45" xfId="711" applyNumberFormat="1" applyFont="1" applyBorder="1" applyAlignment="1">
      <alignment vertical="top" shrinkToFit="1"/>
    </xf>
    <xf numFmtId="0" fontId="27" fillId="0" borderId="127" xfId="0" applyFont="1" applyBorder="1" applyAlignment="1">
      <alignment horizontal="center" vertical="center"/>
    </xf>
    <xf numFmtId="0" fontId="27" fillId="0" borderId="127" xfId="0" applyFont="1" applyBorder="1" applyAlignment="1">
      <alignment horizontal="center" vertical="center" wrapText="1"/>
    </xf>
    <xf numFmtId="0" fontId="27" fillId="0" borderId="126" xfId="0" applyFont="1" applyBorder="1" applyAlignment="1">
      <alignment horizontal="center" vertical="center"/>
    </xf>
    <xf numFmtId="2" fontId="27" fillId="0" borderId="126" xfId="0" applyNumberFormat="1" applyFont="1" applyBorder="1" applyAlignment="1">
      <alignment horizontal="center" vertical="center"/>
    </xf>
    <xf numFmtId="2" fontId="27" fillId="0" borderId="127" xfId="0" applyNumberFormat="1" applyFont="1" applyBorder="1" applyAlignment="1">
      <alignment horizontal="right" vertical="center"/>
    </xf>
    <xf numFmtId="2" fontId="27" fillId="0" borderId="126" xfId="0" applyNumberFormat="1" applyFont="1" applyBorder="1" applyAlignment="1">
      <alignment horizontal="right" vertical="center"/>
    </xf>
    <xf numFmtId="0" fontId="27" fillId="0" borderId="51" xfId="0" applyFont="1" applyBorder="1" applyAlignment="1">
      <alignment horizontal="center" vertical="center"/>
    </xf>
    <xf numFmtId="205" fontId="27" fillId="0" borderId="51" xfId="685" applyNumberFormat="1" applyFont="1" applyBorder="1" applyAlignment="1">
      <alignment vertical="top" shrinkToFit="1"/>
    </xf>
    <xf numFmtId="4" fontId="27" fillId="0" borderId="51" xfId="711" applyNumberFormat="1" applyFont="1" applyBorder="1" applyAlignment="1">
      <alignment vertical="top" shrinkToFit="1"/>
    </xf>
    <xf numFmtId="205" fontId="27" fillId="0" borderId="46" xfId="685" applyNumberFormat="1" applyFont="1" applyBorder="1" applyAlignment="1">
      <alignment vertical="top" shrinkToFit="1"/>
    </xf>
    <xf numFmtId="4" fontId="27" fillId="0" borderId="46" xfId="711" applyNumberFormat="1" applyFont="1" applyBorder="1" applyAlignment="1">
      <alignment vertical="top" shrinkToFit="1"/>
    </xf>
    <xf numFmtId="4" fontId="27" fillId="0" borderId="52" xfId="711" applyNumberFormat="1" applyFont="1" applyBorder="1" applyAlignment="1">
      <alignment vertical="top" shrinkToFit="1"/>
    </xf>
    <xf numFmtId="175" fontId="27" fillId="0" borderId="45" xfId="711" applyNumberFormat="1" applyFont="1" applyBorder="1" applyAlignment="1">
      <alignment vertical="top" shrinkToFit="1"/>
    </xf>
    <xf numFmtId="205" fontId="27" fillId="0" borderId="52" xfId="685" applyNumberFormat="1" applyFont="1" applyBorder="1" applyAlignment="1">
      <alignment horizontal="right" vertical="center" shrinkToFit="1"/>
    </xf>
    <xf numFmtId="0" fontId="27" fillId="0" borderId="45" xfId="0" applyFont="1" applyBorder="1" applyAlignment="1">
      <alignment horizontal="center" vertical="center" wrapText="1"/>
    </xf>
    <xf numFmtId="4" fontId="27" fillId="0" borderId="52" xfId="711" applyNumberFormat="1" applyFont="1" applyBorder="1" applyAlignment="1">
      <alignment horizontal="right" vertical="center" shrinkToFit="1"/>
    </xf>
    <xf numFmtId="2" fontId="27" fillId="0" borderId="64" xfId="0" applyNumberFormat="1" applyFont="1" applyBorder="1" applyAlignment="1">
      <alignment horizontal="center" vertical="center"/>
    </xf>
    <xf numFmtId="2" fontId="27" fillId="0" borderId="45" xfId="0" applyNumberFormat="1" applyFont="1" applyBorder="1" applyAlignment="1">
      <alignment horizontal="center" vertical="top" shrinkToFit="1"/>
    </xf>
    <xf numFmtId="165" fontId="27" fillId="0" borderId="21" xfId="338" applyNumberFormat="1" applyFont="1" applyBorder="1" applyAlignment="1">
      <alignment horizontal="center" vertical="center"/>
    </xf>
    <xf numFmtId="0" fontId="27" fillId="33" borderId="45" xfId="0" applyFont="1" applyFill="1" applyBorder="1" applyAlignment="1">
      <alignment horizontal="center" vertical="center"/>
    </xf>
    <xf numFmtId="0" fontId="27" fillId="33" borderId="45" xfId="0" applyFont="1" applyFill="1" applyBorder="1" applyAlignment="1">
      <alignment vertical="center" wrapText="1"/>
    </xf>
    <xf numFmtId="4" fontId="71" fillId="33" borderId="45" xfId="0" applyNumberFormat="1" applyFont="1" applyFill="1" applyBorder="1" applyAlignment="1">
      <alignment horizontal="right" vertical="center"/>
    </xf>
    <xf numFmtId="0" fontId="27" fillId="0" borderId="46" xfId="338" applyFont="1" applyBorder="1" applyAlignment="1">
      <alignment horizontal="left" vertical="center" wrapText="1"/>
    </xf>
    <xf numFmtId="2" fontId="27" fillId="0" borderId="46" xfId="338" applyNumberFormat="1" applyFont="1" applyBorder="1" applyAlignment="1">
      <alignment horizontal="right" vertical="center"/>
    </xf>
    <xf numFmtId="0" fontId="25" fillId="0" borderId="17" xfId="0" quotePrefix="1" applyFont="1" applyBorder="1" applyAlignment="1">
      <alignment vertical="center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right" vertical="center"/>
    </xf>
    <xf numFmtId="0" fontId="27" fillId="0" borderId="13" xfId="82" applyFont="1" applyBorder="1" applyAlignment="1">
      <alignment vertical="center" wrapText="1"/>
    </xf>
    <xf numFmtId="0" fontId="84" fillId="30" borderId="68" xfId="608" applyFont="1" applyFill="1" applyBorder="1"/>
    <xf numFmtId="0" fontId="77" fillId="0" borderId="99" xfId="607" applyFont="1" applyBorder="1" applyAlignment="1">
      <alignment horizontal="center"/>
    </xf>
    <xf numFmtId="0" fontId="77" fillId="0" borderId="100" xfId="607" applyFont="1" applyBorder="1" applyAlignment="1">
      <alignment horizontal="center"/>
    </xf>
    <xf numFmtId="0" fontId="77" fillId="0" borderId="101" xfId="607" applyFont="1" applyBorder="1" applyAlignment="1">
      <alignment horizontal="center"/>
    </xf>
    <xf numFmtId="0" fontId="77" fillId="0" borderId="102" xfId="607" applyFont="1" applyBorder="1" applyAlignment="1">
      <alignment horizontal="center"/>
    </xf>
    <xf numFmtId="176" fontId="78" fillId="0" borderId="0" xfId="608" applyNumberFormat="1" applyFont="1" applyAlignment="1">
      <alignment horizontal="right" textRotation="90"/>
    </xf>
    <xf numFmtId="0" fontId="77" fillId="0" borderId="0" xfId="607" applyFont="1" applyAlignment="1">
      <alignment horizontal="center"/>
    </xf>
    <xf numFmtId="0" fontId="77" fillId="0" borderId="103" xfId="607" applyFont="1" applyBorder="1" applyAlignment="1">
      <alignment horizontal="center"/>
    </xf>
    <xf numFmtId="0" fontId="84" fillId="0" borderId="103" xfId="607" applyFont="1" applyBorder="1"/>
    <xf numFmtId="176" fontId="78" fillId="0" borderId="0" xfId="608" applyNumberFormat="1" applyFont="1" applyAlignment="1">
      <alignment vertical="center" textRotation="90"/>
    </xf>
    <xf numFmtId="0" fontId="84" fillId="0" borderId="0" xfId="608" applyFont="1"/>
    <xf numFmtId="0" fontId="84" fillId="0" borderId="104" xfId="607" applyFont="1" applyBorder="1"/>
    <xf numFmtId="0" fontId="84" fillId="0" borderId="105" xfId="607" applyFont="1" applyBorder="1"/>
    <xf numFmtId="0" fontId="84" fillId="0" borderId="106" xfId="607" applyFont="1" applyBorder="1"/>
    <xf numFmtId="168" fontId="27" fillId="0" borderId="64" xfId="299" applyNumberFormat="1" applyFont="1" applyFill="1" applyBorder="1" applyAlignment="1">
      <alignment vertical="center"/>
    </xf>
    <xf numFmtId="206" fontId="27" fillId="0" borderId="49" xfId="299" applyNumberFormat="1" applyFont="1" applyBorder="1" applyAlignment="1">
      <alignment vertical="center" wrapText="1"/>
    </xf>
    <xf numFmtId="206" fontId="27" fillId="0" borderId="50" xfId="299" applyNumberFormat="1" applyFont="1" applyBorder="1" applyAlignment="1">
      <alignment vertical="center" wrapText="1"/>
    </xf>
    <xf numFmtId="206" fontId="27" fillId="0" borderId="48" xfId="299" applyNumberFormat="1" applyFont="1" applyBorder="1" applyAlignment="1">
      <alignment vertical="center"/>
    </xf>
    <xf numFmtId="0" fontId="26" fillId="0" borderId="17" xfId="0" applyFont="1" applyBorder="1" applyAlignment="1">
      <alignment horizontal="left" vertical="center" indent="1"/>
    </xf>
    <xf numFmtId="0" fontId="27" fillId="0" borderId="19" xfId="0" applyFont="1" applyBorder="1" applyAlignment="1">
      <alignment vertical="center"/>
    </xf>
    <xf numFmtId="0" fontId="27" fillId="0" borderId="52" xfId="0" applyFont="1" applyBorder="1" applyAlignment="1">
      <alignment horizontal="center" vertical="center" wrapText="1"/>
    </xf>
    <xf numFmtId="0" fontId="27" fillId="0" borderId="52" xfId="0" applyFont="1" applyBorder="1" applyAlignment="1">
      <alignment vertical="center" wrapText="1"/>
    </xf>
    <xf numFmtId="222" fontId="27" fillId="0" borderId="52" xfId="0" applyNumberFormat="1" applyFont="1" applyBorder="1" applyAlignment="1">
      <alignment vertical="center" wrapText="1"/>
    </xf>
    <xf numFmtId="2" fontId="27" fillId="0" borderId="52" xfId="0" applyNumberFormat="1" applyFont="1" applyBorder="1" applyAlignment="1">
      <alignment vertical="center" wrapText="1"/>
    </xf>
    <xf numFmtId="222" fontId="27" fillId="0" borderId="45" xfId="0" applyNumberFormat="1" applyFont="1" applyBorder="1" applyAlignment="1">
      <alignment vertical="center" wrapText="1"/>
    </xf>
    <xf numFmtId="2" fontId="27" fillId="0" borderId="45" xfId="0" applyNumberFormat="1" applyFont="1" applyBorder="1" applyAlignment="1">
      <alignment vertical="center" wrapText="1"/>
    </xf>
    <xf numFmtId="0" fontId="27" fillId="0" borderId="46" xfId="0" applyFont="1" applyBorder="1" applyAlignment="1">
      <alignment horizontal="center" vertical="center" wrapText="1"/>
    </xf>
    <xf numFmtId="0" fontId="27" fillId="0" borderId="46" xfId="0" applyFont="1" applyBorder="1" applyAlignment="1">
      <alignment vertical="center" wrapText="1"/>
    </xf>
    <xf numFmtId="222" fontId="27" fillId="0" borderId="46" xfId="0" applyNumberFormat="1" applyFont="1" applyBorder="1" applyAlignment="1">
      <alignment vertical="center" wrapText="1"/>
    </xf>
    <xf numFmtId="2" fontId="27" fillId="0" borderId="46" xfId="0" applyNumberFormat="1" applyFont="1" applyBorder="1" applyAlignment="1">
      <alignment vertical="center" wrapText="1"/>
    </xf>
    <xf numFmtId="0" fontId="27" fillId="0" borderId="12" xfId="0" applyFont="1" applyBorder="1" applyAlignment="1">
      <alignment vertical="top" wrapText="1"/>
    </xf>
    <xf numFmtId="2" fontId="26" fillId="27" borderId="18" xfId="0" applyNumberFormat="1" applyFont="1" applyFill="1" applyBorder="1" applyAlignment="1">
      <alignment vertical="center"/>
    </xf>
    <xf numFmtId="168" fontId="27" fillId="0" borderId="64" xfId="299" applyNumberFormat="1" applyFont="1" applyFill="1" applyBorder="1" applyAlignment="1">
      <alignment horizontal="right"/>
    </xf>
    <xf numFmtId="0" fontId="27" fillId="27" borderId="64" xfId="338" applyFont="1" applyFill="1" applyBorder="1" applyAlignment="1">
      <alignment horizontal="left" vertical="center" wrapText="1"/>
    </xf>
    <xf numFmtId="0" fontId="27" fillId="27" borderId="64" xfId="338" applyFont="1" applyFill="1" applyBorder="1" applyAlignment="1">
      <alignment horizontal="left" vertical="center"/>
    </xf>
    <xf numFmtId="2" fontId="27" fillId="27" borderId="64" xfId="530" applyNumberFormat="1" applyFont="1" applyFill="1" applyBorder="1" applyAlignment="1">
      <alignment horizontal="right" vertical="center"/>
    </xf>
    <xf numFmtId="2" fontId="27" fillId="27" borderId="64" xfId="338" applyNumberFormat="1" applyFont="1" applyFill="1" applyBorder="1" applyAlignment="1">
      <alignment horizontal="right" vertical="center"/>
    </xf>
    <xf numFmtId="10" fontId="27" fillId="27" borderId="64" xfId="530" applyNumberFormat="1" applyFont="1" applyFill="1" applyBorder="1" applyAlignment="1">
      <alignment vertical="center"/>
    </xf>
    <xf numFmtId="0" fontId="27" fillId="0" borderId="64" xfId="338" applyFont="1" applyBorder="1" applyAlignment="1">
      <alignment horizontal="left" vertical="center" wrapText="1"/>
    </xf>
    <xf numFmtId="0" fontId="27" fillId="0" borderId="64" xfId="338" applyFont="1" applyBorder="1" applyAlignment="1">
      <alignment horizontal="left" vertical="center"/>
    </xf>
    <xf numFmtId="2" fontId="27" fillId="0" borderId="64" xfId="530" applyNumberFormat="1" applyFont="1" applyFill="1" applyBorder="1" applyAlignment="1">
      <alignment horizontal="right" vertical="center"/>
    </xf>
    <xf numFmtId="2" fontId="27" fillId="0" borderId="64" xfId="338" applyNumberFormat="1" applyFont="1" applyBorder="1" applyAlignment="1">
      <alignment horizontal="right" vertical="center"/>
    </xf>
    <xf numFmtId="2" fontId="27" fillId="0" borderId="64" xfId="530" applyNumberFormat="1" applyFont="1" applyFill="1" applyBorder="1" applyAlignment="1">
      <alignment vertical="center"/>
    </xf>
    <xf numFmtId="10" fontId="27" fillId="0" borderId="64" xfId="530" applyNumberFormat="1" applyFont="1" applyFill="1" applyBorder="1" applyAlignment="1">
      <alignment vertical="center"/>
    </xf>
    <xf numFmtId="0" fontId="27" fillId="27" borderId="52" xfId="338" applyFont="1" applyFill="1" applyBorder="1" applyAlignment="1">
      <alignment horizontal="left" vertical="center" wrapText="1"/>
    </xf>
    <xf numFmtId="0" fontId="27" fillId="27" borderId="52" xfId="338" applyFont="1" applyFill="1" applyBorder="1" applyAlignment="1">
      <alignment horizontal="left" vertical="center"/>
    </xf>
    <xf numFmtId="2" fontId="27" fillId="27" borderId="52" xfId="530" applyNumberFormat="1" applyFont="1" applyFill="1" applyBorder="1" applyAlignment="1">
      <alignment horizontal="right" vertical="center"/>
    </xf>
    <xf numFmtId="2" fontId="27" fillId="27" borderId="52" xfId="338" applyNumberFormat="1" applyFont="1" applyFill="1" applyBorder="1" applyAlignment="1">
      <alignment horizontal="right" vertical="center"/>
    </xf>
    <xf numFmtId="2" fontId="27" fillId="27" borderId="52" xfId="530" applyNumberFormat="1" applyFont="1" applyFill="1" applyBorder="1" applyAlignment="1">
      <alignment vertical="center"/>
    </xf>
    <xf numFmtId="10" fontId="27" fillId="27" borderId="52" xfId="530" applyNumberFormat="1" applyFont="1" applyFill="1" applyBorder="1" applyAlignment="1">
      <alignment vertical="center"/>
    </xf>
    <xf numFmtId="0" fontId="27" fillId="0" borderId="52" xfId="338" applyFont="1" applyBorder="1" applyAlignment="1">
      <alignment horizontal="left" vertical="center" wrapText="1"/>
    </xf>
    <xf numFmtId="2" fontId="27" fillId="0" borderId="52" xfId="338" applyNumberFormat="1" applyFont="1" applyBorder="1" applyAlignment="1">
      <alignment horizontal="right" vertical="center"/>
    </xf>
    <xf numFmtId="213" fontId="20" fillId="0" borderId="45" xfId="310" applyNumberFormat="1" applyBorder="1" applyAlignment="1">
      <alignment horizontal="right" vertical="center"/>
    </xf>
    <xf numFmtId="0" fontId="27" fillId="0" borderId="41" xfId="0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3" fontId="27" fillId="0" borderId="45" xfId="299" applyNumberFormat="1" applyFont="1" applyBorder="1" applyAlignment="1">
      <alignment horizontal="center" vertical="center"/>
    </xf>
    <xf numFmtId="228" fontId="27" fillId="0" borderId="45" xfId="593" applyNumberFormat="1" applyFont="1" applyBorder="1" applyAlignment="1"/>
    <xf numFmtId="2" fontId="0" fillId="0" borderId="0" xfId="0" applyNumberFormat="1" applyAlignment="1">
      <alignment horizontal="center" vertical="center"/>
    </xf>
    <xf numFmtId="0" fontId="23" fillId="0" borderId="18" xfId="0" applyFont="1" applyBorder="1" applyAlignment="1">
      <alignment horizontal="left" vertical="center" indent="1"/>
    </xf>
    <xf numFmtId="0" fontId="20" fillId="0" borderId="45" xfId="0" applyFont="1" applyBorder="1" applyAlignment="1">
      <alignment horizontal="center"/>
    </xf>
    <xf numFmtId="206" fontId="27" fillId="0" borderId="33" xfId="299" applyNumberFormat="1" applyFont="1" applyBorder="1" applyAlignment="1">
      <alignment horizontal="center" vertical="center"/>
    </xf>
    <xf numFmtId="206" fontId="27" fillId="0" borderId="34" xfId="299" applyNumberFormat="1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168" fontId="20" fillId="0" borderId="45" xfId="0" applyNumberFormat="1" applyFont="1" applyBorder="1" applyAlignment="1">
      <alignment horizontal="center" vertical="center"/>
    </xf>
    <xf numFmtId="168" fontId="27" fillId="0" borderId="45" xfId="593" applyNumberFormat="1" applyFont="1" applyFill="1" applyBorder="1" applyAlignment="1"/>
    <xf numFmtId="206" fontId="27" fillId="0" borderId="45" xfId="593" applyNumberFormat="1" applyFont="1" applyFill="1" applyBorder="1" applyAlignment="1">
      <alignment horizontal="right"/>
    </xf>
    <xf numFmtId="168" fontId="27" fillId="0" borderId="52" xfId="593" applyNumberFormat="1" applyFont="1" applyFill="1" applyBorder="1" applyAlignment="1">
      <alignment horizontal="right"/>
    </xf>
    <xf numFmtId="206" fontId="27" fillId="0" borderId="52" xfId="593" applyNumberFormat="1" applyFont="1" applyFill="1" applyBorder="1" applyAlignment="1">
      <alignment horizontal="right"/>
    </xf>
    <xf numFmtId="0" fontId="61" fillId="31" borderId="0" xfId="0" applyFont="1" applyFill="1" applyAlignment="1">
      <alignment vertical="center"/>
    </xf>
    <xf numFmtId="214" fontId="61" fillId="31" borderId="0" xfId="299" applyNumberFormat="1" applyFont="1" applyFill="1" applyBorder="1" applyAlignment="1" applyProtection="1">
      <alignment vertical="center"/>
    </xf>
    <xf numFmtId="223" fontId="61" fillId="31" borderId="0" xfId="0" applyNumberFormat="1" applyFont="1" applyFill="1" applyAlignment="1">
      <alignment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0" fillId="25" borderId="12" xfId="0" applyFont="1" applyFill="1" applyBorder="1" applyAlignment="1">
      <alignment horizontal="center" vertical="center"/>
    </xf>
    <xf numFmtId="0" fontId="20" fillId="25" borderId="0" xfId="0" applyFont="1" applyFill="1" applyAlignment="1">
      <alignment horizontal="center" vertical="center"/>
    </xf>
    <xf numFmtId="0" fontId="20" fillId="25" borderId="13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6" fillId="27" borderId="21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27" borderId="9" xfId="0" applyFont="1" applyFill="1" applyBorder="1" applyAlignment="1">
      <alignment horizontal="center" vertical="center"/>
    </xf>
    <xf numFmtId="0" fontId="26" fillId="27" borderId="10" xfId="0" applyFont="1" applyFill="1" applyBorder="1" applyAlignment="1">
      <alignment horizontal="center" vertical="center"/>
    </xf>
    <xf numFmtId="0" fontId="26" fillId="0" borderId="9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6" fillId="27" borderId="12" xfId="0" applyFont="1" applyFill="1" applyBorder="1" applyAlignment="1">
      <alignment horizontal="center" vertical="center"/>
    </xf>
    <xf numFmtId="0" fontId="26" fillId="27" borderId="0" xfId="0" applyFont="1" applyFill="1" applyAlignment="1">
      <alignment horizontal="center" vertical="center"/>
    </xf>
    <xf numFmtId="0" fontId="26" fillId="27" borderId="13" xfId="0" applyFont="1" applyFill="1" applyBorder="1" applyAlignment="1">
      <alignment horizontal="center" vertical="center"/>
    </xf>
    <xf numFmtId="0" fontId="26" fillId="0" borderId="9" xfId="0" applyFont="1" applyBorder="1" applyAlignment="1">
      <alignment horizontal="justify" vertical="top" wrapText="1"/>
    </xf>
    <xf numFmtId="0" fontId="26" fillId="0" borderId="10" xfId="0" applyFont="1" applyBorder="1" applyAlignment="1">
      <alignment horizontal="justify" vertical="top" wrapText="1"/>
    </xf>
    <xf numFmtId="0" fontId="26" fillId="0" borderId="11" xfId="0" applyFont="1" applyBorder="1" applyAlignment="1">
      <alignment horizontal="justify" vertical="top" wrapText="1"/>
    </xf>
    <xf numFmtId="0" fontId="26" fillId="0" borderId="12" xfId="0" applyFont="1" applyBorder="1" applyAlignment="1">
      <alignment horizontal="justify" vertical="top" wrapText="1"/>
    </xf>
    <xf numFmtId="0" fontId="26" fillId="0" borderId="0" xfId="0" applyFont="1" applyAlignment="1">
      <alignment horizontal="justify" vertical="top" wrapText="1"/>
    </xf>
    <xf numFmtId="0" fontId="26" fillId="0" borderId="13" xfId="0" applyFont="1" applyBorder="1" applyAlignment="1">
      <alignment horizontal="justify" vertical="top" wrapText="1"/>
    </xf>
    <xf numFmtId="0" fontId="27" fillId="0" borderId="92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27" borderId="11" xfId="0" applyFont="1" applyFill="1" applyBorder="1" applyAlignment="1">
      <alignment horizontal="center" vertical="center"/>
    </xf>
    <xf numFmtId="49" fontId="26" fillId="25" borderId="12" xfId="0" applyNumberFormat="1" applyFont="1" applyFill="1" applyBorder="1" applyAlignment="1">
      <alignment horizontal="justify" vertical="center" wrapText="1"/>
    </xf>
    <xf numFmtId="49" fontId="26" fillId="25" borderId="0" xfId="0" applyNumberFormat="1" applyFont="1" applyFill="1" applyAlignment="1">
      <alignment horizontal="justify" vertical="center" wrapText="1"/>
    </xf>
    <xf numFmtId="49" fontId="26" fillId="25" borderId="12" xfId="0" applyNumberFormat="1" applyFont="1" applyFill="1" applyBorder="1" applyAlignment="1">
      <alignment horizontal="left" vertical="top" wrapText="1"/>
    </xf>
    <xf numFmtId="49" fontId="26" fillId="25" borderId="0" xfId="0" applyNumberFormat="1" applyFont="1" applyFill="1" applyAlignment="1">
      <alignment horizontal="left" vertical="top" wrapText="1"/>
    </xf>
    <xf numFmtId="49" fontId="26" fillId="25" borderId="13" xfId="0" applyNumberFormat="1" applyFont="1" applyFill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27" borderId="17" xfId="0" applyFont="1" applyFill="1" applyBorder="1" applyAlignment="1">
      <alignment horizontal="center" vertical="center"/>
    </xf>
    <xf numFmtId="0" fontId="26" fillId="27" borderId="18" xfId="0" applyFont="1" applyFill="1" applyBorder="1" applyAlignment="1">
      <alignment horizontal="center" vertical="center"/>
    </xf>
    <xf numFmtId="0" fontId="26" fillId="27" borderId="19" xfId="0" applyFont="1" applyFill="1" applyBorder="1" applyAlignment="1">
      <alignment horizontal="center" vertical="center"/>
    </xf>
    <xf numFmtId="0" fontId="26" fillId="25" borderId="12" xfId="0" applyFont="1" applyFill="1" applyBorder="1" applyAlignment="1">
      <alignment horizontal="left" vertical="center" wrapText="1"/>
    </xf>
    <xf numFmtId="0" fontId="26" fillId="25" borderId="0" xfId="0" applyFont="1" applyFill="1" applyAlignment="1">
      <alignment horizontal="left" vertical="center" wrapText="1"/>
    </xf>
    <xf numFmtId="0" fontId="26" fillId="25" borderId="13" xfId="0" applyFont="1" applyFill="1" applyBorder="1" applyAlignment="1">
      <alignment horizontal="left" vertical="center" wrapText="1"/>
    </xf>
    <xf numFmtId="49" fontId="26" fillId="25" borderId="13" xfId="0" applyNumberFormat="1" applyFont="1" applyFill="1" applyBorder="1" applyAlignment="1">
      <alignment horizontal="justify" vertical="center" wrapText="1"/>
    </xf>
    <xf numFmtId="49" fontId="27" fillId="25" borderId="12" xfId="0" applyNumberFormat="1" applyFont="1" applyFill="1" applyBorder="1" applyAlignment="1">
      <alignment horizontal="left" vertical="top" wrapText="1"/>
    </xf>
    <xf numFmtId="49" fontId="27" fillId="25" borderId="0" xfId="0" applyNumberFormat="1" applyFont="1" applyFill="1" applyAlignment="1">
      <alignment horizontal="left" vertical="top" wrapText="1"/>
    </xf>
    <xf numFmtId="49" fontId="27" fillId="25" borderId="13" xfId="0" applyNumberFormat="1" applyFont="1" applyFill="1" applyBorder="1" applyAlignment="1">
      <alignment horizontal="left" vertical="top" wrapText="1"/>
    </xf>
    <xf numFmtId="49" fontId="26" fillId="25" borderId="14" xfId="0" applyNumberFormat="1" applyFont="1" applyFill="1" applyBorder="1" applyAlignment="1">
      <alignment horizontal="left" vertical="top" wrapText="1"/>
    </xf>
    <xf numFmtId="49" fontId="26" fillId="25" borderId="15" xfId="0" applyNumberFormat="1" applyFont="1" applyFill="1" applyBorder="1" applyAlignment="1">
      <alignment horizontal="left" vertical="top" wrapText="1"/>
    </xf>
    <xf numFmtId="49" fontId="26" fillId="25" borderId="16" xfId="0" applyNumberFormat="1" applyFont="1" applyFill="1" applyBorder="1" applyAlignment="1">
      <alignment horizontal="left" vertical="top" wrapText="1"/>
    </xf>
    <xf numFmtId="0" fontId="75" fillId="0" borderId="0" xfId="82" applyFont="1" applyAlignment="1">
      <alignment horizontal="left" vertical="top" wrapText="1"/>
    </xf>
    <xf numFmtId="0" fontId="75" fillId="0" borderId="15" xfId="82" applyFont="1" applyBorder="1" applyAlignment="1">
      <alignment horizontal="left" vertical="top" wrapText="1"/>
    </xf>
    <xf numFmtId="4" fontId="82" fillId="0" borderId="9" xfId="82" applyNumberFormat="1" applyFont="1" applyBorder="1" applyAlignment="1">
      <alignment horizontal="center" vertical="center"/>
    </xf>
    <xf numFmtId="4" fontId="82" fillId="0" borderId="10" xfId="82" applyNumberFormat="1" applyFont="1" applyBorder="1" applyAlignment="1">
      <alignment horizontal="center" vertical="center"/>
    </xf>
    <xf numFmtId="4" fontId="82" fillId="0" borderId="11" xfId="82" applyNumberFormat="1" applyFont="1" applyBorder="1" applyAlignment="1">
      <alignment horizontal="center" vertical="center"/>
    </xf>
    <xf numFmtId="4" fontId="82" fillId="0" borderId="14" xfId="82" applyNumberFormat="1" applyFont="1" applyBorder="1" applyAlignment="1">
      <alignment horizontal="center" vertical="center"/>
    </xf>
    <xf numFmtId="4" fontId="82" fillId="0" borderId="15" xfId="82" applyNumberFormat="1" applyFont="1" applyBorder="1" applyAlignment="1">
      <alignment horizontal="center" vertical="center"/>
    </xf>
    <xf numFmtId="4" fontId="82" fillId="0" borderId="16" xfId="82" applyNumberFormat="1" applyFont="1" applyBorder="1" applyAlignment="1">
      <alignment horizontal="center" vertical="center"/>
    </xf>
    <xf numFmtId="175" fontId="82" fillId="0" borderId="9" xfId="82" applyNumberFormat="1" applyFont="1" applyBorder="1" applyAlignment="1">
      <alignment horizontal="center" vertical="center"/>
    </xf>
    <xf numFmtId="175" fontId="82" fillId="0" borderId="10" xfId="82" applyNumberFormat="1" applyFont="1" applyBorder="1" applyAlignment="1">
      <alignment horizontal="center" vertical="center"/>
    </xf>
    <xf numFmtId="175" fontId="82" fillId="0" borderId="11" xfId="82" applyNumberFormat="1" applyFont="1" applyBorder="1" applyAlignment="1">
      <alignment horizontal="center" vertical="center"/>
    </xf>
    <xf numFmtId="175" fontId="82" fillId="0" borderId="14" xfId="82" applyNumberFormat="1" applyFont="1" applyBorder="1" applyAlignment="1">
      <alignment horizontal="center" vertical="center"/>
    </xf>
    <xf numFmtId="175" fontId="82" fillId="0" borderId="15" xfId="82" applyNumberFormat="1" applyFont="1" applyBorder="1" applyAlignment="1">
      <alignment horizontal="center" vertical="center"/>
    </xf>
    <xf numFmtId="175" fontId="82" fillId="0" borderId="16" xfId="82" applyNumberFormat="1" applyFont="1" applyBorder="1" applyAlignment="1">
      <alignment horizontal="center" vertical="center"/>
    </xf>
    <xf numFmtId="168" fontId="82" fillId="0" borderId="9" xfId="82" applyNumberFormat="1" applyFont="1" applyBorder="1" applyAlignment="1">
      <alignment horizontal="center" vertical="center"/>
    </xf>
    <xf numFmtId="168" fontId="82" fillId="0" borderId="10" xfId="82" applyNumberFormat="1" applyFont="1" applyBorder="1" applyAlignment="1">
      <alignment horizontal="center" vertical="center"/>
    </xf>
    <xf numFmtId="168" fontId="82" fillId="0" borderId="11" xfId="82" applyNumberFormat="1" applyFont="1" applyBorder="1" applyAlignment="1">
      <alignment horizontal="center" vertical="center"/>
    </xf>
    <xf numFmtId="168" fontId="82" fillId="0" borderId="14" xfId="82" applyNumberFormat="1" applyFont="1" applyBorder="1" applyAlignment="1">
      <alignment horizontal="center" vertical="center"/>
    </xf>
    <xf numFmtId="168" fontId="82" fillId="0" borderId="15" xfId="82" applyNumberFormat="1" applyFont="1" applyBorder="1" applyAlignment="1">
      <alignment horizontal="center" vertical="center"/>
    </xf>
    <xf numFmtId="168" fontId="82" fillId="0" borderId="16" xfId="82" applyNumberFormat="1" applyFont="1" applyBorder="1" applyAlignment="1">
      <alignment horizontal="center" vertical="center"/>
    </xf>
    <xf numFmtId="2" fontId="82" fillId="0" borderId="9" xfId="82" applyNumberFormat="1" applyFont="1" applyBorder="1" applyAlignment="1">
      <alignment horizontal="center" vertical="center"/>
    </xf>
    <xf numFmtId="2" fontId="82" fillId="0" borderId="10" xfId="82" applyNumberFormat="1" applyFont="1" applyBorder="1" applyAlignment="1">
      <alignment horizontal="center" vertical="center"/>
    </xf>
    <xf numFmtId="2" fontId="82" fillId="0" borderId="11" xfId="82" applyNumberFormat="1" applyFont="1" applyBorder="1" applyAlignment="1">
      <alignment horizontal="center" vertical="center"/>
    </xf>
    <xf numFmtId="2" fontId="82" fillId="0" borderId="14" xfId="82" applyNumberFormat="1" applyFont="1" applyBorder="1" applyAlignment="1">
      <alignment horizontal="center" vertical="center"/>
    </xf>
    <xf numFmtId="2" fontId="82" fillId="0" borderId="15" xfId="82" applyNumberFormat="1" applyFont="1" applyBorder="1" applyAlignment="1">
      <alignment horizontal="center" vertical="center"/>
    </xf>
    <xf numFmtId="2" fontId="82" fillId="0" borderId="16" xfId="82" applyNumberFormat="1" applyFont="1" applyBorder="1" applyAlignment="1">
      <alignment horizontal="center" vertical="center"/>
    </xf>
    <xf numFmtId="0" fontId="75" fillId="0" borderId="0" xfId="341" applyFont="1" applyAlignment="1">
      <alignment horizontal="center" vertical="center"/>
    </xf>
    <xf numFmtId="0" fontId="75" fillId="0" borderId="0" xfId="82" applyFont="1" applyAlignment="1">
      <alignment horizontal="center" vertical="center" wrapText="1"/>
    </xf>
    <xf numFmtId="0" fontId="75" fillId="0" borderId="17" xfId="341" applyFont="1" applyBorder="1" applyAlignment="1">
      <alignment horizontal="center" vertical="center"/>
    </xf>
    <xf numFmtId="0" fontId="75" fillId="0" borderId="18" xfId="341" applyFont="1" applyBorder="1" applyAlignment="1">
      <alignment horizontal="center" vertical="center"/>
    </xf>
    <xf numFmtId="0" fontId="75" fillId="0" borderId="19" xfId="341" applyFont="1" applyBorder="1" applyAlignment="1">
      <alignment horizontal="center" vertical="center"/>
    </xf>
    <xf numFmtId="0" fontId="77" fillId="0" borderId="9" xfId="82" applyFont="1" applyBorder="1" applyAlignment="1">
      <alignment horizontal="center" vertical="center" wrapText="1"/>
    </xf>
    <xf numFmtId="0" fontId="77" fillId="0" borderId="10" xfId="82" applyFont="1" applyBorder="1" applyAlignment="1">
      <alignment horizontal="center" vertical="center" wrapText="1"/>
    </xf>
    <xf numFmtId="0" fontId="77" fillId="0" borderId="11" xfId="82" applyFont="1" applyBorder="1" applyAlignment="1">
      <alignment horizontal="center" vertical="center" wrapText="1"/>
    </xf>
    <xf numFmtId="0" fontId="88" fillId="0" borderId="12" xfId="82" applyFont="1" applyBorder="1" applyAlignment="1">
      <alignment horizontal="center" vertical="center" wrapText="1"/>
    </xf>
    <xf numFmtId="0" fontId="88" fillId="0" borderId="0" xfId="82" applyFont="1" applyAlignment="1">
      <alignment horizontal="center" vertical="center" wrapText="1"/>
    </xf>
    <xf numFmtId="0" fontId="88" fillId="0" borderId="13" xfId="82" applyFont="1" applyBorder="1" applyAlignment="1">
      <alignment horizontal="center" vertical="center" wrapText="1"/>
    </xf>
    <xf numFmtId="0" fontId="88" fillId="0" borderId="14" xfId="82" applyFont="1" applyBorder="1" applyAlignment="1">
      <alignment horizontal="center" vertical="center" wrapText="1"/>
    </xf>
    <xf numFmtId="0" fontId="88" fillId="0" borderId="15" xfId="82" applyFont="1" applyBorder="1" applyAlignment="1">
      <alignment horizontal="center" vertical="center" wrapText="1"/>
    </xf>
    <xf numFmtId="0" fontId="88" fillId="0" borderId="16" xfId="82" applyFont="1" applyBorder="1" applyAlignment="1">
      <alignment horizontal="center" vertical="center" wrapText="1"/>
    </xf>
    <xf numFmtId="0" fontId="23" fillId="27" borderId="17" xfId="82" applyFont="1" applyFill="1" applyBorder="1" applyAlignment="1">
      <alignment horizontal="center" vertical="center"/>
    </xf>
    <xf numFmtId="0" fontId="23" fillId="27" borderId="18" xfId="82" applyFont="1" applyFill="1" applyBorder="1" applyAlignment="1">
      <alignment horizontal="center" vertical="center"/>
    </xf>
    <xf numFmtId="0" fontId="23" fillId="27" borderId="19" xfId="82" applyFont="1" applyFill="1" applyBorder="1" applyAlignment="1">
      <alignment horizontal="center" vertical="center"/>
    </xf>
    <xf numFmtId="0" fontId="82" fillId="0" borderId="0" xfId="82" applyFont="1" applyAlignment="1">
      <alignment horizontal="center" vertical="center"/>
    </xf>
    <xf numFmtId="0" fontId="75" fillId="0" borderId="9" xfId="341" applyFont="1" applyBorder="1" applyAlignment="1">
      <alignment horizontal="center" vertical="center"/>
    </xf>
    <xf numFmtId="0" fontId="75" fillId="0" borderId="11" xfId="341" applyFont="1" applyBorder="1" applyAlignment="1">
      <alignment horizontal="center" vertical="center"/>
    </xf>
    <xf numFmtId="0" fontId="75" fillId="0" borderId="14" xfId="341" applyFont="1" applyBorder="1" applyAlignment="1">
      <alignment horizontal="center" vertical="center"/>
    </xf>
    <xf numFmtId="0" fontId="75" fillId="0" borderId="16" xfId="341" applyFont="1" applyBorder="1" applyAlignment="1">
      <alignment horizontal="center" vertical="center"/>
    </xf>
    <xf numFmtId="2" fontId="82" fillId="0" borderId="9" xfId="341" applyNumberFormat="1" applyFont="1" applyBorder="1" applyAlignment="1">
      <alignment horizontal="center" vertical="center"/>
    </xf>
    <xf numFmtId="0" fontId="82" fillId="0" borderId="11" xfId="341" applyFont="1" applyBorder="1" applyAlignment="1">
      <alignment horizontal="center" vertical="center"/>
    </xf>
    <xf numFmtId="0" fontId="82" fillId="0" borderId="14" xfId="341" applyFont="1" applyBorder="1" applyAlignment="1">
      <alignment horizontal="center" vertical="center"/>
    </xf>
    <xf numFmtId="0" fontId="82" fillId="0" borderId="16" xfId="341" applyFont="1" applyBorder="1" applyAlignment="1">
      <alignment horizontal="center" vertical="center"/>
    </xf>
    <xf numFmtId="0" fontId="82" fillId="0" borderId="9" xfId="341" applyFont="1" applyBorder="1" applyAlignment="1">
      <alignment horizontal="center" vertical="center"/>
    </xf>
    <xf numFmtId="0" fontId="75" fillId="0" borderId="0" xfId="341" applyFont="1" applyAlignment="1">
      <alignment horizontal="left" vertical="center" wrapText="1"/>
    </xf>
    <xf numFmtId="0" fontId="75" fillId="0" borderId="0" xfId="82" applyFont="1" applyAlignment="1">
      <alignment horizontal="center" vertical="center"/>
    </xf>
    <xf numFmtId="0" fontId="75" fillId="0" borderId="0" xfId="341" applyFont="1" applyAlignment="1">
      <alignment horizontal="center" vertical="center" wrapText="1"/>
    </xf>
    <xf numFmtId="0" fontId="82" fillId="27" borderId="21" xfId="341" applyFont="1" applyFill="1" applyBorder="1" applyAlignment="1">
      <alignment horizontal="center" vertical="center"/>
    </xf>
    <xf numFmtId="0" fontId="82" fillId="27" borderId="23" xfId="341" applyFont="1" applyFill="1" applyBorder="1" applyAlignment="1">
      <alignment horizontal="center" vertical="center"/>
    </xf>
    <xf numFmtId="0" fontId="27" fillId="0" borderId="10" xfId="82" applyFont="1" applyBorder="1" applyAlignment="1">
      <alignment horizontal="left" vertical="center" wrapText="1"/>
    </xf>
    <xf numFmtId="0" fontId="27" fillId="0" borderId="0" xfId="82" applyFont="1" applyAlignment="1">
      <alignment horizontal="justify" vertical="center" wrapText="1"/>
    </xf>
    <xf numFmtId="0" fontId="23" fillId="27" borderId="22" xfId="310" applyFont="1" applyFill="1" applyBorder="1" applyAlignment="1">
      <alignment horizontal="center" vertical="center"/>
    </xf>
    <xf numFmtId="0" fontId="23" fillId="27" borderId="17" xfId="310" applyFont="1" applyFill="1" applyBorder="1" applyAlignment="1">
      <alignment horizontal="center" vertical="center"/>
    </xf>
    <xf numFmtId="0" fontId="23" fillId="27" borderId="18" xfId="310" applyFont="1" applyFill="1" applyBorder="1" applyAlignment="1">
      <alignment horizontal="center" vertical="center"/>
    </xf>
    <xf numFmtId="0" fontId="23" fillId="27" borderId="19" xfId="310" applyFont="1" applyFill="1" applyBorder="1" applyAlignment="1">
      <alignment horizontal="center" vertical="center"/>
    </xf>
    <xf numFmtId="0" fontId="23" fillId="27" borderId="21" xfId="310" applyFont="1" applyFill="1" applyBorder="1" applyAlignment="1">
      <alignment horizontal="center" vertical="center"/>
    </xf>
    <xf numFmtId="0" fontId="23" fillId="27" borderId="41" xfId="310" applyFont="1" applyFill="1" applyBorder="1" applyAlignment="1">
      <alignment horizontal="center" vertical="center"/>
    </xf>
    <xf numFmtId="0" fontId="23" fillId="27" borderId="23" xfId="310" applyFont="1" applyFill="1" applyBorder="1" applyAlignment="1">
      <alignment horizontal="center" vertical="center"/>
    </xf>
    <xf numFmtId="165" fontId="23" fillId="27" borderId="22" xfId="310" applyNumberFormat="1" applyFont="1" applyFill="1" applyBorder="1" applyAlignment="1">
      <alignment horizontal="center" vertical="center"/>
    </xf>
    <xf numFmtId="165" fontId="23" fillId="27" borderId="23" xfId="310" applyNumberFormat="1" applyFont="1" applyFill="1" applyBorder="1" applyAlignment="1">
      <alignment horizontal="center" vertical="center"/>
    </xf>
    <xf numFmtId="0" fontId="27" fillId="25" borderId="9" xfId="0" applyFont="1" applyFill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0" fontId="27" fillId="25" borderId="11" xfId="0" applyFont="1" applyFill="1" applyBorder="1" applyAlignment="1">
      <alignment horizontal="center" vertical="center"/>
    </xf>
    <xf numFmtId="0" fontId="27" fillId="25" borderId="14" xfId="0" applyFont="1" applyFill="1" applyBorder="1" applyAlignment="1">
      <alignment horizontal="center" vertical="center"/>
    </xf>
    <xf numFmtId="0" fontId="27" fillId="25" borderId="15" xfId="0" applyFont="1" applyFill="1" applyBorder="1" applyAlignment="1">
      <alignment horizontal="center" vertical="center"/>
    </xf>
    <xf numFmtId="0" fontId="27" fillId="25" borderId="16" xfId="0" applyFont="1" applyFill="1" applyBorder="1" applyAlignment="1">
      <alignment horizontal="center" vertical="center"/>
    </xf>
    <xf numFmtId="0" fontId="27" fillId="25" borderId="22" xfId="0" applyFont="1" applyFill="1" applyBorder="1" applyAlignment="1">
      <alignment horizontal="center" vertical="center"/>
    </xf>
    <xf numFmtId="0" fontId="27" fillId="25" borderId="41" xfId="0" applyFont="1" applyFill="1" applyBorder="1" applyAlignment="1">
      <alignment horizontal="center" vertical="center"/>
    </xf>
    <xf numFmtId="0" fontId="27" fillId="25" borderId="17" xfId="0" applyFont="1" applyFill="1" applyBorder="1" applyAlignment="1">
      <alignment horizontal="center" vertical="center" wrapText="1"/>
    </xf>
    <xf numFmtId="0" fontId="27" fillId="25" borderId="19" xfId="0" applyFont="1" applyFill="1" applyBorder="1" applyAlignment="1">
      <alignment horizontal="center" vertical="center" wrapText="1"/>
    </xf>
    <xf numFmtId="0" fontId="27" fillId="25" borderId="22" xfId="0" applyFont="1" applyFill="1" applyBorder="1" applyAlignment="1">
      <alignment horizontal="center" vertical="center" wrapText="1"/>
    </xf>
    <xf numFmtId="0" fontId="27" fillId="25" borderId="41" xfId="0" applyFont="1" applyFill="1" applyBorder="1" applyAlignment="1">
      <alignment horizontal="center" vertical="center" wrapText="1"/>
    </xf>
    <xf numFmtId="0" fontId="27" fillId="25" borderId="9" xfId="0" applyFont="1" applyFill="1" applyBorder="1" applyAlignment="1">
      <alignment horizontal="center" vertical="center" wrapText="1"/>
    </xf>
    <xf numFmtId="0" fontId="27" fillId="25" borderId="11" xfId="0" applyFont="1" applyFill="1" applyBorder="1" applyAlignment="1">
      <alignment horizontal="center" vertical="center" wrapText="1"/>
    </xf>
    <xf numFmtId="0" fontId="27" fillId="25" borderId="12" xfId="0" applyFont="1" applyFill="1" applyBorder="1" applyAlignment="1">
      <alignment horizontal="center" vertical="center" wrapText="1"/>
    </xf>
    <xf numFmtId="0" fontId="27" fillId="25" borderId="13" xfId="0" applyFont="1" applyFill="1" applyBorder="1" applyAlignment="1">
      <alignment horizontal="center" vertical="center" wrapText="1"/>
    </xf>
    <xf numFmtId="0" fontId="27" fillId="25" borderId="14" xfId="0" applyFont="1" applyFill="1" applyBorder="1" applyAlignment="1">
      <alignment horizontal="center" vertical="center" wrapText="1"/>
    </xf>
    <xf numFmtId="0" fontId="27" fillId="25" borderId="16" xfId="0" applyFont="1" applyFill="1" applyBorder="1" applyAlignment="1">
      <alignment horizontal="center" vertical="center" wrapText="1"/>
    </xf>
    <xf numFmtId="0" fontId="27" fillId="25" borderId="21" xfId="0" applyFont="1" applyFill="1" applyBorder="1" applyAlignment="1">
      <alignment horizontal="center" vertical="center"/>
    </xf>
    <xf numFmtId="0" fontId="27" fillId="25" borderId="21" xfId="0" applyFont="1" applyFill="1" applyBorder="1" applyAlignment="1">
      <alignment horizontal="center" vertical="center" wrapText="1"/>
    </xf>
    <xf numFmtId="1" fontId="27" fillId="27" borderId="52" xfId="593" applyNumberFormat="1" applyFont="1" applyFill="1" applyBorder="1" applyAlignment="1">
      <alignment horizontal="center"/>
    </xf>
    <xf numFmtId="1" fontId="27" fillId="0" borderId="12" xfId="593" applyNumberFormat="1" applyFont="1" applyBorder="1" applyAlignment="1">
      <alignment horizontal="justify" vertical="top" wrapText="1"/>
    </xf>
    <xf numFmtId="1" fontId="27" fillId="0" borderId="0" xfId="593" applyNumberFormat="1" applyFont="1" applyBorder="1" applyAlignment="1">
      <alignment horizontal="justify" vertical="top" wrapText="1"/>
    </xf>
    <xf numFmtId="1" fontId="27" fillId="0" borderId="13" xfId="593" applyNumberFormat="1" applyFont="1" applyBorder="1" applyAlignment="1">
      <alignment horizontal="justify" vertical="top" wrapText="1"/>
    </xf>
    <xf numFmtId="0" fontId="62" fillId="0" borderId="0" xfId="605" applyFont="1" applyAlignment="1">
      <alignment horizontal="center" textRotation="90"/>
    </xf>
    <xf numFmtId="0" fontId="86" fillId="0" borderId="9" xfId="604" applyFont="1" applyBorder="1" applyAlignment="1">
      <alignment horizontal="center" vertical="center"/>
    </xf>
    <xf numFmtId="0" fontId="86" fillId="0" borderId="10" xfId="604" applyFont="1" applyBorder="1" applyAlignment="1">
      <alignment horizontal="center" vertical="center"/>
    </xf>
    <xf numFmtId="0" fontId="86" fillId="0" borderId="11" xfId="604" applyFont="1" applyBorder="1" applyAlignment="1">
      <alignment horizontal="center" vertical="center"/>
    </xf>
    <xf numFmtId="0" fontId="93" fillId="0" borderId="12" xfId="604" applyFont="1" applyBorder="1" applyAlignment="1">
      <alignment horizontal="center"/>
    </xf>
    <xf numFmtId="0" fontId="93" fillId="0" borderId="0" xfId="604" applyFont="1" applyAlignment="1">
      <alignment horizontal="center"/>
    </xf>
    <xf numFmtId="0" fontId="93" fillId="0" borderId="13" xfId="604" applyFont="1" applyBorder="1" applyAlignment="1">
      <alignment horizontal="center"/>
    </xf>
    <xf numFmtId="0" fontId="93" fillId="0" borderId="14" xfId="604" applyFont="1" applyBorder="1" applyAlignment="1">
      <alignment horizontal="center"/>
    </xf>
    <xf numFmtId="0" fontId="93" fillId="0" borderId="15" xfId="604" applyFont="1" applyBorder="1" applyAlignment="1">
      <alignment horizontal="center"/>
    </xf>
    <xf numFmtId="0" fontId="93" fillId="0" borderId="16" xfId="604" applyFont="1" applyBorder="1" applyAlignment="1">
      <alignment horizontal="center"/>
    </xf>
    <xf numFmtId="0" fontId="25" fillId="27" borderId="17" xfId="310" applyFont="1" applyFill="1" applyBorder="1" applyAlignment="1">
      <alignment horizontal="center" vertical="center"/>
    </xf>
    <xf numFmtId="0" fontId="25" fillId="27" borderId="18" xfId="310" applyFont="1" applyFill="1" applyBorder="1" applyAlignment="1">
      <alignment horizontal="center" vertical="center"/>
    </xf>
    <xf numFmtId="0" fontId="25" fillId="27" borderId="19" xfId="310" applyFont="1" applyFill="1" applyBorder="1" applyAlignment="1">
      <alignment horizontal="center" vertical="center"/>
    </xf>
    <xf numFmtId="0" fontId="77" fillId="0" borderId="9" xfId="341" applyFont="1" applyBorder="1" applyAlignment="1">
      <alignment horizontal="center" vertical="center" wrapText="1"/>
    </xf>
    <xf numFmtId="0" fontId="77" fillId="0" borderId="10" xfId="341" applyFont="1" applyBorder="1" applyAlignment="1">
      <alignment horizontal="center" vertical="center" wrapText="1"/>
    </xf>
    <xf numFmtId="0" fontId="77" fillId="0" borderId="11" xfId="341" applyFont="1" applyBorder="1" applyAlignment="1">
      <alignment horizontal="center" vertical="center" wrapText="1"/>
    </xf>
    <xf numFmtId="0" fontId="88" fillId="0" borderId="12" xfId="341" applyFont="1" applyBorder="1" applyAlignment="1">
      <alignment horizontal="center" vertical="center" wrapText="1"/>
    </xf>
    <xf numFmtId="0" fontId="88" fillId="0" borderId="0" xfId="341" applyFont="1" applyAlignment="1">
      <alignment horizontal="center" vertical="center" wrapText="1"/>
    </xf>
    <xf numFmtId="0" fontId="88" fillId="0" borderId="13" xfId="341" applyFont="1" applyBorder="1" applyAlignment="1">
      <alignment horizontal="center" vertical="center" wrapText="1"/>
    </xf>
    <xf numFmtId="0" fontId="88" fillId="0" borderId="14" xfId="341" applyFont="1" applyBorder="1" applyAlignment="1">
      <alignment horizontal="center" vertical="center" wrapText="1"/>
    </xf>
    <xf numFmtId="0" fontId="88" fillId="0" borderId="15" xfId="341" applyFont="1" applyBorder="1" applyAlignment="1">
      <alignment horizontal="center" vertical="center" wrapText="1"/>
    </xf>
    <xf numFmtId="0" fontId="88" fillId="0" borderId="16" xfId="341" applyFont="1" applyBorder="1" applyAlignment="1">
      <alignment horizontal="center" vertical="center" wrapText="1"/>
    </xf>
    <xf numFmtId="0" fontId="77" fillId="27" borderId="96" xfId="606" applyFont="1" applyFill="1" applyBorder="1" applyAlignment="1">
      <alignment horizontal="center"/>
    </xf>
    <xf numFmtId="0" fontId="77" fillId="27" borderId="97" xfId="606" applyFont="1" applyFill="1" applyBorder="1" applyAlignment="1">
      <alignment horizontal="center"/>
    </xf>
    <xf numFmtId="0" fontId="77" fillId="27" borderId="98" xfId="606" applyFont="1" applyFill="1" applyBorder="1" applyAlignment="1">
      <alignment horizontal="center"/>
    </xf>
    <xf numFmtId="0" fontId="94" fillId="0" borderId="9" xfId="607" applyFont="1" applyBorder="1" applyAlignment="1">
      <alignment horizontal="center" vertical="center"/>
    </xf>
    <xf numFmtId="0" fontId="94" fillId="0" borderId="10" xfId="607" applyFont="1" applyBorder="1" applyAlignment="1">
      <alignment horizontal="center" vertical="center"/>
    </xf>
    <xf numFmtId="0" fontId="94" fillId="0" borderId="11" xfId="607" applyFont="1" applyBorder="1" applyAlignment="1">
      <alignment horizontal="center" vertical="center"/>
    </xf>
    <xf numFmtId="0" fontId="28" fillId="25" borderId="12" xfId="607" applyFont="1" applyFill="1" applyBorder="1" applyAlignment="1">
      <alignment horizontal="center" vertical="center"/>
    </xf>
    <xf numFmtId="0" fontId="28" fillId="25" borderId="0" xfId="607" applyFont="1" applyFill="1" applyAlignment="1">
      <alignment horizontal="center" vertical="center"/>
    </xf>
    <xf numFmtId="0" fontId="28" fillId="25" borderId="13" xfId="607" applyFont="1" applyFill="1" applyBorder="1" applyAlignment="1">
      <alignment horizontal="center" vertical="center"/>
    </xf>
    <xf numFmtId="0" fontId="28" fillId="0" borderId="14" xfId="607" applyFont="1" applyBorder="1" applyAlignment="1">
      <alignment horizontal="center" vertical="center"/>
    </xf>
    <xf numFmtId="0" fontId="28" fillId="0" borderId="15" xfId="607" applyFont="1" applyBorder="1" applyAlignment="1">
      <alignment horizontal="center" vertical="center"/>
    </xf>
    <xf numFmtId="0" fontId="28" fillId="0" borderId="16" xfId="607" applyFont="1" applyBorder="1" applyAlignment="1">
      <alignment horizontal="center" vertical="center"/>
    </xf>
    <xf numFmtId="0" fontId="95" fillId="27" borderId="107" xfId="607" applyFont="1" applyFill="1" applyBorder="1" applyAlignment="1">
      <alignment horizontal="center" vertical="center"/>
    </xf>
    <xf numFmtId="0" fontId="95" fillId="27" borderId="97" xfId="607" applyFont="1" applyFill="1" applyBorder="1" applyAlignment="1">
      <alignment horizontal="center" vertical="center"/>
    </xf>
    <xf numFmtId="0" fontId="95" fillId="27" borderId="108" xfId="607" applyFont="1" applyFill="1" applyBorder="1" applyAlignment="1">
      <alignment horizontal="center" vertical="center"/>
    </xf>
    <xf numFmtId="0" fontId="26" fillId="29" borderId="17" xfId="0" applyFont="1" applyFill="1" applyBorder="1" applyAlignment="1">
      <alignment horizontal="center" vertical="center"/>
    </xf>
    <xf numFmtId="0" fontId="26" fillId="29" borderId="18" xfId="0" applyFont="1" applyFill="1" applyBorder="1" applyAlignment="1">
      <alignment horizontal="center" vertical="center"/>
    </xf>
    <xf numFmtId="0" fontId="26" fillId="29" borderId="19" xfId="0" applyFont="1" applyFill="1" applyBorder="1" applyAlignment="1">
      <alignment horizontal="center" vertical="center"/>
    </xf>
    <xf numFmtId="178" fontId="26" fillId="0" borderId="9" xfId="0" applyNumberFormat="1" applyFont="1" applyBorder="1" applyAlignment="1">
      <alignment horizontal="center" vertical="center"/>
    </xf>
    <xf numFmtId="178" fontId="26" fillId="0" borderId="10" xfId="0" applyNumberFormat="1" applyFont="1" applyBorder="1" applyAlignment="1">
      <alignment horizontal="center" vertical="center"/>
    </xf>
    <xf numFmtId="178" fontId="26" fillId="0" borderId="11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27" fillId="0" borderId="0" xfId="0" applyFont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49" fontId="27" fillId="0" borderId="0" xfId="0" applyNumberFormat="1" applyFont="1" applyAlignment="1">
      <alignment horizontal="left"/>
    </xf>
    <xf numFmtId="49" fontId="27" fillId="0" borderId="13" xfId="0" applyNumberFormat="1" applyFont="1" applyBorder="1" applyAlignment="1">
      <alignment horizontal="left"/>
    </xf>
    <xf numFmtId="1" fontId="26" fillId="0" borderId="22" xfId="0" applyNumberFormat="1" applyFont="1" applyBorder="1" applyAlignment="1">
      <alignment horizontal="center" vertical="center"/>
    </xf>
    <xf numFmtId="1" fontId="26" fillId="0" borderId="41" xfId="0" applyNumberFormat="1" applyFont="1" applyBorder="1" applyAlignment="1">
      <alignment horizontal="center" vertical="center"/>
    </xf>
    <xf numFmtId="178" fontId="26" fillId="0" borderId="22" xfId="0" applyNumberFormat="1" applyFont="1" applyBorder="1" applyAlignment="1">
      <alignment horizontal="center" vertical="center"/>
    </xf>
    <xf numFmtId="178" fontId="26" fillId="0" borderId="41" xfId="0" applyNumberFormat="1" applyFont="1" applyBorder="1" applyAlignment="1">
      <alignment horizontal="center" vertical="center"/>
    </xf>
    <xf numFmtId="178" fontId="26" fillId="0" borderId="22" xfId="0" applyNumberFormat="1" applyFont="1" applyBorder="1" applyAlignment="1">
      <alignment horizontal="center" vertical="center" wrapText="1"/>
    </xf>
    <xf numFmtId="178" fontId="26" fillId="0" borderId="41" xfId="0" applyNumberFormat="1" applyFont="1" applyBorder="1" applyAlignment="1">
      <alignment horizontal="center" vertical="center" wrapText="1"/>
    </xf>
    <xf numFmtId="4" fontId="26" fillId="0" borderId="17" xfId="299" applyNumberFormat="1" applyFont="1" applyFill="1" applyBorder="1" applyAlignment="1" applyProtection="1">
      <alignment horizontal="right" vertical="center" indent="1"/>
    </xf>
    <xf numFmtId="4" fontId="26" fillId="0" borderId="18" xfId="299" applyNumberFormat="1" applyFont="1" applyFill="1" applyBorder="1" applyAlignment="1" applyProtection="1">
      <alignment horizontal="right" vertical="center" indent="1"/>
    </xf>
    <xf numFmtId="4" fontId="26" fillId="0" borderId="19" xfId="299" applyNumberFormat="1" applyFont="1" applyFill="1" applyBorder="1" applyAlignment="1" applyProtection="1">
      <alignment horizontal="right" vertical="center" indent="1"/>
    </xf>
    <xf numFmtId="168" fontId="26" fillId="0" borderId="22" xfId="0" applyNumberFormat="1" applyFont="1" applyBorder="1" applyAlignment="1">
      <alignment horizontal="center" vertical="center"/>
    </xf>
    <xf numFmtId="214" fontId="61" fillId="0" borderId="0" xfId="299" applyNumberFormat="1" applyFont="1" applyFill="1" applyBorder="1" applyAlignment="1" applyProtection="1">
      <alignment horizontal="center" vertical="center" wrapText="1"/>
    </xf>
    <xf numFmtId="178" fontId="26" fillId="0" borderId="23" xfId="0" applyNumberFormat="1" applyFont="1" applyBorder="1" applyAlignment="1">
      <alignment horizontal="center" vertical="center" wrapText="1"/>
    </xf>
    <xf numFmtId="1" fontId="26" fillId="0" borderId="23" xfId="0" applyNumberFormat="1" applyFont="1" applyBorder="1" applyAlignment="1">
      <alignment horizontal="center" vertical="center"/>
    </xf>
    <xf numFmtId="0" fontId="26" fillId="24" borderId="0" xfId="0" applyFont="1" applyFill="1" applyAlignment="1">
      <alignment horizontal="left" wrapText="1"/>
    </xf>
    <xf numFmtId="4" fontId="73" fillId="26" borderId="17" xfId="299" applyNumberFormat="1" applyFont="1" applyFill="1" applyBorder="1" applyAlignment="1" applyProtection="1">
      <alignment horizontal="center" vertical="center"/>
    </xf>
    <xf numFmtId="4" fontId="73" fillId="26" borderId="18" xfId="299" applyNumberFormat="1" applyFont="1" applyFill="1" applyBorder="1" applyAlignment="1" applyProtection="1">
      <alignment horizontal="center" vertical="center"/>
    </xf>
    <xf numFmtId="4" fontId="73" fillId="26" borderId="19" xfId="299" applyNumberFormat="1" applyFont="1" applyFill="1" applyBorder="1" applyAlignment="1" applyProtection="1">
      <alignment horizontal="center" vertical="center"/>
    </xf>
    <xf numFmtId="178" fontId="26" fillId="0" borderId="23" xfId="0" applyNumberFormat="1" applyFont="1" applyBorder="1" applyAlignment="1">
      <alignment horizontal="center" vertical="center"/>
    </xf>
    <xf numFmtId="0" fontId="26" fillId="25" borderId="10" xfId="0" applyFont="1" applyFill="1" applyBorder="1" applyAlignment="1">
      <alignment horizontal="left" vertical="center"/>
    </xf>
    <xf numFmtId="0" fontId="26" fillId="25" borderId="0" xfId="0" applyFont="1" applyFill="1" applyAlignment="1">
      <alignment horizontal="left" vertical="center"/>
    </xf>
    <xf numFmtId="4" fontId="27" fillId="0" borderId="15" xfId="299" applyNumberFormat="1" applyFont="1" applyFill="1" applyBorder="1" applyAlignment="1" applyProtection="1">
      <alignment horizontal="left" vertical="center"/>
    </xf>
    <xf numFmtId="4" fontId="26" fillId="0" borderId="29" xfId="299" applyNumberFormat="1" applyFont="1" applyBorder="1" applyAlignment="1">
      <alignment horizontal="right" vertical="center" indent="1"/>
    </xf>
    <xf numFmtId="4" fontId="26" fillId="0" borderId="30" xfId="299" applyNumberFormat="1" applyFont="1" applyBorder="1" applyAlignment="1">
      <alignment horizontal="right" vertical="center" indent="1"/>
    </xf>
    <xf numFmtId="4" fontId="26" fillId="0" borderId="32" xfId="299" applyNumberFormat="1" applyFont="1" applyBorder="1" applyAlignment="1">
      <alignment horizontal="right" vertical="center" indent="1"/>
    </xf>
    <xf numFmtId="4" fontId="26" fillId="0" borderId="33" xfId="299" applyNumberFormat="1" applyFont="1" applyBorder="1" applyAlignment="1">
      <alignment horizontal="right" vertical="center" indent="1"/>
    </xf>
    <xf numFmtId="0" fontId="27" fillId="0" borderId="22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4" fontId="26" fillId="0" borderId="47" xfId="299" applyNumberFormat="1" applyFont="1" applyBorder="1" applyAlignment="1">
      <alignment horizontal="right" vertical="center" indent="1"/>
    </xf>
    <xf numFmtId="4" fontId="26" fillId="0" borderId="43" xfId="299" applyNumberFormat="1" applyFont="1" applyBorder="1" applyAlignment="1">
      <alignment horizontal="right" vertical="center" indent="1"/>
    </xf>
    <xf numFmtId="0" fontId="27" fillId="0" borderId="22" xfId="0" applyFont="1" applyBorder="1" applyAlignment="1">
      <alignment horizontal="center" vertical="center"/>
    </xf>
    <xf numFmtId="0" fontId="27" fillId="0" borderId="41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24" borderId="22" xfId="0" applyFont="1" applyFill="1" applyBorder="1" applyAlignment="1">
      <alignment horizontal="center" vertical="center" wrapText="1"/>
    </xf>
    <xf numFmtId="0" fontId="27" fillId="24" borderId="41" xfId="0" applyFont="1" applyFill="1" applyBorder="1" applyAlignment="1">
      <alignment horizontal="center" vertical="center" wrapText="1"/>
    </xf>
    <xf numFmtId="49" fontId="27" fillId="0" borderId="48" xfId="299" applyNumberFormat="1" applyFont="1" applyBorder="1" applyAlignment="1">
      <alignment horizontal="justify" vertical="center" wrapText="1"/>
    </xf>
    <xf numFmtId="49" fontId="27" fillId="0" borderId="49" xfId="299" applyNumberFormat="1" applyFont="1" applyBorder="1" applyAlignment="1">
      <alignment horizontal="justify" vertical="center" wrapText="1"/>
    </xf>
    <xf numFmtId="49" fontId="27" fillId="0" borderId="50" xfId="299" applyNumberFormat="1" applyFont="1" applyBorder="1" applyAlignment="1">
      <alignment horizontal="justify" vertical="center" wrapText="1"/>
    </xf>
    <xf numFmtId="49" fontId="27" fillId="0" borderId="12" xfId="299" applyNumberFormat="1" applyFont="1" applyBorder="1" applyAlignment="1">
      <alignment horizontal="justify" vertical="center" wrapText="1"/>
    </xf>
    <xf numFmtId="49" fontId="27" fillId="0" borderId="0" xfId="299" applyNumberFormat="1" applyFont="1" applyBorder="1" applyAlignment="1">
      <alignment horizontal="justify" vertical="center" wrapText="1"/>
    </xf>
    <xf numFmtId="49" fontId="27" fillId="0" borderId="13" xfId="299" applyNumberFormat="1" applyFont="1" applyBorder="1" applyAlignment="1">
      <alignment horizontal="justify" vertical="center" wrapText="1"/>
    </xf>
    <xf numFmtId="49" fontId="27" fillId="0" borderId="35" xfId="299" applyNumberFormat="1" applyFont="1" applyBorder="1" applyAlignment="1">
      <alignment horizontal="justify" vertical="center" wrapText="1"/>
    </xf>
    <xf numFmtId="49" fontId="27" fillId="0" borderId="36" xfId="299" applyNumberFormat="1" applyFont="1" applyBorder="1" applyAlignment="1">
      <alignment horizontal="justify" vertical="center" wrapText="1"/>
    </xf>
    <xf numFmtId="49" fontId="27" fillId="0" borderId="37" xfId="299" applyNumberFormat="1" applyFont="1" applyBorder="1" applyAlignment="1">
      <alignment horizontal="justify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29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206" fontId="27" fillId="0" borderId="48" xfId="299" applyNumberFormat="1" applyFont="1" applyBorder="1" applyAlignment="1">
      <alignment horizontal="left" vertical="center" wrapText="1"/>
    </xf>
    <xf numFmtId="206" fontId="27" fillId="0" borderId="49" xfId="299" applyNumberFormat="1" applyFont="1" applyBorder="1" applyAlignment="1">
      <alignment horizontal="left" vertical="center" wrapText="1"/>
    </xf>
    <xf numFmtId="206" fontId="27" fillId="0" borderId="50" xfId="299" applyNumberFormat="1" applyFont="1" applyBorder="1" applyAlignment="1">
      <alignment horizontal="left" vertical="center" wrapText="1"/>
    </xf>
    <xf numFmtId="206" fontId="27" fillId="0" borderId="35" xfId="299" applyNumberFormat="1" applyFont="1" applyBorder="1" applyAlignment="1">
      <alignment horizontal="left" vertical="center" wrapText="1"/>
    </xf>
    <xf numFmtId="206" fontId="27" fillId="0" borderId="36" xfId="299" applyNumberFormat="1" applyFont="1" applyBorder="1" applyAlignment="1">
      <alignment horizontal="left" vertical="center" wrapText="1"/>
    </xf>
    <xf numFmtId="206" fontId="27" fillId="0" borderId="37" xfId="299" applyNumberFormat="1" applyFont="1" applyBorder="1" applyAlignment="1">
      <alignment horizontal="left" vertical="center" wrapText="1"/>
    </xf>
    <xf numFmtId="168" fontId="27" fillId="0" borderId="64" xfId="299" applyNumberFormat="1" applyFont="1" applyFill="1" applyBorder="1" applyAlignment="1">
      <alignment horizontal="right" vertical="center"/>
    </xf>
    <xf numFmtId="168" fontId="27" fillId="0" borderId="51" xfId="299" applyNumberFormat="1" applyFont="1" applyFill="1" applyBorder="1" applyAlignment="1">
      <alignment horizontal="right" vertical="center"/>
    </xf>
    <xf numFmtId="208" fontId="27" fillId="0" borderId="64" xfId="299" applyNumberFormat="1" applyFont="1" applyBorder="1" applyAlignment="1">
      <alignment horizontal="right" vertical="center"/>
    </xf>
    <xf numFmtId="208" fontId="27" fillId="0" borderId="51" xfId="299" applyNumberFormat="1" applyFont="1" applyBorder="1" applyAlignment="1">
      <alignment horizontal="right" vertical="center"/>
    </xf>
    <xf numFmtId="168" fontId="27" fillId="0" borderId="64" xfId="299" applyNumberFormat="1" applyFont="1" applyBorder="1" applyAlignment="1">
      <alignment horizontal="center" vertical="center"/>
    </xf>
    <xf numFmtId="168" fontId="27" fillId="0" borderId="51" xfId="299" applyNumberFormat="1" applyFont="1" applyBorder="1" applyAlignment="1">
      <alignment horizontal="center" vertical="center"/>
    </xf>
    <xf numFmtId="168" fontId="27" fillId="0" borderId="64" xfId="299" applyNumberFormat="1" applyFont="1" applyBorder="1" applyAlignment="1">
      <alignment horizontal="right" vertical="center"/>
    </xf>
    <xf numFmtId="168" fontId="27" fillId="0" borderId="51" xfId="299" applyNumberFormat="1" applyFont="1" applyBorder="1" applyAlignment="1">
      <alignment horizontal="right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4" fontId="26" fillId="0" borderId="17" xfId="299" applyNumberFormat="1" applyFont="1" applyBorder="1" applyAlignment="1">
      <alignment horizontal="right" vertical="center" indent="1"/>
    </xf>
    <xf numFmtId="4" fontId="26" fillId="0" borderId="18" xfId="299" applyNumberFormat="1" applyFont="1" applyBorder="1" applyAlignment="1">
      <alignment horizontal="right" vertical="center" indent="1"/>
    </xf>
    <xf numFmtId="1" fontId="26" fillId="0" borderId="12" xfId="299" quotePrefix="1" applyNumberFormat="1" applyFont="1" applyFill="1" applyBorder="1" applyAlignment="1">
      <alignment horizontal="center" vertical="center"/>
    </xf>
    <xf numFmtId="1" fontId="26" fillId="0" borderId="14" xfId="299" quotePrefix="1" applyNumberFormat="1" applyFont="1" applyFill="1" applyBorder="1" applyAlignment="1">
      <alignment horizontal="center" vertical="center"/>
    </xf>
    <xf numFmtId="168" fontId="27" fillId="0" borderId="0" xfId="299" applyNumberFormat="1" applyFont="1" applyFill="1" applyBorder="1" applyAlignment="1">
      <alignment horizontal="justify" vertical="top" wrapText="1"/>
    </xf>
    <xf numFmtId="168" fontId="27" fillId="0" borderId="13" xfId="299" applyNumberFormat="1" applyFont="1" applyFill="1" applyBorder="1" applyAlignment="1">
      <alignment horizontal="justify" vertical="top" wrapText="1"/>
    </xf>
    <xf numFmtId="168" fontId="27" fillId="0" borderId="15" xfId="299" applyNumberFormat="1" applyFont="1" applyFill="1" applyBorder="1" applyAlignment="1">
      <alignment horizontal="justify" vertical="top" wrapText="1"/>
    </xf>
    <xf numFmtId="168" fontId="27" fillId="0" borderId="16" xfId="299" applyNumberFormat="1" applyFont="1" applyFill="1" applyBorder="1" applyAlignment="1">
      <alignment horizontal="justify" vertical="top" wrapText="1"/>
    </xf>
    <xf numFmtId="0" fontId="27" fillId="24" borderId="22" xfId="0" applyFont="1" applyFill="1" applyBorder="1" applyAlignment="1">
      <alignment horizontal="center" vertical="center"/>
    </xf>
    <xf numFmtId="0" fontId="27" fillId="24" borderId="41" xfId="0" applyFont="1" applyFill="1" applyBorder="1" applyAlignment="1">
      <alignment horizontal="center" vertical="center"/>
    </xf>
    <xf numFmtId="0" fontId="27" fillId="24" borderId="23" xfId="0" applyFont="1" applyFill="1" applyBorder="1" applyAlignment="1">
      <alignment horizontal="center" vertical="center"/>
    </xf>
    <xf numFmtId="0" fontId="27" fillId="24" borderId="23" xfId="0" applyFont="1" applyFill="1" applyBorder="1" applyAlignment="1">
      <alignment horizontal="center" vertical="center" wrapText="1"/>
    </xf>
    <xf numFmtId="168" fontId="27" fillId="0" borderId="32" xfId="299" applyNumberFormat="1" applyFont="1" applyFill="1" applyBorder="1" applyAlignment="1">
      <alignment horizontal="center"/>
    </xf>
    <xf numFmtId="168" fontId="27" fillId="0" borderId="34" xfId="299" applyNumberFormat="1" applyFont="1" applyFill="1" applyBorder="1" applyAlignment="1">
      <alignment horizontal="center"/>
    </xf>
    <xf numFmtId="168" fontId="27" fillId="0" borderId="47" xfId="299" applyNumberFormat="1" applyFont="1" applyFill="1" applyBorder="1" applyAlignment="1">
      <alignment horizontal="center"/>
    </xf>
    <xf numFmtId="168" fontId="27" fillId="0" borderId="44" xfId="299" applyNumberFormat="1" applyFont="1" applyFill="1" applyBorder="1" applyAlignment="1">
      <alignment horizontal="center"/>
    </xf>
    <xf numFmtId="0" fontId="23" fillId="0" borderId="110" xfId="437" applyFont="1" applyBorder="1" applyAlignment="1">
      <alignment horizontal="center" vertical="center"/>
    </xf>
    <xf numFmtId="0" fontId="23" fillId="0" borderId="89" xfId="437" applyFont="1" applyBorder="1" applyAlignment="1">
      <alignment horizontal="center" vertical="center"/>
    </xf>
    <xf numFmtId="0" fontId="23" fillId="0" borderId="111" xfId="437" applyFont="1" applyBorder="1" applyAlignment="1">
      <alignment horizontal="center" vertical="center"/>
    </xf>
    <xf numFmtId="206" fontId="27" fillId="0" borderId="48" xfId="299" applyNumberFormat="1" applyFont="1" applyBorder="1" applyAlignment="1">
      <alignment horizontal="justify" vertical="top" wrapText="1"/>
    </xf>
    <xf numFmtId="206" fontId="27" fillId="0" borderId="49" xfId="299" applyNumberFormat="1" applyFont="1" applyBorder="1" applyAlignment="1">
      <alignment horizontal="justify" vertical="top" wrapText="1"/>
    </xf>
    <xf numFmtId="206" fontId="27" fillId="0" borderId="50" xfId="299" applyNumberFormat="1" applyFont="1" applyBorder="1" applyAlignment="1">
      <alignment horizontal="justify" vertical="top" wrapText="1"/>
    </xf>
    <xf numFmtId="206" fontId="27" fillId="0" borderId="12" xfId="299" applyNumberFormat="1" applyFont="1" applyBorder="1" applyAlignment="1">
      <alignment horizontal="justify" vertical="top" wrapText="1"/>
    </xf>
    <xf numFmtId="206" fontId="27" fillId="0" borderId="0" xfId="299" applyNumberFormat="1" applyFont="1" applyBorder="1" applyAlignment="1">
      <alignment horizontal="justify" vertical="top" wrapText="1"/>
    </xf>
    <xf numFmtId="206" fontId="27" fillId="0" borderId="13" xfId="299" applyNumberFormat="1" applyFont="1" applyBorder="1" applyAlignment="1">
      <alignment horizontal="justify" vertical="top" wrapText="1"/>
    </xf>
    <xf numFmtId="206" fontId="27" fillId="0" borderId="35" xfId="299" applyNumberFormat="1" applyFont="1" applyBorder="1" applyAlignment="1">
      <alignment horizontal="justify" vertical="top" wrapText="1"/>
    </xf>
    <xf numFmtId="206" fontId="27" fillId="0" borderId="36" xfId="299" applyNumberFormat="1" applyFont="1" applyBorder="1" applyAlignment="1">
      <alignment horizontal="justify" vertical="top" wrapText="1"/>
    </xf>
    <xf numFmtId="206" fontId="27" fillId="0" borderId="37" xfId="299" applyNumberFormat="1" applyFont="1" applyBorder="1" applyAlignment="1">
      <alignment horizontal="justify" vertical="top" wrapText="1"/>
    </xf>
    <xf numFmtId="49" fontId="27" fillId="0" borderId="48" xfId="299" applyNumberFormat="1" applyFont="1" applyBorder="1" applyAlignment="1">
      <alignment horizontal="justify" vertical="top" wrapText="1"/>
    </xf>
    <xf numFmtId="49" fontId="27" fillId="0" borderId="49" xfId="299" applyNumberFormat="1" applyFont="1" applyBorder="1" applyAlignment="1">
      <alignment horizontal="justify" vertical="top" wrapText="1"/>
    </xf>
    <xf numFmtId="49" fontId="27" fillId="0" borderId="50" xfId="299" applyNumberFormat="1" applyFont="1" applyBorder="1" applyAlignment="1">
      <alignment horizontal="justify" vertical="top" wrapText="1"/>
    </xf>
    <xf numFmtId="49" fontId="27" fillId="0" borderId="12" xfId="299" applyNumberFormat="1" applyFont="1" applyBorder="1" applyAlignment="1">
      <alignment horizontal="justify" vertical="top" wrapText="1"/>
    </xf>
    <xf numFmtId="49" fontId="27" fillId="0" borderId="0" xfId="299" applyNumberFormat="1" applyFont="1" applyBorder="1" applyAlignment="1">
      <alignment horizontal="justify" vertical="top" wrapText="1"/>
    </xf>
    <xf numFmtId="49" fontId="27" fillId="0" borderId="13" xfId="299" applyNumberFormat="1" applyFont="1" applyBorder="1" applyAlignment="1">
      <alignment horizontal="justify" vertical="top" wrapText="1"/>
    </xf>
    <xf numFmtId="49" fontId="27" fillId="0" borderId="35" xfId="299" applyNumberFormat="1" applyFont="1" applyBorder="1" applyAlignment="1">
      <alignment horizontal="justify" vertical="top" wrapText="1"/>
    </xf>
    <xf numFmtId="49" fontId="27" fillId="0" borderId="36" xfId="299" applyNumberFormat="1" applyFont="1" applyBorder="1" applyAlignment="1">
      <alignment horizontal="justify" vertical="top" wrapText="1"/>
    </xf>
    <xf numFmtId="49" fontId="27" fillId="0" borderId="37" xfId="299" applyNumberFormat="1" applyFont="1" applyBorder="1" applyAlignment="1">
      <alignment horizontal="justify" vertical="top" wrapText="1"/>
    </xf>
    <xf numFmtId="168" fontId="27" fillId="0" borderId="12" xfId="299" applyNumberFormat="1" applyFont="1" applyFill="1" applyBorder="1" applyAlignment="1">
      <alignment horizontal="left" vertical="top" wrapText="1" indent="1"/>
    </xf>
    <xf numFmtId="168" fontId="27" fillId="0" borderId="0" xfId="299" applyNumberFormat="1" applyFont="1" applyFill="1" applyBorder="1" applyAlignment="1">
      <alignment horizontal="left" vertical="top" wrapText="1" indent="1"/>
    </xf>
    <xf numFmtId="168" fontId="27" fillId="0" borderId="13" xfId="299" applyNumberFormat="1" applyFont="1" applyFill="1" applyBorder="1" applyAlignment="1">
      <alignment horizontal="left" vertical="top" wrapText="1" indent="1"/>
    </xf>
    <xf numFmtId="168" fontId="27" fillId="0" borderId="29" xfId="299" applyNumberFormat="1" applyFont="1" applyFill="1" applyBorder="1" applyAlignment="1">
      <alignment horizontal="left" vertical="top" wrapText="1"/>
    </xf>
    <xf numFmtId="168" fontId="27" fillId="0" borderId="30" xfId="299" applyNumberFormat="1" applyFont="1" applyFill="1" applyBorder="1" applyAlignment="1">
      <alignment horizontal="left" vertical="top" wrapText="1"/>
    </xf>
    <xf numFmtId="168" fontId="27" fillId="0" borderId="31" xfId="299" applyNumberFormat="1" applyFont="1" applyFill="1" applyBorder="1" applyAlignment="1">
      <alignment horizontal="left" vertical="top" wrapText="1"/>
    </xf>
    <xf numFmtId="168" fontId="27" fillId="0" borderId="12" xfId="299" applyNumberFormat="1" applyFont="1" applyFill="1" applyBorder="1" applyAlignment="1">
      <alignment horizontal="left" indent="1"/>
    </xf>
    <xf numFmtId="168" fontId="27" fillId="0" borderId="0" xfId="299" applyNumberFormat="1" applyFont="1" applyFill="1" applyBorder="1" applyAlignment="1">
      <alignment horizontal="left" indent="1"/>
    </xf>
    <xf numFmtId="168" fontId="27" fillId="0" borderId="52" xfId="299" applyNumberFormat="1" applyFont="1" applyFill="1" applyBorder="1" applyAlignment="1">
      <alignment horizontal="left" vertical="center" wrapText="1"/>
    </xf>
    <xf numFmtId="168" fontId="27" fillId="0" borderId="45" xfId="299" applyNumberFormat="1" applyFont="1" applyFill="1" applyBorder="1" applyAlignment="1">
      <alignment horizontal="left" vertical="center" wrapText="1"/>
    </xf>
    <xf numFmtId="168" fontId="27" fillId="0" borderId="45" xfId="299" applyNumberFormat="1" applyFont="1" applyFill="1" applyBorder="1" applyAlignment="1">
      <alignment horizontal="left" vertical="center"/>
    </xf>
    <xf numFmtId="168" fontId="27" fillId="0" borderId="46" xfId="299" applyNumberFormat="1" applyFont="1" applyFill="1" applyBorder="1" applyAlignment="1">
      <alignment horizontal="left" vertical="center"/>
    </xf>
    <xf numFmtId="207" fontId="26" fillId="27" borderId="9" xfId="299" applyNumberFormat="1" applyFont="1" applyFill="1" applyBorder="1" applyAlignment="1">
      <alignment horizontal="center"/>
    </xf>
    <xf numFmtId="207" fontId="26" fillId="27" borderId="10" xfId="299" applyNumberFormat="1" applyFont="1" applyFill="1" applyBorder="1" applyAlignment="1">
      <alignment horizontal="center"/>
    </xf>
    <xf numFmtId="168" fontId="27" fillId="0" borderId="64" xfId="299" applyNumberFormat="1" applyFont="1" applyFill="1" applyBorder="1" applyAlignment="1">
      <alignment horizontal="left" vertical="center"/>
    </xf>
    <xf numFmtId="168" fontId="27" fillId="0" borderId="32" xfId="299" applyNumberFormat="1" applyFont="1" applyFill="1" applyBorder="1" applyAlignment="1">
      <alignment horizontal="left" vertical="center"/>
    </xf>
    <xf numFmtId="168" fontId="27" fillId="0" borderId="33" xfId="299" applyNumberFormat="1" applyFont="1" applyFill="1" applyBorder="1" applyAlignment="1">
      <alignment horizontal="left" vertical="center"/>
    </xf>
    <xf numFmtId="168" fontId="27" fillId="0" borderId="34" xfId="299" applyNumberFormat="1" applyFont="1" applyFill="1" applyBorder="1" applyAlignment="1">
      <alignment horizontal="left" vertical="center"/>
    </xf>
    <xf numFmtId="168" fontId="27" fillId="0" borderId="49" xfId="299" applyNumberFormat="1" applyFont="1" applyFill="1" applyBorder="1" applyAlignment="1">
      <alignment horizontal="justify" vertical="top" wrapText="1"/>
    </xf>
    <xf numFmtId="168" fontId="27" fillId="0" borderId="50" xfId="299" applyNumberFormat="1" applyFont="1" applyFill="1" applyBorder="1" applyAlignment="1">
      <alignment horizontal="justify" vertical="top" wrapText="1"/>
    </xf>
    <xf numFmtId="168" fontId="27" fillId="0" borderId="36" xfId="299" applyNumberFormat="1" applyFont="1" applyFill="1" applyBorder="1" applyAlignment="1">
      <alignment horizontal="justify" vertical="top" wrapText="1"/>
    </xf>
    <xf numFmtId="168" fontId="27" fillId="0" borderId="37" xfId="299" applyNumberFormat="1" applyFont="1" applyFill="1" applyBorder="1" applyAlignment="1">
      <alignment horizontal="justify" vertical="top" wrapText="1"/>
    </xf>
    <xf numFmtId="206" fontId="27" fillId="0" borderId="48" xfId="299" applyNumberFormat="1" applyFont="1" applyBorder="1" applyAlignment="1">
      <alignment horizontal="justify" vertical="center" wrapText="1"/>
    </xf>
    <xf numFmtId="206" fontId="27" fillId="0" borderId="49" xfId="299" applyNumberFormat="1" applyFont="1" applyBorder="1" applyAlignment="1">
      <alignment horizontal="justify" vertical="center" wrapText="1"/>
    </xf>
    <xf numFmtId="206" fontId="27" fillId="0" borderId="50" xfId="299" applyNumberFormat="1" applyFont="1" applyBorder="1" applyAlignment="1">
      <alignment horizontal="justify" vertical="center" wrapText="1"/>
    </xf>
    <xf numFmtId="206" fontId="27" fillId="0" borderId="35" xfId="299" applyNumberFormat="1" applyFont="1" applyBorder="1" applyAlignment="1">
      <alignment horizontal="justify" vertical="center" wrapText="1"/>
    </xf>
    <xf numFmtId="206" fontId="27" fillId="0" borderId="36" xfId="299" applyNumberFormat="1" applyFont="1" applyBorder="1" applyAlignment="1">
      <alignment horizontal="justify" vertical="center" wrapText="1"/>
    </xf>
    <xf numFmtId="206" fontId="27" fillId="0" borderId="37" xfId="299" applyNumberFormat="1" applyFont="1" applyBorder="1" applyAlignment="1">
      <alignment horizontal="justify" vertical="center" wrapText="1"/>
    </xf>
    <xf numFmtId="206" fontId="27" fillId="0" borderId="32" xfId="299" applyNumberFormat="1" applyFont="1" applyBorder="1" applyAlignment="1">
      <alignment horizontal="justify" vertical="top" wrapText="1"/>
    </xf>
    <xf numFmtId="206" fontId="27" fillId="0" borderId="33" xfId="299" applyNumberFormat="1" applyFont="1" applyBorder="1" applyAlignment="1">
      <alignment horizontal="justify" vertical="top" wrapText="1"/>
    </xf>
    <xf numFmtId="206" fontId="27" fillId="0" borderId="34" xfId="299" applyNumberFormat="1" applyFont="1" applyBorder="1" applyAlignment="1">
      <alignment horizontal="justify" vertical="top" wrapText="1"/>
    </xf>
    <xf numFmtId="206" fontId="27" fillId="0" borderId="48" xfId="299" applyNumberFormat="1" applyFont="1" applyBorder="1" applyAlignment="1">
      <alignment horizontal="left" vertical="top" wrapText="1"/>
    </xf>
    <xf numFmtId="206" fontId="27" fillId="0" borderId="49" xfId="299" applyNumberFormat="1" applyFont="1" applyBorder="1" applyAlignment="1">
      <alignment horizontal="left" vertical="top" wrapText="1"/>
    </xf>
    <xf numFmtId="206" fontId="27" fillId="0" borderId="50" xfId="299" applyNumberFormat="1" applyFont="1" applyBorder="1" applyAlignment="1">
      <alignment horizontal="left" vertical="top" wrapText="1"/>
    </xf>
    <xf numFmtId="206" fontId="27" fillId="0" borderId="35" xfId="299" applyNumberFormat="1" applyFont="1" applyBorder="1" applyAlignment="1">
      <alignment horizontal="left" vertical="top" wrapText="1"/>
    </xf>
    <xf numFmtId="206" fontId="27" fillId="0" borderId="36" xfId="299" applyNumberFormat="1" applyFont="1" applyBorder="1" applyAlignment="1">
      <alignment horizontal="left" vertical="top" wrapText="1"/>
    </xf>
    <xf numFmtId="206" fontId="27" fillId="0" borderId="37" xfId="299" applyNumberFormat="1" applyFont="1" applyBorder="1" applyAlignment="1">
      <alignment horizontal="left" vertical="top" wrapText="1"/>
    </xf>
    <xf numFmtId="0" fontId="27" fillId="0" borderId="32" xfId="0" applyFont="1" applyBorder="1" applyAlignment="1">
      <alignment horizontal="center"/>
    </xf>
    <xf numFmtId="0" fontId="27" fillId="0" borderId="34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206" fontId="27" fillId="0" borderId="32" xfId="299" applyNumberFormat="1" applyFont="1" applyBorder="1" applyAlignment="1">
      <alignment horizontal="left" vertical="top" wrapText="1"/>
    </xf>
    <xf numFmtId="206" fontId="27" fillId="0" borderId="33" xfId="299" applyNumberFormat="1" applyFont="1" applyBorder="1" applyAlignment="1">
      <alignment horizontal="left" vertical="top" wrapText="1"/>
    </xf>
    <xf numFmtId="206" fontId="27" fillId="0" borderId="34" xfId="299" applyNumberFormat="1" applyFont="1" applyBorder="1" applyAlignment="1">
      <alignment horizontal="left" vertical="top" wrapText="1"/>
    </xf>
    <xf numFmtId="0" fontId="27" fillId="0" borderId="22" xfId="0" applyFont="1" applyBorder="1" applyAlignment="1">
      <alignment horizontal="center" wrapText="1"/>
    </xf>
    <xf numFmtId="0" fontId="27" fillId="0" borderId="41" xfId="0" applyFont="1" applyBorder="1" applyAlignment="1">
      <alignment horizontal="center" wrapText="1"/>
    </xf>
    <xf numFmtId="206" fontId="27" fillId="0" borderId="35" xfId="299" applyNumberFormat="1" applyFont="1" applyFill="1" applyBorder="1" applyAlignment="1">
      <alignment horizontal="left" vertical="center" wrapText="1"/>
    </xf>
    <xf numFmtId="206" fontId="27" fillId="0" borderId="36" xfId="299" applyNumberFormat="1" applyFont="1" applyFill="1" applyBorder="1" applyAlignment="1">
      <alignment horizontal="left" vertical="center" wrapText="1"/>
    </xf>
    <xf numFmtId="206" fontId="27" fillId="0" borderId="37" xfId="299" applyNumberFormat="1" applyFont="1" applyFill="1" applyBorder="1" applyAlignment="1">
      <alignment horizontal="left" vertical="center" wrapText="1"/>
    </xf>
    <xf numFmtId="4" fontId="27" fillId="0" borderId="15" xfId="299" applyNumberFormat="1" applyFont="1" applyFill="1" applyBorder="1" applyAlignment="1" applyProtection="1">
      <alignment horizontal="left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3" fontId="27" fillId="0" borderId="21" xfId="302" applyNumberFormat="1" applyFont="1" applyFill="1" applyBorder="1" applyAlignment="1">
      <alignment horizontal="center" vertical="center"/>
    </xf>
    <xf numFmtId="3" fontId="27" fillId="0" borderId="21" xfId="593" applyNumberFormat="1" applyFont="1" applyFill="1" applyBorder="1" applyAlignment="1">
      <alignment horizontal="center" vertical="center"/>
    </xf>
    <xf numFmtId="3" fontId="27" fillId="0" borderId="21" xfId="302" applyNumberFormat="1" applyFont="1" applyBorder="1" applyAlignment="1">
      <alignment horizontal="center" vertical="center"/>
    </xf>
    <xf numFmtId="168" fontId="27" fillId="0" borderId="22" xfId="302" applyNumberFormat="1" applyFont="1" applyFill="1" applyBorder="1" applyAlignment="1">
      <alignment horizontal="center" vertical="center"/>
    </xf>
    <xf numFmtId="168" fontId="27" fillId="0" borderId="41" xfId="302" applyNumberFormat="1" applyFont="1" applyFill="1" applyBorder="1" applyAlignment="1">
      <alignment horizontal="center" vertical="center"/>
    </xf>
    <xf numFmtId="3" fontId="26" fillId="27" borderId="18" xfId="302" applyNumberFormat="1" applyFont="1" applyFill="1" applyBorder="1" applyAlignment="1">
      <alignment horizontal="center" vertical="center"/>
    </xf>
    <xf numFmtId="168" fontId="27" fillId="0" borderId="29" xfId="302" applyNumberFormat="1" applyFont="1" applyFill="1" applyBorder="1" applyAlignment="1">
      <alignment horizontal="center" vertical="center"/>
    </xf>
    <xf numFmtId="168" fontId="27" fillId="0" borderId="31" xfId="302" applyNumberFormat="1" applyFont="1" applyFill="1" applyBorder="1" applyAlignment="1">
      <alignment horizontal="center" vertical="center"/>
    </xf>
    <xf numFmtId="168" fontId="27" fillId="0" borderId="32" xfId="302" applyNumberFormat="1" applyFont="1" applyFill="1" applyBorder="1" applyAlignment="1">
      <alignment horizontal="center" vertical="center"/>
    </xf>
    <xf numFmtId="168" fontId="27" fillId="0" borderId="34" xfId="302" applyNumberFormat="1" applyFont="1" applyFill="1" applyBorder="1" applyAlignment="1">
      <alignment horizontal="center" vertical="center"/>
    </xf>
    <xf numFmtId="168" fontId="27" fillId="0" borderId="48" xfId="302" applyNumberFormat="1" applyFont="1" applyFill="1" applyBorder="1" applyAlignment="1">
      <alignment horizontal="center" vertical="center"/>
    </xf>
    <xf numFmtId="168" fontId="27" fillId="0" borderId="50" xfId="302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justify" vertical="top" wrapText="1"/>
    </xf>
    <xf numFmtId="3" fontId="26" fillId="27" borderId="19" xfId="302" applyNumberFormat="1" applyFont="1" applyFill="1" applyBorder="1" applyAlignment="1">
      <alignment horizontal="center" vertical="center"/>
    </xf>
    <xf numFmtId="0" fontId="27" fillId="24" borderId="9" xfId="0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/>
    </xf>
    <xf numFmtId="0" fontId="27" fillId="24" borderId="11" xfId="0" applyFont="1" applyFill="1" applyBorder="1" applyAlignment="1">
      <alignment horizontal="center" vertical="center"/>
    </xf>
    <xf numFmtId="0" fontId="27" fillId="24" borderId="12" xfId="0" applyFont="1" applyFill="1" applyBorder="1" applyAlignment="1">
      <alignment horizontal="center" vertical="center"/>
    </xf>
    <xf numFmtId="0" fontId="27" fillId="24" borderId="0" xfId="0" applyFont="1" applyFill="1" applyAlignment="1">
      <alignment horizontal="center" vertical="center"/>
    </xf>
    <xf numFmtId="0" fontId="27" fillId="24" borderId="13" xfId="0" applyFont="1" applyFill="1" applyBorder="1" applyAlignment="1">
      <alignment horizontal="center" vertical="center"/>
    </xf>
    <xf numFmtId="0" fontId="27" fillId="24" borderId="14" xfId="0" applyFont="1" applyFill="1" applyBorder="1" applyAlignment="1">
      <alignment horizontal="center" vertical="center"/>
    </xf>
    <xf numFmtId="0" fontId="27" fillId="24" borderId="15" xfId="0" applyFont="1" applyFill="1" applyBorder="1" applyAlignment="1">
      <alignment horizontal="center" vertical="center"/>
    </xf>
    <xf numFmtId="0" fontId="27" fillId="24" borderId="16" xfId="0" applyFont="1" applyFill="1" applyBorder="1" applyAlignment="1">
      <alignment horizontal="center" vertical="center"/>
    </xf>
    <xf numFmtId="206" fontId="27" fillId="0" borderId="29" xfId="299" applyNumberFormat="1" applyFont="1" applyBorder="1" applyAlignment="1">
      <alignment horizontal="justify" vertical="top" wrapText="1"/>
    </xf>
    <xf numFmtId="206" fontId="27" fillId="0" borderId="30" xfId="299" applyNumberFormat="1" applyFont="1" applyBorder="1" applyAlignment="1">
      <alignment horizontal="justify" vertical="top" wrapText="1"/>
    </xf>
    <xf numFmtId="206" fontId="27" fillId="0" borderId="31" xfId="299" applyNumberFormat="1" applyFont="1" applyBorder="1" applyAlignment="1">
      <alignment horizontal="justify" vertical="top" wrapText="1"/>
    </xf>
    <xf numFmtId="168" fontId="27" fillId="0" borderId="29" xfId="302" applyNumberFormat="1" applyFont="1" applyFill="1" applyBorder="1" applyAlignment="1">
      <alignment horizontal="left" vertical="center"/>
    </xf>
    <xf numFmtId="168" fontId="27" fillId="0" borderId="31" xfId="302" applyNumberFormat="1" applyFont="1" applyFill="1" applyBorder="1" applyAlignment="1">
      <alignment horizontal="left" vertical="center"/>
    </xf>
    <xf numFmtId="168" fontId="27" fillId="0" borderId="32" xfId="302" applyNumberFormat="1" applyFont="1" applyFill="1" applyBorder="1" applyAlignment="1">
      <alignment horizontal="left" vertical="center"/>
    </xf>
    <xf numFmtId="168" fontId="27" fillId="0" borderId="34" xfId="302" applyNumberFormat="1" applyFont="1" applyFill="1" applyBorder="1" applyAlignment="1">
      <alignment horizontal="left" vertical="center"/>
    </xf>
    <xf numFmtId="168" fontId="27" fillId="0" borderId="9" xfId="593" applyNumberFormat="1" applyFont="1" applyFill="1" applyBorder="1" applyAlignment="1">
      <alignment horizontal="left" vertical="top" wrapText="1"/>
    </xf>
    <xf numFmtId="168" fontId="27" fillId="0" borderId="10" xfId="593" applyNumberFormat="1" applyFont="1" applyFill="1" applyBorder="1" applyAlignment="1">
      <alignment horizontal="left" vertical="top" wrapText="1"/>
    </xf>
    <xf numFmtId="168" fontId="27" fillId="0" borderId="11" xfId="593" applyNumberFormat="1" applyFont="1" applyFill="1" applyBorder="1" applyAlignment="1">
      <alignment horizontal="left" vertical="top" wrapText="1"/>
    </xf>
    <xf numFmtId="4" fontId="26" fillId="0" borderId="17" xfId="299" applyNumberFormat="1" applyFont="1" applyBorder="1" applyAlignment="1">
      <alignment horizontal="right" vertical="center"/>
    </xf>
    <xf numFmtId="4" fontId="26" fillId="0" borderId="18" xfId="299" applyNumberFormat="1" applyFont="1" applyBorder="1" applyAlignment="1">
      <alignment horizontal="right" vertical="center"/>
    </xf>
    <xf numFmtId="168" fontId="27" fillId="0" borderId="22" xfId="299" applyNumberFormat="1" applyFont="1" applyFill="1" applyBorder="1" applyAlignment="1">
      <alignment horizontal="left" vertical="center" wrapText="1"/>
    </xf>
    <xf numFmtId="168" fontId="27" fillId="0" borderId="9" xfId="299" applyNumberFormat="1" applyFont="1" applyFill="1" applyBorder="1" applyAlignment="1">
      <alignment horizontal="left" vertical="top" wrapText="1"/>
    </xf>
    <xf numFmtId="168" fontId="27" fillId="0" borderId="10" xfId="299" applyNumberFormat="1" applyFont="1" applyFill="1" applyBorder="1" applyAlignment="1">
      <alignment horizontal="left" vertical="top" wrapText="1"/>
    </xf>
    <xf numFmtId="168" fontId="27" fillId="0" borderId="11" xfId="299" applyNumberFormat="1" applyFont="1" applyFill="1" applyBorder="1" applyAlignment="1">
      <alignment horizontal="left" vertical="top" wrapText="1"/>
    </xf>
    <xf numFmtId="168" fontId="27" fillId="0" borderId="35" xfId="299" applyNumberFormat="1" applyFont="1" applyFill="1" applyBorder="1" applyAlignment="1">
      <alignment horizontal="left" vertical="top" wrapText="1"/>
    </xf>
    <xf numFmtId="168" fontId="27" fillId="0" borderId="36" xfId="299" applyNumberFormat="1" applyFont="1" applyFill="1" applyBorder="1" applyAlignment="1">
      <alignment horizontal="left" vertical="top" wrapText="1"/>
    </xf>
    <xf numFmtId="168" fontId="27" fillId="0" borderId="37" xfId="299" applyNumberFormat="1" applyFont="1" applyFill="1" applyBorder="1" applyAlignment="1">
      <alignment horizontal="left" vertical="top" wrapText="1"/>
    </xf>
    <xf numFmtId="206" fontId="27" fillId="0" borderId="9" xfId="299" applyNumberFormat="1" applyFont="1" applyBorder="1" applyAlignment="1">
      <alignment horizontal="justify" vertical="top" wrapText="1"/>
    </xf>
    <xf numFmtId="206" fontId="27" fillId="0" borderId="10" xfId="299" applyNumberFormat="1" applyFont="1" applyBorder="1" applyAlignment="1">
      <alignment horizontal="justify" vertical="top" wrapText="1"/>
    </xf>
    <xf numFmtId="206" fontId="27" fillId="0" borderId="11" xfId="299" applyNumberFormat="1" applyFont="1" applyBorder="1" applyAlignment="1">
      <alignment horizontal="justify" vertical="top" wrapText="1"/>
    </xf>
    <xf numFmtId="0" fontId="62" fillId="25" borderId="0" xfId="0" applyFont="1" applyFill="1" applyAlignment="1">
      <alignment horizontal="left" vertical="top" wrapText="1"/>
    </xf>
    <xf numFmtId="168" fontId="27" fillId="0" borderId="121" xfId="299" applyNumberFormat="1" applyFont="1" applyBorder="1" applyAlignment="1">
      <alignment horizontal="center" vertical="center"/>
    </xf>
    <xf numFmtId="168" fontId="27" fillId="0" borderId="49" xfId="299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208" fontId="27" fillId="0" borderId="121" xfId="299" applyNumberFormat="1" applyFont="1" applyBorder="1" applyAlignment="1">
      <alignment horizontal="center" vertical="center"/>
    </xf>
    <xf numFmtId="208" fontId="27" fillId="0" borderId="49" xfId="299" applyNumberFormat="1" applyFont="1" applyBorder="1" applyAlignment="1">
      <alignment horizontal="center" vertical="center"/>
    </xf>
    <xf numFmtId="4" fontId="26" fillId="27" borderId="0" xfId="299" applyNumberFormat="1" applyFont="1" applyFill="1" applyBorder="1" applyAlignment="1">
      <alignment horizontal="center" vertical="center"/>
    </xf>
    <xf numFmtId="208" fontId="27" fillId="0" borderId="120" xfId="299" applyNumberFormat="1" applyFont="1" applyBorder="1" applyAlignment="1">
      <alignment horizontal="center" vertical="center"/>
    </xf>
    <xf numFmtId="208" fontId="27" fillId="0" borderId="43" xfId="299" applyNumberFormat="1" applyFont="1" applyBorder="1" applyAlignment="1">
      <alignment horizontal="center" vertical="center"/>
    </xf>
    <xf numFmtId="0" fontId="65" fillId="27" borderId="17" xfId="0" applyFont="1" applyFill="1" applyBorder="1" applyAlignment="1">
      <alignment horizontal="center" vertical="center"/>
    </xf>
    <xf numFmtId="0" fontId="65" fillId="27" borderId="18" xfId="0" applyFont="1" applyFill="1" applyBorder="1" applyAlignment="1">
      <alignment horizontal="center" vertical="center"/>
    </xf>
    <xf numFmtId="0" fontId="65" fillId="27" borderId="19" xfId="0" applyFont="1" applyFill="1" applyBorder="1" applyAlignment="1">
      <alignment horizontal="center" vertical="center"/>
    </xf>
    <xf numFmtId="0" fontId="26" fillId="0" borderId="76" xfId="0" applyFont="1" applyBorder="1" applyAlignment="1">
      <alignment horizontal="center" vertical="center"/>
    </xf>
    <xf numFmtId="0" fontId="26" fillId="0" borderId="77" xfId="0" applyFont="1" applyBorder="1" applyAlignment="1">
      <alignment horizontal="center" vertical="center"/>
    </xf>
    <xf numFmtId="0" fontId="26" fillId="0" borderId="78" xfId="0" applyFont="1" applyBorder="1" applyAlignment="1">
      <alignment horizontal="center" vertical="center"/>
    </xf>
    <xf numFmtId="0" fontId="65" fillId="27" borderId="79" xfId="0" applyFont="1" applyFill="1" applyBorder="1" applyAlignment="1">
      <alignment horizontal="center" vertical="center"/>
    </xf>
    <xf numFmtId="0" fontId="65" fillId="27" borderId="80" xfId="0" applyFont="1" applyFill="1" applyBorder="1" applyAlignment="1">
      <alignment horizontal="center" vertical="center"/>
    </xf>
    <xf numFmtId="0" fontId="27" fillId="25" borderId="54" xfId="591" applyFont="1" applyFill="1" applyBorder="1" applyAlignment="1">
      <alignment horizontal="center" vertical="center" wrapText="1"/>
    </xf>
    <xf numFmtId="0" fontId="27" fillId="25" borderId="57" xfId="591" applyFont="1" applyFill="1" applyBorder="1" applyAlignment="1">
      <alignment horizontal="center" vertical="center" wrapText="1"/>
    </xf>
    <xf numFmtId="0" fontId="27" fillId="25" borderId="53" xfId="591" applyFont="1" applyFill="1" applyBorder="1" applyAlignment="1">
      <alignment horizontal="center" vertical="center" wrapText="1"/>
    </xf>
    <xf numFmtId="0" fontId="27" fillId="25" borderId="56" xfId="591" applyFont="1" applyFill="1" applyBorder="1" applyAlignment="1">
      <alignment horizontal="center" vertical="center" wrapText="1"/>
    </xf>
    <xf numFmtId="0" fontId="62" fillId="0" borderId="10" xfId="0" applyFont="1" applyBorder="1" applyAlignment="1">
      <alignment horizontal="center" vertical="center"/>
    </xf>
    <xf numFmtId="4" fontId="27" fillId="0" borderId="15" xfId="299" applyNumberFormat="1" applyFont="1" applyFill="1" applyBorder="1" applyAlignment="1" applyProtection="1">
      <alignment horizontal="center" vertical="center" wrapText="1"/>
    </xf>
    <xf numFmtId="165" fontId="27" fillId="0" borderId="21" xfId="530" applyFont="1" applyBorder="1" applyAlignment="1">
      <alignment horizontal="center" vertical="center"/>
    </xf>
    <xf numFmtId="0" fontId="27" fillId="25" borderId="21" xfId="338" applyFont="1" applyFill="1" applyBorder="1" applyAlignment="1">
      <alignment horizontal="left" vertical="center" wrapText="1"/>
    </xf>
    <xf numFmtId="0" fontId="27" fillId="25" borderId="21" xfId="338" applyFont="1" applyFill="1" applyBorder="1" applyAlignment="1">
      <alignment horizontal="left" vertical="center"/>
    </xf>
    <xf numFmtId="165" fontId="27" fillId="25" borderId="21" xfId="530" applyFont="1" applyFill="1" applyBorder="1" applyAlignment="1">
      <alignment horizontal="center" vertical="center"/>
    </xf>
    <xf numFmtId="165" fontId="27" fillId="0" borderId="21" xfId="530" applyFont="1" applyFill="1" applyBorder="1" applyAlignment="1">
      <alignment horizontal="center" vertical="center"/>
    </xf>
    <xf numFmtId="210" fontId="27" fillId="25" borderId="21" xfId="530" applyNumberFormat="1" applyFont="1" applyFill="1" applyBorder="1" applyAlignment="1">
      <alignment horizontal="center" vertical="center"/>
    </xf>
    <xf numFmtId="0" fontId="27" fillId="0" borderId="21" xfId="338" applyFont="1" applyBorder="1" applyAlignment="1">
      <alignment horizontal="left" vertical="center"/>
    </xf>
    <xf numFmtId="165" fontId="27" fillId="0" borderId="21" xfId="338" applyNumberFormat="1" applyFont="1" applyBorder="1" applyAlignment="1">
      <alignment horizontal="center" vertical="center"/>
    </xf>
    <xf numFmtId="212" fontId="27" fillId="0" borderId="21" xfId="530" applyNumberFormat="1" applyFont="1" applyBorder="1" applyAlignment="1">
      <alignment horizontal="center" vertical="center"/>
    </xf>
    <xf numFmtId="4" fontId="71" fillId="25" borderId="29" xfId="338" applyNumberFormat="1" applyFont="1" applyFill="1" applyBorder="1" applyAlignment="1">
      <alignment horizontal="right"/>
    </xf>
    <xf numFmtId="4" fontId="71" fillId="25" borderId="30" xfId="338" applyNumberFormat="1" applyFont="1" applyFill="1" applyBorder="1" applyAlignment="1">
      <alignment horizontal="right"/>
    </xf>
    <xf numFmtId="4" fontId="71" fillId="25" borderId="31" xfId="338" applyNumberFormat="1" applyFont="1" applyFill="1" applyBorder="1" applyAlignment="1">
      <alignment horizontal="right"/>
    </xf>
    <xf numFmtId="4" fontId="71" fillId="25" borderId="32" xfId="338" applyNumberFormat="1" applyFont="1" applyFill="1" applyBorder="1" applyAlignment="1">
      <alignment horizontal="right"/>
    </xf>
    <xf numFmtId="4" fontId="71" fillId="25" borderId="33" xfId="338" applyNumberFormat="1" applyFont="1" applyFill="1" applyBorder="1" applyAlignment="1">
      <alignment horizontal="right"/>
    </xf>
    <xf numFmtId="4" fontId="71" fillId="25" borderId="34" xfId="338" applyNumberFormat="1" applyFont="1" applyFill="1" applyBorder="1" applyAlignment="1">
      <alignment horizontal="right"/>
    </xf>
    <xf numFmtId="4" fontId="20" fillId="25" borderId="32" xfId="338" applyNumberFormat="1" applyFill="1" applyBorder="1" applyAlignment="1">
      <alignment horizontal="center"/>
    </xf>
    <xf numFmtId="4" fontId="20" fillId="25" borderId="33" xfId="338" applyNumberFormat="1" applyFill="1" applyBorder="1" applyAlignment="1">
      <alignment horizontal="center"/>
    </xf>
    <xf numFmtId="4" fontId="20" fillId="25" borderId="34" xfId="338" applyNumberFormat="1" applyFill="1" applyBorder="1" applyAlignment="1">
      <alignment horizontal="center"/>
    </xf>
    <xf numFmtId="4" fontId="20" fillId="25" borderId="47" xfId="338" applyNumberFormat="1" applyFill="1" applyBorder="1" applyAlignment="1">
      <alignment horizontal="center"/>
    </xf>
    <xf numFmtId="4" fontId="20" fillId="25" borderId="43" xfId="338" applyNumberFormat="1" applyFill="1" applyBorder="1" applyAlignment="1">
      <alignment horizontal="center"/>
    </xf>
    <xf numFmtId="4" fontId="20" fillId="25" borderId="44" xfId="338" applyNumberFormat="1" applyFill="1" applyBorder="1" applyAlignment="1">
      <alignment horizontal="center"/>
    </xf>
    <xf numFmtId="0" fontId="23" fillId="27" borderId="17" xfId="338" applyFont="1" applyFill="1" applyBorder="1" applyAlignment="1">
      <alignment horizontal="center"/>
    </xf>
    <xf numFmtId="0" fontId="23" fillId="27" borderId="18" xfId="338" applyFont="1" applyFill="1" applyBorder="1" applyAlignment="1">
      <alignment horizontal="center"/>
    </xf>
    <xf numFmtId="0" fontId="23" fillId="27" borderId="19" xfId="338" applyFont="1" applyFill="1" applyBorder="1" applyAlignment="1">
      <alignment horizontal="center"/>
    </xf>
    <xf numFmtId="0" fontId="23" fillId="0" borderId="17" xfId="338" applyFont="1" applyBorder="1" applyAlignment="1">
      <alignment horizontal="center"/>
    </xf>
    <xf numFmtId="0" fontId="23" fillId="0" borderId="18" xfId="338" applyFont="1" applyBorder="1" applyAlignment="1">
      <alignment horizontal="center"/>
    </xf>
    <xf numFmtId="0" fontId="23" fillId="0" borderId="19" xfId="338" applyFont="1" applyBorder="1" applyAlignment="1">
      <alignment horizontal="center"/>
    </xf>
    <xf numFmtId="0" fontId="23" fillId="0" borderId="21" xfId="338" applyFont="1" applyBorder="1" applyAlignment="1">
      <alignment horizontal="center" vertical="center"/>
    </xf>
    <xf numFmtId="0" fontId="23" fillId="25" borderId="21" xfId="338" applyFont="1" applyFill="1" applyBorder="1" applyAlignment="1">
      <alignment horizontal="center" vertical="center"/>
    </xf>
    <xf numFmtId="0" fontId="23" fillId="0" borderId="22" xfId="338" applyFont="1" applyBorder="1" applyAlignment="1">
      <alignment horizontal="center" vertical="center"/>
    </xf>
    <xf numFmtId="0" fontId="23" fillId="25" borderId="23" xfId="338" applyFont="1" applyFill="1" applyBorder="1" applyAlignment="1">
      <alignment horizontal="center" vertical="center"/>
    </xf>
    <xf numFmtId="0" fontId="27" fillId="0" borderId="21" xfId="338" applyFont="1" applyBorder="1" applyAlignment="1">
      <alignment horizontal="left" vertical="center" wrapText="1"/>
    </xf>
    <xf numFmtId="0" fontId="71" fillId="0" borderId="22" xfId="338" applyFont="1" applyBorder="1" applyAlignment="1">
      <alignment horizontal="center" vertical="center"/>
    </xf>
    <xf numFmtId="0" fontId="71" fillId="0" borderId="41" xfId="338" applyFont="1" applyBorder="1" applyAlignment="1">
      <alignment horizontal="center" vertical="center"/>
    </xf>
    <xf numFmtId="0" fontId="71" fillId="0" borderId="23" xfId="338" applyFont="1" applyBorder="1" applyAlignment="1">
      <alignment horizontal="center" vertical="center"/>
    </xf>
    <xf numFmtId="0" fontId="71" fillId="0" borderId="22" xfId="338" applyFont="1" applyBorder="1" applyAlignment="1">
      <alignment horizontal="center" vertical="center" wrapText="1"/>
    </xf>
    <xf numFmtId="0" fontId="71" fillId="0" borderId="41" xfId="338" applyFont="1" applyBorder="1" applyAlignment="1">
      <alignment horizontal="center" vertical="center" wrapText="1"/>
    </xf>
    <xf numFmtId="0" fontId="27" fillId="0" borderId="9" xfId="338" applyFont="1" applyBorder="1" applyAlignment="1">
      <alignment horizontal="left" vertical="top" wrapText="1"/>
    </xf>
    <xf numFmtId="0" fontId="27" fillId="0" borderId="10" xfId="338" applyFont="1" applyBorder="1" applyAlignment="1">
      <alignment horizontal="left" vertical="top" wrapText="1"/>
    </xf>
    <xf numFmtId="0" fontId="27" fillId="0" borderId="11" xfId="338" applyFont="1" applyBorder="1" applyAlignment="1">
      <alignment horizontal="left" vertical="top" wrapText="1"/>
    </xf>
    <xf numFmtId="0" fontId="27" fillId="0" borderId="14" xfId="338" applyFont="1" applyBorder="1" applyAlignment="1">
      <alignment horizontal="left" vertical="top" wrapText="1"/>
    </xf>
    <xf numFmtId="0" fontId="27" fillId="0" borderId="15" xfId="338" applyFont="1" applyBorder="1" applyAlignment="1">
      <alignment horizontal="left" vertical="top" wrapText="1"/>
    </xf>
    <xf numFmtId="0" fontId="27" fillId="0" borderId="16" xfId="338" applyFont="1" applyBorder="1" applyAlignment="1">
      <alignment horizontal="left" vertical="top" wrapText="1"/>
    </xf>
    <xf numFmtId="0" fontId="23" fillId="27" borderId="9" xfId="338" applyFont="1" applyFill="1" applyBorder="1" applyAlignment="1">
      <alignment horizontal="center"/>
    </xf>
    <xf numFmtId="0" fontId="23" fillId="27" borderId="10" xfId="338" applyFont="1" applyFill="1" applyBorder="1" applyAlignment="1">
      <alignment horizontal="center"/>
    </xf>
    <xf numFmtId="0" fontId="23" fillId="27" borderId="11" xfId="338" applyFont="1" applyFill="1" applyBorder="1" applyAlignment="1">
      <alignment horizontal="center"/>
    </xf>
    <xf numFmtId="0" fontId="23" fillId="27" borderId="14" xfId="338" applyFont="1" applyFill="1" applyBorder="1" applyAlignment="1">
      <alignment horizontal="center"/>
    </xf>
    <xf numFmtId="0" fontId="23" fillId="27" borderId="15" xfId="338" applyFont="1" applyFill="1" applyBorder="1" applyAlignment="1">
      <alignment horizontal="center"/>
    </xf>
    <xf numFmtId="0" fontId="23" fillId="27" borderId="16" xfId="338" applyFont="1" applyFill="1" applyBorder="1" applyAlignment="1">
      <alignment horizontal="center"/>
    </xf>
    <xf numFmtId="0" fontId="67" fillId="25" borderId="0" xfId="338" applyFont="1" applyFill="1" applyAlignment="1">
      <alignment horizontal="center"/>
    </xf>
    <xf numFmtId="0" fontId="27" fillId="25" borderId="12" xfId="338" applyFont="1" applyFill="1" applyBorder="1" applyAlignment="1">
      <alignment horizontal="left" vertical="top" wrapText="1"/>
    </xf>
    <xf numFmtId="0" fontId="27" fillId="25" borderId="0" xfId="338" applyFont="1" applyFill="1" applyAlignment="1">
      <alignment horizontal="left" vertical="top" wrapText="1"/>
    </xf>
    <xf numFmtId="0" fontId="27" fillId="25" borderId="13" xfId="338" applyFont="1" applyFill="1" applyBorder="1" applyAlignment="1">
      <alignment horizontal="left" vertical="top" wrapText="1"/>
    </xf>
    <xf numFmtId="0" fontId="27" fillId="0" borderId="22" xfId="338" applyFont="1" applyBorder="1" applyAlignment="1">
      <alignment horizontal="center" vertical="center" wrapText="1"/>
    </xf>
    <xf numFmtId="0" fontId="27" fillId="0" borderId="41" xfId="338" applyFont="1" applyBorder="1" applyAlignment="1">
      <alignment horizontal="center" vertical="center" wrapText="1"/>
    </xf>
    <xf numFmtId="0" fontId="27" fillId="0" borderId="23" xfId="338" applyFont="1" applyBorder="1" applyAlignment="1">
      <alignment horizontal="center" vertical="center" wrapText="1"/>
    </xf>
    <xf numFmtId="0" fontId="27" fillId="0" borderId="9" xfId="338" applyFont="1" applyBorder="1" applyAlignment="1">
      <alignment horizontal="center" vertical="center"/>
    </xf>
    <xf numFmtId="0" fontId="27" fillId="0" borderId="10" xfId="338" applyFont="1" applyBorder="1" applyAlignment="1">
      <alignment horizontal="center" vertical="center"/>
    </xf>
    <xf numFmtId="0" fontId="27" fillId="0" borderId="11" xfId="338" applyFont="1" applyBorder="1" applyAlignment="1">
      <alignment horizontal="center" vertical="center"/>
    </xf>
    <xf numFmtId="0" fontId="27" fillId="0" borderId="22" xfId="338" applyFont="1" applyBorder="1" applyAlignment="1">
      <alignment horizontal="center" vertical="center"/>
    </xf>
    <xf numFmtId="0" fontId="27" fillId="0" borderId="41" xfId="338" applyFont="1" applyBorder="1" applyAlignment="1">
      <alignment horizontal="center" vertical="center"/>
    </xf>
    <xf numFmtId="0" fontId="27" fillId="0" borderId="23" xfId="338" applyFont="1" applyBorder="1" applyAlignment="1">
      <alignment horizontal="center" vertical="center"/>
    </xf>
    <xf numFmtId="0" fontId="27" fillId="25" borderId="0" xfId="338" applyFont="1" applyFill="1" applyAlignment="1">
      <alignment horizontal="center" vertical="center" wrapText="1"/>
    </xf>
    <xf numFmtId="0" fontId="23" fillId="27" borderId="17" xfId="338" applyFont="1" applyFill="1" applyBorder="1" applyAlignment="1">
      <alignment horizontal="center" vertical="center"/>
    </xf>
    <xf numFmtId="0" fontId="23" fillId="27" borderId="18" xfId="338" applyFont="1" applyFill="1" applyBorder="1" applyAlignment="1">
      <alignment horizontal="center" vertical="center"/>
    </xf>
    <xf numFmtId="0" fontId="23" fillId="27" borderId="19" xfId="338" applyFont="1" applyFill="1" applyBorder="1" applyAlignment="1">
      <alignment horizontal="center" vertical="center"/>
    </xf>
    <xf numFmtId="0" fontId="26" fillId="0" borderId="21" xfId="597" applyFont="1" applyBorder="1" applyAlignment="1">
      <alignment horizontal="center" vertical="center"/>
    </xf>
  </cellXfs>
  <cellStyles count="72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beçalho 1" xfId="26" xr:uid="{00000000-0005-0000-0000-000019000000}"/>
    <cellStyle name="Cabeçalho 2" xfId="27" xr:uid="{00000000-0005-0000-0000-00001A000000}"/>
    <cellStyle name="Calculation" xfId="28" xr:uid="{00000000-0005-0000-0000-00001B000000}"/>
    <cellStyle name="Check Cell" xfId="29" xr:uid="{00000000-0005-0000-0000-00001C000000}"/>
    <cellStyle name="Comma" xfId="30" xr:uid="{00000000-0005-0000-0000-00001D000000}"/>
    <cellStyle name="Comma 2" xfId="31" xr:uid="{00000000-0005-0000-0000-00001E000000}"/>
    <cellStyle name="Comma 2 2" xfId="315" xr:uid="{00000000-0005-0000-0000-00001F000000}"/>
    <cellStyle name="Comma 2 2 2" xfId="620" xr:uid="{02F81703-CB47-439A-B0C6-F209E49A8BFC}"/>
    <cellStyle name="Comma 3" xfId="32" xr:uid="{00000000-0005-0000-0000-000020000000}"/>
    <cellStyle name="Comma 3 2" xfId="316" xr:uid="{00000000-0005-0000-0000-000021000000}"/>
    <cellStyle name="Comma 3 2 2" xfId="621" xr:uid="{7C8A95DF-1D48-4B50-A8D3-2F0ED6C3DC11}"/>
    <cellStyle name="Comma 4" xfId="33" xr:uid="{00000000-0005-0000-0000-000022000000}"/>
    <cellStyle name="Comma 4 2" xfId="317" xr:uid="{00000000-0005-0000-0000-000023000000}"/>
    <cellStyle name="Comma 4 2 2" xfId="622" xr:uid="{E85073B4-21DD-46F9-834A-488E6C39C153}"/>
    <cellStyle name="Comma 5" xfId="318" xr:uid="{00000000-0005-0000-0000-000024000000}"/>
    <cellStyle name="Comma 6" xfId="593" xr:uid="{00000000-0005-0000-0000-000025000000}"/>
    <cellStyle name="Comma0" xfId="34" xr:uid="{00000000-0005-0000-0000-000026000000}"/>
    <cellStyle name="cor" xfId="35" xr:uid="{00000000-0005-0000-0000-000027000000}"/>
    <cellStyle name="Currency" xfId="36" xr:uid="{00000000-0005-0000-0000-000028000000}"/>
    <cellStyle name="Currency 2" xfId="319" xr:uid="{00000000-0005-0000-0000-000029000000}"/>
    <cellStyle name="Currency0" xfId="37" xr:uid="{00000000-0005-0000-0000-00002A000000}"/>
    <cellStyle name="Currency0 2" xfId="320" xr:uid="{00000000-0005-0000-0000-00002B000000}"/>
    <cellStyle name="Data" xfId="38" xr:uid="{00000000-0005-0000-0000-00002C000000}"/>
    <cellStyle name="Date" xfId="39" xr:uid="{00000000-0005-0000-0000-00002D000000}"/>
    <cellStyle name="Date 2" xfId="321" xr:uid="{00000000-0005-0000-0000-00002E000000}"/>
    <cellStyle name="Euro" xfId="40" xr:uid="{00000000-0005-0000-0000-00002F000000}"/>
    <cellStyle name="Excel Built-in Normal" xfId="41" xr:uid="{00000000-0005-0000-0000-000030000000}"/>
    <cellStyle name="Excel Built-in Normal 2" xfId="322" xr:uid="{00000000-0005-0000-0000-000031000000}"/>
    <cellStyle name="Excel Built-in Normal_6ª MP - PLUVIOMETRIA" xfId="725" xr:uid="{D0604DBD-6435-475A-B2F1-408C177E4C92}"/>
    <cellStyle name="Explanatory Text" xfId="42" xr:uid="{00000000-0005-0000-0000-000032000000}"/>
    <cellStyle name="Fixed" xfId="43" xr:uid="{00000000-0005-0000-0000-000033000000}"/>
    <cellStyle name="Fixed 2" xfId="323" xr:uid="{00000000-0005-0000-0000-000034000000}"/>
    <cellStyle name="Fixo" xfId="44" xr:uid="{00000000-0005-0000-0000-000035000000}"/>
    <cellStyle name="Good" xfId="45" xr:uid="{00000000-0005-0000-0000-000036000000}"/>
    <cellStyle name="HEADER" xfId="46" xr:uid="{00000000-0005-0000-0000-000037000000}"/>
    <cellStyle name="Heading 1" xfId="47" xr:uid="{00000000-0005-0000-0000-000038000000}"/>
    <cellStyle name="Heading 2" xfId="48" xr:uid="{00000000-0005-0000-0000-000039000000}"/>
    <cellStyle name="Heading 3" xfId="49" xr:uid="{00000000-0005-0000-0000-00003A000000}"/>
    <cellStyle name="Heading 4" xfId="50" xr:uid="{00000000-0005-0000-0000-00003B000000}"/>
    <cellStyle name="Indefinido" xfId="51" xr:uid="{00000000-0005-0000-0000-00003C000000}"/>
    <cellStyle name="Input" xfId="52" xr:uid="{00000000-0005-0000-0000-00003D000000}"/>
    <cellStyle name="Linked Cell" xfId="53" xr:uid="{00000000-0005-0000-0000-00003E000000}"/>
    <cellStyle name="Milliers [0]_after_discount" xfId="54" xr:uid="{00000000-0005-0000-0000-00003F000000}"/>
    <cellStyle name="Milliers_after_discount" xfId="55" xr:uid="{00000000-0005-0000-0000-000040000000}"/>
    <cellStyle name="Model" xfId="56" xr:uid="{00000000-0005-0000-0000-000041000000}"/>
    <cellStyle name="Moeda" xfId="314" builtinId="4"/>
    <cellStyle name="Moeda 10" xfId="619" xr:uid="{F1393291-E0AE-451B-BFAD-85B852798D5E}"/>
    <cellStyle name="Moeda 2" xfId="57" xr:uid="{00000000-0005-0000-0000-000043000000}"/>
    <cellStyle name="Moeda 2 2" xfId="58" xr:uid="{00000000-0005-0000-0000-000044000000}"/>
    <cellStyle name="Moeda 2 2 2" xfId="324" xr:uid="{00000000-0005-0000-0000-000045000000}"/>
    <cellStyle name="Moeda 2 3" xfId="59" xr:uid="{00000000-0005-0000-0000-000046000000}"/>
    <cellStyle name="Moeda 2 3 2" xfId="60" xr:uid="{00000000-0005-0000-0000-000047000000}"/>
    <cellStyle name="Moeda 2 3 2 2" xfId="325" xr:uid="{00000000-0005-0000-0000-000048000000}"/>
    <cellStyle name="Moeda 2 3 2 2 2" xfId="623" xr:uid="{1783F5EC-4AF0-40B9-921E-A24A13943B3D}"/>
    <cellStyle name="Moeda 2 3 3" xfId="326" xr:uid="{00000000-0005-0000-0000-000049000000}"/>
    <cellStyle name="Moeda 2 3 3 2" xfId="624" xr:uid="{4BD804BD-1014-4597-8E1A-202089056BD3}"/>
    <cellStyle name="Moeda 2 3_lançamento CD" xfId="61" xr:uid="{00000000-0005-0000-0000-00004A000000}"/>
    <cellStyle name="Moeda 2 4" xfId="304" xr:uid="{00000000-0005-0000-0000-00004B000000}"/>
    <cellStyle name="Moeda 2 5" xfId="327" xr:uid="{00000000-0005-0000-0000-00004C000000}"/>
    <cellStyle name="Moeda 2 6" xfId="609" xr:uid="{3809C8BD-7D3C-48B9-A4FD-5BA4454B3390}"/>
    <cellStyle name="Moeda 3" xfId="62" xr:uid="{00000000-0005-0000-0000-00004D000000}"/>
    <cellStyle name="Moeda 3 2" xfId="63" xr:uid="{00000000-0005-0000-0000-00004E000000}"/>
    <cellStyle name="Moeda 3 2 2" xfId="328" xr:uid="{00000000-0005-0000-0000-00004F000000}"/>
    <cellStyle name="Moeda 3 3" xfId="329" xr:uid="{00000000-0005-0000-0000-000050000000}"/>
    <cellStyle name="Moeda 4" xfId="64" xr:uid="{00000000-0005-0000-0000-000051000000}"/>
    <cellStyle name="Moeda 4 2" xfId="65" xr:uid="{00000000-0005-0000-0000-000052000000}"/>
    <cellStyle name="Moeda 4 2 2" xfId="330" xr:uid="{00000000-0005-0000-0000-000053000000}"/>
    <cellStyle name="Moeda 4 3" xfId="331" xr:uid="{00000000-0005-0000-0000-000054000000}"/>
    <cellStyle name="Moeda 5" xfId="66" xr:uid="{00000000-0005-0000-0000-000055000000}"/>
    <cellStyle name="Moeda 5 2" xfId="332" xr:uid="{00000000-0005-0000-0000-000056000000}"/>
    <cellStyle name="Moeda 6" xfId="67" xr:uid="{00000000-0005-0000-0000-000057000000}"/>
    <cellStyle name="Moeda 6 2" xfId="333" xr:uid="{00000000-0005-0000-0000-000058000000}"/>
    <cellStyle name="Moeda 7" xfId="68" xr:uid="{00000000-0005-0000-0000-000059000000}"/>
    <cellStyle name="Moeda 7 2" xfId="334" xr:uid="{00000000-0005-0000-0000-00005A000000}"/>
    <cellStyle name="Moeda 8" xfId="69" xr:uid="{00000000-0005-0000-0000-00005B000000}"/>
    <cellStyle name="Moeda 8 2" xfId="335" xr:uid="{00000000-0005-0000-0000-00005C000000}"/>
    <cellStyle name="Moeda 8 2 2" xfId="625" xr:uid="{62510416-3F08-4825-9BA2-C87C292CF7D8}"/>
    <cellStyle name="Moeda 8 3" xfId="610" xr:uid="{C3981E91-2014-4721-8DA5-20C4FDFCFCAE}"/>
    <cellStyle name="Moeda 9" xfId="336" xr:uid="{00000000-0005-0000-0000-00005D000000}"/>
    <cellStyle name="Moeda 9 2" xfId="626" xr:uid="{2E8D22D3-4925-48C2-975E-85282FC86CAD}"/>
    <cellStyle name="Moeda0" xfId="70" xr:uid="{00000000-0005-0000-0000-00005E000000}"/>
    <cellStyle name="Monétaire [0]_after_discount" xfId="71" xr:uid="{00000000-0005-0000-0000-00005F000000}"/>
    <cellStyle name="Monétaire_after_discount" xfId="72" xr:uid="{00000000-0005-0000-0000-000060000000}"/>
    <cellStyle name="mpenho" xfId="73" xr:uid="{00000000-0005-0000-0000-000061000000}"/>
    <cellStyle name="mpenho 2" xfId="337" xr:uid="{00000000-0005-0000-0000-000062000000}"/>
    <cellStyle name="Neutral" xfId="74" xr:uid="{00000000-0005-0000-0000-000063000000}"/>
    <cellStyle name="Normal" xfId="0" builtinId="0"/>
    <cellStyle name="Normal 10" xfId="75" xr:uid="{00000000-0005-0000-0000-000065000000}"/>
    <cellStyle name="Normal 10 2" xfId="533" xr:uid="{00000000-0005-0000-0000-000066000000}"/>
    <cellStyle name="Normal 10 2 2" xfId="649" xr:uid="{489EE82D-A26E-477D-BC05-6D4C95E77B0B}"/>
    <cellStyle name="Normal 10 3" xfId="534" xr:uid="{00000000-0005-0000-0000-000067000000}"/>
    <cellStyle name="Normal 10 3 2" xfId="650" xr:uid="{07B144CF-BCA7-4EF9-B453-02FD38093648}"/>
    <cellStyle name="Normal 10 4" xfId="535" xr:uid="{00000000-0005-0000-0000-000068000000}"/>
    <cellStyle name="Normal 10 4 2" xfId="651" xr:uid="{8D63F297-C6C9-4CF7-A733-E0062462C989}"/>
    <cellStyle name="Normal 11" xfId="76" xr:uid="{00000000-0005-0000-0000-000069000000}"/>
    <cellStyle name="Normal 11 2" xfId="338" xr:uid="{00000000-0005-0000-0000-00006A000000}"/>
    <cellStyle name="Normal 11 3" xfId="536" xr:uid="{00000000-0005-0000-0000-00006B000000}"/>
    <cellStyle name="Normal 11 3 2" xfId="652" xr:uid="{383F6261-D7C8-4462-85AD-78F1D974B73D}"/>
    <cellStyle name="Normal 11 4" xfId="537" xr:uid="{00000000-0005-0000-0000-00006C000000}"/>
    <cellStyle name="Normal 11 4 2" xfId="653" xr:uid="{3AF8DEBF-67E2-42F6-9F08-1C09559CF4AA}"/>
    <cellStyle name="Normal 12" xfId="77" xr:uid="{00000000-0005-0000-0000-00006D000000}"/>
    <cellStyle name="Normal 12 2" xfId="538" xr:uid="{00000000-0005-0000-0000-00006E000000}"/>
    <cellStyle name="Normal 12 2 2" xfId="654" xr:uid="{DD805706-C653-4620-BCAA-779286520577}"/>
    <cellStyle name="Normal 12 3" xfId="539" xr:uid="{00000000-0005-0000-0000-00006F000000}"/>
    <cellStyle name="Normal 12 3 2" xfId="655" xr:uid="{5198A8D7-80BF-4ED7-8E2E-D3DC429D64F4}"/>
    <cellStyle name="Normal 12 4" xfId="540" xr:uid="{00000000-0005-0000-0000-000070000000}"/>
    <cellStyle name="Normal 12 4 2" xfId="656" xr:uid="{E7BA67A3-4214-4D5D-BA85-32082DB6BAD7}"/>
    <cellStyle name="Normal 13" xfId="78" xr:uid="{00000000-0005-0000-0000-000071000000}"/>
    <cellStyle name="Normal 13 2" xfId="541" xr:uid="{00000000-0005-0000-0000-000072000000}"/>
    <cellStyle name="Normal 13 2 2" xfId="657" xr:uid="{2C738C3B-C104-4DCA-82A0-25A0713F22F3}"/>
    <cellStyle name="Normal 13 3" xfId="542" xr:uid="{00000000-0005-0000-0000-000073000000}"/>
    <cellStyle name="Normal 13 3 2" xfId="658" xr:uid="{81729335-FCFE-4935-A06C-E8E63A4F9099}"/>
    <cellStyle name="Normal 13 4" xfId="543" xr:uid="{00000000-0005-0000-0000-000074000000}"/>
    <cellStyle name="Normal 13 4 2" xfId="659" xr:uid="{7CB6A489-8359-4214-B06B-C776F5EB03A7}"/>
    <cellStyle name="Normal 14" xfId="307" xr:uid="{00000000-0005-0000-0000-000075000000}"/>
    <cellStyle name="Normal 14 2" xfId="339" xr:uid="{00000000-0005-0000-0000-000076000000}"/>
    <cellStyle name="Normal 14 2 2" xfId="627" xr:uid="{DC171676-7B67-48F9-A399-524791C90515}"/>
    <cellStyle name="Normal 14 3" xfId="531" xr:uid="{00000000-0005-0000-0000-000077000000}"/>
    <cellStyle name="Normal 14 3 2" xfId="647" xr:uid="{359CDF2A-71E6-4E3D-8440-198A64CB7D08}"/>
    <cellStyle name="Normal 14 4" xfId="544" xr:uid="{00000000-0005-0000-0000-000078000000}"/>
    <cellStyle name="Normal 14 5" xfId="591" xr:uid="{00000000-0005-0000-0000-000079000000}"/>
    <cellStyle name="Normal 14 5 2" xfId="666" xr:uid="{D4920CB3-DA87-4449-9125-5B8364D3071F}"/>
    <cellStyle name="Normal 14 6" xfId="615" xr:uid="{BFF910FA-808C-453C-A770-6EAFC21CAFC6}"/>
    <cellStyle name="Normal 15" xfId="79" xr:uid="{00000000-0005-0000-0000-00007A000000}"/>
    <cellStyle name="Normal 15 2" xfId="545" xr:uid="{00000000-0005-0000-0000-00007B000000}"/>
    <cellStyle name="Normal 15 3" xfId="546" xr:uid="{00000000-0005-0000-0000-00007C000000}"/>
    <cellStyle name="Normal 15 4" xfId="547" xr:uid="{00000000-0005-0000-0000-00007D000000}"/>
    <cellStyle name="Normal 16" xfId="309" xr:uid="{00000000-0005-0000-0000-00007E000000}"/>
    <cellStyle name="Normal 16 2" xfId="310" xr:uid="{00000000-0005-0000-0000-00007F000000}"/>
    <cellStyle name="Normal 16 3" xfId="548" xr:uid="{00000000-0005-0000-0000-000080000000}"/>
    <cellStyle name="Normal 16 4" xfId="549" xr:uid="{00000000-0005-0000-0000-000081000000}"/>
    <cellStyle name="Normal 17" xfId="311" xr:uid="{00000000-0005-0000-0000-000082000000}"/>
    <cellStyle name="Normal 17 2" xfId="340" xr:uid="{00000000-0005-0000-0000-000083000000}"/>
    <cellStyle name="Normal 17 2 2" xfId="628" xr:uid="{48ECE927-B635-4924-9076-C22241209613}"/>
    <cellStyle name="Normal 17 3" xfId="550" xr:uid="{00000000-0005-0000-0000-000084000000}"/>
    <cellStyle name="Normal 17 4" xfId="551" xr:uid="{00000000-0005-0000-0000-000085000000}"/>
    <cellStyle name="Normal 17 5" xfId="617" xr:uid="{7256A2F1-513D-4FDC-AC06-7D3C5E6EBB0A}"/>
    <cellStyle name="Normal 18" xfId="80" xr:uid="{00000000-0005-0000-0000-000086000000}"/>
    <cellStyle name="Normal 18 2" xfId="552" xr:uid="{00000000-0005-0000-0000-000087000000}"/>
    <cellStyle name="Normal 18 3" xfId="553" xr:uid="{00000000-0005-0000-0000-000088000000}"/>
    <cellStyle name="Normal 18 4" xfId="554" xr:uid="{00000000-0005-0000-0000-000089000000}"/>
    <cellStyle name="Normal 19" xfId="81" xr:uid="{00000000-0005-0000-0000-00008A000000}"/>
    <cellStyle name="Normal 19 2" xfId="555" xr:uid="{00000000-0005-0000-0000-00008B000000}"/>
    <cellStyle name="Normal 19 3" xfId="556" xr:uid="{00000000-0005-0000-0000-00008C000000}"/>
    <cellStyle name="Normal 19 4" xfId="557" xr:uid="{00000000-0005-0000-0000-00008D000000}"/>
    <cellStyle name="Normal 2" xfId="82" xr:uid="{00000000-0005-0000-0000-00008E000000}"/>
    <cellStyle name="Normal 2 10" xfId="83" xr:uid="{00000000-0005-0000-0000-00008F000000}"/>
    <cellStyle name="Normal 2 10 2" xfId="341" xr:uid="{00000000-0005-0000-0000-000090000000}"/>
    <cellStyle name="Normal 2 11" xfId="312" xr:uid="{00000000-0005-0000-0000-000091000000}"/>
    <cellStyle name="Normal 2 11 2" xfId="342" xr:uid="{00000000-0005-0000-0000-000092000000}"/>
    <cellStyle name="Normal 2 11 2 2" xfId="629" xr:uid="{07D8B915-FF1A-4815-81B1-695034A6BD84}"/>
    <cellStyle name="Normal 2 11 3" xfId="618" xr:uid="{62100BBC-1D09-4601-9CAB-F6CEA73384CB}"/>
    <cellStyle name="Normal 2 12" xfId="343" xr:uid="{00000000-0005-0000-0000-000093000000}"/>
    <cellStyle name="Normal 2 13" xfId="558" xr:uid="{00000000-0005-0000-0000-000094000000}"/>
    <cellStyle name="Normal 2 13 2" xfId="660" xr:uid="{99B2B18C-EA2A-4821-8F76-A5DCAA5875DA}"/>
    <cellStyle name="Normal 2 14" xfId="559" xr:uid="{00000000-0005-0000-0000-000095000000}"/>
    <cellStyle name="Normal 2 14 2" xfId="661" xr:uid="{66ECC41C-586E-40DF-A57B-9DEA31B227A8}"/>
    <cellStyle name="Normal 2 15" xfId="560" xr:uid="{00000000-0005-0000-0000-000096000000}"/>
    <cellStyle name="Normal 2 15 2" xfId="662" xr:uid="{66D6E2E9-F69A-4E4F-B3EE-3A1CE272DF18}"/>
    <cellStyle name="Normal 2 16" xfId="561" xr:uid="{00000000-0005-0000-0000-000097000000}"/>
    <cellStyle name="Normal 2 16 2" xfId="663" xr:uid="{EC7EE393-49E7-41C1-83D5-D3B91DB28C20}"/>
    <cellStyle name="Normal 2 17" xfId="562" xr:uid="{00000000-0005-0000-0000-000098000000}"/>
    <cellStyle name="Normal 2 17 2" xfId="664" xr:uid="{533575D7-BA52-4F3D-82B0-120B5FB04613}"/>
    <cellStyle name="Normal 2 18" xfId="563" xr:uid="{00000000-0005-0000-0000-000099000000}"/>
    <cellStyle name="Normal 2 18 2" xfId="665" xr:uid="{36F350BA-AA25-4D18-9EDE-12D191FEEAC6}"/>
    <cellStyle name="Normal 2 19" xfId="564" xr:uid="{00000000-0005-0000-0000-00009A000000}"/>
    <cellStyle name="Normal 2 2" xfId="84" xr:uid="{00000000-0005-0000-0000-00009B000000}"/>
    <cellStyle name="Normal 2 2 10" xfId="85" xr:uid="{00000000-0005-0000-0000-00009C000000}"/>
    <cellStyle name="Normal 2 2 10 2" xfId="344" xr:uid="{00000000-0005-0000-0000-00009D000000}"/>
    <cellStyle name="Normal 2 2 11" xfId="86" xr:uid="{00000000-0005-0000-0000-00009E000000}"/>
    <cellStyle name="Normal 2 2 11 2" xfId="345" xr:uid="{00000000-0005-0000-0000-00009F000000}"/>
    <cellStyle name="Normal 2 2 12" xfId="87" xr:uid="{00000000-0005-0000-0000-0000A0000000}"/>
    <cellStyle name="Normal 2 2 12 2" xfId="346" xr:uid="{00000000-0005-0000-0000-0000A1000000}"/>
    <cellStyle name="Normal 2 2 13" xfId="88" xr:uid="{00000000-0005-0000-0000-0000A2000000}"/>
    <cellStyle name="Normal 2 2 13 2" xfId="347" xr:uid="{00000000-0005-0000-0000-0000A3000000}"/>
    <cellStyle name="Normal 2 2 14" xfId="89" xr:uid="{00000000-0005-0000-0000-0000A4000000}"/>
    <cellStyle name="Normal 2 2 14 2" xfId="348" xr:uid="{00000000-0005-0000-0000-0000A5000000}"/>
    <cellStyle name="Normal 2 2 15" xfId="90" xr:uid="{00000000-0005-0000-0000-0000A6000000}"/>
    <cellStyle name="Normal 2 2 15 2" xfId="349" xr:uid="{00000000-0005-0000-0000-0000A7000000}"/>
    <cellStyle name="Normal 2 2 16" xfId="91" xr:uid="{00000000-0005-0000-0000-0000A8000000}"/>
    <cellStyle name="Normal 2 2 16 2" xfId="350" xr:uid="{00000000-0005-0000-0000-0000A9000000}"/>
    <cellStyle name="Normal 2 2 17" xfId="92" xr:uid="{00000000-0005-0000-0000-0000AA000000}"/>
    <cellStyle name="Normal 2 2 17 2" xfId="351" xr:uid="{00000000-0005-0000-0000-0000AB000000}"/>
    <cellStyle name="Normal 2 2 18" xfId="93" xr:uid="{00000000-0005-0000-0000-0000AC000000}"/>
    <cellStyle name="Normal 2 2 18 2" xfId="352" xr:uid="{00000000-0005-0000-0000-0000AD000000}"/>
    <cellStyle name="Normal 2 2 19" xfId="94" xr:uid="{00000000-0005-0000-0000-0000AE000000}"/>
    <cellStyle name="Normal 2 2 19 2" xfId="353" xr:uid="{00000000-0005-0000-0000-0000AF000000}"/>
    <cellStyle name="Normal 2 2 2" xfId="95" xr:uid="{00000000-0005-0000-0000-0000B0000000}"/>
    <cellStyle name="Normal 2 2 2 2" xfId="354" xr:uid="{00000000-0005-0000-0000-0000B1000000}"/>
    <cellStyle name="Normal 2 2 20" xfId="96" xr:uid="{00000000-0005-0000-0000-0000B2000000}"/>
    <cellStyle name="Normal 2 2 20 2" xfId="355" xr:uid="{00000000-0005-0000-0000-0000B3000000}"/>
    <cellStyle name="Normal 2 2 21" xfId="97" xr:uid="{00000000-0005-0000-0000-0000B4000000}"/>
    <cellStyle name="Normal 2 2 21 2" xfId="356" xr:uid="{00000000-0005-0000-0000-0000B5000000}"/>
    <cellStyle name="Normal 2 2 22" xfId="98" xr:uid="{00000000-0005-0000-0000-0000B6000000}"/>
    <cellStyle name="Normal 2 2 22 2" xfId="357" xr:uid="{00000000-0005-0000-0000-0000B7000000}"/>
    <cellStyle name="Normal 2 2 23" xfId="99" xr:uid="{00000000-0005-0000-0000-0000B8000000}"/>
    <cellStyle name="Normal 2 2 23 2" xfId="358" xr:uid="{00000000-0005-0000-0000-0000B9000000}"/>
    <cellStyle name="Normal 2 2 24" xfId="100" xr:uid="{00000000-0005-0000-0000-0000BA000000}"/>
    <cellStyle name="Normal 2 2 24 2" xfId="359" xr:uid="{00000000-0005-0000-0000-0000BB000000}"/>
    <cellStyle name="Normal 2 2 25" xfId="360" xr:uid="{00000000-0005-0000-0000-0000BC000000}"/>
    <cellStyle name="Normal 2 2 3" xfId="101" xr:uid="{00000000-0005-0000-0000-0000BD000000}"/>
    <cellStyle name="Normal 2 2 3 2" xfId="361" xr:uid="{00000000-0005-0000-0000-0000BE000000}"/>
    <cellStyle name="Normal 2 2 4" xfId="102" xr:uid="{00000000-0005-0000-0000-0000BF000000}"/>
    <cellStyle name="Normal 2 2 4 2" xfId="362" xr:uid="{00000000-0005-0000-0000-0000C0000000}"/>
    <cellStyle name="Normal 2 2 5" xfId="103" xr:uid="{00000000-0005-0000-0000-0000C1000000}"/>
    <cellStyle name="Normal 2 2 5 2" xfId="363" xr:uid="{00000000-0005-0000-0000-0000C2000000}"/>
    <cellStyle name="Normal 2 2 6" xfId="104" xr:uid="{00000000-0005-0000-0000-0000C3000000}"/>
    <cellStyle name="Normal 2 2 6 2" xfId="364" xr:uid="{00000000-0005-0000-0000-0000C4000000}"/>
    <cellStyle name="Normal 2 2 7" xfId="105" xr:uid="{00000000-0005-0000-0000-0000C5000000}"/>
    <cellStyle name="Normal 2 2 7 2" xfId="365" xr:uid="{00000000-0005-0000-0000-0000C6000000}"/>
    <cellStyle name="Normal 2 2 8" xfId="106" xr:uid="{00000000-0005-0000-0000-0000C7000000}"/>
    <cellStyle name="Normal 2 2 8 2" xfId="366" xr:uid="{00000000-0005-0000-0000-0000C8000000}"/>
    <cellStyle name="Normal 2 2 9" xfId="107" xr:uid="{00000000-0005-0000-0000-0000C9000000}"/>
    <cellStyle name="Normal 2 2 9 2" xfId="367" xr:uid="{00000000-0005-0000-0000-0000CA000000}"/>
    <cellStyle name="Normal 2 2_lançamento CD" xfId="108" xr:uid="{00000000-0005-0000-0000-0000CB000000}"/>
    <cellStyle name="Normal 2 20" xfId="565" xr:uid="{00000000-0005-0000-0000-0000CC000000}"/>
    <cellStyle name="Normal 2 21" xfId="566" xr:uid="{00000000-0005-0000-0000-0000CD000000}"/>
    <cellStyle name="Normal 2 22" xfId="597" xr:uid="{00000000-0005-0000-0000-0000CE000000}"/>
    <cellStyle name="Normal 2 23" xfId="681" xr:uid="{A3E323E5-2299-43A0-BBDD-9D379FD28DF4}"/>
    <cellStyle name="Normal 2 24" xfId="684" xr:uid="{5767DFBD-CD38-4EEA-92CB-0CFA52F5F1BD}"/>
    <cellStyle name="Normal 2 25" xfId="686" xr:uid="{E551512E-F079-4218-B77C-5A8128B66920}"/>
    <cellStyle name="Normal 2 26" xfId="700" xr:uid="{BD24209C-92F8-4A26-BEBF-3A1AC22F48C6}"/>
    <cellStyle name="Normal 2 27" xfId="702" xr:uid="{0D41A58A-8927-4D7B-A01D-7929EF508A25}"/>
    <cellStyle name="Normal 2 28" xfId="704" xr:uid="{65FAB555-9558-4ED5-85B3-77A1A3B27039}"/>
    <cellStyle name="Normal 2 29" xfId="706" xr:uid="{5F6C41A1-0540-428A-88D6-F43511CE0A3B}"/>
    <cellStyle name="Normal 2 3" xfId="109" xr:uid="{00000000-0005-0000-0000-0000CF000000}"/>
    <cellStyle name="Normal 2 3 2" xfId="368" xr:uid="{00000000-0005-0000-0000-0000D0000000}"/>
    <cellStyle name="Normal 2 30" xfId="708" xr:uid="{6C44AC06-C0DB-423D-8C48-9F0C0EF34570}"/>
    <cellStyle name="Normal 2 31" xfId="710" xr:uid="{4EA4C010-797E-4F17-915C-95CAAAD9D2E5}"/>
    <cellStyle name="Normal 2 32" xfId="712" xr:uid="{1D8629DC-9163-4DDD-A042-755990FF59A0}"/>
    <cellStyle name="Normal 2 33" xfId="714" xr:uid="{9A179627-5954-4A7C-8684-1DD72942566A}"/>
    <cellStyle name="Normal 2 34" xfId="716" xr:uid="{76255D95-4A74-4CFB-A3ED-B37B0FB0624C}"/>
    <cellStyle name="Normal 2 35" xfId="718" xr:uid="{5571A48B-BA28-4BE9-A6AC-1882DCA34B7A}"/>
    <cellStyle name="Normal 2 36" xfId="720" xr:uid="{6E6DE983-2149-48F0-B5F8-D095DDF30677}"/>
    <cellStyle name="Normal 2 4" xfId="110" xr:uid="{00000000-0005-0000-0000-0000D1000000}"/>
    <cellStyle name="Normal 2 4 10" xfId="111" xr:uid="{00000000-0005-0000-0000-0000D2000000}"/>
    <cellStyle name="Normal 2 4 10 2" xfId="369" xr:uid="{00000000-0005-0000-0000-0000D3000000}"/>
    <cellStyle name="Normal 2 4 11" xfId="112" xr:uid="{00000000-0005-0000-0000-0000D4000000}"/>
    <cellStyle name="Normal 2 4 11 2" xfId="370" xr:uid="{00000000-0005-0000-0000-0000D5000000}"/>
    <cellStyle name="Normal 2 4 12" xfId="113" xr:uid="{00000000-0005-0000-0000-0000D6000000}"/>
    <cellStyle name="Normal 2 4 12 2" xfId="371" xr:uid="{00000000-0005-0000-0000-0000D7000000}"/>
    <cellStyle name="Normal 2 4 13" xfId="114" xr:uid="{00000000-0005-0000-0000-0000D8000000}"/>
    <cellStyle name="Normal 2 4 13 2" xfId="372" xr:uid="{00000000-0005-0000-0000-0000D9000000}"/>
    <cellStyle name="Normal 2 4 14" xfId="373" xr:uid="{00000000-0005-0000-0000-0000DA000000}"/>
    <cellStyle name="Normal 2 4 2" xfId="115" xr:uid="{00000000-0005-0000-0000-0000DB000000}"/>
    <cellStyle name="Normal 2 4 2 2" xfId="374" xr:uid="{00000000-0005-0000-0000-0000DC000000}"/>
    <cellStyle name="Normal 2 4 3" xfId="116" xr:uid="{00000000-0005-0000-0000-0000DD000000}"/>
    <cellStyle name="Normal 2 4 3 2" xfId="375" xr:uid="{00000000-0005-0000-0000-0000DE000000}"/>
    <cellStyle name="Normal 2 4 4" xfId="117" xr:uid="{00000000-0005-0000-0000-0000DF000000}"/>
    <cellStyle name="Normal 2 4 4 2" xfId="376" xr:uid="{00000000-0005-0000-0000-0000E0000000}"/>
    <cellStyle name="Normal 2 4 5" xfId="118" xr:uid="{00000000-0005-0000-0000-0000E1000000}"/>
    <cellStyle name="Normal 2 4 5 2" xfId="377" xr:uid="{00000000-0005-0000-0000-0000E2000000}"/>
    <cellStyle name="Normal 2 4 6" xfId="119" xr:uid="{00000000-0005-0000-0000-0000E3000000}"/>
    <cellStyle name="Normal 2 4 6 2" xfId="378" xr:uid="{00000000-0005-0000-0000-0000E4000000}"/>
    <cellStyle name="Normal 2 4 7" xfId="120" xr:uid="{00000000-0005-0000-0000-0000E5000000}"/>
    <cellStyle name="Normal 2 4 7 2" xfId="379" xr:uid="{00000000-0005-0000-0000-0000E6000000}"/>
    <cellStyle name="Normal 2 4 8" xfId="121" xr:uid="{00000000-0005-0000-0000-0000E7000000}"/>
    <cellStyle name="Normal 2 4 8 2" xfId="380" xr:uid="{00000000-0005-0000-0000-0000E8000000}"/>
    <cellStyle name="Normal 2 4 9" xfId="122" xr:uid="{00000000-0005-0000-0000-0000E9000000}"/>
    <cellStyle name="Normal 2 4 9 2" xfId="381" xr:uid="{00000000-0005-0000-0000-0000EA000000}"/>
    <cellStyle name="Normal 2 4_lançamento CD" xfId="123" xr:uid="{00000000-0005-0000-0000-0000EB000000}"/>
    <cellStyle name="Normal 2 5" xfId="124" xr:uid="{00000000-0005-0000-0000-0000EC000000}"/>
    <cellStyle name="Normal 2 5 10" xfId="125" xr:uid="{00000000-0005-0000-0000-0000ED000000}"/>
    <cellStyle name="Normal 2 5 10 2" xfId="382" xr:uid="{00000000-0005-0000-0000-0000EE000000}"/>
    <cellStyle name="Normal 2 5 11" xfId="126" xr:uid="{00000000-0005-0000-0000-0000EF000000}"/>
    <cellStyle name="Normal 2 5 11 2" xfId="383" xr:uid="{00000000-0005-0000-0000-0000F0000000}"/>
    <cellStyle name="Normal 2 5 12" xfId="127" xr:uid="{00000000-0005-0000-0000-0000F1000000}"/>
    <cellStyle name="Normal 2 5 12 2" xfId="384" xr:uid="{00000000-0005-0000-0000-0000F2000000}"/>
    <cellStyle name="Normal 2 5 13" xfId="128" xr:uid="{00000000-0005-0000-0000-0000F3000000}"/>
    <cellStyle name="Normal 2 5 13 2" xfId="385" xr:uid="{00000000-0005-0000-0000-0000F4000000}"/>
    <cellStyle name="Normal 2 5 14" xfId="386" xr:uid="{00000000-0005-0000-0000-0000F5000000}"/>
    <cellStyle name="Normal 2 5 2" xfId="129" xr:uid="{00000000-0005-0000-0000-0000F6000000}"/>
    <cellStyle name="Normal 2 5 2 2" xfId="387" xr:uid="{00000000-0005-0000-0000-0000F7000000}"/>
    <cellStyle name="Normal 2 5 3" xfId="130" xr:uid="{00000000-0005-0000-0000-0000F8000000}"/>
    <cellStyle name="Normal 2 5 3 2" xfId="388" xr:uid="{00000000-0005-0000-0000-0000F9000000}"/>
    <cellStyle name="Normal 2 5 4" xfId="131" xr:uid="{00000000-0005-0000-0000-0000FA000000}"/>
    <cellStyle name="Normal 2 5 4 2" xfId="389" xr:uid="{00000000-0005-0000-0000-0000FB000000}"/>
    <cellStyle name="Normal 2 5 5" xfId="132" xr:uid="{00000000-0005-0000-0000-0000FC000000}"/>
    <cellStyle name="Normal 2 5 5 2" xfId="390" xr:uid="{00000000-0005-0000-0000-0000FD000000}"/>
    <cellStyle name="Normal 2 5 6" xfId="133" xr:uid="{00000000-0005-0000-0000-0000FE000000}"/>
    <cellStyle name="Normal 2 5 6 2" xfId="391" xr:uid="{00000000-0005-0000-0000-0000FF000000}"/>
    <cellStyle name="Normal 2 5 7" xfId="134" xr:uid="{00000000-0005-0000-0000-000000010000}"/>
    <cellStyle name="Normal 2 5 7 2" xfId="392" xr:uid="{00000000-0005-0000-0000-000001010000}"/>
    <cellStyle name="Normal 2 5 8" xfId="135" xr:uid="{00000000-0005-0000-0000-000002010000}"/>
    <cellStyle name="Normal 2 5 8 2" xfId="393" xr:uid="{00000000-0005-0000-0000-000003010000}"/>
    <cellStyle name="Normal 2 5 9" xfId="136" xr:uid="{00000000-0005-0000-0000-000004010000}"/>
    <cellStyle name="Normal 2 5 9 2" xfId="394" xr:uid="{00000000-0005-0000-0000-000005010000}"/>
    <cellStyle name="Normal 2 5_lançamento CD" xfId="137" xr:uid="{00000000-0005-0000-0000-000006010000}"/>
    <cellStyle name="Normal 2 6" xfId="138" xr:uid="{00000000-0005-0000-0000-000007010000}"/>
    <cellStyle name="Normal 2 6 10" xfId="139" xr:uid="{00000000-0005-0000-0000-000008010000}"/>
    <cellStyle name="Normal 2 6 10 2" xfId="395" xr:uid="{00000000-0005-0000-0000-000009010000}"/>
    <cellStyle name="Normal 2 6 11" xfId="140" xr:uid="{00000000-0005-0000-0000-00000A010000}"/>
    <cellStyle name="Normal 2 6 11 2" xfId="396" xr:uid="{00000000-0005-0000-0000-00000B010000}"/>
    <cellStyle name="Normal 2 6 12" xfId="141" xr:uid="{00000000-0005-0000-0000-00000C010000}"/>
    <cellStyle name="Normal 2 6 12 2" xfId="397" xr:uid="{00000000-0005-0000-0000-00000D010000}"/>
    <cellStyle name="Normal 2 6 13" xfId="142" xr:uid="{00000000-0005-0000-0000-00000E010000}"/>
    <cellStyle name="Normal 2 6 13 2" xfId="398" xr:uid="{00000000-0005-0000-0000-00000F010000}"/>
    <cellStyle name="Normal 2 6 14" xfId="399" xr:uid="{00000000-0005-0000-0000-000010010000}"/>
    <cellStyle name="Normal 2 6 2" xfId="143" xr:uid="{00000000-0005-0000-0000-000011010000}"/>
    <cellStyle name="Normal 2 6 2 2" xfId="400" xr:uid="{00000000-0005-0000-0000-000012010000}"/>
    <cellStyle name="Normal 2 6 3" xfId="144" xr:uid="{00000000-0005-0000-0000-000013010000}"/>
    <cellStyle name="Normal 2 6 3 2" xfId="401" xr:uid="{00000000-0005-0000-0000-000014010000}"/>
    <cellStyle name="Normal 2 6 4" xfId="145" xr:uid="{00000000-0005-0000-0000-000015010000}"/>
    <cellStyle name="Normal 2 6 4 2" xfId="402" xr:uid="{00000000-0005-0000-0000-000016010000}"/>
    <cellStyle name="Normal 2 6 5" xfId="146" xr:uid="{00000000-0005-0000-0000-000017010000}"/>
    <cellStyle name="Normal 2 6 5 2" xfId="403" xr:uid="{00000000-0005-0000-0000-000018010000}"/>
    <cellStyle name="Normal 2 6 6" xfId="147" xr:uid="{00000000-0005-0000-0000-000019010000}"/>
    <cellStyle name="Normal 2 6 6 2" xfId="404" xr:uid="{00000000-0005-0000-0000-00001A010000}"/>
    <cellStyle name="Normal 2 6 7" xfId="148" xr:uid="{00000000-0005-0000-0000-00001B010000}"/>
    <cellStyle name="Normal 2 6 7 2" xfId="405" xr:uid="{00000000-0005-0000-0000-00001C010000}"/>
    <cellStyle name="Normal 2 6 8" xfId="149" xr:uid="{00000000-0005-0000-0000-00001D010000}"/>
    <cellStyle name="Normal 2 6 8 2" xfId="406" xr:uid="{00000000-0005-0000-0000-00001E010000}"/>
    <cellStyle name="Normal 2 6 9" xfId="150" xr:uid="{00000000-0005-0000-0000-00001F010000}"/>
    <cellStyle name="Normal 2 6 9 2" xfId="407" xr:uid="{00000000-0005-0000-0000-000020010000}"/>
    <cellStyle name="Normal 2 6_lançamento CD" xfId="151" xr:uid="{00000000-0005-0000-0000-000021010000}"/>
    <cellStyle name="Normal 2 7" xfId="152" xr:uid="{00000000-0005-0000-0000-000022010000}"/>
    <cellStyle name="Normal 2 7 10" xfId="153" xr:uid="{00000000-0005-0000-0000-000023010000}"/>
    <cellStyle name="Normal 2 7 10 2" xfId="408" xr:uid="{00000000-0005-0000-0000-000024010000}"/>
    <cellStyle name="Normal 2 7 11" xfId="154" xr:uid="{00000000-0005-0000-0000-000025010000}"/>
    <cellStyle name="Normal 2 7 11 2" xfId="409" xr:uid="{00000000-0005-0000-0000-000026010000}"/>
    <cellStyle name="Normal 2 7 12" xfId="155" xr:uid="{00000000-0005-0000-0000-000027010000}"/>
    <cellStyle name="Normal 2 7 12 2" xfId="410" xr:uid="{00000000-0005-0000-0000-000028010000}"/>
    <cellStyle name="Normal 2 7 13" xfId="156" xr:uid="{00000000-0005-0000-0000-000029010000}"/>
    <cellStyle name="Normal 2 7 13 2" xfId="411" xr:uid="{00000000-0005-0000-0000-00002A010000}"/>
    <cellStyle name="Normal 2 7 14" xfId="412" xr:uid="{00000000-0005-0000-0000-00002B010000}"/>
    <cellStyle name="Normal 2 7 2" xfId="157" xr:uid="{00000000-0005-0000-0000-00002C010000}"/>
    <cellStyle name="Normal 2 7 2 2" xfId="413" xr:uid="{00000000-0005-0000-0000-00002D010000}"/>
    <cellStyle name="Normal 2 7 3" xfId="158" xr:uid="{00000000-0005-0000-0000-00002E010000}"/>
    <cellStyle name="Normal 2 7 3 2" xfId="414" xr:uid="{00000000-0005-0000-0000-00002F010000}"/>
    <cellStyle name="Normal 2 7 4" xfId="159" xr:uid="{00000000-0005-0000-0000-000030010000}"/>
    <cellStyle name="Normal 2 7 4 2" xfId="415" xr:uid="{00000000-0005-0000-0000-000031010000}"/>
    <cellStyle name="Normal 2 7 5" xfId="160" xr:uid="{00000000-0005-0000-0000-000032010000}"/>
    <cellStyle name="Normal 2 7 5 2" xfId="416" xr:uid="{00000000-0005-0000-0000-000033010000}"/>
    <cellStyle name="Normal 2 7 6" xfId="161" xr:uid="{00000000-0005-0000-0000-000034010000}"/>
    <cellStyle name="Normal 2 7 6 2" xfId="417" xr:uid="{00000000-0005-0000-0000-000035010000}"/>
    <cellStyle name="Normal 2 7 7" xfId="162" xr:uid="{00000000-0005-0000-0000-000036010000}"/>
    <cellStyle name="Normal 2 7 7 2" xfId="418" xr:uid="{00000000-0005-0000-0000-000037010000}"/>
    <cellStyle name="Normal 2 7 8" xfId="163" xr:uid="{00000000-0005-0000-0000-000038010000}"/>
    <cellStyle name="Normal 2 7 8 2" xfId="419" xr:uid="{00000000-0005-0000-0000-000039010000}"/>
    <cellStyle name="Normal 2 7 9" xfId="164" xr:uid="{00000000-0005-0000-0000-00003A010000}"/>
    <cellStyle name="Normal 2 7 9 2" xfId="420" xr:uid="{00000000-0005-0000-0000-00003B010000}"/>
    <cellStyle name="Normal 2 7_lançamento CD" xfId="165" xr:uid="{00000000-0005-0000-0000-00003C010000}"/>
    <cellStyle name="Normal 2 8" xfId="166" xr:uid="{00000000-0005-0000-0000-00003D010000}"/>
    <cellStyle name="Normal 2 8 10" xfId="167" xr:uid="{00000000-0005-0000-0000-00003E010000}"/>
    <cellStyle name="Normal 2 8 10 2" xfId="421" xr:uid="{00000000-0005-0000-0000-00003F010000}"/>
    <cellStyle name="Normal 2 8 11" xfId="168" xr:uid="{00000000-0005-0000-0000-000040010000}"/>
    <cellStyle name="Normal 2 8 11 2" xfId="422" xr:uid="{00000000-0005-0000-0000-000041010000}"/>
    <cellStyle name="Normal 2 8 12" xfId="169" xr:uid="{00000000-0005-0000-0000-000042010000}"/>
    <cellStyle name="Normal 2 8 12 2" xfId="423" xr:uid="{00000000-0005-0000-0000-000043010000}"/>
    <cellStyle name="Normal 2 8 13" xfId="170" xr:uid="{00000000-0005-0000-0000-000044010000}"/>
    <cellStyle name="Normal 2 8 13 2" xfId="424" xr:uid="{00000000-0005-0000-0000-000045010000}"/>
    <cellStyle name="Normal 2 8 14" xfId="425" xr:uid="{00000000-0005-0000-0000-000046010000}"/>
    <cellStyle name="Normal 2 8 2" xfId="171" xr:uid="{00000000-0005-0000-0000-000047010000}"/>
    <cellStyle name="Normal 2 8 2 2" xfId="426" xr:uid="{00000000-0005-0000-0000-000048010000}"/>
    <cellStyle name="Normal 2 8 3" xfId="172" xr:uid="{00000000-0005-0000-0000-000049010000}"/>
    <cellStyle name="Normal 2 8 3 2" xfId="427" xr:uid="{00000000-0005-0000-0000-00004A010000}"/>
    <cellStyle name="Normal 2 8 4" xfId="173" xr:uid="{00000000-0005-0000-0000-00004B010000}"/>
    <cellStyle name="Normal 2 8 4 2" xfId="428" xr:uid="{00000000-0005-0000-0000-00004C010000}"/>
    <cellStyle name="Normal 2 8 5" xfId="174" xr:uid="{00000000-0005-0000-0000-00004D010000}"/>
    <cellStyle name="Normal 2 8 5 2" xfId="429" xr:uid="{00000000-0005-0000-0000-00004E010000}"/>
    <cellStyle name="Normal 2 8 6" xfId="175" xr:uid="{00000000-0005-0000-0000-00004F010000}"/>
    <cellStyle name="Normal 2 8 6 2" xfId="430" xr:uid="{00000000-0005-0000-0000-000050010000}"/>
    <cellStyle name="Normal 2 8 7" xfId="176" xr:uid="{00000000-0005-0000-0000-000051010000}"/>
    <cellStyle name="Normal 2 8 7 2" xfId="431" xr:uid="{00000000-0005-0000-0000-000052010000}"/>
    <cellStyle name="Normal 2 8 8" xfId="177" xr:uid="{00000000-0005-0000-0000-000053010000}"/>
    <cellStyle name="Normal 2 8 8 2" xfId="432" xr:uid="{00000000-0005-0000-0000-000054010000}"/>
    <cellStyle name="Normal 2 8 9" xfId="178" xr:uid="{00000000-0005-0000-0000-000055010000}"/>
    <cellStyle name="Normal 2 8 9 2" xfId="433" xr:uid="{00000000-0005-0000-0000-000056010000}"/>
    <cellStyle name="Normal 2 8_lançamento CD" xfId="179" xr:uid="{00000000-0005-0000-0000-000057010000}"/>
    <cellStyle name="Normal 2 9" xfId="180" xr:uid="{00000000-0005-0000-0000-000058010000}"/>
    <cellStyle name="Normal 2 9 2" xfId="181" xr:uid="{00000000-0005-0000-0000-000059010000}"/>
    <cellStyle name="Normal 2 9 2 2" xfId="434" xr:uid="{00000000-0005-0000-0000-00005A010000}"/>
    <cellStyle name="Normal 2 9 3" xfId="435" xr:uid="{00000000-0005-0000-0000-00005B010000}"/>
    <cellStyle name="Normal 2 9 3 2" xfId="630" xr:uid="{ECE07519-6224-4DE9-831D-15BA64F28CC5}"/>
    <cellStyle name="Normal 2 9 4" xfId="611" xr:uid="{28BB08EE-5C62-4C47-9571-42C9EEBEBE5B}"/>
    <cellStyle name="Normal 2 9_11ª Medicao Parcial - SET-10" xfId="182" xr:uid="{00000000-0005-0000-0000-00005C010000}"/>
    <cellStyle name="Normal 2_lançamento CD" xfId="183" xr:uid="{00000000-0005-0000-0000-00005D010000}"/>
    <cellStyle name="Normal 20" xfId="436" xr:uid="{00000000-0005-0000-0000-00005E010000}"/>
    <cellStyle name="Normal 20 2" xfId="631" xr:uid="{CAC42CD0-BE40-4CC8-BD53-EEF0579BD0C1}"/>
    <cellStyle name="Normal 21" xfId="532" xr:uid="{00000000-0005-0000-0000-00005F010000}"/>
    <cellStyle name="Normal 21 2" xfId="648" xr:uid="{21300248-F17B-4390-B4F4-3374030D057A}"/>
    <cellStyle name="Normal 22" xfId="596" xr:uid="{00000000-0005-0000-0000-000060010000}"/>
    <cellStyle name="Normal 22 2" xfId="668" xr:uid="{D41C09A2-45FF-43A4-9AA7-EE5D54AD1247}"/>
    <cellStyle name="Normal 23" xfId="598" xr:uid="{00000000-0005-0000-0000-000061010000}"/>
    <cellStyle name="Normal 23 2" xfId="669" xr:uid="{CF6DA96E-9766-4471-9487-6C2229B377B1}"/>
    <cellStyle name="Normal 24" xfId="600" xr:uid="{00000000-0005-0000-0000-000062010000}"/>
    <cellStyle name="Normal 24 2" xfId="604" xr:uid="{00000000-0005-0000-0000-000063010000}"/>
    <cellStyle name="Normal 24 2 2" xfId="608" xr:uid="{775D2CE7-10C4-4F90-8E18-422778748E6E}"/>
    <cellStyle name="Normal 24 2 2 2" xfId="679" xr:uid="{6FB09425-BD20-40DD-A731-FE2A5680F3EC}"/>
    <cellStyle name="Normal 24 2 3" xfId="675" xr:uid="{F228795A-4232-4EC5-957D-EC9814B85072}"/>
    <cellStyle name="Normal 24 3" xfId="605" xr:uid="{C26F4354-F6FE-439F-BB11-A166DDE80F85}"/>
    <cellStyle name="Normal 24 3 2" xfId="676" xr:uid="{81DF973F-BD5F-45E5-80C0-DA1B6505B34F}"/>
    <cellStyle name="Normal 24 4" xfId="671" xr:uid="{EF3D51EC-C7B6-4835-B958-412B7F69B1F4}"/>
    <cellStyle name="Normal 25" xfId="601" xr:uid="{00000000-0005-0000-0000-000064010000}"/>
    <cellStyle name="Normal 25 2" xfId="672" xr:uid="{4B4A8218-F5BC-48F5-9267-5DF48C9C0DC7}"/>
    <cellStyle name="Normal 26" xfId="606" xr:uid="{B9F5BCF6-6106-4F2E-BC33-91B26FC06B25}"/>
    <cellStyle name="Normal 26 2" xfId="677" xr:uid="{346F90FB-F2B7-4172-97EC-CDBED37F6B94}"/>
    <cellStyle name="Normal 27" xfId="607" xr:uid="{BDA2B48E-4AEA-4E30-907C-8C4240908612}"/>
    <cellStyle name="Normal 27 2" xfId="678" xr:uid="{4F12047A-B1E4-49C4-977E-0A41B89AC2D1}"/>
    <cellStyle name="Normal 28" xfId="680" xr:uid="{E0C434CD-1BDA-4DD8-BBED-00C81B060892}"/>
    <cellStyle name="Normal 29" xfId="683" xr:uid="{8213F6CD-CC5F-49B2-84A9-D38D0414C080}"/>
    <cellStyle name="Normal 3" xfId="184" xr:uid="{00000000-0005-0000-0000-000065010000}"/>
    <cellStyle name="Normal 3 10" xfId="185" xr:uid="{00000000-0005-0000-0000-000066010000}"/>
    <cellStyle name="Normal 3 10 2" xfId="437" xr:uid="{00000000-0005-0000-0000-000067010000}"/>
    <cellStyle name="Normal 3 11" xfId="186" xr:uid="{00000000-0005-0000-0000-000068010000}"/>
    <cellStyle name="Normal 3 11 2" xfId="438" xr:uid="{00000000-0005-0000-0000-000069010000}"/>
    <cellStyle name="Normal 3 12" xfId="187" xr:uid="{00000000-0005-0000-0000-00006A010000}"/>
    <cellStyle name="Normal 3 12 2" xfId="439" xr:uid="{00000000-0005-0000-0000-00006B010000}"/>
    <cellStyle name="Normal 3 13" xfId="188" xr:uid="{00000000-0005-0000-0000-00006C010000}"/>
    <cellStyle name="Normal 3 13 2" xfId="440" xr:uid="{00000000-0005-0000-0000-00006D010000}"/>
    <cellStyle name="Normal 3 14" xfId="189" xr:uid="{00000000-0005-0000-0000-00006E010000}"/>
    <cellStyle name="Normal 3 14 2" xfId="441" xr:uid="{00000000-0005-0000-0000-00006F010000}"/>
    <cellStyle name="Normal 3 15" xfId="190" xr:uid="{00000000-0005-0000-0000-000070010000}"/>
    <cellStyle name="Normal 3 15 2" xfId="442" xr:uid="{00000000-0005-0000-0000-000071010000}"/>
    <cellStyle name="Normal 3 16" xfId="191" xr:uid="{00000000-0005-0000-0000-000072010000}"/>
    <cellStyle name="Normal 3 16 2" xfId="443" xr:uid="{00000000-0005-0000-0000-000073010000}"/>
    <cellStyle name="Normal 3 17" xfId="192" xr:uid="{00000000-0005-0000-0000-000074010000}"/>
    <cellStyle name="Normal 3 17 2" xfId="444" xr:uid="{00000000-0005-0000-0000-000075010000}"/>
    <cellStyle name="Normal 3 18" xfId="193" xr:uid="{00000000-0005-0000-0000-000076010000}"/>
    <cellStyle name="Normal 3 18 2" xfId="445" xr:uid="{00000000-0005-0000-0000-000077010000}"/>
    <cellStyle name="Normal 3 19" xfId="194" xr:uid="{00000000-0005-0000-0000-000078010000}"/>
    <cellStyle name="Normal 3 19 2" xfId="446" xr:uid="{00000000-0005-0000-0000-000079010000}"/>
    <cellStyle name="Normal 3 2" xfId="195" xr:uid="{00000000-0005-0000-0000-00007A010000}"/>
    <cellStyle name="Normal 3 2 2" xfId="447" xr:uid="{00000000-0005-0000-0000-00007B010000}"/>
    <cellStyle name="Normal 3 20" xfId="196" xr:uid="{00000000-0005-0000-0000-00007C010000}"/>
    <cellStyle name="Normal 3 20 2" xfId="448" xr:uid="{00000000-0005-0000-0000-00007D010000}"/>
    <cellStyle name="Normal 3 21" xfId="197" xr:uid="{00000000-0005-0000-0000-00007E010000}"/>
    <cellStyle name="Normal 3 21 2" xfId="449" xr:uid="{00000000-0005-0000-0000-00007F010000}"/>
    <cellStyle name="Normal 3 22" xfId="198" xr:uid="{00000000-0005-0000-0000-000080010000}"/>
    <cellStyle name="Normal 3 22 2" xfId="450" xr:uid="{00000000-0005-0000-0000-000081010000}"/>
    <cellStyle name="Normal 3 23" xfId="199" xr:uid="{00000000-0005-0000-0000-000082010000}"/>
    <cellStyle name="Normal 3 23 2" xfId="451" xr:uid="{00000000-0005-0000-0000-000083010000}"/>
    <cellStyle name="Normal 3 24" xfId="200" xr:uid="{00000000-0005-0000-0000-000084010000}"/>
    <cellStyle name="Normal 3 24 2" xfId="452" xr:uid="{00000000-0005-0000-0000-000085010000}"/>
    <cellStyle name="Normal 3 25" xfId="453" xr:uid="{00000000-0005-0000-0000-000086010000}"/>
    <cellStyle name="Normal 3 26" xfId="723" xr:uid="{B1E24D42-5DB8-4AE4-ABC2-845C38B9361C}"/>
    <cellStyle name="Normal 3 3" xfId="201" xr:uid="{00000000-0005-0000-0000-000087010000}"/>
    <cellStyle name="Normal 3 3 2" xfId="454" xr:uid="{00000000-0005-0000-0000-000088010000}"/>
    <cellStyle name="Normal 3 4" xfId="202" xr:uid="{00000000-0005-0000-0000-000089010000}"/>
    <cellStyle name="Normal 3 4 2" xfId="455" xr:uid="{00000000-0005-0000-0000-00008A010000}"/>
    <cellStyle name="Normal 3 5" xfId="203" xr:uid="{00000000-0005-0000-0000-00008B010000}"/>
    <cellStyle name="Normal 3 5 2" xfId="456" xr:uid="{00000000-0005-0000-0000-00008C010000}"/>
    <cellStyle name="Normal 3 6" xfId="204" xr:uid="{00000000-0005-0000-0000-00008D010000}"/>
    <cellStyle name="Normal 3 6 2" xfId="457" xr:uid="{00000000-0005-0000-0000-00008E010000}"/>
    <cellStyle name="Normal 3 7" xfId="205" xr:uid="{00000000-0005-0000-0000-00008F010000}"/>
    <cellStyle name="Normal 3 7 2" xfId="458" xr:uid="{00000000-0005-0000-0000-000090010000}"/>
    <cellStyle name="Normal 3 8" xfId="206" xr:uid="{00000000-0005-0000-0000-000091010000}"/>
    <cellStyle name="Normal 3 8 2" xfId="459" xr:uid="{00000000-0005-0000-0000-000092010000}"/>
    <cellStyle name="Normal 3 9" xfId="207" xr:uid="{00000000-0005-0000-0000-000093010000}"/>
    <cellStyle name="Normal 3 9 2" xfId="460" xr:uid="{00000000-0005-0000-0000-000094010000}"/>
    <cellStyle name="Normal 30" xfId="685" xr:uid="{AAB8C73B-DB65-419A-9630-916A0126F455}"/>
    <cellStyle name="Normal 31" xfId="687" xr:uid="{87A317C9-8A64-46E2-861E-BA9FE30CA101}"/>
    <cellStyle name="Normal 32" xfId="688" xr:uid="{861EEB91-2E09-4CB0-A0BB-6AB09F77C84F}"/>
    <cellStyle name="Normal 32 2" xfId="726" xr:uid="{474F1626-78AE-4B28-A14D-C2DC06318987}"/>
    <cellStyle name="Normal 33" xfId="689" xr:uid="{1CA8D531-C588-4CE3-BFB5-6679DE53B8E8}"/>
    <cellStyle name="Normal 34" xfId="690" xr:uid="{3AB8B17D-B40F-442A-B482-F7FDD2856333}"/>
    <cellStyle name="Normal 35" xfId="691" xr:uid="{E1510E5D-A1B8-4F40-81FC-FCF2EAEF2488}"/>
    <cellStyle name="Normal 36" xfId="208" xr:uid="{00000000-0005-0000-0000-000095010000}"/>
    <cellStyle name="Normal 37" xfId="692" xr:uid="{04E1A59D-0D98-4649-B7C0-15B15E2ACF00}"/>
    <cellStyle name="Normal 38" xfId="693" xr:uid="{49CE2C5A-D690-43BF-9A98-B9F319B74996}"/>
    <cellStyle name="Normal 39" xfId="694" xr:uid="{2AA76EE0-5C02-45DD-8E20-9244CAA6F163}"/>
    <cellStyle name="Normal 4" xfId="209" xr:uid="{00000000-0005-0000-0000-000096010000}"/>
    <cellStyle name="Normal 4 10" xfId="567" xr:uid="{00000000-0005-0000-0000-000097010000}"/>
    <cellStyle name="Normal 4 11" xfId="568" xr:uid="{00000000-0005-0000-0000-000098010000}"/>
    <cellStyle name="Normal 4 2" xfId="461" xr:uid="{00000000-0005-0000-0000-000099010000}"/>
    <cellStyle name="Normal 4 3" xfId="569" xr:uid="{00000000-0005-0000-0000-00009A010000}"/>
    <cellStyle name="Normal 4 4" xfId="570" xr:uid="{00000000-0005-0000-0000-00009B010000}"/>
    <cellStyle name="Normal 4 5" xfId="571" xr:uid="{00000000-0005-0000-0000-00009C010000}"/>
    <cellStyle name="Normal 4 6" xfId="572" xr:uid="{00000000-0005-0000-0000-00009D010000}"/>
    <cellStyle name="Normal 4 7" xfId="573" xr:uid="{00000000-0005-0000-0000-00009E010000}"/>
    <cellStyle name="Normal 4 8" xfId="574" xr:uid="{00000000-0005-0000-0000-00009F010000}"/>
    <cellStyle name="Normal 4 9" xfId="575" xr:uid="{00000000-0005-0000-0000-0000A0010000}"/>
    <cellStyle name="Normal 40" xfId="695" xr:uid="{B6135BE0-0EAE-471A-86FE-C8EAAFDAF5D3}"/>
    <cellStyle name="Normal 41" xfId="696" xr:uid="{E95079FB-D3B4-4947-89FE-54B19DFB63B6}"/>
    <cellStyle name="Normal 42" xfId="697" xr:uid="{92A54234-221D-47FD-95DC-A1484FBD7233}"/>
    <cellStyle name="Normal 43" xfId="698" xr:uid="{1E5F1E7E-048E-45A3-8AD1-CF806DCD62A7}"/>
    <cellStyle name="Normal 44" xfId="699" xr:uid="{E2834A3E-3E42-4E57-99ED-6561201A6F51}"/>
    <cellStyle name="Normal 45" xfId="701" xr:uid="{9ACB9481-C7F2-41C7-9D46-343A22870524}"/>
    <cellStyle name="Normal 46" xfId="703" xr:uid="{3C7F89CA-1A89-412F-9FE7-45EBF84D4DE7}"/>
    <cellStyle name="Normal 47" xfId="705" xr:uid="{13DD7923-759A-4BF0-89C4-4AE5CD65BFB8}"/>
    <cellStyle name="Normal 48" xfId="707" xr:uid="{EF307521-B28E-40FF-B439-B6F2E49D2EEA}"/>
    <cellStyle name="Normal 49" xfId="709" xr:uid="{7405727C-63E8-477D-BDAE-77B0E1716A09}"/>
    <cellStyle name="Normal 5" xfId="210" xr:uid="{00000000-0005-0000-0000-0000A1010000}"/>
    <cellStyle name="Normal 5 2" xfId="462" xr:uid="{00000000-0005-0000-0000-0000A2010000}"/>
    <cellStyle name="Normal 5 3" xfId="576" xr:uid="{00000000-0005-0000-0000-0000A3010000}"/>
    <cellStyle name="Normal 5 4" xfId="577" xr:uid="{00000000-0005-0000-0000-0000A4010000}"/>
    <cellStyle name="Normal 5 5" xfId="578" xr:uid="{00000000-0005-0000-0000-0000A5010000}"/>
    <cellStyle name="Normal 5 6" xfId="579" xr:uid="{00000000-0005-0000-0000-0000A6010000}"/>
    <cellStyle name="Normal 5 7" xfId="580" xr:uid="{00000000-0005-0000-0000-0000A7010000}"/>
    <cellStyle name="Normal 5 8" xfId="594" xr:uid="{00000000-0005-0000-0000-0000A8010000}"/>
    <cellStyle name="Normal 50" xfId="711" xr:uid="{97C0B99A-1A51-4EEC-8D1C-A949BB6FC73C}"/>
    <cellStyle name="Normal 51" xfId="713" xr:uid="{FF696CFF-39EF-4661-82D8-980C9A804C14}"/>
    <cellStyle name="Normal 52" xfId="715" xr:uid="{F225A7F3-8D90-4D54-8DBD-4F65AE5BF48D}"/>
    <cellStyle name="Normal 53" xfId="717" xr:uid="{46141007-936B-4547-A92D-7E8EA02A721F}"/>
    <cellStyle name="Normal 54" xfId="719" xr:uid="{E41E709E-347B-493F-B83E-DF5D15EC4DFB}"/>
    <cellStyle name="Normal 55" xfId="721" xr:uid="{1353609F-C64C-4926-AAD8-78476C2ADCCC}"/>
    <cellStyle name="Normal 56" xfId="722" xr:uid="{2AC6C6BB-4718-4C45-AD93-5F7BF4440415}"/>
    <cellStyle name="Normal 57" xfId="724" xr:uid="{97C42D78-288C-4E67-A68E-1FFA30B80DAC}"/>
    <cellStyle name="Normal 6" xfId="211" xr:uid="{00000000-0005-0000-0000-0000A9010000}"/>
    <cellStyle name="Normal 6 2" xfId="463" xr:uid="{00000000-0005-0000-0000-0000AA010000}"/>
    <cellStyle name="Normal 6 3" xfId="581" xr:uid="{00000000-0005-0000-0000-0000AB010000}"/>
    <cellStyle name="Normal 6 4" xfId="582" xr:uid="{00000000-0005-0000-0000-0000AC010000}"/>
    <cellStyle name="Normal 6 5" xfId="583" xr:uid="{00000000-0005-0000-0000-0000AD010000}"/>
    <cellStyle name="Normal 6 6" xfId="584" xr:uid="{00000000-0005-0000-0000-0000AE010000}"/>
    <cellStyle name="Normal 6 7" xfId="585" xr:uid="{00000000-0005-0000-0000-0000AF010000}"/>
    <cellStyle name="Normal 7" xfId="212" xr:uid="{00000000-0005-0000-0000-0000B0010000}"/>
    <cellStyle name="Normal 7 2" xfId="464" xr:uid="{00000000-0005-0000-0000-0000B1010000}"/>
    <cellStyle name="Normal 7 3" xfId="586" xr:uid="{00000000-0005-0000-0000-0000B2010000}"/>
    <cellStyle name="Normal 7 4" xfId="587" xr:uid="{00000000-0005-0000-0000-0000B3010000}"/>
    <cellStyle name="Normal 7 5" xfId="588" xr:uid="{00000000-0005-0000-0000-0000B4010000}"/>
    <cellStyle name="Normal 7 6" xfId="589" xr:uid="{00000000-0005-0000-0000-0000B5010000}"/>
    <cellStyle name="Normal 7 7" xfId="590" xr:uid="{00000000-0005-0000-0000-0000B6010000}"/>
    <cellStyle name="Normal 8" xfId="305" xr:uid="{00000000-0005-0000-0000-0000B7010000}"/>
    <cellStyle name="Normal 8 2" xfId="465" xr:uid="{00000000-0005-0000-0000-0000B8010000}"/>
    <cellStyle name="Normal 8 2 2" xfId="632" xr:uid="{A5D2A493-7F50-4B80-8681-99DD194CD35C}"/>
    <cellStyle name="Normal 8 3" xfId="613" xr:uid="{FCF1F385-5072-4AE0-96E1-CFAF9B32FD4F}"/>
    <cellStyle name="Normal 9" xfId="213" xr:uid="{00000000-0005-0000-0000-0000B9010000}"/>
    <cellStyle name="Normal_Pato (UT-21)(09.08.04)" xfId="214" xr:uid="{00000000-0005-0000-0000-0000BA010000}"/>
    <cellStyle name="Note" xfId="215" xr:uid="{00000000-0005-0000-0000-0000BB010000}"/>
    <cellStyle name="Note 2" xfId="466" xr:uid="{00000000-0005-0000-0000-0000BC010000}"/>
    <cellStyle name="Œ…‹æØ‚è [0.00]_COST_SUM" xfId="216" xr:uid="{00000000-0005-0000-0000-0000BD010000}"/>
    <cellStyle name="Œ…‹æØ‚è_COST_SUM" xfId="217" xr:uid="{00000000-0005-0000-0000-0000BE010000}"/>
    <cellStyle name="Output" xfId="218" xr:uid="{00000000-0005-0000-0000-0000BF010000}"/>
    <cellStyle name="Percent" xfId="219" xr:uid="{00000000-0005-0000-0000-0000C0010000}"/>
    <cellStyle name="Percent 2" xfId="220" xr:uid="{00000000-0005-0000-0000-0000C1010000}"/>
    <cellStyle name="Percent 2 2" xfId="221" xr:uid="{00000000-0005-0000-0000-0000C2010000}"/>
    <cellStyle name="Percent 2 3" xfId="467" xr:uid="{00000000-0005-0000-0000-0000C3010000}"/>
    <cellStyle name="Percent 3" xfId="222" xr:uid="{00000000-0005-0000-0000-0000C4010000}"/>
    <cellStyle name="Percent 3 2" xfId="468" xr:uid="{00000000-0005-0000-0000-0000C5010000}"/>
    <cellStyle name="Percent 4" xfId="223" xr:uid="{00000000-0005-0000-0000-0000C6010000}"/>
    <cellStyle name="Percent 4 2" xfId="469" xr:uid="{00000000-0005-0000-0000-0000C7010000}"/>
    <cellStyle name="Percent 5" xfId="470" xr:uid="{00000000-0005-0000-0000-0000C8010000}"/>
    <cellStyle name="Percentual" xfId="224" xr:uid="{00000000-0005-0000-0000-0000C9010000}"/>
    <cellStyle name="Ponto" xfId="225" xr:uid="{00000000-0005-0000-0000-0000CA010000}"/>
    <cellStyle name="Porcentagem" xfId="313" builtinId="5"/>
    <cellStyle name="Porcentagem 10" xfId="682" xr:uid="{25031005-D79A-457E-A74C-DA33B42CC57A}"/>
    <cellStyle name="Porcentagem 2" xfId="226" xr:uid="{00000000-0005-0000-0000-0000CC010000}"/>
    <cellStyle name="Porcentagem 2 2" xfId="227" xr:uid="{00000000-0005-0000-0000-0000CD010000}"/>
    <cellStyle name="Porcentagem 2 2 2" xfId="471" xr:uid="{00000000-0005-0000-0000-0000CE010000}"/>
    <cellStyle name="Porcentagem 2 3" xfId="228" xr:uid="{00000000-0005-0000-0000-0000CF010000}"/>
    <cellStyle name="Porcentagem 2 3 2" xfId="472" xr:uid="{00000000-0005-0000-0000-0000D0010000}"/>
    <cellStyle name="Porcentagem 2 4" xfId="229" xr:uid="{00000000-0005-0000-0000-0000D1010000}"/>
    <cellStyle name="Porcentagem 2 4 2" xfId="473" xr:uid="{00000000-0005-0000-0000-0000D2010000}"/>
    <cellStyle name="Porcentagem 2 5" xfId="230" xr:uid="{00000000-0005-0000-0000-0000D3010000}"/>
    <cellStyle name="Porcentagem 2 5 2" xfId="474" xr:uid="{00000000-0005-0000-0000-0000D4010000}"/>
    <cellStyle name="Porcentagem 2 6" xfId="475" xr:uid="{00000000-0005-0000-0000-0000D5010000}"/>
    <cellStyle name="Porcentagem 3" xfId="231" xr:uid="{00000000-0005-0000-0000-0000D6010000}"/>
    <cellStyle name="Porcentagem 3 2" xfId="476" xr:uid="{00000000-0005-0000-0000-0000D7010000}"/>
    <cellStyle name="Porcentagem 4" xfId="232" xr:uid="{00000000-0005-0000-0000-0000D8010000}"/>
    <cellStyle name="Porcentagem 4 2" xfId="477" xr:uid="{00000000-0005-0000-0000-0000D9010000}"/>
    <cellStyle name="Porcentagem 5" xfId="303" xr:uid="{00000000-0005-0000-0000-0000DA010000}"/>
    <cellStyle name="Porcentagem 6" xfId="233" xr:uid="{00000000-0005-0000-0000-0000DB010000}"/>
    <cellStyle name="Porcentagem 6 2" xfId="478" xr:uid="{00000000-0005-0000-0000-0000DC010000}"/>
    <cellStyle name="Porcentagem 7" xfId="234" xr:uid="{00000000-0005-0000-0000-0000DD010000}"/>
    <cellStyle name="Porcentagem 7 2" xfId="479" xr:uid="{00000000-0005-0000-0000-0000DE010000}"/>
    <cellStyle name="Porcentagem 8" xfId="235" xr:uid="{00000000-0005-0000-0000-0000DF010000}"/>
    <cellStyle name="Porcentagem 8 2" xfId="480" xr:uid="{00000000-0005-0000-0000-0000E0010000}"/>
    <cellStyle name="Porcentagem 9" xfId="602" xr:uid="{00000000-0005-0000-0000-0000E1010000}"/>
    <cellStyle name="Porcentagem 9 2" xfId="673" xr:uid="{89F34FAD-125E-4ECF-B0C0-8F4C9C2BE248}"/>
    <cellStyle name="Separador de m" xfId="236" xr:uid="{00000000-0005-0000-0000-0000E2010000}"/>
    <cellStyle name="Separador de milhares 10" xfId="237" xr:uid="{00000000-0005-0000-0000-0000E3010000}"/>
    <cellStyle name="Separador de milhares 10 2" xfId="481" xr:uid="{00000000-0005-0000-0000-0000E4010000}"/>
    <cellStyle name="Separador de milhares 11" xfId="238" xr:uid="{00000000-0005-0000-0000-0000E5010000}"/>
    <cellStyle name="Separador de milhares 11 2" xfId="482" xr:uid="{00000000-0005-0000-0000-0000E6010000}"/>
    <cellStyle name="Separador de milhares 12" xfId="239" xr:uid="{00000000-0005-0000-0000-0000E7010000}"/>
    <cellStyle name="Separador de milhares 12 2" xfId="483" xr:uid="{00000000-0005-0000-0000-0000E8010000}"/>
    <cellStyle name="Separador de milhares 13" xfId="240" xr:uid="{00000000-0005-0000-0000-0000E9010000}"/>
    <cellStyle name="Separador de milhares 13 2" xfId="484" xr:uid="{00000000-0005-0000-0000-0000EA010000}"/>
    <cellStyle name="Separador de milhares 2" xfId="241" xr:uid="{00000000-0005-0000-0000-0000EB010000}"/>
    <cellStyle name="Separador de milhares 2 2" xfId="242" xr:uid="{00000000-0005-0000-0000-0000EC010000}"/>
    <cellStyle name="Separador de milhares 2 2 2" xfId="243" xr:uid="{00000000-0005-0000-0000-0000ED010000}"/>
    <cellStyle name="Separador de milhares 2 2 2 2" xfId="485" xr:uid="{00000000-0005-0000-0000-0000EE010000}"/>
    <cellStyle name="Separador de milhares 2 2 3" xfId="244" xr:uid="{00000000-0005-0000-0000-0000EF010000}"/>
    <cellStyle name="Separador de milhares 2 2 3 2" xfId="486" xr:uid="{00000000-0005-0000-0000-0000F0010000}"/>
    <cellStyle name="Separador de milhares 2 2 4" xfId="245" xr:uid="{00000000-0005-0000-0000-0000F1010000}"/>
    <cellStyle name="Separador de milhares 2 2 4 2" xfId="487" xr:uid="{00000000-0005-0000-0000-0000F2010000}"/>
    <cellStyle name="Separador de milhares 2 2 5" xfId="246" xr:uid="{00000000-0005-0000-0000-0000F3010000}"/>
    <cellStyle name="Separador de milhares 2 2 5 2" xfId="488" xr:uid="{00000000-0005-0000-0000-0000F4010000}"/>
    <cellStyle name="Separador de milhares 2 2 5 2 2" xfId="633" xr:uid="{D26DD76D-4B45-422A-82ED-2E41AB418310}"/>
    <cellStyle name="Separador de milhares 2 2 6" xfId="489" xr:uid="{00000000-0005-0000-0000-0000F5010000}"/>
    <cellStyle name="Separador de milhares 2 2_lançamento CD" xfId="247" xr:uid="{00000000-0005-0000-0000-0000F6010000}"/>
    <cellStyle name="Separador de milhares 2 3" xfId="248" xr:uid="{00000000-0005-0000-0000-0000F7010000}"/>
    <cellStyle name="Separador de milhares 2 3 2" xfId="490" xr:uid="{00000000-0005-0000-0000-0000F8010000}"/>
    <cellStyle name="Separador de milhares 2 4" xfId="249" xr:uid="{00000000-0005-0000-0000-0000F9010000}"/>
    <cellStyle name="Separador de milhares 2 4 2" xfId="491" xr:uid="{00000000-0005-0000-0000-0000FA010000}"/>
    <cellStyle name="Separador de milhares 2 5" xfId="250" xr:uid="{00000000-0005-0000-0000-0000FB010000}"/>
    <cellStyle name="Separador de milhares 2 5 2" xfId="251" xr:uid="{00000000-0005-0000-0000-0000FC010000}"/>
    <cellStyle name="Separador de milhares 2 5 2 2" xfId="252" xr:uid="{00000000-0005-0000-0000-0000FD010000}"/>
    <cellStyle name="Separador de milhares 2 5 2 2 2" xfId="492" xr:uid="{00000000-0005-0000-0000-0000FE010000}"/>
    <cellStyle name="Separador de milhares 2 5 2 3" xfId="253" xr:uid="{00000000-0005-0000-0000-0000FF010000}"/>
    <cellStyle name="Separador de milhares 2 5 2 3 2" xfId="254" xr:uid="{00000000-0005-0000-0000-000000020000}"/>
    <cellStyle name="Separador de milhares 2 5 2 3 2 2" xfId="493" xr:uid="{00000000-0005-0000-0000-000001020000}"/>
    <cellStyle name="Separador de milhares 2 5 2 3 3" xfId="494" xr:uid="{00000000-0005-0000-0000-000002020000}"/>
    <cellStyle name="Separador de milhares 2 5 2 4" xfId="495" xr:uid="{00000000-0005-0000-0000-000003020000}"/>
    <cellStyle name="Separador de milhares 2 5 3" xfId="255" xr:uid="{00000000-0005-0000-0000-000004020000}"/>
    <cellStyle name="Separador de milhares 2 5 3 2" xfId="496" xr:uid="{00000000-0005-0000-0000-000005020000}"/>
    <cellStyle name="Separador de milhares 2 5 4" xfId="497" xr:uid="{00000000-0005-0000-0000-000006020000}"/>
    <cellStyle name="Separador de milhares 2 5 4 2" xfId="634" xr:uid="{A9908001-81D3-4667-AB0F-A7F6CBAACC1D}"/>
    <cellStyle name="Separador de milhares 2 5_11ª Medicao Parcial - SET-10" xfId="256" xr:uid="{00000000-0005-0000-0000-000007020000}"/>
    <cellStyle name="Separador de milhares 2 6" xfId="257" xr:uid="{00000000-0005-0000-0000-000008020000}"/>
    <cellStyle name="Separador de milhares 2 6 2" xfId="258" xr:uid="{00000000-0005-0000-0000-000009020000}"/>
    <cellStyle name="Separador de milhares 2 6 2 2" xfId="498" xr:uid="{00000000-0005-0000-0000-00000A020000}"/>
    <cellStyle name="Separador de milhares 2 6 3" xfId="499" xr:uid="{00000000-0005-0000-0000-00000B020000}"/>
    <cellStyle name="Separador de milhares 2 7" xfId="500" xr:uid="{00000000-0005-0000-0000-00000C020000}"/>
    <cellStyle name="Separador de milhares 2 7 2" xfId="635" xr:uid="{0F66DC05-9A42-4137-8E1B-C8CEEED9168A}"/>
    <cellStyle name="Separador de milhares 2_39.JUL.07.UT 15.0012" xfId="259" xr:uid="{00000000-0005-0000-0000-00000D020000}"/>
    <cellStyle name="Separador de milhares 3" xfId="260" xr:uid="{00000000-0005-0000-0000-00000E020000}"/>
    <cellStyle name="Separador de milhares 3 2" xfId="261" xr:uid="{00000000-0005-0000-0000-00000F020000}"/>
    <cellStyle name="Separador de milhares 3 2 2" xfId="501" xr:uid="{00000000-0005-0000-0000-000010020000}"/>
    <cellStyle name="Separador de milhares 3 3" xfId="502" xr:uid="{00000000-0005-0000-0000-000011020000}"/>
    <cellStyle name="Separador de milhares 3 3 2" xfId="636" xr:uid="{9A688F4E-D630-4C40-8EFA-A144A05631BC}"/>
    <cellStyle name="Separador de milhares 3 4" xfId="612" xr:uid="{80E62BE7-115C-4869-8039-7EF857CBE8B9}"/>
    <cellStyle name="Separador de milhares 4" xfId="262" xr:uid="{00000000-0005-0000-0000-000012020000}"/>
    <cellStyle name="Separador de milhares 4 2" xfId="263" xr:uid="{00000000-0005-0000-0000-000013020000}"/>
    <cellStyle name="Separador de milhares 4 2 2" xfId="503" xr:uid="{00000000-0005-0000-0000-000014020000}"/>
    <cellStyle name="Separador de milhares 4 3" xfId="264" xr:uid="{00000000-0005-0000-0000-000015020000}"/>
    <cellStyle name="Separador de milhares 4 3 2" xfId="265" xr:uid="{00000000-0005-0000-0000-000016020000}"/>
    <cellStyle name="Separador de milhares 4 3 2 2" xfId="504" xr:uid="{00000000-0005-0000-0000-000017020000}"/>
    <cellStyle name="Separador de milhares 4 3 3" xfId="505" xr:uid="{00000000-0005-0000-0000-000018020000}"/>
    <cellStyle name="Separador de milhares 4 4" xfId="266" xr:uid="{00000000-0005-0000-0000-000019020000}"/>
    <cellStyle name="Separador de milhares 4 4 2" xfId="506" xr:uid="{00000000-0005-0000-0000-00001A020000}"/>
    <cellStyle name="Separador de milhares 4 5" xfId="267" xr:uid="{00000000-0005-0000-0000-00001B020000}"/>
    <cellStyle name="Separador de milhares 4 5 2" xfId="507" xr:uid="{00000000-0005-0000-0000-00001C020000}"/>
    <cellStyle name="Separador de milhares 4 6" xfId="508" xr:uid="{00000000-0005-0000-0000-00001D020000}"/>
    <cellStyle name="Separador de milhares 5" xfId="268" xr:uid="{00000000-0005-0000-0000-00001E020000}"/>
    <cellStyle name="Separador de milhares 5 2" xfId="269" xr:uid="{00000000-0005-0000-0000-00001F020000}"/>
    <cellStyle name="Separador de milhares 5 2 2" xfId="509" xr:uid="{00000000-0005-0000-0000-000020020000}"/>
    <cellStyle name="Separador de milhares 5 3" xfId="270" xr:uid="{00000000-0005-0000-0000-000021020000}"/>
    <cellStyle name="Separador de milhares 5 3 2" xfId="510" xr:uid="{00000000-0005-0000-0000-000022020000}"/>
    <cellStyle name="Separador de milhares 5 4" xfId="511" xr:uid="{00000000-0005-0000-0000-000023020000}"/>
    <cellStyle name="Separador de milhares 6" xfId="271" xr:uid="{00000000-0005-0000-0000-000024020000}"/>
    <cellStyle name="Separador de milhares 6 2" xfId="272" xr:uid="{00000000-0005-0000-0000-000025020000}"/>
    <cellStyle name="Separador de milhares 6 2 2" xfId="512" xr:uid="{00000000-0005-0000-0000-000026020000}"/>
    <cellStyle name="Separador de milhares 6 3" xfId="273" xr:uid="{00000000-0005-0000-0000-000027020000}"/>
    <cellStyle name="Separador de milhares 6 3 2" xfId="513" xr:uid="{00000000-0005-0000-0000-000028020000}"/>
    <cellStyle name="Separador de milhares 6 4" xfId="274" xr:uid="{00000000-0005-0000-0000-000029020000}"/>
    <cellStyle name="Separador de milhares 6 4 2" xfId="514" xr:uid="{00000000-0005-0000-0000-00002A020000}"/>
    <cellStyle name="Separador de milhares 6 4 2 2" xfId="637" xr:uid="{0858F155-30D2-40D7-8ADE-185E42C381FF}"/>
    <cellStyle name="Separador de milhares 6 5" xfId="515" xr:uid="{00000000-0005-0000-0000-00002B020000}"/>
    <cellStyle name="Separador de milhares 7" xfId="275" xr:uid="{00000000-0005-0000-0000-00002C020000}"/>
    <cellStyle name="Separador de milhares 7 2" xfId="276" xr:uid="{00000000-0005-0000-0000-00002D020000}"/>
    <cellStyle name="Separador de milhares 7 2 2" xfId="277" xr:uid="{00000000-0005-0000-0000-00002E020000}"/>
    <cellStyle name="Separador de milhares 7 2 2 2" xfId="516" xr:uid="{00000000-0005-0000-0000-00002F020000}"/>
    <cellStyle name="Separador de milhares 7 2 3" xfId="517" xr:uid="{00000000-0005-0000-0000-000030020000}"/>
    <cellStyle name="Separador de milhares 7 2 3 2" xfId="638" xr:uid="{1BE637F6-F08B-467F-B6B4-755F2B5482E1}"/>
    <cellStyle name="Separador de milhares 7 3" xfId="278" xr:uid="{00000000-0005-0000-0000-000031020000}"/>
    <cellStyle name="Separador de milhares 7 3 2" xfId="518" xr:uid="{00000000-0005-0000-0000-000032020000}"/>
    <cellStyle name="Separador de milhares 7 4" xfId="519" xr:uid="{00000000-0005-0000-0000-000033020000}"/>
    <cellStyle name="Separador de milhares 7 4 2" xfId="639" xr:uid="{021C4B65-267A-47E3-9214-EFD3AFCFABD9}"/>
    <cellStyle name="Separador de milhares 8" xfId="279" xr:uid="{00000000-0005-0000-0000-000034020000}"/>
    <cellStyle name="Separador de milhares 8 2" xfId="280" xr:uid="{00000000-0005-0000-0000-000035020000}"/>
    <cellStyle name="Separador de milhares 8 2 2" xfId="281" xr:uid="{00000000-0005-0000-0000-000036020000}"/>
    <cellStyle name="Separador de milhares 8 2 2 2" xfId="520" xr:uid="{00000000-0005-0000-0000-000037020000}"/>
    <cellStyle name="Separador de milhares 8 2 3" xfId="282" xr:uid="{00000000-0005-0000-0000-000038020000}"/>
    <cellStyle name="Separador de milhares 8 2 3 2" xfId="283" xr:uid="{00000000-0005-0000-0000-000039020000}"/>
    <cellStyle name="Separador de milhares 8 2 3 2 2" xfId="521" xr:uid="{00000000-0005-0000-0000-00003A020000}"/>
    <cellStyle name="Separador de milhares 8 2 3 3" xfId="522" xr:uid="{00000000-0005-0000-0000-00003B020000}"/>
    <cellStyle name="Separador de milhares 8 2 4" xfId="523" xr:uid="{00000000-0005-0000-0000-00003C020000}"/>
    <cellStyle name="Separador de milhares 8 2 4 2" xfId="640" xr:uid="{6B561BCE-B132-48F9-A5DB-54CF9373FDC0}"/>
    <cellStyle name="Separador de milhares 8 3" xfId="284" xr:uid="{00000000-0005-0000-0000-00003D020000}"/>
    <cellStyle name="Separador de milhares 8 3 2" xfId="524" xr:uid="{00000000-0005-0000-0000-00003E020000}"/>
    <cellStyle name="Separador de milhares 8 4" xfId="525" xr:uid="{00000000-0005-0000-0000-00003F020000}"/>
    <cellStyle name="Separador de milhares 8 4 2" xfId="641" xr:uid="{7B765FC5-90E4-4870-ACF5-674935E0F422}"/>
    <cellStyle name="Separador de milhares 9" xfId="285" xr:uid="{00000000-0005-0000-0000-000040020000}"/>
    <cellStyle name="Separador de milhares 9 2" xfId="286" xr:uid="{00000000-0005-0000-0000-000041020000}"/>
    <cellStyle name="Separador de milhares 9 2 2" xfId="526" xr:uid="{00000000-0005-0000-0000-000042020000}"/>
    <cellStyle name="Separador de milhares 9 2 2 2" xfId="642" xr:uid="{5440BA35-C277-499F-86F5-CD1AE8ADFBFE}"/>
    <cellStyle name="Separador de milhares 9 3" xfId="527" xr:uid="{00000000-0005-0000-0000-000043020000}"/>
    <cellStyle name="Separador de milhares 9 3 2" xfId="643" xr:uid="{FB60723D-5896-4C5E-8185-5A9CC50F326C}"/>
    <cellStyle name="SSS" xfId="287" xr:uid="{00000000-0005-0000-0000-000044020000}"/>
    <cellStyle name="subhead" xfId="288" xr:uid="{00000000-0005-0000-0000-000045020000}"/>
    <cellStyle name="Title" xfId="289" xr:uid="{00000000-0005-0000-0000-000046020000}"/>
    <cellStyle name="Título 1 1" xfId="290" xr:uid="{00000000-0005-0000-0000-000047020000}"/>
    <cellStyle name="Título 1 1 1" xfId="291" xr:uid="{00000000-0005-0000-0000-000048020000}"/>
    <cellStyle name="Título 1 1 1 1" xfId="292" xr:uid="{00000000-0005-0000-0000-000049020000}"/>
    <cellStyle name="Título 1 1 1 1 1" xfId="293" xr:uid="{00000000-0005-0000-0000-00004A020000}"/>
    <cellStyle name="Título 1 1 1 1 1 1" xfId="294" xr:uid="{00000000-0005-0000-0000-00004B020000}"/>
    <cellStyle name="Título 1 1 1_5ª Adequação Modelo" xfId="295" xr:uid="{00000000-0005-0000-0000-00004C020000}"/>
    <cellStyle name="Título 5" xfId="296" xr:uid="{00000000-0005-0000-0000-00004D020000}"/>
    <cellStyle name="Titulo1" xfId="297" xr:uid="{00000000-0005-0000-0000-00004E020000}"/>
    <cellStyle name="Titulo2" xfId="298" xr:uid="{00000000-0005-0000-0000-00004F020000}"/>
    <cellStyle name="Vírgula" xfId="299" builtinId="3"/>
    <cellStyle name="Vírgula 2" xfId="306" xr:uid="{00000000-0005-0000-0000-000051020000}"/>
    <cellStyle name="Vírgula 2 2" xfId="302" xr:uid="{00000000-0005-0000-0000-000052020000}"/>
    <cellStyle name="Vírgula 2 3" xfId="528" xr:uid="{00000000-0005-0000-0000-000053020000}"/>
    <cellStyle name="Vírgula 2 3 2" xfId="644" xr:uid="{B990E212-5739-4749-9E62-C05E545FE979}"/>
    <cellStyle name="Vírgula 2 4" xfId="614" xr:uid="{0C040F56-3BB8-4CF6-95BD-BE6EA21A847A}"/>
    <cellStyle name="Vírgula 3" xfId="308" xr:uid="{00000000-0005-0000-0000-000054020000}"/>
    <cellStyle name="Vírgula 3 2" xfId="529" xr:uid="{00000000-0005-0000-0000-000055020000}"/>
    <cellStyle name="Vírgula 3 2 2" xfId="645" xr:uid="{A62CC9ED-E884-47A4-A3E3-94797E4E36D1}"/>
    <cellStyle name="Vírgula 3 3" xfId="592" xr:uid="{00000000-0005-0000-0000-000056020000}"/>
    <cellStyle name="Vírgula 3 3 2" xfId="667" xr:uid="{2CF9616A-BD15-45B1-91C4-8DB3E6E4FFDB}"/>
    <cellStyle name="Vírgula 3 4" xfId="616" xr:uid="{289364CE-3D41-4AC9-901A-DA13857D0918}"/>
    <cellStyle name="Vírgula 4" xfId="530" xr:uid="{00000000-0005-0000-0000-000057020000}"/>
    <cellStyle name="Vírgula 4 2" xfId="646" xr:uid="{0059291A-ACFE-43EA-9170-E6904D9C16BF}"/>
    <cellStyle name="Vírgula 5" xfId="599" xr:uid="{00000000-0005-0000-0000-000058020000}"/>
    <cellStyle name="Vírgula 5 2" xfId="595" xr:uid="{00000000-0005-0000-0000-000059020000}"/>
    <cellStyle name="Vírgula 5 3" xfId="670" xr:uid="{D170A49E-87C1-4BAE-8705-1301A190D0D7}"/>
    <cellStyle name="Vírgula 6" xfId="603" xr:uid="{00000000-0005-0000-0000-00005A020000}"/>
    <cellStyle name="Vírgula 6 2" xfId="674" xr:uid="{162E9A73-CEA3-4E22-8412-622CC4EE0436}"/>
    <cellStyle name="Vírgula 7" xfId="727" xr:uid="{97292C7B-6EFA-43D7-9BCB-5F25E973248C}"/>
    <cellStyle name="Vírgula0" xfId="300" xr:uid="{00000000-0005-0000-0000-00005B020000}"/>
    <cellStyle name="Warning Text" xfId="301" xr:uid="{00000000-0005-0000-0000-00005C020000}"/>
  </cellStyles>
  <dxfs count="33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66FF99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theme="0"/>
      </font>
    </dxf>
    <dxf>
      <fill>
        <patternFill>
          <bgColor theme="3" tint="0.79998168889431442"/>
        </patternFill>
      </fill>
    </dxf>
    <dxf>
      <fill>
        <patternFill>
          <bgColor rgb="FFFF5050"/>
        </patternFill>
      </fill>
    </dxf>
    <dxf>
      <fill>
        <patternFill>
          <bgColor rgb="FFFFFF99"/>
        </patternFill>
      </fill>
    </dxf>
    <dxf>
      <fill>
        <patternFill>
          <bgColor rgb="FF66FF99"/>
        </patternFill>
      </fill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FFA7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calcChain" Target="calcChain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microsoft.com/office/2007/relationships/hdphoto" Target="../media/hdphoto1.wdp"/><Relationship Id="rId7" Type="http://schemas.openxmlformats.org/officeDocument/2006/relationships/image" Target="../media/image8.jpeg"/><Relationship Id="rId2" Type="http://schemas.openxmlformats.org/officeDocument/2006/relationships/image" Target="../media/image5.png"/><Relationship Id="rId1" Type="http://schemas.openxmlformats.org/officeDocument/2006/relationships/image" Target="../media/image4.jpeg"/><Relationship Id="rId6" Type="http://schemas.openxmlformats.org/officeDocument/2006/relationships/image" Target="../media/image7.jpeg"/><Relationship Id="rId5" Type="http://schemas.openxmlformats.org/officeDocument/2006/relationships/image" Target="../media/image3.png"/><Relationship Id="rId10" Type="http://schemas.openxmlformats.org/officeDocument/2006/relationships/image" Target="../media/image11.jpeg"/><Relationship Id="rId4" Type="http://schemas.openxmlformats.org/officeDocument/2006/relationships/image" Target="../media/image6.jpeg"/><Relationship Id="rId9" Type="http://schemas.openxmlformats.org/officeDocument/2006/relationships/image" Target="../media/image10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3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svg"/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76200</xdr:colOff>
      <xdr:row>2</xdr:row>
      <xdr:rowOff>116842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247650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202826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280307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8626" cy="4121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247650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247650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247650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FB6DC6B-E920-4E98-83BD-12B931896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81243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40422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90868" cy="412117"/>
        </a:xfrm>
        <a:prstGeom prst="rect">
          <a:avLst/>
        </a:prstGeom>
      </xdr:spPr>
    </xdr:pic>
    <xdr:clientData/>
  </xdr:twoCellAnchor>
  <xdr:twoCellAnchor editAs="oneCell">
    <xdr:from>
      <xdr:col>4</xdr:col>
      <xdr:colOff>311362</xdr:colOff>
      <xdr:row>17</xdr:row>
      <xdr:rowOff>126466</xdr:rowOff>
    </xdr:from>
    <xdr:to>
      <xdr:col>10</xdr:col>
      <xdr:colOff>909277</xdr:colOff>
      <xdr:row>29</xdr:row>
      <xdr:rowOff>13184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8719" y="3378573"/>
          <a:ext cx="6394557" cy="217271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90868" cy="41211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162886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90868" cy="41211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122065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122065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93590" cy="41211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247650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0</xdr:col>
      <xdr:colOff>1000125</xdr:colOff>
      <xdr:row>2</xdr:row>
      <xdr:rowOff>116842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885825" cy="41211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106973</xdr:colOff>
      <xdr:row>0</xdr:row>
      <xdr:rowOff>117964</xdr:rowOff>
    </xdr:from>
    <xdr:to>
      <xdr:col>5</xdr:col>
      <xdr:colOff>8450</xdr:colOff>
      <xdr:row>2</xdr:row>
      <xdr:rowOff>109903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73" y="117964"/>
          <a:ext cx="788035" cy="37293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97448</xdr:colOff>
      <xdr:row>0</xdr:row>
      <xdr:rowOff>137014</xdr:rowOff>
    </xdr:from>
    <xdr:to>
      <xdr:col>0</xdr:col>
      <xdr:colOff>884018</xdr:colOff>
      <xdr:row>2</xdr:row>
      <xdr:rowOff>128953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48" y="137014"/>
          <a:ext cx="786570" cy="37293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928482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7666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928482</xdr:colOff>
      <xdr:row>2</xdr:row>
      <xdr:rowOff>80148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6CCF73C-C684-4DB8-94F8-CA5244859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928482</xdr:colOff>
      <xdr:row>2</xdr:row>
      <xdr:rowOff>80148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917DE8-C427-4A5D-9CC6-A965D4E54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86</xdr:col>
      <xdr:colOff>0</xdr:colOff>
      <xdr:row>18</xdr:row>
      <xdr:rowOff>165442</xdr:rowOff>
    </xdr:from>
    <xdr:to>
      <xdr:col>86</xdr:col>
      <xdr:colOff>22370</xdr:colOff>
      <xdr:row>25</xdr:row>
      <xdr:rowOff>42455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7F05C72-7F2B-4082-BE8F-CBE29D774082}"/>
            </a:ext>
          </a:extLst>
        </xdr:cNvPr>
        <xdr:cNvSpPr txBox="1"/>
      </xdr:nvSpPr>
      <xdr:spPr>
        <a:xfrm rot="16200000">
          <a:off x="13469591" y="2935976"/>
          <a:ext cx="839038" cy="223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BRITA</a:t>
          </a:r>
          <a:endParaRPr lang="pt-BR" sz="800" baseline="0"/>
        </a:p>
        <a:p>
          <a:r>
            <a:rPr lang="pt-BR" sz="800" baseline="0"/>
            <a:t>MINERAÇÃO CARAÚBAS</a:t>
          </a:r>
        </a:p>
        <a:p>
          <a:r>
            <a:rPr lang="pt-BR" sz="800"/>
            <a:t>CARAÚBAS/RN</a:t>
          </a:r>
        </a:p>
      </xdr:txBody>
    </xdr:sp>
    <xdr:clientData/>
  </xdr:twoCellAnchor>
  <xdr:twoCellAnchor>
    <xdr:from>
      <xdr:col>54</xdr:col>
      <xdr:colOff>71191</xdr:colOff>
      <xdr:row>24</xdr:row>
      <xdr:rowOff>35337</xdr:rowOff>
    </xdr:from>
    <xdr:to>
      <xdr:col>57</xdr:col>
      <xdr:colOff>73606</xdr:colOff>
      <xdr:row>27</xdr:row>
      <xdr:rowOff>82872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3D0DE48C-DD87-46AB-A346-5F220E43FAB9}"/>
            </a:ext>
          </a:extLst>
        </xdr:cNvPr>
        <xdr:cNvSpPr/>
      </xdr:nvSpPr>
      <xdr:spPr>
        <a:xfrm>
          <a:off x="8726517" y="3977859"/>
          <a:ext cx="449676" cy="445100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54</xdr:col>
      <xdr:colOff>100169</xdr:colOff>
      <xdr:row>12</xdr:row>
      <xdr:rowOff>173935</xdr:rowOff>
    </xdr:from>
    <xdr:to>
      <xdr:col>57</xdr:col>
      <xdr:colOff>140289</xdr:colOff>
      <xdr:row>24</xdr:row>
      <xdr:rowOff>12320</xdr:rowOff>
    </xdr:to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A904543F-E0AE-474B-977E-338A87AFA331}"/>
            </a:ext>
          </a:extLst>
        </xdr:cNvPr>
        <xdr:cNvSpPr txBox="1"/>
      </xdr:nvSpPr>
      <xdr:spPr>
        <a:xfrm rot="16200000">
          <a:off x="8289004" y="3000969"/>
          <a:ext cx="1420364" cy="4873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BOTA-FORA</a:t>
          </a:r>
          <a:endParaRPr lang="pt-BR" sz="800" baseline="0"/>
        </a:p>
        <a:p>
          <a:r>
            <a:rPr lang="pt-BR" sz="800" baseline="0"/>
            <a:t>CANTEIRO DE OBRAS</a:t>
          </a:r>
        </a:p>
      </xdr:txBody>
    </xdr:sp>
    <xdr:clientData/>
  </xdr:twoCellAnchor>
  <xdr:twoCellAnchor>
    <xdr:from>
      <xdr:col>59</xdr:col>
      <xdr:colOff>9092</xdr:colOff>
      <xdr:row>12</xdr:row>
      <xdr:rowOff>181262</xdr:rowOff>
    </xdr:from>
    <xdr:to>
      <xdr:col>61</xdr:col>
      <xdr:colOff>72637</xdr:colOff>
      <xdr:row>23</xdr:row>
      <xdr:rowOff>111608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BC044C14-0961-4B4D-B26F-0514222015D1}"/>
            </a:ext>
          </a:extLst>
        </xdr:cNvPr>
        <xdr:cNvSpPr txBox="1"/>
      </xdr:nvSpPr>
      <xdr:spPr>
        <a:xfrm rot="16200000">
          <a:off x="8900811" y="3050847"/>
          <a:ext cx="1379803" cy="361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USINA DE ASFALTO</a:t>
          </a:r>
          <a:endParaRPr lang="pt-BR" sz="800" baseline="0"/>
        </a:p>
        <a:p>
          <a:r>
            <a:rPr lang="pt-BR" sz="800" baseline="0"/>
            <a:t>CANTEIRO DE OBRAS</a:t>
          </a:r>
        </a:p>
      </xdr:txBody>
    </xdr:sp>
    <xdr:clientData/>
  </xdr:twoCellAnchor>
  <xdr:twoCellAnchor editAs="oneCell">
    <xdr:from>
      <xdr:col>58</xdr:col>
      <xdr:colOff>52975</xdr:colOff>
      <xdr:row>23</xdr:row>
      <xdr:rowOff>129813</xdr:rowOff>
    </xdr:from>
    <xdr:to>
      <xdr:col>61</xdr:col>
      <xdr:colOff>55392</xdr:colOff>
      <xdr:row>27</xdr:row>
      <xdr:rowOff>74151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2992EB9C-9EDD-4778-8AFB-046B6E2786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505" r="17188"/>
        <a:stretch/>
      </xdr:blipFill>
      <xdr:spPr>
        <a:xfrm>
          <a:off x="9304649" y="3939813"/>
          <a:ext cx="449678" cy="474425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twoCellAnchor>
    <xdr:from>
      <xdr:col>56</xdr:col>
      <xdr:colOff>3039</xdr:colOff>
      <xdr:row>27</xdr:row>
      <xdr:rowOff>76959</xdr:rowOff>
    </xdr:from>
    <xdr:to>
      <xdr:col>56</xdr:col>
      <xdr:colOff>3039</xdr:colOff>
      <xdr:row>30</xdr:row>
      <xdr:rowOff>67434</xdr:rowOff>
    </xdr:to>
    <xdr:cxnSp macro="">
      <xdr:nvCxnSpPr>
        <xdr:cNvPr id="19" name="Conector reto 18">
          <a:extLst>
            <a:ext uri="{FF2B5EF4-FFF2-40B4-BE49-F238E27FC236}">
              <a16:creationId xmlns:a16="http://schemas.microsoft.com/office/drawing/2014/main" id="{1E8C989F-68D0-4593-AF2E-80F6ABCCDA7C}"/>
            </a:ext>
          </a:extLst>
        </xdr:cNvPr>
        <xdr:cNvCxnSpPr/>
      </xdr:nvCxnSpPr>
      <xdr:spPr>
        <a:xfrm>
          <a:off x="8956539" y="4417046"/>
          <a:ext cx="0" cy="388040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22960</xdr:colOff>
      <xdr:row>12</xdr:row>
      <xdr:rowOff>178395</xdr:rowOff>
    </xdr:from>
    <xdr:to>
      <xdr:col>53</xdr:col>
      <xdr:colOff>57748</xdr:colOff>
      <xdr:row>24</xdr:row>
      <xdr:rowOff>6663</xdr:rowOff>
    </xdr:to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C0D0A6ED-7E85-4BD6-85EE-E49CCEA2778A}"/>
            </a:ext>
          </a:extLst>
        </xdr:cNvPr>
        <xdr:cNvSpPr txBox="1"/>
      </xdr:nvSpPr>
      <xdr:spPr>
        <a:xfrm rot="16200000">
          <a:off x="7617839" y="3003037"/>
          <a:ext cx="1410247" cy="4820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PEDRA DE MÃO</a:t>
          </a:r>
          <a:endParaRPr lang="pt-BR" sz="800" baseline="0"/>
        </a:p>
        <a:p>
          <a:r>
            <a:rPr lang="pt-BR" sz="800"/>
            <a:t>PEDREIRA CAMPEL</a:t>
          </a:r>
        </a:p>
      </xdr:txBody>
    </xdr:sp>
    <xdr:clientData/>
  </xdr:twoCellAnchor>
  <xdr:twoCellAnchor>
    <xdr:from>
      <xdr:col>49</xdr:col>
      <xdr:colOff>71460</xdr:colOff>
      <xdr:row>24</xdr:row>
      <xdr:rowOff>8366</xdr:rowOff>
    </xdr:from>
    <xdr:to>
      <xdr:col>52</xdr:col>
      <xdr:colOff>71460</xdr:colOff>
      <xdr:row>27</xdr:row>
      <xdr:rowOff>57352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D87C9778-FDE0-4DE4-92EF-6F9BA6537455}"/>
            </a:ext>
          </a:extLst>
        </xdr:cNvPr>
        <xdr:cNvSpPr/>
      </xdr:nvSpPr>
      <xdr:spPr>
        <a:xfrm>
          <a:off x="7981351" y="3950888"/>
          <a:ext cx="447261" cy="446551"/>
        </a:xfrm>
        <a:prstGeom prst="rect">
          <a:avLst/>
        </a:prstGeom>
        <a:blipFill dpi="0"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54</xdr:col>
      <xdr:colOff>115001</xdr:colOff>
      <xdr:row>30</xdr:row>
      <xdr:rowOff>82826</xdr:rowOff>
    </xdr:from>
    <xdr:to>
      <xdr:col>54</xdr:col>
      <xdr:colOff>115957</xdr:colOff>
      <xdr:row>34</xdr:row>
      <xdr:rowOff>95570</xdr:rowOff>
    </xdr:to>
    <xdr:cxnSp macro="">
      <xdr:nvCxnSpPr>
        <xdr:cNvPr id="28" name="Conector de Seta Reta 27">
          <a:extLst>
            <a:ext uri="{FF2B5EF4-FFF2-40B4-BE49-F238E27FC236}">
              <a16:creationId xmlns:a16="http://schemas.microsoft.com/office/drawing/2014/main" id="{A42EAEF2-15EA-4751-9BA8-5F64DABBCD04}"/>
            </a:ext>
          </a:extLst>
        </xdr:cNvPr>
        <xdr:cNvCxnSpPr/>
      </xdr:nvCxnSpPr>
      <xdr:spPr>
        <a:xfrm flipH="1">
          <a:off x="8770327" y="4820478"/>
          <a:ext cx="956" cy="542831"/>
        </a:xfrm>
        <a:prstGeom prst="straightConnector1">
          <a:avLst/>
        </a:prstGeom>
        <a:ln w="28575">
          <a:solidFill>
            <a:sysClr val="windowText" lastClr="000000"/>
          </a:solidFill>
          <a:headEnd type="diamond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8428</xdr:colOff>
      <xdr:row>30</xdr:row>
      <xdr:rowOff>66751</xdr:rowOff>
    </xdr:from>
    <xdr:to>
      <xdr:col>59</xdr:col>
      <xdr:colOff>132390</xdr:colOff>
      <xdr:row>30</xdr:row>
      <xdr:rowOff>66751</xdr:rowOff>
    </xdr:to>
    <xdr:cxnSp macro="">
      <xdr:nvCxnSpPr>
        <xdr:cNvPr id="35" name="Conector reto 34">
          <a:extLst>
            <a:ext uri="{FF2B5EF4-FFF2-40B4-BE49-F238E27FC236}">
              <a16:creationId xmlns:a16="http://schemas.microsoft.com/office/drawing/2014/main" id="{B2259360-38F7-4BF8-B936-A0DC7EAE0263}"/>
            </a:ext>
          </a:extLst>
        </xdr:cNvPr>
        <xdr:cNvCxnSpPr/>
      </xdr:nvCxnSpPr>
      <xdr:spPr>
        <a:xfrm flipV="1">
          <a:off x="8961928" y="4804403"/>
          <a:ext cx="571223" cy="0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143002</xdr:colOff>
      <xdr:row>27</xdr:row>
      <xdr:rowOff>77820</xdr:rowOff>
    </xdr:from>
    <xdr:to>
      <xdr:col>59</xdr:col>
      <xdr:colOff>143002</xdr:colOff>
      <xdr:row>30</xdr:row>
      <xdr:rowOff>68295</xdr:rowOff>
    </xdr:to>
    <xdr:cxnSp macro="">
      <xdr:nvCxnSpPr>
        <xdr:cNvPr id="36" name="Conector reto 35">
          <a:extLst>
            <a:ext uri="{FF2B5EF4-FFF2-40B4-BE49-F238E27FC236}">
              <a16:creationId xmlns:a16="http://schemas.microsoft.com/office/drawing/2014/main" id="{B5B28D1F-600D-4A48-9BD1-57FF96F916EE}"/>
            </a:ext>
          </a:extLst>
        </xdr:cNvPr>
        <xdr:cNvCxnSpPr/>
      </xdr:nvCxnSpPr>
      <xdr:spPr>
        <a:xfrm>
          <a:off x="9543763" y="4417907"/>
          <a:ext cx="0" cy="388040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115957</xdr:colOff>
      <xdr:row>0</xdr:row>
      <xdr:rowOff>107674</xdr:rowOff>
    </xdr:from>
    <xdr:to>
      <xdr:col>2</xdr:col>
      <xdr:colOff>140731</xdr:colOff>
      <xdr:row>2</xdr:row>
      <xdr:rowOff>99391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730E182D-4920-405F-BBFE-9E15ED41C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57" y="107674"/>
          <a:ext cx="927578" cy="438978"/>
        </a:xfrm>
        <a:prstGeom prst="rect">
          <a:avLst/>
        </a:prstGeom>
      </xdr:spPr>
    </xdr:pic>
    <xdr:clientData/>
  </xdr:twoCellAnchor>
  <xdr:twoCellAnchor>
    <xdr:from>
      <xdr:col>86</xdr:col>
      <xdr:colOff>0</xdr:colOff>
      <xdr:row>18</xdr:row>
      <xdr:rowOff>165442</xdr:rowOff>
    </xdr:from>
    <xdr:to>
      <xdr:col>86</xdr:col>
      <xdr:colOff>22370</xdr:colOff>
      <xdr:row>25</xdr:row>
      <xdr:rowOff>42455</xdr:rowOff>
    </xdr:to>
    <xdr:sp macro="" textlink="">
      <xdr:nvSpPr>
        <xdr:cNvPr id="22" name="CaixaDeTexto 21">
          <a:extLst>
            <a:ext uri="{FF2B5EF4-FFF2-40B4-BE49-F238E27FC236}">
              <a16:creationId xmlns:a16="http://schemas.microsoft.com/office/drawing/2014/main" id="{3525B80A-BBCF-4D70-83CB-8E9E47FBED2D}"/>
            </a:ext>
          </a:extLst>
        </xdr:cNvPr>
        <xdr:cNvSpPr txBox="1"/>
      </xdr:nvSpPr>
      <xdr:spPr>
        <a:xfrm rot="16200000">
          <a:off x="13469591" y="4631426"/>
          <a:ext cx="839038" cy="223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BRITA</a:t>
          </a:r>
          <a:endParaRPr lang="pt-BR" sz="800" baseline="0"/>
        </a:p>
        <a:p>
          <a:r>
            <a:rPr lang="pt-BR" sz="800" baseline="0"/>
            <a:t>MINERAÇÃO CARAÚBAS</a:t>
          </a:r>
        </a:p>
        <a:p>
          <a:r>
            <a:rPr lang="pt-BR" sz="800"/>
            <a:t>CARAÚBAS/RN</a:t>
          </a:r>
        </a:p>
      </xdr:txBody>
    </xdr:sp>
    <xdr:clientData/>
  </xdr:twoCellAnchor>
  <xdr:twoCellAnchor>
    <xdr:from>
      <xdr:col>64</xdr:col>
      <xdr:colOff>6151</xdr:colOff>
      <xdr:row>13</xdr:row>
      <xdr:rowOff>18158</xdr:rowOff>
    </xdr:from>
    <xdr:to>
      <xdr:col>68</xdr:col>
      <xdr:colOff>76773</xdr:colOff>
      <xdr:row>22</xdr:row>
      <xdr:rowOff>1921</xdr:rowOff>
    </xdr:to>
    <xdr:sp macro="" textlink="">
      <xdr:nvSpPr>
        <xdr:cNvPr id="23" name="CaixaDeTexto 22">
          <a:extLst>
            <a:ext uri="{FF2B5EF4-FFF2-40B4-BE49-F238E27FC236}">
              <a16:creationId xmlns:a16="http://schemas.microsoft.com/office/drawing/2014/main" id="{E7ABC803-CF56-4E90-B65A-B6FA3905D65F}"/>
            </a:ext>
          </a:extLst>
        </xdr:cNvPr>
        <xdr:cNvSpPr txBox="1"/>
      </xdr:nvSpPr>
      <xdr:spPr>
        <a:xfrm rot="16200000">
          <a:off x="9934874" y="2794957"/>
          <a:ext cx="1101915" cy="6669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CIMENTO/FILLER/</a:t>
          </a:r>
        </a:p>
        <a:p>
          <a:r>
            <a:rPr lang="pt-BR" sz="800"/>
            <a:t>AÇO/MADEIRA</a:t>
          </a:r>
        </a:p>
        <a:p>
          <a:r>
            <a:rPr lang="pt-BR" sz="800" baseline="0"/>
            <a:t>COMÉRCIO LOCAL</a:t>
          </a:r>
        </a:p>
        <a:p>
          <a:r>
            <a:rPr lang="pt-BR" sz="800"/>
            <a:t>NATAL/RN</a:t>
          </a:r>
        </a:p>
      </xdr:txBody>
    </xdr:sp>
    <xdr:clientData/>
  </xdr:twoCellAnchor>
  <xdr:twoCellAnchor>
    <xdr:from>
      <xdr:col>64</xdr:col>
      <xdr:colOff>86396</xdr:colOff>
      <xdr:row>22</xdr:row>
      <xdr:rowOff>13229</xdr:rowOff>
    </xdr:from>
    <xdr:to>
      <xdr:col>66</xdr:col>
      <xdr:colOff>5759</xdr:colOff>
      <xdr:row>23</xdr:row>
      <xdr:rowOff>105850</xdr:rowOff>
    </xdr:to>
    <xdr:sp macro="" textlink="">
      <xdr:nvSpPr>
        <xdr:cNvPr id="73" name="Retângulo 72">
          <a:extLst>
            <a:ext uri="{FF2B5EF4-FFF2-40B4-BE49-F238E27FC236}">
              <a16:creationId xmlns:a16="http://schemas.microsoft.com/office/drawing/2014/main" id="{568268A7-606E-486A-92F0-00036CFB1BD6}"/>
            </a:ext>
          </a:extLst>
        </xdr:cNvPr>
        <xdr:cNvSpPr/>
      </xdr:nvSpPr>
      <xdr:spPr>
        <a:xfrm>
          <a:off x="10232592" y="3690707"/>
          <a:ext cx="217537" cy="225143"/>
        </a:xfrm>
        <a:prstGeom prst="rect">
          <a:avLst/>
        </a:prstGeom>
        <a:blipFill dpi="0"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64</xdr:col>
      <xdr:colOff>86940</xdr:colOff>
      <xdr:row>23</xdr:row>
      <xdr:rowOff>105472</xdr:rowOff>
    </xdr:from>
    <xdr:to>
      <xdr:col>66</xdr:col>
      <xdr:colOff>6303</xdr:colOff>
      <xdr:row>25</xdr:row>
      <xdr:rowOff>66400</xdr:rowOff>
    </xdr:to>
    <xdr:sp macro="" textlink="">
      <xdr:nvSpPr>
        <xdr:cNvPr id="74" name="Retângulo 73">
          <a:extLst>
            <a:ext uri="{FF2B5EF4-FFF2-40B4-BE49-F238E27FC236}">
              <a16:creationId xmlns:a16="http://schemas.microsoft.com/office/drawing/2014/main" id="{2D776AC2-FB29-4E07-B30C-DE8B184DCF10}"/>
            </a:ext>
          </a:extLst>
        </xdr:cNvPr>
        <xdr:cNvSpPr/>
      </xdr:nvSpPr>
      <xdr:spPr>
        <a:xfrm>
          <a:off x="10233136" y="3915472"/>
          <a:ext cx="217537" cy="225971"/>
        </a:xfrm>
        <a:prstGeom prst="rect">
          <a:avLst/>
        </a:prstGeom>
        <a:blipFill dpi="0"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66</xdr:col>
      <xdr:colOff>8103</xdr:colOff>
      <xdr:row>22</xdr:row>
      <xdr:rowOff>12685</xdr:rowOff>
    </xdr:from>
    <xdr:to>
      <xdr:col>67</xdr:col>
      <xdr:colOff>82502</xdr:colOff>
      <xdr:row>23</xdr:row>
      <xdr:rowOff>105306</xdr:rowOff>
    </xdr:to>
    <xdr:sp macro="" textlink="">
      <xdr:nvSpPr>
        <xdr:cNvPr id="75" name="Retângulo 74">
          <a:extLst>
            <a:ext uri="{FF2B5EF4-FFF2-40B4-BE49-F238E27FC236}">
              <a16:creationId xmlns:a16="http://schemas.microsoft.com/office/drawing/2014/main" id="{9200D288-5EC1-4CC5-9A66-1972BE8F6C3D}"/>
            </a:ext>
          </a:extLst>
        </xdr:cNvPr>
        <xdr:cNvSpPr/>
      </xdr:nvSpPr>
      <xdr:spPr>
        <a:xfrm>
          <a:off x="10452473" y="3690163"/>
          <a:ext cx="223486" cy="225143"/>
        </a:xfrm>
        <a:prstGeom prst="rect">
          <a:avLst/>
        </a:prstGeom>
        <a:blipFill dpi="0"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66</xdr:col>
      <xdr:colOff>8647</xdr:colOff>
      <xdr:row>23</xdr:row>
      <xdr:rowOff>104928</xdr:rowOff>
    </xdr:from>
    <xdr:to>
      <xdr:col>67</xdr:col>
      <xdr:colOff>83046</xdr:colOff>
      <xdr:row>25</xdr:row>
      <xdr:rowOff>65856</xdr:rowOff>
    </xdr:to>
    <xdr:sp macro="" textlink="">
      <xdr:nvSpPr>
        <xdr:cNvPr id="76" name="Retângulo 75">
          <a:extLst>
            <a:ext uri="{FF2B5EF4-FFF2-40B4-BE49-F238E27FC236}">
              <a16:creationId xmlns:a16="http://schemas.microsoft.com/office/drawing/2014/main" id="{E82CD67C-0D26-4CE8-8608-B34397E14492}"/>
            </a:ext>
          </a:extLst>
        </xdr:cNvPr>
        <xdr:cNvSpPr/>
      </xdr:nvSpPr>
      <xdr:spPr>
        <a:xfrm>
          <a:off x="10453017" y="3914928"/>
          <a:ext cx="223486" cy="225971"/>
        </a:xfrm>
        <a:prstGeom prst="rect">
          <a:avLst/>
        </a:prstGeom>
        <a:blipFill dpi="0"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64</xdr:col>
      <xdr:colOff>83452</xdr:colOff>
      <xdr:row>22</xdr:row>
      <xdr:rowOff>11560</xdr:rowOff>
    </xdr:from>
    <xdr:to>
      <xdr:col>67</xdr:col>
      <xdr:colOff>76079</xdr:colOff>
      <xdr:row>25</xdr:row>
      <xdr:rowOff>63893</xdr:rowOff>
    </xdr:to>
    <xdr:sp macro="" textlink="">
      <xdr:nvSpPr>
        <xdr:cNvPr id="77" name="Retângulo 76">
          <a:extLst>
            <a:ext uri="{FF2B5EF4-FFF2-40B4-BE49-F238E27FC236}">
              <a16:creationId xmlns:a16="http://schemas.microsoft.com/office/drawing/2014/main" id="{DEED16A1-B0CC-4A32-9F0F-8F4C700B2EDA}"/>
            </a:ext>
          </a:extLst>
        </xdr:cNvPr>
        <xdr:cNvSpPr/>
      </xdr:nvSpPr>
      <xdr:spPr>
        <a:xfrm>
          <a:off x="10229648" y="3689038"/>
          <a:ext cx="439888" cy="449898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39</xdr:col>
      <xdr:colOff>68787</xdr:colOff>
      <xdr:row>24</xdr:row>
      <xdr:rowOff>119185</xdr:rowOff>
    </xdr:from>
    <xdr:to>
      <xdr:col>42</xdr:col>
      <xdr:colOff>67974</xdr:colOff>
      <xdr:row>28</xdr:row>
      <xdr:rowOff>34821</xdr:rowOff>
    </xdr:to>
    <xdr:sp macro="" textlink="">
      <xdr:nvSpPr>
        <xdr:cNvPr id="78" name="Elipse 77">
          <a:extLst>
            <a:ext uri="{FF2B5EF4-FFF2-40B4-BE49-F238E27FC236}">
              <a16:creationId xmlns:a16="http://schemas.microsoft.com/office/drawing/2014/main" id="{49E5B99F-2DD4-4B70-B9CF-383C496FF184}"/>
            </a:ext>
          </a:extLst>
        </xdr:cNvPr>
        <xdr:cNvSpPr/>
      </xdr:nvSpPr>
      <xdr:spPr>
        <a:xfrm>
          <a:off x="6487809" y="4061707"/>
          <a:ext cx="446448" cy="445723"/>
        </a:xfrm>
        <a:prstGeom prst="ellipse">
          <a:avLst/>
        </a:prstGeom>
        <a:blipFill>
          <a:blip xmlns:r="http://schemas.openxmlformats.org/officeDocument/2006/relationships" r:embed="rId10"/>
          <a:tile tx="0" ty="0" sx="100000" sy="100000" flip="none" algn="tl"/>
        </a:blip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39</xdr:col>
      <xdr:colOff>94519</xdr:colOff>
      <xdr:row>15</xdr:row>
      <xdr:rowOff>8283</xdr:rowOff>
    </xdr:from>
    <xdr:to>
      <xdr:col>42</xdr:col>
      <xdr:colOff>128136</xdr:colOff>
      <xdr:row>24</xdr:row>
      <xdr:rowOff>85693</xdr:rowOff>
    </xdr:to>
    <xdr:sp macro="" textlink="">
      <xdr:nvSpPr>
        <xdr:cNvPr id="79" name="CaixaDeTexto 78">
          <a:extLst>
            <a:ext uri="{FF2B5EF4-FFF2-40B4-BE49-F238E27FC236}">
              <a16:creationId xmlns:a16="http://schemas.microsoft.com/office/drawing/2014/main" id="{243F2D53-5901-4B5D-A731-00A0C3CAD35C}"/>
            </a:ext>
          </a:extLst>
        </xdr:cNvPr>
        <xdr:cNvSpPr txBox="1"/>
      </xdr:nvSpPr>
      <xdr:spPr>
        <a:xfrm rot="16200000">
          <a:off x="6118927" y="3152723"/>
          <a:ext cx="1270106" cy="4808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AREIA</a:t>
          </a:r>
        </a:p>
        <a:p>
          <a:r>
            <a:rPr lang="pt-BR" sz="800"/>
            <a:t>PEDREIRA RIACHUELO</a:t>
          </a:r>
        </a:p>
      </xdr:txBody>
    </xdr:sp>
    <xdr:clientData/>
  </xdr:twoCellAnchor>
  <xdr:twoCellAnchor>
    <xdr:from>
      <xdr:col>44</xdr:col>
      <xdr:colOff>6646</xdr:colOff>
      <xdr:row>24</xdr:row>
      <xdr:rowOff>119665</xdr:rowOff>
    </xdr:from>
    <xdr:to>
      <xdr:col>47</xdr:col>
      <xdr:colOff>6647</xdr:colOff>
      <xdr:row>28</xdr:row>
      <xdr:rowOff>36767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EB01B076-7C05-4838-B33B-FEF9A5ED171C}"/>
            </a:ext>
          </a:extLst>
        </xdr:cNvPr>
        <xdr:cNvSpPr/>
      </xdr:nvSpPr>
      <xdr:spPr>
        <a:xfrm>
          <a:off x="7171103" y="4062187"/>
          <a:ext cx="447261" cy="447189"/>
        </a:xfrm>
        <a:prstGeom prst="rect">
          <a:avLst/>
        </a:prstGeom>
        <a:blipFill dpi="0"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65</xdr:col>
      <xdr:colOff>147419</xdr:colOff>
      <xdr:row>25</xdr:row>
      <xdr:rowOff>91428</xdr:rowOff>
    </xdr:from>
    <xdr:to>
      <xdr:col>66</xdr:col>
      <xdr:colOff>10831</xdr:colOff>
      <xdr:row>34</xdr:row>
      <xdr:rowOff>115769</xdr:rowOff>
    </xdr:to>
    <xdr:cxnSp macro="">
      <xdr:nvCxnSpPr>
        <xdr:cNvPr id="29" name="Conector de Seta Reta 28">
          <a:extLst>
            <a:ext uri="{FF2B5EF4-FFF2-40B4-BE49-F238E27FC236}">
              <a16:creationId xmlns:a16="http://schemas.microsoft.com/office/drawing/2014/main" id="{63B43817-BF01-4135-8A65-EBC6245754AC}"/>
            </a:ext>
          </a:extLst>
        </xdr:cNvPr>
        <xdr:cNvCxnSpPr/>
      </xdr:nvCxnSpPr>
      <xdr:spPr>
        <a:xfrm flipH="1">
          <a:off x="10442702" y="4166471"/>
          <a:ext cx="12499" cy="1217037"/>
        </a:xfrm>
        <a:prstGeom prst="straightConnector1">
          <a:avLst/>
        </a:prstGeom>
        <a:ln w="28575">
          <a:solidFill>
            <a:sysClr val="windowText" lastClr="000000"/>
          </a:solidFill>
          <a:headEnd type="diamond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69323</xdr:colOff>
      <xdr:row>14</xdr:row>
      <xdr:rowOff>14654</xdr:rowOff>
    </xdr:from>
    <xdr:to>
      <xdr:col>47</xdr:col>
      <xdr:colOff>108890</xdr:colOff>
      <xdr:row>24</xdr:row>
      <xdr:rowOff>81194</xdr:rowOff>
    </xdr:to>
    <xdr:sp macro="" textlink="">
      <xdr:nvSpPr>
        <xdr:cNvPr id="31" name="CaixaDeTexto 30">
          <a:extLst>
            <a:ext uri="{FF2B5EF4-FFF2-40B4-BE49-F238E27FC236}">
              <a16:creationId xmlns:a16="http://schemas.microsoft.com/office/drawing/2014/main" id="{BB2DC1B8-D4C8-44FB-BA17-B27B5289E890}"/>
            </a:ext>
          </a:extLst>
        </xdr:cNvPr>
        <xdr:cNvSpPr txBox="1"/>
      </xdr:nvSpPr>
      <xdr:spPr>
        <a:xfrm rot="16200000">
          <a:off x="6781315" y="3084423"/>
          <a:ext cx="1391758" cy="4868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BRITA</a:t>
          </a:r>
          <a:endParaRPr lang="pt-BR" sz="800" baseline="0"/>
        </a:p>
        <a:p>
          <a:r>
            <a:rPr lang="pt-BR" sz="800" baseline="0"/>
            <a:t>PEDREIRA RIACHUELO</a:t>
          </a:r>
          <a:endParaRPr lang="pt-BR" sz="800"/>
        </a:p>
      </xdr:txBody>
    </xdr:sp>
    <xdr:clientData/>
  </xdr:twoCellAnchor>
  <xdr:twoCellAnchor>
    <xdr:from>
      <xdr:col>66</xdr:col>
      <xdr:colOff>5804</xdr:colOff>
      <xdr:row>33</xdr:row>
      <xdr:rowOff>8637</xdr:rowOff>
    </xdr:from>
    <xdr:to>
      <xdr:col>71</xdr:col>
      <xdr:colOff>127893</xdr:colOff>
      <xdr:row>34</xdr:row>
      <xdr:rowOff>88932</xdr:rowOff>
    </xdr:to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C0900384-3E29-4E2A-8CF0-00C95CB7FA41}"/>
            </a:ext>
          </a:extLst>
        </xdr:cNvPr>
        <xdr:cNvSpPr txBox="1"/>
      </xdr:nvSpPr>
      <xdr:spPr>
        <a:xfrm>
          <a:off x="10450174" y="5143854"/>
          <a:ext cx="867523" cy="2128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km 280,10</a:t>
          </a:r>
        </a:p>
      </xdr:txBody>
    </xdr:sp>
    <xdr:clientData/>
  </xdr:twoCellAnchor>
  <xdr:twoCellAnchor>
    <xdr:from>
      <xdr:col>45</xdr:col>
      <xdr:colOff>89325</xdr:colOff>
      <xdr:row>28</xdr:row>
      <xdr:rowOff>27842</xdr:rowOff>
    </xdr:from>
    <xdr:to>
      <xdr:col>45</xdr:col>
      <xdr:colOff>90790</xdr:colOff>
      <xdr:row>34</xdr:row>
      <xdr:rowOff>117231</xdr:rowOff>
    </xdr:to>
    <xdr:cxnSp macro="">
      <xdr:nvCxnSpPr>
        <xdr:cNvPr id="33" name="Conector de Seta Reta 32">
          <a:extLst>
            <a:ext uri="{FF2B5EF4-FFF2-40B4-BE49-F238E27FC236}">
              <a16:creationId xmlns:a16="http://schemas.microsoft.com/office/drawing/2014/main" id="{F9AF0C45-FC09-4823-B92B-DB7BD6B562EA}"/>
            </a:ext>
          </a:extLst>
        </xdr:cNvPr>
        <xdr:cNvCxnSpPr/>
      </xdr:nvCxnSpPr>
      <xdr:spPr>
        <a:xfrm>
          <a:off x="7402868" y="4500451"/>
          <a:ext cx="1465" cy="884519"/>
        </a:xfrm>
        <a:prstGeom prst="straightConnector1">
          <a:avLst/>
        </a:prstGeom>
        <a:ln w="28575">
          <a:solidFill>
            <a:sysClr val="windowText" lastClr="000000"/>
          </a:solidFill>
          <a:headEnd type="diamond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16735</xdr:colOff>
      <xdr:row>33</xdr:row>
      <xdr:rowOff>47863</xdr:rowOff>
    </xdr:from>
    <xdr:to>
      <xdr:col>47</xdr:col>
      <xdr:colOff>60406</xdr:colOff>
      <xdr:row>34</xdr:row>
      <xdr:rowOff>106511</xdr:rowOff>
    </xdr:to>
    <xdr:sp macro="" textlink="">
      <xdr:nvSpPr>
        <xdr:cNvPr id="37" name="CaixaDeTexto 36">
          <a:extLst>
            <a:ext uri="{FF2B5EF4-FFF2-40B4-BE49-F238E27FC236}">
              <a16:creationId xmlns:a16="http://schemas.microsoft.com/office/drawing/2014/main" id="{1A6BD487-8227-405F-B709-CB6D7B76AB37}"/>
            </a:ext>
          </a:extLst>
        </xdr:cNvPr>
        <xdr:cNvSpPr txBox="1"/>
      </xdr:nvSpPr>
      <xdr:spPr>
        <a:xfrm>
          <a:off x="6733931" y="5183080"/>
          <a:ext cx="938192" cy="191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Km 239,50</a:t>
          </a:r>
        </a:p>
      </xdr:txBody>
    </xdr:sp>
    <xdr:clientData/>
  </xdr:twoCellAnchor>
  <xdr:twoCellAnchor>
    <xdr:from>
      <xdr:col>57</xdr:col>
      <xdr:colOff>146736</xdr:colOff>
      <xdr:row>33</xdr:row>
      <xdr:rowOff>65786</xdr:rowOff>
    </xdr:from>
    <xdr:to>
      <xdr:col>63</xdr:col>
      <xdr:colOff>0</xdr:colOff>
      <xdr:row>35</xdr:row>
      <xdr:rowOff>14197</xdr:rowOff>
    </xdr:to>
    <xdr:sp macro="" textlink="">
      <xdr:nvSpPr>
        <xdr:cNvPr id="43" name="CaixaDeTexto 42">
          <a:extLst>
            <a:ext uri="{FF2B5EF4-FFF2-40B4-BE49-F238E27FC236}">
              <a16:creationId xmlns:a16="http://schemas.microsoft.com/office/drawing/2014/main" id="{9A1F3BCC-BAE1-4C9C-83DC-879EABEFF7FE}"/>
            </a:ext>
          </a:extLst>
        </xdr:cNvPr>
        <xdr:cNvSpPr txBox="1"/>
      </xdr:nvSpPr>
      <xdr:spPr>
        <a:xfrm>
          <a:off x="9249323" y="5201003"/>
          <a:ext cx="747786" cy="2134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km 263,30</a:t>
          </a:r>
        </a:p>
      </xdr:txBody>
    </xdr:sp>
    <xdr:clientData/>
  </xdr:twoCellAnchor>
  <xdr:twoCellAnchor>
    <xdr:from>
      <xdr:col>57</xdr:col>
      <xdr:colOff>133881</xdr:colOff>
      <xdr:row>30</xdr:row>
      <xdr:rowOff>83146</xdr:rowOff>
    </xdr:from>
    <xdr:to>
      <xdr:col>57</xdr:col>
      <xdr:colOff>143034</xdr:colOff>
      <xdr:row>34</xdr:row>
      <xdr:rowOff>111747</xdr:rowOff>
    </xdr:to>
    <xdr:cxnSp macro="">
      <xdr:nvCxnSpPr>
        <xdr:cNvPr id="45" name="Conector de Seta Reta 44">
          <a:extLst>
            <a:ext uri="{FF2B5EF4-FFF2-40B4-BE49-F238E27FC236}">
              <a16:creationId xmlns:a16="http://schemas.microsoft.com/office/drawing/2014/main" id="{B4E391B5-7584-4DA2-9695-2504AF4DA36D}"/>
            </a:ext>
          </a:extLst>
        </xdr:cNvPr>
        <xdr:cNvCxnSpPr/>
      </xdr:nvCxnSpPr>
      <xdr:spPr>
        <a:xfrm flipH="1">
          <a:off x="9236468" y="4820798"/>
          <a:ext cx="9153" cy="558688"/>
        </a:xfrm>
        <a:prstGeom prst="straightConnector1">
          <a:avLst/>
        </a:prstGeom>
        <a:ln w="28575">
          <a:solidFill>
            <a:sysClr val="windowText" lastClr="000000"/>
          </a:solidFill>
          <a:headEnd type="diamond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141449</xdr:colOff>
      <xdr:row>30</xdr:row>
      <xdr:rowOff>18448</xdr:rowOff>
    </xdr:from>
    <xdr:to>
      <xdr:col>46</xdr:col>
      <xdr:colOff>82827</xdr:colOff>
      <xdr:row>31</xdr:row>
      <xdr:rowOff>98743</xdr:rowOff>
    </xdr:to>
    <xdr:sp macro="" textlink="">
      <xdr:nvSpPr>
        <xdr:cNvPr id="46" name="CaixaDeTexto 45">
          <a:extLst>
            <a:ext uri="{FF2B5EF4-FFF2-40B4-BE49-F238E27FC236}">
              <a16:creationId xmlns:a16="http://schemas.microsoft.com/office/drawing/2014/main" id="{628D76FF-35EB-4BB6-A555-9A05337E8AD4}"/>
            </a:ext>
          </a:extLst>
        </xdr:cNvPr>
        <xdr:cNvSpPr txBox="1"/>
      </xdr:nvSpPr>
      <xdr:spPr>
        <a:xfrm>
          <a:off x="6709558" y="4756100"/>
          <a:ext cx="835899" cy="2128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DF = 2,40</a:t>
          </a:r>
          <a:r>
            <a:rPr lang="pt-BR" sz="800" baseline="0"/>
            <a:t> km</a:t>
          </a:r>
          <a:endParaRPr lang="pt-BR" sz="800"/>
        </a:p>
      </xdr:txBody>
    </xdr:sp>
    <xdr:clientData/>
  </xdr:twoCellAnchor>
  <xdr:twoCellAnchor>
    <xdr:from>
      <xdr:col>66</xdr:col>
      <xdr:colOff>8760</xdr:colOff>
      <xdr:row>28</xdr:row>
      <xdr:rowOff>101205</xdr:rowOff>
    </xdr:from>
    <xdr:to>
      <xdr:col>71</xdr:col>
      <xdr:colOff>74620</xdr:colOff>
      <xdr:row>30</xdr:row>
      <xdr:rowOff>27934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46A224EA-4349-4BD3-A011-8FFD5CBB02F4}"/>
            </a:ext>
          </a:extLst>
        </xdr:cNvPr>
        <xdr:cNvSpPr txBox="1"/>
      </xdr:nvSpPr>
      <xdr:spPr>
        <a:xfrm>
          <a:off x="10453130" y="4573814"/>
          <a:ext cx="811294" cy="1917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DF = 42,20 km</a:t>
          </a:r>
        </a:p>
      </xdr:txBody>
    </xdr:sp>
    <xdr:clientData/>
  </xdr:twoCellAnchor>
  <xdr:twoCellAnchor>
    <xdr:from>
      <xdr:col>42</xdr:col>
      <xdr:colOff>67974</xdr:colOff>
      <xdr:row>26</xdr:row>
      <xdr:rowOff>77004</xdr:rowOff>
    </xdr:from>
    <xdr:to>
      <xdr:col>44</xdr:col>
      <xdr:colOff>6646</xdr:colOff>
      <xdr:row>26</xdr:row>
      <xdr:rowOff>78217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id="{59CEDAD4-AC00-4C38-8FC2-743840DAAE3D}"/>
            </a:ext>
          </a:extLst>
        </xdr:cNvPr>
        <xdr:cNvCxnSpPr>
          <a:stCxn id="78" idx="6"/>
          <a:endCxn id="3" idx="1"/>
        </xdr:cNvCxnSpPr>
      </xdr:nvCxnSpPr>
      <xdr:spPr>
        <a:xfrm>
          <a:off x="6934257" y="4284569"/>
          <a:ext cx="236846" cy="1213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3459</xdr:colOff>
      <xdr:row>30</xdr:row>
      <xdr:rowOff>86629</xdr:rowOff>
    </xdr:from>
    <xdr:to>
      <xdr:col>54</xdr:col>
      <xdr:colOff>127421</xdr:colOff>
      <xdr:row>30</xdr:row>
      <xdr:rowOff>86629</xdr:rowOff>
    </xdr:to>
    <xdr:cxnSp macro="">
      <xdr:nvCxnSpPr>
        <xdr:cNvPr id="14" name="Conector reto 13">
          <a:extLst>
            <a:ext uri="{FF2B5EF4-FFF2-40B4-BE49-F238E27FC236}">
              <a16:creationId xmlns:a16="http://schemas.microsoft.com/office/drawing/2014/main" id="{889C99A6-C8AF-4E44-9BF5-0F8D7416B602}"/>
            </a:ext>
          </a:extLst>
        </xdr:cNvPr>
        <xdr:cNvCxnSpPr/>
      </xdr:nvCxnSpPr>
      <xdr:spPr>
        <a:xfrm flipV="1">
          <a:off x="8211524" y="4824281"/>
          <a:ext cx="571223" cy="0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138874</xdr:colOff>
      <xdr:row>27</xdr:row>
      <xdr:rowOff>80272</xdr:rowOff>
    </xdr:from>
    <xdr:to>
      <xdr:col>50</xdr:col>
      <xdr:colOff>138874</xdr:colOff>
      <xdr:row>30</xdr:row>
      <xdr:rowOff>70747</xdr:rowOff>
    </xdr:to>
    <xdr:cxnSp macro="">
      <xdr:nvCxnSpPr>
        <xdr:cNvPr id="15" name="Conector reto 14">
          <a:extLst>
            <a:ext uri="{FF2B5EF4-FFF2-40B4-BE49-F238E27FC236}">
              <a16:creationId xmlns:a16="http://schemas.microsoft.com/office/drawing/2014/main" id="{F155BED4-6D16-4276-8A62-8229780559AE}"/>
            </a:ext>
          </a:extLst>
        </xdr:cNvPr>
        <xdr:cNvCxnSpPr/>
      </xdr:nvCxnSpPr>
      <xdr:spPr>
        <a:xfrm>
          <a:off x="8197852" y="4420359"/>
          <a:ext cx="0" cy="388040"/>
        </a:xfrm>
        <a:prstGeom prst="line">
          <a:avLst/>
        </a:prstGeom>
        <a:ln w="28575">
          <a:solidFill>
            <a:sysClr val="windowText" lastClr="000000"/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11766</xdr:colOff>
      <xdr:row>33</xdr:row>
      <xdr:rowOff>26328</xdr:rowOff>
    </xdr:from>
    <xdr:to>
      <xdr:col>56</xdr:col>
      <xdr:colOff>55436</xdr:colOff>
      <xdr:row>34</xdr:row>
      <xdr:rowOff>84976</xdr:rowOff>
    </xdr:to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2ACCF2C2-6850-4CB4-BF71-8B8C154D9286}"/>
            </a:ext>
          </a:extLst>
        </xdr:cNvPr>
        <xdr:cNvSpPr txBox="1"/>
      </xdr:nvSpPr>
      <xdr:spPr>
        <a:xfrm>
          <a:off x="8070744" y="5161545"/>
          <a:ext cx="938192" cy="191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Km 257,00</a:t>
          </a:r>
        </a:p>
      </xdr:txBody>
    </xdr:sp>
    <xdr:clientData/>
  </xdr:twoCellAnchor>
  <xdr:twoCellAnchor>
    <xdr:from>
      <xdr:col>46</xdr:col>
      <xdr:colOff>33776</xdr:colOff>
      <xdr:row>28</xdr:row>
      <xdr:rowOff>84709</xdr:rowOff>
    </xdr:from>
    <xdr:to>
      <xdr:col>52</xdr:col>
      <xdr:colOff>77446</xdr:colOff>
      <xdr:row>30</xdr:row>
      <xdr:rowOff>10836</xdr:rowOff>
    </xdr:to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id="{6E8989DC-05D3-4425-BD12-37924CDE42D3}"/>
            </a:ext>
          </a:extLst>
        </xdr:cNvPr>
        <xdr:cNvSpPr txBox="1"/>
      </xdr:nvSpPr>
      <xdr:spPr>
        <a:xfrm>
          <a:off x="7496406" y="4557318"/>
          <a:ext cx="938192" cy="1911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800"/>
            <a:t>DF = 24,10km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97448</xdr:colOff>
      <xdr:row>0</xdr:row>
      <xdr:rowOff>137014</xdr:rowOff>
    </xdr:from>
    <xdr:to>
      <xdr:col>0</xdr:col>
      <xdr:colOff>1036418</xdr:colOff>
      <xdr:row>2</xdr:row>
      <xdr:rowOff>157528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D2F6FE3-1EB3-4597-8CB3-634840A34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48" y="137014"/>
          <a:ext cx="786570" cy="3729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33622</xdr:rowOff>
    </xdr:from>
    <xdr:to>
      <xdr:col>10</xdr:col>
      <xdr:colOff>442129</xdr:colOff>
      <xdr:row>33</xdr:row>
      <xdr:rowOff>10651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3A9B05-AE52-4C33-BC04-E689E0479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610873" y="753573"/>
          <a:ext cx="3562911" cy="6784658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2</xdr:col>
      <xdr:colOff>71528</xdr:colOff>
      <xdr:row>2</xdr:row>
      <xdr:rowOff>51573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769DFB7-A978-461F-9073-7CC7ACBA7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8859" cy="395716"/>
        </a:xfrm>
        <a:prstGeom prst="rect">
          <a:avLst/>
        </a:prstGeom>
      </xdr:spPr>
    </xdr:pic>
    <xdr:clientData/>
  </xdr:twoCellAnchor>
  <xdr:twoCellAnchor editAs="oneCell">
    <xdr:from>
      <xdr:col>19</xdr:col>
      <xdr:colOff>163755</xdr:colOff>
      <xdr:row>16</xdr:row>
      <xdr:rowOff>39362</xdr:rowOff>
    </xdr:from>
    <xdr:to>
      <xdr:col>21</xdr:col>
      <xdr:colOff>173061</xdr:colOff>
      <xdr:row>18</xdr:row>
      <xdr:rowOff>15671</xdr:rowOff>
    </xdr:to>
    <xdr:pic>
      <xdr:nvPicPr>
        <xdr:cNvPr id="49" name="Gráfico 48" descr="Bandeira">
          <a:extLst>
            <a:ext uri="{FF2B5EF4-FFF2-40B4-BE49-F238E27FC236}">
              <a16:creationId xmlns:a16="http://schemas.microsoft.com/office/drawing/2014/main" id="{00BC6E7D-E112-4F57-9CCE-8BB08D672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4088055" y="2544437"/>
          <a:ext cx="371256" cy="338259"/>
        </a:xfrm>
        <a:prstGeom prst="rect">
          <a:avLst/>
        </a:prstGeom>
      </xdr:spPr>
    </xdr:pic>
    <xdr:clientData/>
  </xdr:twoCellAnchor>
  <xdr:twoCellAnchor>
    <xdr:from>
      <xdr:col>13</xdr:col>
      <xdr:colOff>28575</xdr:colOff>
      <xdr:row>15</xdr:row>
      <xdr:rowOff>171450</xdr:rowOff>
    </xdr:from>
    <xdr:to>
      <xdr:col>20</xdr:col>
      <xdr:colOff>98563</xdr:colOff>
      <xdr:row>18</xdr:row>
      <xdr:rowOff>73861</xdr:rowOff>
    </xdr:to>
    <xdr:sp macro="" textlink="">
      <xdr:nvSpPr>
        <xdr:cNvPr id="50" name="CaixaDeTexto 49">
          <a:extLst>
            <a:ext uri="{FF2B5EF4-FFF2-40B4-BE49-F238E27FC236}">
              <a16:creationId xmlns:a16="http://schemas.microsoft.com/office/drawing/2014/main" id="{69FB860F-70AB-4C2B-ABFC-C7B2C541DB90}"/>
            </a:ext>
          </a:extLst>
        </xdr:cNvPr>
        <xdr:cNvSpPr txBox="1"/>
      </xdr:nvSpPr>
      <xdr:spPr>
        <a:xfrm>
          <a:off x="2867025" y="2495550"/>
          <a:ext cx="1336813" cy="445336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157,8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ACESSO À FERNANDO PEDROSA</a:t>
          </a:r>
        </a:p>
      </xdr:txBody>
    </xdr:sp>
    <xdr:clientData/>
  </xdr:twoCellAnchor>
  <xdr:twoCellAnchor editAs="oneCell">
    <xdr:from>
      <xdr:col>1</xdr:col>
      <xdr:colOff>104775</xdr:colOff>
      <xdr:row>16</xdr:row>
      <xdr:rowOff>38100</xdr:rowOff>
    </xdr:from>
    <xdr:to>
      <xdr:col>3</xdr:col>
      <xdr:colOff>114081</xdr:colOff>
      <xdr:row>18</xdr:row>
      <xdr:rowOff>14409</xdr:rowOff>
    </xdr:to>
    <xdr:pic>
      <xdr:nvPicPr>
        <xdr:cNvPr id="53" name="Gráfico 52" descr="Bandeira">
          <a:extLst>
            <a:ext uri="{FF2B5EF4-FFF2-40B4-BE49-F238E27FC236}">
              <a16:creationId xmlns:a16="http://schemas.microsoft.com/office/drawing/2014/main" id="{AC9570BD-5460-4108-9240-725AD91FE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71525" y="2543175"/>
          <a:ext cx="371256" cy="338259"/>
        </a:xfrm>
        <a:prstGeom prst="rect">
          <a:avLst/>
        </a:prstGeom>
      </xdr:spPr>
    </xdr:pic>
    <xdr:clientData/>
  </xdr:twoCellAnchor>
  <xdr:twoCellAnchor>
    <xdr:from>
      <xdr:col>3</xdr:col>
      <xdr:colOff>29722</xdr:colOff>
      <xdr:row>15</xdr:row>
      <xdr:rowOff>149087</xdr:rowOff>
    </xdr:from>
    <xdr:to>
      <xdr:col>12</xdr:col>
      <xdr:colOff>1</xdr:colOff>
      <xdr:row>18</xdr:row>
      <xdr:rowOff>121994</xdr:rowOff>
    </xdr:to>
    <xdr:sp macro="" textlink="">
      <xdr:nvSpPr>
        <xdr:cNvPr id="54" name="CaixaDeTexto 53">
          <a:extLst>
            <a:ext uri="{FF2B5EF4-FFF2-40B4-BE49-F238E27FC236}">
              <a16:creationId xmlns:a16="http://schemas.microsoft.com/office/drawing/2014/main" id="{70B0926F-FE4B-4B50-8B93-0DE2A9D722B6}"/>
            </a:ext>
          </a:extLst>
        </xdr:cNvPr>
        <xdr:cNvSpPr txBox="1"/>
      </xdr:nvSpPr>
      <xdr:spPr>
        <a:xfrm>
          <a:off x="1058422" y="2473187"/>
          <a:ext cx="1599054" cy="51583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148,5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RN-263(B) (ANGICOS)</a:t>
          </a:r>
        </a:p>
      </xdr:txBody>
    </xdr:sp>
    <xdr:clientData/>
  </xdr:twoCellAnchor>
  <xdr:twoCellAnchor editAs="oneCell">
    <xdr:from>
      <xdr:col>37</xdr:col>
      <xdr:colOff>74129</xdr:colOff>
      <xdr:row>16</xdr:row>
      <xdr:rowOff>47625</xdr:rowOff>
    </xdr:from>
    <xdr:to>
      <xdr:col>39</xdr:col>
      <xdr:colOff>83436</xdr:colOff>
      <xdr:row>18</xdr:row>
      <xdr:rowOff>23934</xdr:rowOff>
    </xdr:to>
    <xdr:pic>
      <xdr:nvPicPr>
        <xdr:cNvPr id="56" name="Gráfico 55" descr="Bandeira">
          <a:extLst>
            <a:ext uri="{FF2B5EF4-FFF2-40B4-BE49-F238E27FC236}">
              <a16:creationId xmlns:a16="http://schemas.microsoft.com/office/drawing/2014/main" id="{2C593E09-A7A8-49B5-AA4E-6A44510B6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255979" y="2552700"/>
          <a:ext cx="371257" cy="338259"/>
        </a:xfrm>
        <a:prstGeom prst="rect">
          <a:avLst/>
        </a:prstGeom>
      </xdr:spPr>
    </xdr:pic>
    <xdr:clientData/>
  </xdr:twoCellAnchor>
  <xdr:twoCellAnchor>
    <xdr:from>
      <xdr:col>30</xdr:col>
      <xdr:colOff>8600</xdr:colOff>
      <xdr:row>15</xdr:row>
      <xdr:rowOff>173666</xdr:rowOff>
    </xdr:from>
    <xdr:to>
      <xdr:col>38</xdr:col>
      <xdr:colOff>43897</xdr:colOff>
      <xdr:row>18</xdr:row>
      <xdr:rowOff>114953</xdr:rowOff>
    </xdr:to>
    <xdr:sp macro="" textlink="">
      <xdr:nvSpPr>
        <xdr:cNvPr id="57" name="CaixaDeTexto 56">
          <a:extLst>
            <a:ext uri="{FF2B5EF4-FFF2-40B4-BE49-F238E27FC236}">
              <a16:creationId xmlns:a16="http://schemas.microsoft.com/office/drawing/2014/main" id="{42CBD436-93D2-4A58-A7B9-2285780C78A3}"/>
            </a:ext>
          </a:extLst>
        </xdr:cNvPr>
        <xdr:cNvSpPr txBox="1"/>
      </xdr:nvSpPr>
      <xdr:spPr>
        <a:xfrm>
          <a:off x="5923625" y="2497766"/>
          <a:ext cx="1483097" cy="48421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166,6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RN-041 (P/SANTANA DO MATOS)</a:t>
          </a:r>
        </a:p>
      </xdr:txBody>
    </xdr:sp>
    <xdr:clientData/>
  </xdr:twoCellAnchor>
  <xdr:twoCellAnchor editAs="oneCell">
    <xdr:from>
      <xdr:col>12</xdr:col>
      <xdr:colOff>55901</xdr:colOff>
      <xdr:row>26</xdr:row>
      <xdr:rowOff>28714</xdr:rowOff>
    </xdr:from>
    <xdr:to>
      <xdr:col>14</xdr:col>
      <xdr:colOff>63966</xdr:colOff>
      <xdr:row>28</xdr:row>
      <xdr:rowOff>5022</xdr:rowOff>
    </xdr:to>
    <xdr:pic>
      <xdr:nvPicPr>
        <xdr:cNvPr id="58" name="Gráfico 57" descr="Bandeira">
          <a:extLst>
            <a:ext uri="{FF2B5EF4-FFF2-40B4-BE49-F238E27FC236}">
              <a16:creationId xmlns:a16="http://schemas.microsoft.com/office/drawing/2014/main" id="{5931E4E4-1FAF-4451-B461-353F382A9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713376" y="4562614"/>
          <a:ext cx="370015" cy="338258"/>
        </a:xfrm>
        <a:prstGeom prst="rect">
          <a:avLst/>
        </a:prstGeom>
      </xdr:spPr>
    </xdr:pic>
    <xdr:clientData/>
  </xdr:twoCellAnchor>
  <xdr:twoCellAnchor>
    <xdr:from>
      <xdr:col>4</xdr:col>
      <xdr:colOff>66675</xdr:colOff>
      <xdr:row>25</xdr:row>
      <xdr:rowOff>136323</xdr:rowOff>
    </xdr:from>
    <xdr:to>
      <xdr:col>13</xdr:col>
      <xdr:colOff>24459</xdr:colOff>
      <xdr:row>28</xdr:row>
      <xdr:rowOff>77610</xdr:rowOff>
    </xdr:to>
    <xdr:sp macro="" textlink="">
      <xdr:nvSpPr>
        <xdr:cNvPr id="59" name="CaixaDeTexto 58">
          <a:extLst>
            <a:ext uri="{FF2B5EF4-FFF2-40B4-BE49-F238E27FC236}">
              <a16:creationId xmlns:a16="http://schemas.microsoft.com/office/drawing/2014/main" id="{AA328B6D-C599-4B23-A4F6-3F6966AE0A03}"/>
            </a:ext>
          </a:extLst>
        </xdr:cNvPr>
        <xdr:cNvSpPr txBox="1"/>
      </xdr:nvSpPr>
      <xdr:spPr>
        <a:xfrm>
          <a:off x="1276350" y="4489248"/>
          <a:ext cx="1586559" cy="48421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189,1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BR-104(B)</a:t>
          </a:r>
        </a:p>
      </xdr:txBody>
    </xdr:sp>
    <xdr:clientData/>
  </xdr:twoCellAnchor>
  <xdr:oneCellAnchor>
    <xdr:from>
      <xdr:col>9</xdr:col>
      <xdr:colOff>104360</xdr:colOff>
      <xdr:row>46</xdr:row>
      <xdr:rowOff>36858</xdr:rowOff>
    </xdr:from>
    <xdr:ext cx="367895" cy="334897"/>
    <xdr:pic>
      <xdr:nvPicPr>
        <xdr:cNvPr id="60" name="Gráfico 59" descr="Bandeira">
          <a:extLst>
            <a:ext uri="{FF2B5EF4-FFF2-40B4-BE49-F238E27FC236}">
              <a16:creationId xmlns:a16="http://schemas.microsoft.com/office/drawing/2014/main" id="{7027FB63-EBA7-4C32-9222-BBC1D69B0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218910" y="8599833"/>
          <a:ext cx="367895" cy="334897"/>
        </a:xfrm>
        <a:prstGeom prst="rect">
          <a:avLst/>
        </a:prstGeom>
      </xdr:spPr>
    </xdr:pic>
    <xdr:clientData/>
  </xdr:oneCellAnchor>
  <xdr:twoCellAnchor>
    <xdr:from>
      <xdr:col>3</xdr:col>
      <xdr:colOff>26920</xdr:colOff>
      <xdr:row>45</xdr:row>
      <xdr:rowOff>145360</xdr:rowOff>
    </xdr:from>
    <xdr:to>
      <xdr:col>10</xdr:col>
      <xdr:colOff>140805</xdr:colOff>
      <xdr:row>48</xdr:row>
      <xdr:rowOff>89570</xdr:rowOff>
    </xdr:to>
    <xdr:sp macro="" textlink="">
      <xdr:nvSpPr>
        <xdr:cNvPr id="61" name="CaixaDeTexto 60">
          <a:extLst>
            <a:ext uri="{FF2B5EF4-FFF2-40B4-BE49-F238E27FC236}">
              <a16:creationId xmlns:a16="http://schemas.microsoft.com/office/drawing/2014/main" id="{D47993AD-03E2-4238-8F69-E4966EF9D034}"/>
            </a:ext>
          </a:extLst>
        </xdr:cNvPr>
        <xdr:cNvSpPr txBox="1"/>
      </xdr:nvSpPr>
      <xdr:spPr>
        <a:xfrm>
          <a:off x="1055620" y="8527360"/>
          <a:ext cx="1380710" cy="487135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257,2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RN-064 (SANTA MARIA)</a:t>
          </a:r>
        </a:p>
      </xdr:txBody>
    </xdr:sp>
    <xdr:clientData/>
  </xdr:twoCellAnchor>
  <xdr:twoCellAnchor editAs="oneCell">
    <xdr:from>
      <xdr:col>71</xdr:col>
      <xdr:colOff>72155</xdr:colOff>
      <xdr:row>16</xdr:row>
      <xdr:rowOff>31328</xdr:rowOff>
    </xdr:from>
    <xdr:to>
      <xdr:col>73</xdr:col>
      <xdr:colOff>81463</xdr:colOff>
      <xdr:row>18</xdr:row>
      <xdr:rowOff>7637</xdr:rowOff>
    </xdr:to>
    <xdr:pic>
      <xdr:nvPicPr>
        <xdr:cNvPr id="62" name="Gráfico 61" descr="Bandeira">
          <a:extLst>
            <a:ext uri="{FF2B5EF4-FFF2-40B4-BE49-F238E27FC236}">
              <a16:creationId xmlns:a16="http://schemas.microsoft.com/office/drawing/2014/main" id="{32CCFDBF-BF9C-4980-AA32-C8AAC02BE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3407155" y="2536403"/>
          <a:ext cx="371258" cy="338259"/>
        </a:xfrm>
        <a:prstGeom prst="rect">
          <a:avLst/>
        </a:prstGeom>
      </xdr:spPr>
    </xdr:pic>
    <xdr:clientData/>
  </xdr:twoCellAnchor>
  <xdr:twoCellAnchor>
    <xdr:from>
      <xdr:col>63</xdr:col>
      <xdr:colOff>133351</xdr:colOff>
      <xdr:row>15</xdr:row>
      <xdr:rowOff>127551</xdr:rowOff>
    </xdr:from>
    <xdr:to>
      <xdr:col>73</xdr:col>
      <xdr:colOff>75469</xdr:colOff>
      <xdr:row>18</xdr:row>
      <xdr:rowOff>68838</xdr:rowOff>
    </xdr:to>
    <xdr:sp macro="" textlink="">
      <xdr:nvSpPr>
        <xdr:cNvPr id="63" name="CaixaDeTexto 62">
          <a:extLst>
            <a:ext uri="{FF2B5EF4-FFF2-40B4-BE49-F238E27FC236}">
              <a16:creationId xmlns:a16="http://schemas.microsoft.com/office/drawing/2014/main" id="{D7A1E1F7-BFBF-4673-8A40-1A45A79619D7}"/>
            </a:ext>
          </a:extLst>
        </xdr:cNvPr>
        <xdr:cNvSpPr txBox="1"/>
      </xdr:nvSpPr>
      <xdr:spPr>
        <a:xfrm>
          <a:off x="12020551" y="2451651"/>
          <a:ext cx="1751868" cy="48421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183,5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BR-104(A) (P/PEDRO AVELINO)</a:t>
          </a:r>
        </a:p>
      </xdr:txBody>
    </xdr:sp>
    <xdr:clientData/>
  </xdr:twoCellAnchor>
  <xdr:twoCellAnchor editAs="oneCell">
    <xdr:from>
      <xdr:col>16</xdr:col>
      <xdr:colOff>161925</xdr:colOff>
      <xdr:row>26</xdr:row>
      <xdr:rowOff>31888</xdr:rowOff>
    </xdr:from>
    <xdr:to>
      <xdr:col>18</xdr:col>
      <xdr:colOff>171231</xdr:colOff>
      <xdr:row>28</xdr:row>
      <xdr:rowOff>8197</xdr:rowOff>
    </xdr:to>
    <xdr:pic>
      <xdr:nvPicPr>
        <xdr:cNvPr id="64" name="Gráfico 63" descr="Bandeira">
          <a:extLst>
            <a:ext uri="{FF2B5EF4-FFF2-40B4-BE49-F238E27FC236}">
              <a16:creationId xmlns:a16="http://schemas.microsoft.com/office/drawing/2014/main" id="{1FB1E1CC-4E36-47E2-A75C-9C05455DD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3543300" y="4565788"/>
          <a:ext cx="371256" cy="338259"/>
        </a:xfrm>
        <a:prstGeom prst="rect">
          <a:avLst/>
        </a:prstGeom>
      </xdr:spPr>
    </xdr:pic>
    <xdr:clientData/>
  </xdr:twoCellAnchor>
  <xdr:twoCellAnchor>
    <xdr:from>
      <xdr:col>18</xdr:col>
      <xdr:colOff>86872</xdr:colOff>
      <xdr:row>25</xdr:row>
      <xdr:rowOff>142875</xdr:rowOff>
    </xdr:from>
    <xdr:to>
      <xdr:col>27</xdr:col>
      <xdr:colOff>57151</xdr:colOff>
      <xdr:row>28</xdr:row>
      <xdr:rowOff>115782</xdr:rowOff>
    </xdr:to>
    <xdr:sp macro="" textlink="">
      <xdr:nvSpPr>
        <xdr:cNvPr id="65" name="CaixaDeTexto 64">
          <a:extLst>
            <a:ext uri="{FF2B5EF4-FFF2-40B4-BE49-F238E27FC236}">
              <a16:creationId xmlns:a16="http://schemas.microsoft.com/office/drawing/2014/main" id="{35BAF8EA-696B-4269-88FD-E4554C9FA70C}"/>
            </a:ext>
          </a:extLst>
        </xdr:cNvPr>
        <xdr:cNvSpPr txBox="1"/>
      </xdr:nvSpPr>
      <xdr:spPr>
        <a:xfrm>
          <a:off x="3830197" y="4495800"/>
          <a:ext cx="1599054" cy="51583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191,3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R.JOSÉ MARTINS(LAJES)</a:t>
          </a:r>
        </a:p>
      </xdr:txBody>
    </xdr:sp>
    <xdr:clientData/>
  </xdr:twoCellAnchor>
  <xdr:twoCellAnchor editAs="oneCell">
    <xdr:from>
      <xdr:col>3</xdr:col>
      <xdr:colOff>114300</xdr:colOff>
      <xdr:row>36</xdr:row>
      <xdr:rowOff>31888</xdr:rowOff>
    </xdr:from>
    <xdr:to>
      <xdr:col>5</xdr:col>
      <xdr:colOff>123606</xdr:colOff>
      <xdr:row>38</xdr:row>
      <xdr:rowOff>36772</xdr:rowOff>
    </xdr:to>
    <xdr:pic>
      <xdr:nvPicPr>
        <xdr:cNvPr id="66" name="Gráfico 65" descr="Bandeira">
          <a:extLst>
            <a:ext uri="{FF2B5EF4-FFF2-40B4-BE49-F238E27FC236}">
              <a16:creationId xmlns:a16="http://schemas.microsoft.com/office/drawing/2014/main" id="{2B854237-66AA-4F2A-9E7C-6907886D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43000" y="6594613"/>
          <a:ext cx="371256" cy="338259"/>
        </a:xfrm>
        <a:prstGeom prst="rect">
          <a:avLst/>
        </a:prstGeom>
      </xdr:spPr>
    </xdr:pic>
    <xdr:clientData/>
  </xdr:twoCellAnchor>
  <xdr:twoCellAnchor>
    <xdr:from>
      <xdr:col>5</xdr:col>
      <xdr:colOff>39247</xdr:colOff>
      <xdr:row>35</xdr:row>
      <xdr:rowOff>142875</xdr:rowOff>
    </xdr:from>
    <xdr:to>
      <xdr:col>14</xdr:col>
      <xdr:colOff>95250</xdr:colOff>
      <xdr:row>38</xdr:row>
      <xdr:rowOff>115782</xdr:rowOff>
    </xdr:to>
    <xdr:sp macro="" textlink="">
      <xdr:nvSpPr>
        <xdr:cNvPr id="67" name="CaixaDeTexto 66">
          <a:extLst>
            <a:ext uri="{FF2B5EF4-FFF2-40B4-BE49-F238E27FC236}">
              <a16:creationId xmlns:a16="http://schemas.microsoft.com/office/drawing/2014/main" id="{09463501-6C66-4E0F-9A73-E2D079477906}"/>
            </a:ext>
          </a:extLst>
        </xdr:cNvPr>
        <xdr:cNvSpPr txBox="1"/>
      </xdr:nvSpPr>
      <xdr:spPr>
        <a:xfrm>
          <a:off x="1429897" y="6524625"/>
          <a:ext cx="1684778" cy="515832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219,5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RN-023 (CAIÇARA DO RIO DO VENTO)</a:t>
          </a:r>
        </a:p>
      </xdr:txBody>
    </xdr:sp>
    <xdr:clientData/>
  </xdr:twoCellAnchor>
  <xdr:twoCellAnchor editAs="oneCell">
    <xdr:from>
      <xdr:col>18</xdr:col>
      <xdr:colOff>85725</xdr:colOff>
      <xdr:row>36</xdr:row>
      <xdr:rowOff>31888</xdr:rowOff>
    </xdr:from>
    <xdr:to>
      <xdr:col>20</xdr:col>
      <xdr:colOff>95031</xdr:colOff>
      <xdr:row>38</xdr:row>
      <xdr:rowOff>36772</xdr:rowOff>
    </xdr:to>
    <xdr:pic>
      <xdr:nvPicPr>
        <xdr:cNvPr id="68" name="Gráfico 67" descr="Bandeira">
          <a:extLst>
            <a:ext uri="{FF2B5EF4-FFF2-40B4-BE49-F238E27FC236}">
              <a16:creationId xmlns:a16="http://schemas.microsoft.com/office/drawing/2014/main" id="{9D2FD7F4-F8D1-4AFB-AA58-42CAC16FA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3829050" y="6594613"/>
          <a:ext cx="371256" cy="338259"/>
        </a:xfrm>
        <a:prstGeom prst="rect">
          <a:avLst/>
        </a:prstGeom>
      </xdr:spPr>
    </xdr:pic>
    <xdr:clientData/>
  </xdr:twoCellAnchor>
  <xdr:twoCellAnchor>
    <xdr:from>
      <xdr:col>20</xdr:col>
      <xdr:colOff>10672</xdr:colOff>
      <xdr:row>35</xdr:row>
      <xdr:rowOff>38100</xdr:rowOff>
    </xdr:from>
    <xdr:to>
      <xdr:col>29</xdr:col>
      <xdr:colOff>66675</xdr:colOff>
      <xdr:row>38</xdr:row>
      <xdr:rowOff>115782</xdr:rowOff>
    </xdr:to>
    <xdr:sp macro="" textlink="">
      <xdr:nvSpPr>
        <xdr:cNvPr id="69" name="CaixaDeTexto 68">
          <a:extLst>
            <a:ext uri="{FF2B5EF4-FFF2-40B4-BE49-F238E27FC236}">
              <a16:creationId xmlns:a16="http://schemas.microsoft.com/office/drawing/2014/main" id="{FC7935AD-690E-455A-A5AD-E2B0CCC18682}"/>
            </a:ext>
          </a:extLst>
        </xdr:cNvPr>
        <xdr:cNvSpPr txBox="1"/>
      </xdr:nvSpPr>
      <xdr:spPr>
        <a:xfrm>
          <a:off x="4115947" y="6419850"/>
          <a:ext cx="1684778" cy="620607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227,1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R. MANOEL FELIPE (CACHOEIRA DO SAPO)</a:t>
          </a:r>
        </a:p>
      </xdr:txBody>
    </xdr:sp>
    <xdr:clientData/>
  </xdr:twoCellAnchor>
  <xdr:twoCellAnchor editAs="oneCell">
    <xdr:from>
      <xdr:col>35</xdr:col>
      <xdr:colOff>95250</xdr:colOff>
      <xdr:row>36</xdr:row>
      <xdr:rowOff>31888</xdr:rowOff>
    </xdr:from>
    <xdr:to>
      <xdr:col>37</xdr:col>
      <xdr:colOff>104556</xdr:colOff>
      <xdr:row>38</xdr:row>
      <xdr:rowOff>36772</xdr:rowOff>
    </xdr:to>
    <xdr:pic>
      <xdr:nvPicPr>
        <xdr:cNvPr id="70" name="Gráfico 69" descr="Bandeira">
          <a:extLst>
            <a:ext uri="{FF2B5EF4-FFF2-40B4-BE49-F238E27FC236}">
              <a16:creationId xmlns:a16="http://schemas.microsoft.com/office/drawing/2014/main" id="{8EF7C7B7-BB93-424A-BD58-D80ADC906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6915150" y="6594613"/>
          <a:ext cx="371256" cy="338259"/>
        </a:xfrm>
        <a:prstGeom prst="rect">
          <a:avLst/>
        </a:prstGeom>
      </xdr:spPr>
    </xdr:pic>
    <xdr:clientData/>
  </xdr:twoCellAnchor>
  <xdr:twoCellAnchor>
    <xdr:from>
      <xdr:col>30</xdr:col>
      <xdr:colOff>96397</xdr:colOff>
      <xdr:row>35</xdr:row>
      <xdr:rowOff>171450</xdr:rowOff>
    </xdr:from>
    <xdr:to>
      <xdr:col>36</xdr:col>
      <xdr:colOff>66675</xdr:colOff>
      <xdr:row>38</xdr:row>
      <xdr:rowOff>58632</xdr:rowOff>
    </xdr:to>
    <xdr:sp macro="" textlink="">
      <xdr:nvSpPr>
        <xdr:cNvPr id="71" name="CaixaDeTexto 70">
          <a:extLst>
            <a:ext uri="{FF2B5EF4-FFF2-40B4-BE49-F238E27FC236}">
              <a16:creationId xmlns:a16="http://schemas.microsoft.com/office/drawing/2014/main" id="{8D6950C0-4586-40B7-94B9-B4EACA6A392C}"/>
            </a:ext>
          </a:extLst>
        </xdr:cNvPr>
        <xdr:cNvSpPr txBox="1"/>
      </xdr:nvSpPr>
      <xdr:spPr>
        <a:xfrm>
          <a:off x="6011422" y="6553200"/>
          <a:ext cx="1056128" cy="430107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235,6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RN-120(A)</a:t>
          </a:r>
        </a:p>
      </xdr:txBody>
    </xdr:sp>
    <xdr:clientData/>
  </xdr:twoCellAnchor>
  <xdr:twoCellAnchor editAs="oneCell">
    <xdr:from>
      <xdr:col>48</xdr:col>
      <xdr:colOff>122678</xdr:colOff>
      <xdr:row>36</xdr:row>
      <xdr:rowOff>22363</xdr:rowOff>
    </xdr:from>
    <xdr:to>
      <xdr:col>50</xdr:col>
      <xdr:colOff>131984</xdr:colOff>
      <xdr:row>38</xdr:row>
      <xdr:rowOff>27247</xdr:rowOff>
    </xdr:to>
    <xdr:pic>
      <xdr:nvPicPr>
        <xdr:cNvPr id="72" name="Gráfico 71" descr="Bandeira">
          <a:extLst>
            <a:ext uri="{FF2B5EF4-FFF2-40B4-BE49-F238E27FC236}">
              <a16:creationId xmlns:a16="http://schemas.microsoft.com/office/drawing/2014/main" id="{00AAC2C1-6087-4D66-8BC5-455F26526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9295253" y="6585088"/>
          <a:ext cx="371256" cy="338259"/>
        </a:xfrm>
        <a:prstGeom prst="rect">
          <a:avLst/>
        </a:prstGeom>
      </xdr:spPr>
    </xdr:pic>
    <xdr:clientData/>
  </xdr:twoCellAnchor>
  <xdr:twoCellAnchor>
    <xdr:from>
      <xdr:col>44</xdr:col>
      <xdr:colOff>104774</xdr:colOff>
      <xdr:row>35</xdr:row>
      <xdr:rowOff>161925</xdr:rowOff>
    </xdr:from>
    <xdr:to>
      <xdr:col>49</xdr:col>
      <xdr:colOff>94102</xdr:colOff>
      <xdr:row>38</xdr:row>
      <xdr:rowOff>49107</xdr:rowOff>
    </xdr:to>
    <xdr:sp macro="" textlink="">
      <xdr:nvSpPr>
        <xdr:cNvPr id="78" name="CaixaDeTexto 77">
          <a:extLst>
            <a:ext uri="{FF2B5EF4-FFF2-40B4-BE49-F238E27FC236}">
              <a16:creationId xmlns:a16="http://schemas.microsoft.com/office/drawing/2014/main" id="{D96C4EB0-5A61-4BEF-8C75-2C4AD52A4966}"/>
            </a:ext>
          </a:extLst>
        </xdr:cNvPr>
        <xdr:cNvSpPr txBox="1"/>
      </xdr:nvSpPr>
      <xdr:spPr>
        <a:xfrm>
          <a:off x="8553449" y="6543675"/>
          <a:ext cx="894203" cy="430107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242,0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RIACHUELO</a:t>
          </a:r>
        </a:p>
      </xdr:txBody>
    </xdr:sp>
    <xdr:clientData/>
  </xdr:twoCellAnchor>
  <xdr:twoCellAnchor editAs="oneCell">
    <xdr:from>
      <xdr:col>61</xdr:col>
      <xdr:colOff>141729</xdr:colOff>
      <xdr:row>36</xdr:row>
      <xdr:rowOff>41413</xdr:rowOff>
    </xdr:from>
    <xdr:to>
      <xdr:col>63</xdr:col>
      <xdr:colOff>151035</xdr:colOff>
      <xdr:row>38</xdr:row>
      <xdr:rowOff>46297</xdr:rowOff>
    </xdr:to>
    <xdr:pic>
      <xdr:nvPicPr>
        <xdr:cNvPr id="79" name="Gráfico 78" descr="Bandeira">
          <a:extLst>
            <a:ext uri="{FF2B5EF4-FFF2-40B4-BE49-F238E27FC236}">
              <a16:creationId xmlns:a16="http://schemas.microsoft.com/office/drawing/2014/main" id="{7D3F422B-5BED-40D9-A5CB-6EF145740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666979" y="6604138"/>
          <a:ext cx="371256" cy="338259"/>
        </a:xfrm>
        <a:prstGeom prst="rect">
          <a:avLst/>
        </a:prstGeom>
      </xdr:spPr>
    </xdr:pic>
    <xdr:clientData/>
  </xdr:twoCellAnchor>
  <xdr:twoCellAnchor>
    <xdr:from>
      <xdr:col>57</xdr:col>
      <xdr:colOff>28575</xdr:colOff>
      <xdr:row>36</xdr:row>
      <xdr:rowOff>0</xdr:rowOff>
    </xdr:from>
    <xdr:to>
      <xdr:col>62</xdr:col>
      <xdr:colOff>113153</xdr:colOff>
      <xdr:row>38</xdr:row>
      <xdr:rowOff>68157</xdr:rowOff>
    </xdr:to>
    <xdr:sp macro="" textlink="">
      <xdr:nvSpPr>
        <xdr:cNvPr id="80" name="CaixaDeTexto 79">
          <a:extLst>
            <a:ext uri="{FF2B5EF4-FFF2-40B4-BE49-F238E27FC236}">
              <a16:creationId xmlns:a16="http://schemas.microsoft.com/office/drawing/2014/main" id="{675FFDEC-26B9-467B-A859-4AA5A1D1FDAB}"/>
            </a:ext>
          </a:extLst>
        </xdr:cNvPr>
        <xdr:cNvSpPr txBox="1"/>
      </xdr:nvSpPr>
      <xdr:spPr>
        <a:xfrm>
          <a:off x="10829925" y="6562725"/>
          <a:ext cx="989453" cy="430107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248,7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RN-120(B)</a:t>
          </a:r>
        </a:p>
      </xdr:txBody>
    </xdr:sp>
    <xdr:clientData/>
  </xdr:twoCellAnchor>
  <xdr:oneCellAnchor>
    <xdr:from>
      <xdr:col>55</xdr:col>
      <xdr:colOff>86965</xdr:colOff>
      <xdr:row>46</xdr:row>
      <xdr:rowOff>34373</xdr:rowOff>
    </xdr:from>
    <xdr:ext cx="367895" cy="334897"/>
    <xdr:pic>
      <xdr:nvPicPr>
        <xdr:cNvPr id="81" name="Gráfico 80" descr="Bandeira">
          <a:extLst>
            <a:ext uri="{FF2B5EF4-FFF2-40B4-BE49-F238E27FC236}">
              <a16:creationId xmlns:a16="http://schemas.microsoft.com/office/drawing/2014/main" id="{D2D9D387-A681-48C0-BF9A-B23A9DDA9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0526365" y="8597348"/>
          <a:ext cx="367895" cy="334897"/>
        </a:xfrm>
        <a:prstGeom prst="rect">
          <a:avLst/>
        </a:prstGeom>
      </xdr:spPr>
    </xdr:pic>
    <xdr:clientData/>
  </xdr:oneCellAnchor>
  <xdr:twoCellAnchor>
    <xdr:from>
      <xdr:col>49</xdr:col>
      <xdr:colOff>9525</xdr:colOff>
      <xdr:row>45</xdr:row>
      <xdr:rowOff>142875</xdr:rowOff>
    </xdr:from>
    <xdr:to>
      <xdr:col>56</xdr:col>
      <xdr:colOff>123410</xdr:colOff>
      <xdr:row>48</xdr:row>
      <xdr:rowOff>87085</xdr:rowOff>
    </xdr:to>
    <xdr:sp macro="" textlink="">
      <xdr:nvSpPr>
        <xdr:cNvPr id="82" name="CaixaDeTexto 81">
          <a:extLst>
            <a:ext uri="{FF2B5EF4-FFF2-40B4-BE49-F238E27FC236}">
              <a16:creationId xmlns:a16="http://schemas.microsoft.com/office/drawing/2014/main" id="{0C5DE020-961C-4B55-81AD-6B5986D97302}"/>
            </a:ext>
          </a:extLst>
        </xdr:cNvPr>
        <xdr:cNvSpPr txBox="1"/>
      </xdr:nvSpPr>
      <xdr:spPr>
        <a:xfrm>
          <a:off x="9363075" y="8524875"/>
          <a:ext cx="1380710" cy="487135"/>
        </a:xfrm>
        <a:prstGeom prst="rect">
          <a:avLst/>
        </a:prstGeom>
        <a:noFill/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Km 280,1</a:t>
          </a:r>
          <a:r>
            <a:rPr lang="pt-BR" sz="8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t-BR" sz="800">
              <a:latin typeface="Arial" panose="020B0604020202020204" pitchFamily="34" charset="0"/>
              <a:cs typeface="Arial" panose="020B0604020202020204" pitchFamily="34" charset="0"/>
            </a:rPr>
            <a:t> - ENTR BR-226(A)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9526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E44AEB-7102-4DFF-AA2F-EBBA2D92A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2171" cy="376666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433182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66690DA-282B-45E2-BB9C-80DA8B832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76666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932209</xdr:colOff>
      <xdr:row>2</xdr:row>
      <xdr:rowOff>156348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47075B-F977-4E92-8D61-FD5BBE780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937178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5898" cy="379151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4557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2171" cy="376666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4557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86F5B3-DD2E-447A-8D45-2B8BA8189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76666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9526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63AAAE-9867-4BC4-8972-98280B7D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2171" cy="376666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9526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2171" cy="376666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133350</xdr:rowOff>
    </xdr:from>
    <xdr:to>
      <xdr:col>6</xdr:col>
      <xdr:colOff>636588</xdr:colOff>
      <xdr:row>3</xdr:row>
      <xdr:rowOff>69849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295275"/>
          <a:ext cx="1303338" cy="260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66675</xdr:rowOff>
    </xdr:from>
    <xdr:to>
      <xdr:col>1</xdr:col>
      <xdr:colOff>133350</xdr:colOff>
      <xdr:row>2</xdr:row>
      <xdr:rowOff>94685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72FF75F-C7B5-4126-B4BC-079191B52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66675"/>
          <a:ext cx="838200" cy="38996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76200</xdr:rowOff>
    </xdr:from>
    <xdr:to>
      <xdr:col>1</xdr:col>
      <xdr:colOff>255982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6200"/>
          <a:ext cx="941782" cy="43815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9526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802171" cy="376666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433182</xdr:colOff>
      <xdr:row>2</xdr:row>
      <xdr:rowOff>108723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589E70-D076-4A2D-A57D-34E9777A5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76666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  <xdr:twoCellAnchor>
    <xdr:from>
      <xdr:col>11</xdr:col>
      <xdr:colOff>257176</xdr:colOff>
      <xdr:row>56</xdr:row>
      <xdr:rowOff>133350</xdr:rowOff>
    </xdr:from>
    <xdr:to>
      <xdr:col>12</xdr:col>
      <xdr:colOff>447675</xdr:colOff>
      <xdr:row>57</xdr:row>
      <xdr:rowOff>249823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C954CE4-3906-4FB8-A2B7-C1BFFC70B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1" y="8505825"/>
          <a:ext cx="942974" cy="402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C7D8B3-B47B-4D39-95ED-7BDDDAF14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  <xdr:twoCellAnchor>
    <xdr:from>
      <xdr:col>11</xdr:col>
      <xdr:colOff>257176</xdr:colOff>
      <xdr:row>55</xdr:row>
      <xdr:rowOff>133350</xdr:rowOff>
    </xdr:from>
    <xdr:to>
      <xdr:col>12</xdr:col>
      <xdr:colOff>447675</xdr:colOff>
      <xdr:row>56</xdr:row>
      <xdr:rowOff>249823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560CC8C-1AD6-4137-9297-2B754ECCD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1" y="9658350"/>
          <a:ext cx="942974" cy="402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A12AF5-DAD7-4888-993D-BE8241C43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597A3D-6151-4AFC-8C90-4EB37B53D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5E68D66-4F2E-4D5E-98AB-14364AD97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001BEA-ADAA-4B72-BAC3-9526445CA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5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14C70B-CBBF-4904-B8BC-5C495C7FE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5101AD-D752-43CC-BA9C-CC5FFE776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DCB99AE-0A97-4972-B286-1DAC5CE96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67FE4C-65AD-4C31-91CA-907C5632F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ED93A9-E464-4EC8-9ED8-E6A0B4F0D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0528FA2-8D29-4DA4-8F06-F35CB6514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278D53-317D-45B2-991A-BE96AD908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D32587B-C94E-45D5-935A-FF96A258C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0D3C4AD-F640-4B3A-82F7-27A9899D1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E17D81-2D6A-4877-AA6E-6D5503562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FA2FA89-6E10-42C3-9755-C4EEEB7B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B5BFA32-FC69-44EB-9F2B-6A4AE329F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4F8024-3701-4513-B164-47D05C5A1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D70BE3-4DB0-423F-8F3C-2F6D505DF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2C5921-D2A0-474E-89E3-853FEF928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D1D0FD-7A5D-4B30-B34C-F706F32E1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569446A-FCC2-4346-B7F8-1764DAFB2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6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8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8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9BC058-D57E-4DF3-A7C1-A3CB44408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C19FF3-FE98-40FA-91E9-42407393A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FF765E1-A2A8-4243-9DEC-616DD1086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A08D7D-32AE-4418-B6C1-F6E6ED510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8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152182-8707-4C7E-804A-507014BE7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0A693F-C93B-4E9C-AABD-F3BCA94A9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5F501F-D25E-41A9-B1ED-766B75FD1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52C614-CD71-4D7E-9C75-E59347C6A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C4C5CF-70BA-49A8-9EFC-DA796E47B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27F922B-58C9-4B29-85CF-71712223A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8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8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8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9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9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9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009F1F-D404-4213-B6F9-8D4B80AB0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5F8B33-E1F4-4DA5-9646-1274377A9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74A328-317A-409C-A75B-639999443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C81C5A2-D04E-406B-984A-5D246F2D4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67269B-17F2-43B6-A4E0-9F8E84B79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6379080-F182-4F38-9595-C85C57E68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1CBE96-B32E-48A1-A074-903386A51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3A7371-23B8-42E9-B7C5-FC07B0F78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80757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EFF75C-72AA-432D-8955-0DFB0ECE3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A4E038-0E82-406D-BC13-C2F1367EF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3A24118-DB77-4664-A091-8187E2CF6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789C104-86DC-4366-A1CD-D76CD9736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99198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2528B0-F1BE-4C46-8B0C-16341D565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B41B71A-C52C-4C81-8610-DC20054E5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DB8E59-EBB6-439D-B631-4FD875A88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166482</xdr:colOff>
      <xdr:row>2</xdr:row>
      <xdr:rowOff>127773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1C0D88-2DE0-40F1-918C-EB7226DF8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2</xdr:row>
      <xdr:rowOff>118248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9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156957</xdr:colOff>
      <xdr:row>2</xdr:row>
      <xdr:rowOff>99198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9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86191"/>
        </a:xfrm>
        <a:prstGeom prst="rect">
          <a:avLst/>
        </a:prstGeom>
      </xdr:spPr>
    </xdr:pic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4557</xdr:colOff>
      <xdr:row>3</xdr:row>
      <xdr:rowOff>3948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9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1</xdr:col>
      <xdr:colOff>176007</xdr:colOff>
      <xdr:row>3</xdr:row>
      <xdr:rowOff>3948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9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928482</xdr:colOff>
      <xdr:row>3</xdr:row>
      <xdr:rowOff>3948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4C25CBA-96A4-4ECD-8206-C182918A2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131280</xdr:colOff>
      <xdr:row>0</xdr:row>
      <xdr:rowOff>94007</xdr:rowOff>
    </xdr:from>
    <xdr:to>
      <xdr:col>0</xdr:col>
      <xdr:colOff>928482</xdr:colOff>
      <xdr:row>3</xdr:row>
      <xdr:rowOff>3948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4F4163F-1F10-4A63-A38C-5C89016A5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80" y="94007"/>
          <a:ext cx="797202" cy="395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1.xml"/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2.x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3.x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4.xml"/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5.xml"/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6.xml"/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7.xml"/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8.xml"/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rgb="FF002060"/>
  </sheetPr>
  <dimension ref="A1:L39"/>
  <sheetViews>
    <sheetView showGridLines="0" view="pageBreakPreview" topLeftCell="A28" zoomScaleNormal="100" zoomScaleSheetLayoutView="100" workbookViewId="0">
      <selection activeCell="D32" sqref="D32"/>
    </sheetView>
  </sheetViews>
  <sheetFormatPr defaultRowHeight="15"/>
  <cols>
    <col min="1" max="1" width="10.77734375" customWidth="1"/>
    <col min="2" max="2" width="12.88671875" customWidth="1"/>
    <col min="3" max="3" width="15.77734375" customWidth="1"/>
    <col min="4" max="6" width="8.77734375" customWidth="1"/>
    <col min="7" max="10" width="12.88671875" customWidth="1"/>
  </cols>
  <sheetData>
    <row r="1" spans="1:12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</row>
    <row r="2" spans="1:12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</row>
    <row r="3" spans="1:12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</row>
    <row r="4" spans="1:12">
      <c r="A4" s="664" t="str">
        <f>RI!$B$4</f>
        <v>RODOVIA:</v>
      </c>
      <c r="B4" s="1845" t="str">
        <f>RI!$G$4</f>
        <v>BR-304/RN</v>
      </c>
      <c r="C4" s="1845"/>
      <c r="D4" s="1845"/>
      <c r="E4" s="1845"/>
      <c r="F4" s="1845"/>
      <c r="G4" s="668"/>
      <c r="H4" s="668"/>
      <c r="I4" s="668"/>
      <c r="J4" s="706"/>
    </row>
    <row r="5" spans="1:12">
      <c r="A5" s="665" t="str">
        <f>RI!$B$5</f>
        <v>TRECHO :</v>
      </c>
      <c r="B5" s="1844" t="str">
        <f>RI!$G$5</f>
        <v>DIV CE/RN - ENTR BR-101(B) (COMPLEXO VIÁRIO DO 4º CENTENÁRIO - NATAL) *TRECHO URBANO*</v>
      </c>
      <c r="C5" s="1844"/>
      <c r="D5" s="1844"/>
      <c r="E5" s="1844"/>
      <c r="F5" s="1844"/>
      <c r="G5" s="644" t="str">
        <f>RI!$B$10</f>
        <v>UNIDADE LOCAL:</v>
      </c>
      <c r="H5" s="85" t="str">
        <f>RI!$G$10</f>
        <v>Macaíba</v>
      </c>
      <c r="I5" s="687"/>
      <c r="J5" s="859"/>
    </row>
    <row r="6" spans="1:12" ht="18" customHeight="1">
      <c r="A6" s="665" t="str">
        <f>RI!$B$6</f>
        <v>SUBTRECHOS:</v>
      </c>
      <c r="B6" s="1844" t="str">
        <f>RI!$G$6</f>
        <v>ENTR RN-042/263 (ANGICOS) - ENTR BR-226(A)</v>
      </c>
      <c r="C6" s="1844"/>
      <c r="D6" s="1844"/>
      <c r="E6" s="1844"/>
      <c r="F6" s="1844"/>
      <c r="G6" s="644" t="str">
        <f>RI!$B$11</f>
        <v>DATA:</v>
      </c>
      <c r="H6" s="685" t="str">
        <f>RI!$G$11</f>
        <v>25/11/2025</v>
      </c>
      <c r="J6" s="707"/>
    </row>
    <row r="7" spans="1:12">
      <c r="A7" s="665" t="str">
        <f>RI!$B$8</f>
        <v>EXTENSÃO</v>
      </c>
      <c r="B7" s="1844" t="str">
        <f>RI!$G$8</f>
        <v>131,60 KM</v>
      </c>
      <c r="C7" s="1844"/>
      <c r="D7" s="1844"/>
      <c r="E7" s="1844"/>
      <c r="F7" s="1844"/>
      <c r="G7" s="644" t="str">
        <f>RI!$B$9</f>
        <v>SNV (202511A):</v>
      </c>
      <c r="H7" s="1844" t="str">
        <f>RI!$G$9</f>
        <v>304BRN0200 - 304BRN0330</v>
      </c>
      <c r="I7" s="1844"/>
      <c r="J7" s="1847"/>
    </row>
    <row r="8" spans="1:12">
      <c r="A8" s="666" t="str">
        <f>RI!$B$7</f>
        <v>SEGMENTOS:</v>
      </c>
      <c r="B8" s="1846" t="str">
        <f>RI!$G$7</f>
        <v>KM 148,50 - KM 280,10</v>
      </c>
      <c r="C8" s="1846"/>
      <c r="D8" s="1846"/>
      <c r="E8" s="1480"/>
      <c r="F8" s="1480"/>
      <c r="G8" s="670"/>
      <c r="H8" s="670"/>
      <c r="I8" s="670"/>
      <c r="J8" s="709"/>
    </row>
    <row r="9" spans="1:12">
      <c r="A9" s="1843" t="s">
        <v>0</v>
      </c>
      <c r="B9" s="1843"/>
      <c r="C9" s="1843"/>
      <c r="D9" s="1843"/>
      <c r="E9" s="1843"/>
      <c r="F9" s="1843"/>
      <c r="G9" s="1843"/>
      <c r="H9" s="1843"/>
      <c r="I9" s="1843"/>
      <c r="J9" s="1843"/>
    </row>
    <row r="10" spans="1:12">
      <c r="A10" s="664" t="s">
        <v>1</v>
      </c>
      <c r="B10" s="669"/>
      <c r="C10" s="658"/>
      <c r="D10" s="658"/>
      <c r="E10" s="97"/>
      <c r="F10" s="97"/>
      <c r="G10" s="669"/>
      <c r="H10" s="97"/>
      <c r="I10" s="97"/>
      <c r="J10" s="659"/>
    </row>
    <row r="11" spans="1:12">
      <c r="A11" s="682" t="s">
        <v>2</v>
      </c>
      <c r="B11" s="816" t="s">
        <v>3</v>
      </c>
      <c r="C11" s="816" t="s">
        <v>4</v>
      </c>
      <c r="D11" s="816" t="s">
        <v>5</v>
      </c>
      <c r="E11" s="103"/>
      <c r="F11" s="816" t="s">
        <v>6</v>
      </c>
      <c r="G11" s="663"/>
      <c r="H11" s="103"/>
      <c r="I11" s="103"/>
      <c r="J11" s="104"/>
    </row>
    <row r="12" spans="1:12">
      <c r="A12" s="1843" t="s">
        <v>7</v>
      </c>
      <c r="B12" s="1843"/>
      <c r="C12" s="1843"/>
      <c r="D12" s="1843"/>
      <c r="E12" s="1843"/>
      <c r="F12" s="1843"/>
      <c r="G12" s="1843"/>
      <c r="H12" s="1843"/>
      <c r="I12" s="1843"/>
      <c r="J12" s="1843"/>
      <c r="L12" s="86" t="s">
        <v>8</v>
      </c>
    </row>
    <row r="13" spans="1:12">
      <c r="A13" s="1851" t="s">
        <v>9</v>
      </c>
      <c r="B13" s="1848" t="s">
        <v>10</v>
      </c>
      <c r="C13" s="1848" t="s">
        <v>11</v>
      </c>
      <c r="D13" s="1854" t="s">
        <v>12</v>
      </c>
      <c r="E13" s="1854"/>
      <c r="F13" s="1854"/>
      <c r="G13" s="1854"/>
      <c r="H13" s="1854"/>
      <c r="I13" s="1854"/>
      <c r="J13" s="1854"/>
      <c r="L13" s="86" t="s">
        <v>13</v>
      </c>
    </row>
    <row r="14" spans="1:12">
      <c r="A14" s="1852"/>
      <c r="B14" s="1849"/>
      <c r="C14" s="1849"/>
      <c r="D14" s="1848" t="s">
        <v>14</v>
      </c>
      <c r="E14" s="1848" t="s">
        <v>15</v>
      </c>
      <c r="F14" s="656" t="s">
        <v>16</v>
      </c>
      <c r="G14" s="1855" t="s">
        <v>17</v>
      </c>
      <c r="H14" s="1857"/>
      <c r="I14" s="1855" t="s">
        <v>18</v>
      </c>
      <c r="J14" s="1856"/>
      <c r="L14" s="86" t="s">
        <v>19</v>
      </c>
    </row>
    <row r="15" spans="1:12">
      <c r="A15" s="1853"/>
      <c r="B15" s="1850"/>
      <c r="C15" s="1850"/>
      <c r="D15" s="1850"/>
      <c r="E15" s="1850"/>
      <c r="F15" s="667" t="s">
        <v>20</v>
      </c>
      <c r="G15" s="657" t="s">
        <v>21</v>
      </c>
      <c r="H15" s="657" t="s">
        <v>22</v>
      </c>
      <c r="I15" s="657" t="s">
        <v>21</v>
      </c>
      <c r="J15" s="281" t="s">
        <v>22</v>
      </c>
      <c r="L15" s="86" t="s">
        <v>23</v>
      </c>
    </row>
    <row r="16" spans="1:12">
      <c r="A16" s="654">
        <v>1</v>
      </c>
      <c r="B16" s="690" t="s">
        <v>24</v>
      </c>
      <c r="C16" s="690" t="s">
        <v>8</v>
      </c>
      <c r="D16" s="694">
        <v>148.5</v>
      </c>
      <c r="E16" s="694">
        <v>150.9</v>
      </c>
      <c r="F16" s="694">
        <f t="shared" ref="F16:F28" si="0">ABS(E16-D16)</f>
        <v>2.4000000000000057</v>
      </c>
      <c r="G16" s="689"/>
      <c r="H16" s="689"/>
      <c r="I16" s="689"/>
      <c r="J16" s="654"/>
      <c r="L16" s="86" t="s">
        <v>25</v>
      </c>
    </row>
    <row r="17" spans="1:12">
      <c r="A17" s="597">
        <v>2</v>
      </c>
      <c r="B17" s="690" t="s">
        <v>26</v>
      </c>
      <c r="C17" s="690" t="s">
        <v>8</v>
      </c>
      <c r="D17" s="694">
        <v>150.9</v>
      </c>
      <c r="E17" s="694">
        <v>157.80000000000001</v>
      </c>
      <c r="F17" s="694">
        <f t="shared" si="0"/>
        <v>6.9000000000000057</v>
      </c>
      <c r="G17" s="690"/>
      <c r="H17" s="690"/>
      <c r="I17" s="690"/>
      <c r="J17" s="597"/>
      <c r="L17" s="86" t="s">
        <v>27</v>
      </c>
    </row>
    <row r="18" spans="1:12">
      <c r="A18" s="597">
        <v>3</v>
      </c>
      <c r="B18" s="690" t="s">
        <v>28</v>
      </c>
      <c r="C18" s="690" t="s">
        <v>8</v>
      </c>
      <c r="D18" s="694">
        <v>157.80000000000001</v>
      </c>
      <c r="E18" s="694">
        <v>166.6</v>
      </c>
      <c r="F18" s="694">
        <f t="shared" si="0"/>
        <v>8.7999999999999829</v>
      </c>
      <c r="G18" s="690"/>
      <c r="H18" s="690"/>
      <c r="I18" s="690"/>
      <c r="J18" s="597"/>
    </row>
    <row r="19" spans="1:12">
      <c r="A19" s="597">
        <v>4</v>
      </c>
      <c r="B19" s="690" t="s">
        <v>29</v>
      </c>
      <c r="C19" s="690" t="s">
        <v>8</v>
      </c>
      <c r="D19" s="694">
        <v>166.6</v>
      </c>
      <c r="E19" s="694">
        <v>183.5</v>
      </c>
      <c r="F19" s="694">
        <f t="shared" si="0"/>
        <v>16.900000000000006</v>
      </c>
      <c r="G19" s="690"/>
      <c r="H19" s="690"/>
      <c r="I19" s="690"/>
      <c r="J19" s="597"/>
    </row>
    <row r="20" spans="1:12">
      <c r="A20" s="597">
        <v>5</v>
      </c>
      <c r="B20" s="690" t="s">
        <v>30</v>
      </c>
      <c r="C20" s="690" t="s">
        <v>8</v>
      </c>
      <c r="D20" s="694">
        <v>183.5</v>
      </c>
      <c r="E20" s="694">
        <v>189.1</v>
      </c>
      <c r="F20" s="694">
        <f t="shared" si="0"/>
        <v>5.5999999999999943</v>
      </c>
      <c r="G20" s="690"/>
      <c r="H20" s="690"/>
      <c r="I20" s="690"/>
      <c r="J20" s="597"/>
    </row>
    <row r="21" spans="1:12">
      <c r="A21" s="597">
        <v>6</v>
      </c>
      <c r="B21" s="690" t="s">
        <v>31</v>
      </c>
      <c r="C21" s="690" t="s">
        <v>8</v>
      </c>
      <c r="D21" s="694">
        <v>189.1</v>
      </c>
      <c r="E21" s="694">
        <v>191.3</v>
      </c>
      <c r="F21" s="694">
        <f t="shared" si="0"/>
        <v>2.2000000000000171</v>
      </c>
      <c r="G21" s="690"/>
      <c r="H21" s="690"/>
      <c r="I21" s="690"/>
      <c r="J21" s="597"/>
    </row>
    <row r="22" spans="1:12">
      <c r="A22" s="597">
        <v>7</v>
      </c>
      <c r="B22" s="690" t="s">
        <v>32</v>
      </c>
      <c r="C22" s="690" t="s">
        <v>8</v>
      </c>
      <c r="D22" s="694">
        <v>191.3</v>
      </c>
      <c r="E22" s="694">
        <v>219.5</v>
      </c>
      <c r="F22" s="694">
        <f t="shared" si="0"/>
        <v>28.199999999999989</v>
      </c>
      <c r="G22" s="690"/>
      <c r="H22" s="690"/>
      <c r="I22" s="690"/>
      <c r="J22" s="597"/>
    </row>
    <row r="23" spans="1:12">
      <c r="A23" s="597">
        <v>8</v>
      </c>
      <c r="B23" s="690" t="s">
        <v>33</v>
      </c>
      <c r="C23" s="690" t="s">
        <v>8</v>
      </c>
      <c r="D23" s="694">
        <v>219.5</v>
      </c>
      <c r="E23" s="694">
        <v>227.1</v>
      </c>
      <c r="F23" s="694">
        <f t="shared" si="0"/>
        <v>7.5999999999999943</v>
      </c>
      <c r="G23" s="690"/>
      <c r="H23" s="690"/>
      <c r="I23" s="690"/>
      <c r="J23" s="597"/>
    </row>
    <row r="24" spans="1:12">
      <c r="A24" s="597">
        <v>9</v>
      </c>
      <c r="B24" s="690" t="s">
        <v>34</v>
      </c>
      <c r="C24" s="690" t="s">
        <v>8</v>
      </c>
      <c r="D24" s="694">
        <v>227.1</v>
      </c>
      <c r="E24" s="694">
        <v>235.6</v>
      </c>
      <c r="F24" s="694">
        <f t="shared" si="0"/>
        <v>8.5</v>
      </c>
      <c r="G24" s="690"/>
      <c r="H24" s="690"/>
      <c r="I24" s="690"/>
      <c r="J24" s="597"/>
    </row>
    <row r="25" spans="1:12">
      <c r="A25" s="597">
        <v>10</v>
      </c>
      <c r="B25" s="690" t="s">
        <v>35</v>
      </c>
      <c r="C25" s="690" t="s">
        <v>8</v>
      </c>
      <c r="D25" s="694">
        <v>235.6</v>
      </c>
      <c r="E25" s="694">
        <v>242</v>
      </c>
      <c r="F25" s="694">
        <f t="shared" si="0"/>
        <v>6.4000000000000057</v>
      </c>
      <c r="G25" s="690"/>
      <c r="H25" s="690"/>
      <c r="I25" s="690"/>
      <c r="J25" s="597"/>
    </row>
    <row r="26" spans="1:12">
      <c r="A26" s="597">
        <v>11</v>
      </c>
      <c r="B26" s="690" t="s">
        <v>36</v>
      </c>
      <c r="C26" s="690" t="s">
        <v>8</v>
      </c>
      <c r="D26" s="694">
        <v>242</v>
      </c>
      <c r="E26" s="694">
        <v>248.7</v>
      </c>
      <c r="F26" s="694">
        <f t="shared" si="0"/>
        <v>6.6999999999999886</v>
      </c>
      <c r="G26" s="690"/>
      <c r="H26" s="690"/>
      <c r="I26" s="690"/>
      <c r="J26" s="597"/>
    </row>
    <row r="27" spans="1:12">
      <c r="A27" s="597">
        <v>12</v>
      </c>
      <c r="B27" s="690" t="s">
        <v>37</v>
      </c>
      <c r="C27" s="690" t="s">
        <v>8</v>
      </c>
      <c r="D27" s="694">
        <v>248.7</v>
      </c>
      <c r="E27" s="694">
        <v>257.2</v>
      </c>
      <c r="F27" s="694">
        <f t="shared" si="0"/>
        <v>8.5</v>
      </c>
      <c r="G27" s="690"/>
      <c r="H27" s="690"/>
      <c r="I27" s="690"/>
      <c r="J27" s="597"/>
    </row>
    <row r="28" spans="1:12">
      <c r="A28" s="597">
        <v>13</v>
      </c>
      <c r="B28" s="690" t="s">
        <v>38</v>
      </c>
      <c r="C28" s="690" t="s">
        <v>8</v>
      </c>
      <c r="D28" s="694">
        <v>257.2</v>
      </c>
      <c r="E28" s="694">
        <v>280.10000000000002</v>
      </c>
      <c r="F28" s="694">
        <f t="shared" si="0"/>
        <v>22.900000000000034</v>
      </c>
      <c r="G28" s="690"/>
      <c r="H28" s="690"/>
      <c r="I28" s="690"/>
      <c r="J28" s="597"/>
    </row>
    <row r="29" spans="1:12">
      <c r="A29" s="597"/>
      <c r="B29" s="690"/>
      <c r="C29" s="1706"/>
      <c r="D29" s="694"/>
      <c r="E29" s="694"/>
      <c r="F29" s="694"/>
      <c r="G29" s="690"/>
      <c r="H29" s="690"/>
      <c r="I29" s="690"/>
      <c r="J29" s="597"/>
    </row>
    <row r="30" spans="1:12">
      <c r="A30" s="597"/>
      <c r="B30" s="690"/>
      <c r="C30" s="1706"/>
      <c r="D30" s="694"/>
      <c r="E30" s="694"/>
      <c r="F30" s="694"/>
      <c r="G30" s="690"/>
      <c r="H30" s="690"/>
      <c r="I30" s="690"/>
      <c r="J30" s="597"/>
    </row>
    <row r="31" spans="1:12">
      <c r="A31" s="597"/>
      <c r="B31" s="690"/>
      <c r="C31" s="1706"/>
      <c r="D31" s="694"/>
      <c r="E31" s="694"/>
      <c r="F31" s="694"/>
      <c r="G31" s="690"/>
      <c r="H31" s="690"/>
      <c r="I31" s="690"/>
      <c r="J31" s="597"/>
    </row>
    <row r="32" spans="1:12">
      <c r="A32" s="597"/>
      <c r="B32" s="690"/>
      <c r="C32" s="1706"/>
      <c r="D32" s="694"/>
      <c r="E32" s="694"/>
      <c r="F32" s="694"/>
      <c r="G32" s="690"/>
      <c r="H32" s="690"/>
      <c r="I32" s="690"/>
      <c r="J32" s="597"/>
    </row>
    <row r="33" spans="1:10">
      <c r="A33" s="597"/>
      <c r="B33" s="690"/>
      <c r="C33" s="690"/>
      <c r="D33" s="694"/>
      <c r="E33" s="694"/>
      <c r="F33" s="694"/>
      <c r="G33" s="690"/>
      <c r="H33" s="690"/>
      <c r="I33" s="690"/>
      <c r="J33" s="597"/>
    </row>
    <row r="34" spans="1:10">
      <c r="A34" s="597"/>
      <c r="B34" s="690"/>
      <c r="C34" s="690"/>
      <c r="D34" s="694"/>
      <c r="E34" s="694"/>
      <c r="F34" s="694"/>
      <c r="G34" s="1702"/>
      <c r="H34" s="690"/>
      <c r="I34" s="690"/>
      <c r="J34" s="597"/>
    </row>
    <row r="35" spans="1:10">
      <c r="A35" s="597"/>
      <c r="B35" s="690"/>
      <c r="C35" s="690"/>
      <c r="D35" s="694"/>
      <c r="E35" s="694"/>
      <c r="F35" s="694"/>
      <c r="G35" s="1134"/>
      <c r="H35" s="1134"/>
      <c r="I35" s="1134"/>
      <c r="J35" s="1422"/>
    </row>
    <row r="36" spans="1:10">
      <c r="A36" s="653"/>
      <c r="B36" s="690"/>
      <c r="C36" s="690"/>
      <c r="D36" s="694"/>
      <c r="E36" s="694"/>
      <c r="F36" s="694"/>
      <c r="G36" s="720"/>
      <c r="H36" s="720"/>
      <c r="I36" s="720"/>
      <c r="J36" s="653"/>
    </row>
    <row r="37" spans="1:10">
      <c r="E37" s="1050"/>
    </row>
    <row r="39" spans="1:10">
      <c r="B39" s="1050"/>
    </row>
  </sheetData>
  <mergeCells count="19">
    <mergeCell ref="C13:C15"/>
    <mergeCell ref="B13:B15"/>
    <mergeCell ref="A13:A15"/>
    <mergeCell ref="A12:J12"/>
    <mergeCell ref="D13:J13"/>
    <mergeCell ref="I14:J14"/>
    <mergeCell ref="D14:D15"/>
    <mergeCell ref="G14:H14"/>
    <mergeCell ref="E14:E15"/>
    <mergeCell ref="A1:J1"/>
    <mergeCell ref="A2:J2"/>
    <mergeCell ref="A3:J3"/>
    <mergeCell ref="A9:J9"/>
    <mergeCell ref="B5:F5"/>
    <mergeCell ref="B4:F4"/>
    <mergeCell ref="B6:F6"/>
    <mergeCell ref="B7:F7"/>
    <mergeCell ref="B8:D8"/>
    <mergeCell ref="H7:J7"/>
  </mergeCells>
  <dataValidations count="1">
    <dataValidation type="list" allowBlank="1" showInputMessage="1" showErrorMessage="1" sqref="C16:C36" xr:uid="{69BD11F5-5CDD-4F0B-B9CC-66051A5BEE23}">
      <formula1>$L$12:$L$16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4">
    <tabColor rgb="FF002060"/>
  </sheetPr>
  <dimension ref="A1:T42"/>
  <sheetViews>
    <sheetView showGridLines="0" view="pageBreakPreview" zoomScale="85" zoomScaleNormal="100" zoomScaleSheetLayoutView="85" workbookViewId="0">
      <selection activeCell="D32" sqref="D32"/>
    </sheetView>
  </sheetViews>
  <sheetFormatPr defaultRowHeight="15"/>
  <cols>
    <col min="1" max="2" width="8.77734375" customWidth="1"/>
    <col min="3" max="3" width="14" bestFit="1" customWidth="1"/>
    <col min="4" max="9" width="8.77734375" customWidth="1"/>
    <col min="10" max="10" width="10.77734375" customWidth="1"/>
    <col min="11" max="12" width="8.77734375" customWidth="1"/>
    <col min="13" max="13" width="10.77734375" customWidth="1"/>
    <col min="14" max="15" width="8.77734375" customWidth="1"/>
    <col min="16" max="18" width="10.77734375" customWidth="1"/>
  </cols>
  <sheetData>
    <row r="1" spans="1:18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5"/>
      <c r="Q1" s="1835"/>
      <c r="R1" s="1836"/>
    </row>
    <row r="2" spans="1:18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8"/>
      <c r="Q2" s="1838"/>
      <c r="R2" s="1839"/>
    </row>
    <row r="3" spans="1:18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1"/>
      <c r="Q3" s="1841"/>
      <c r="R3" s="1842"/>
    </row>
    <row r="4" spans="1:18" ht="15" customHeight="1">
      <c r="A4" s="664" t="str">
        <f>RI!$B$4</f>
        <v>RODOVIA:</v>
      </c>
      <c r="B4" s="1845" t="str">
        <f>RI!$G$4</f>
        <v>BR-304/RN</v>
      </c>
      <c r="C4" s="1845"/>
      <c r="D4" s="1845"/>
      <c r="E4" s="1845"/>
      <c r="F4" s="1845"/>
      <c r="G4" s="1845"/>
      <c r="H4" s="1845"/>
      <c r="I4" s="1845"/>
      <c r="J4" s="668"/>
      <c r="K4" s="668"/>
      <c r="L4" s="668"/>
      <c r="M4" s="668"/>
      <c r="N4" s="278"/>
      <c r="O4" s="668"/>
      <c r="P4" s="668"/>
      <c r="Q4" s="668"/>
      <c r="R4" s="706"/>
    </row>
    <row r="5" spans="1:18" ht="15" customHeight="1">
      <c r="A5" s="665" t="str">
        <f>RI!$B$5</f>
        <v>TRECHO :</v>
      </c>
      <c r="B5" s="1844" t="str">
        <f>RI!$G$5</f>
        <v>DIV CE/RN - ENTR BR-101(B) (COMPLEXO VIÁRIO DO 4º CENTENÁRIO - NATAL) *TRECHO URBANO*</v>
      </c>
      <c r="C5" s="1844"/>
      <c r="D5" s="1844"/>
      <c r="E5" s="1844"/>
      <c r="F5" s="1844"/>
      <c r="G5" s="1844"/>
      <c r="H5" s="1844"/>
      <c r="I5" s="1844"/>
      <c r="J5" s="644" t="str">
        <f>RI!$B$10</f>
        <v>UNIDADE LOCAL:</v>
      </c>
      <c r="K5" s="85" t="str">
        <f>RI!$G$10</f>
        <v>Macaíba</v>
      </c>
      <c r="L5" s="687"/>
      <c r="M5" s="685"/>
      <c r="N5" s="5"/>
      <c r="R5" s="707"/>
    </row>
    <row r="6" spans="1:18" ht="15" customHeight="1">
      <c r="A6" s="665" t="str">
        <f>RI!$B$6</f>
        <v>SUBTRECHOS:</v>
      </c>
      <c r="B6" s="1844" t="str">
        <f>RI!$G$6</f>
        <v>ENTR RN-042/263 (ANGICOS) - ENTR BR-226(A)</v>
      </c>
      <c r="C6" s="1844"/>
      <c r="D6" s="1844"/>
      <c r="E6" s="1844"/>
      <c r="F6" s="1844"/>
      <c r="G6" s="1844"/>
      <c r="H6" s="1844"/>
      <c r="I6" s="1844"/>
      <c r="J6" s="644" t="str">
        <f>RI!$B$11</f>
        <v>DATA:</v>
      </c>
      <c r="K6" s="685" t="str">
        <f>RI!$G$11</f>
        <v>25/11/2025</v>
      </c>
      <c r="N6" s="5"/>
      <c r="R6" s="707"/>
    </row>
    <row r="7" spans="1:18" ht="15" customHeight="1">
      <c r="A7" s="665" t="str">
        <f>RI!$B$8</f>
        <v>EXTENSÃO</v>
      </c>
      <c r="B7" s="85" t="str">
        <f>RI!$G$8</f>
        <v>131,60 KM</v>
      </c>
      <c r="J7" s="644" t="str">
        <f>RI!$B$9</f>
        <v>SNV (202511A):</v>
      </c>
      <c r="K7" s="85" t="str">
        <f>RI!$G$9</f>
        <v>304BRN0200 - 304BRN0330</v>
      </c>
      <c r="L7" s="85"/>
      <c r="M7" s="85"/>
      <c r="N7" s="85"/>
      <c r="O7" s="85"/>
      <c r="P7" s="85"/>
      <c r="Q7" s="85"/>
      <c r="R7" s="121"/>
    </row>
    <row r="8" spans="1:18" ht="15" customHeight="1">
      <c r="A8" s="666" t="str">
        <f>RI!$B$7</f>
        <v>SEGMENTOS:</v>
      </c>
      <c r="B8" s="173" t="str">
        <f>RI!$G$7</f>
        <v>KM 148,50 - KM 280,10</v>
      </c>
      <c r="C8" s="1480"/>
      <c r="D8" s="1480"/>
      <c r="E8" s="1480"/>
      <c r="F8" s="1480"/>
      <c r="G8" s="1480"/>
      <c r="H8" s="1480"/>
      <c r="I8" s="1480"/>
      <c r="J8" s="670"/>
      <c r="K8" s="670"/>
      <c r="L8" s="173"/>
      <c r="M8" s="173"/>
      <c r="N8" s="173"/>
      <c r="O8" s="173"/>
      <c r="P8" s="173"/>
      <c r="Q8" s="173"/>
      <c r="R8" s="1481"/>
    </row>
    <row r="9" spans="1:18">
      <c r="A9" s="1861" t="s">
        <v>39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62"/>
      <c r="Q9" s="1862"/>
      <c r="R9" s="1862"/>
    </row>
    <row r="10" spans="1:18">
      <c r="A10" s="711" t="s">
        <v>40</v>
      </c>
      <c r="B10" s="712"/>
      <c r="C10" s="712"/>
      <c r="D10" s="712"/>
      <c r="E10" s="712"/>
      <c r="F10" s="668"/>
      <c r="G10" s="672"/>
      <c r="H10" s="672"/>
      <c r="I10" s="672"/>
      <c r="J10" s="1863" t="s">
        <v>41</v>
      </c>
      <c r="K10" s="1864"/>
      <c r="L10" s="1864"/>
      <c r="M10" s="1864"/>
      <c r="N10" s="1864"/>
      <c r="O10" s="1864"/>
      <c r="P10" s="1864"/>
      <c r="Q10" s="1864"/>
      <c r="R10" s="1865"/>
    </row>
    <row r="11" spans="1:18">
      <c r="A11" s="681" t="s">
        <v>42</v>
      </c>
      <c r="B11" s="683"/>
      <c r="C11" s="679"/>
      <c r="D11" s="99"/>
      <c r="E11" s="100"/>
      <c r="G11" s="673"/>
      <c r="H11" s="673"/>
      <c r="I11" s="673"/>
      <c r="J11" s="1866"/>
      <c r="K11" s="1867"/>
      <c r="L11" s="1867"/>
      <c r="M11" s="1867"/>
      <c r="N11" s="1867"/>
      <c r="O11" s="1867"/>
      <c r="P11" s="1867"/>
      <c r="Q11" s="1867"/>
      <c r="R11" s="1868"/>
    </row>
    <row r="12" spans="1:18" ht="15" customHeight="1">
      <c r="A12" s="681" t="s">
        <v>43</v>
      </c>
      <c r="B12" s="683"/>
      <c r="C12" s="679"/>
      <c r="D12" s="99"/>
      <c r="E12" s="100"/>
      <c r="G12" s="673"/>
      <c r="H12" s="673"/>
      <c r="I12" s="673"/>
      <c r="J12" s="710" t="s">
        <v>44</v>
      </c>
      <c r="R12" s="707"/>
    </row>
    <row r="13" spans="1:18">
      <c r="A13" s="681" t="s">
        <v>45</v>
      </c>
      <c r="B13" s="683"/>
      <c r="C13" s="679"/>
      <c r="D13" s="99"/>
      <c r="E13" s="100"/>
      <c r="G13" s="673"/>
      <c r="H13" s="673"/>
      <c r="I13" s="673"/>
      <c r="J13" s="701"/>
      <c r="R13" s="707"/>
    </row>
    <row r="14" spans="1:18">
      <c r="A14" s="681" t="s">
        <v>46</v>
      </c>
      <c r="B14" s="683"/>
      <c r="C14" s="679"/>
      <c r="D14" s="99"/>
      <c r="E14" s="100"/>
      <c r="G14" s="100"/>
      <c r="H14" s="100"/>
      <c r="I14" s="100"/>
      <c r="J14" s="695"/>
      <c r="R14" s="707"/>
    </row>
    <row r="15" spans="1:18">
      <c r="A15" s="678" t="s">
        <v>47</v>
      </c>
      <c r="B15" s="683"/>
      <c r="C15" s="679"/>
      <c r="D15" s="99"/>
      <c r="E15" s="100"/>
      <c r="F15" s="16"/>
      <c r="G15" s="100"/>
      <c r="H15" s="100"/>
      <c r="I15" s="100"/>
      <c r="J15" s="696"/>
      <c r="R15" s="707"/>
    </row>
    <row r="16" spans="1:18">
      <c r="A16" s="681" t="s">
        <v>48</v>
      </c>
      <c r="B16" s="683"/>
      <c r="C16" s="679"/>
      <c r="D16" s="99"/>
      <c r="E16" s="100"/>
      <c r="F16" s="16"/>
      <c r="G16" s="100"/>
      <c r="H16" s="100"/>
      <c r="I16" s="100"/>
      <c r="J16" s="696"/>
      <c r="R16" s="707"/>
    </row>
    <row r="17" spans="1:20">
      <c r="A17" s="681" t="s">
        <v>49</v>
      </c>
      <c r="B17" s="683"/>
      <c r="C17" s="679"/>
      <c r="D17" s="99"/>
      <c r="E17" s="100"/>
      <c r="F17" s="16"/>
      <c r="G17" s="100"/>
      <c r="H17" s="100"/>
      <c r="I17" s="100"/>
      <c r="J17" s="696"/>
      <c r="R17" s="707"/>
    </row>
    <row r="18" spans="1:20">
      <c r="A18" s="682" t="s">
        <v>50</v>
      </c>
      <c r="B18" s="684"/>
      <c r="C18" s="680"/>
      <c r="D18" s="102"/>
      <c r="E18" s="103"/>
      <c r="F18" s="663"/>
      <c r="G18" s="103"/>
      <c r="H18" s="103"/>
      <c r="I18" s="103"/>
      <c r="J18" s="713"/>
      <c r="K18" s="670"/>
      <c r="L18" s="670"/>
      <c r="M18" s="670"/>
      <c r="N18" s="670"/>
      <c r="O18" s="670"/>
      <c r="P18" s="670"/>
      <c r="Q18" s="670"/>
      <c r="R18" s="709"/>
    </row>
    <row r="19" spans="1:20">
      <c r="A19" s="1843" t="s">
        <v>51</v>
      </c>
      <c r="B19" s="1843"/>
      <c r="C19" s="1843"/>
      <c r="D19" s="1843"/>
      <c r="E19" s="1843"/>
      <c r="F19" s="1843"/>
      <c r="G19" s="1843"/>
      <c r="H19" s="1843"/>
      <c r="I19" s="1843"/>
      <c r="J19" s="1843"/>
      <c r="K19" s="1843"/>
      <c r="L19" s="1843"/>
      <c r="M19" s="1843"/>
      <c r="N19" s="1843"/>
      <c r="O19" s="1843"/>
      <c r="P19" s="1843"/>
      <c r="Q19" s="1843"/>
      <c r="R19" s="1843"/>
    </row>
    <row r="20" spans="1:20">
      <c r="A20" s="1854" t="s">
        <v>12</v>
      </c>
      <c r="B20" s="1854"/>
      <c r="C20" s="1854"/>
      <c r="D20" s="1854"/>
      <c r="E20" s="1854"/>
      <c r="F20" s="1854"/>
      <c r="G20" s="1854"/>
      <c r="H20" s="1854"/>
      <c r="I20" s="1854"/>
      <c r="J20" s="1854" t="s">
        <v>52</v>
      </c>
      <c r="K20" s="1854"/>
      <c r="L20" s="1854"/>
      <c r="M20" s="1854" t="s">
        <v>53</v>
      </c>
      <c r="N20" s="1854"/>
      <c r="O20" s="1854"/>
      <c r="P20" s="1858" t="s">
        <v>54</v>
      </c>
      <c r="Q20" s="1858" t="s">
        <v>55</v>
      </c>
      <c r="R20" s="1860" t="s">
        <v>56</v>
      </c>
    </row>
    <row r="21" spans="1:20">
      <c r="A21" s="1854" t="s">
        <v>9</v>
      </c>
      <c r="B21" s="1854" t="s">
        <v>10</v>
      </c>
      <c r="C21" s="1860" t="s">
        <v>11</v>
      </c>
      <c r="D21" s="1854" t="s">
        <v>14</v>
      </c>
      <c r="E21" s="1854" t="s">
        <v>15</v>
      </c>
      <c r="F21" s="1854" t="s">
        <v>17</v>
      </c>
      <c r="G21" s="1854"/>
      <c r="H21" s="1854" t="s">
        <v>18</v>
      </c>
      <c r="I21" s="1854"/>
      <c r="J21" s="1860" t="s">
        <v>57</v>
      </c>
      <c r="K21" s="1860" t="s">
        <v>58</v>
      </c>
      <c r="L21" s="703" t="s">
        <v>59</v>
      </c>
      <c r="M21" s="1860" t="s">
        <v>60</v>
      </c>
      <c r="N21" s="1860" t="s">
        <v>61</v>
      </c>
      <c r="O21" s="703" t="s">
        <v>62</v>
      </c>
      <c r="P21" s="1859"/>
      <c r="Q21" s="1859"/>
      <c r="R21" s="1860"/>
    </row>
    <row r="22" spans="1:20">
      <c r="A22" s="1854"/>
      <c r="B22" s="1854"/>
      <c r="C22" s="1860"/>
      <c r="D22" s="1854"/>
      <c r="E22" s="1854"/>
      <c r="F22" s="92" t="s">
        <v>63</v>
      </c>
      <c r="G22" s="92" t="s">
        <v>64</v>
      </c>
      <c r="H22" s="92" t="s">
        <v>63</v>
      </c>
      <c r="I22" s="92" t="s">
        <v>64</v>
      </c>
      <c r="J22" s="1860"/>
      <c r="K22" s="1860"/>
      <c r="L22" s="704" t="s">
        <v>65</v>
      </c>
      <c r="M22" s="1860"/>
      <c r="N22" s="1860"/>
      <c r="O22" s="704" t="s">
        <v>65</v>
      </c>
      <c r="P22" s="704" t="s">
        <v>20</v>
      </c>
      <c r="Q22" s="704" t="s">
        <v>20</v>
      </c>
      <c r="R22" s="1860"/>
    </row>
    <row r="23" spans="1:20" ht="22.5" customHeight="1">
      <c r="A23" s="654">
        <f>C_SEG!A16</f>
        <v>1</v>
      </c>
      <c r="B23" s="690" t="str">
        <f>C_SEG!B16</f>
        <v>304BRN0200</v>
      </c>
      <c r="C23" s="690" t="str">
        <f>C_SEG!C16</f>
        <v>Pista simples</v>
      </c>
      <c r="D23" s="694">
        <f>C_SEG!D16</f>
        <v>148.5</v>
      </c>
      <c r="E23" s="694">
        <f>C_SEG!E16</f>
        <v>150.9</v>
      </c>
      <c r="F23" s="690"/>
      <c r="G23" s="690"/>
      <c r="H23" s="690"/>
      <c r="I23" s="597"/>
      <c r="J23" s="692" t="s">
        <v>66</v>
      </c>
      <c r="K23" s="719">
        <v>2</v>
      </c>
      <c r="L23" s="693">
        <v>3.5</v>
      </c>
      <c r="M23" s="693"/>
      <c r="N23" s="693"/>
      <c r="O23" s="693"/>
      <c r="P23" s="515">
        <f>ABS(E23-D23)</f>
        <v>2.4000000000000057</v>
      </c>
      <c r="Q23" s="515">
        <f>P23*K23</f>
        <v>4.8000000000000114</v>
      </c>
      <c r="R23" s="515"/>
      <c r="T23" s="86" t="s">
        <v>8</v>
      </c>
    </row>
    <row r="24" spans="1:20" ht="22.5" customHeight="1">
      <c r="A24" s="597">
        <f>C_SEG!A17</f>
        <v>2</v>
      </c>
      <c r="B24" s="690" t="str">
        <f>C_SEG!B17</f>
        <v>304BRN0210</v>
      </c>
      <c r="C24" s="1706" t="str">
        <f>C_SEG!C17</f>
        <v>Pista simples</v>
      </c>
      <c r="D24" s="694">
        <f>C_SEG!D17</f>
        <v>150.9</v>
      </c>
      <c r="E24" s="694">
        <f>C_SEG!E17</f>
        <v>157.80000000000001</v>
      </c>
      <c r="F24" s="690"/>
      <c r="G24" s="690"/>
      <c r="H24" s="690"/>
      <c r="I24" s="597"/>
      <c r="J24" s="692" t="s">
        <v>66</v>
      </c>
      <c r="K24" s="719">
        <v>2</v>
      </c>
      <c r="L24" s="694">
        <v>3.5</v>
      </c>
      <c r="M24" s="694"/>
      <c r="N24" s="694"/>
      <c r="O24" s="694"/>
      <c r="P24" s="516">
        <f t="shared" ref="P24:P25" si="0">ABS(E24-D24)</f>
        <v>6.9000000000000057</v>
      </c>
      <c r="Q24" s="516">
        <f t="shared" ref="Q24:Q25" si="1">P24*K24</f>
        <v>13.800000000000011</v>
      </c>
      <c r="R24" s="516"/>
      <c r="T24" s="86" t="s">
        <v>13</v>
      </c>
    </row>
    <row r="25" spans="1:20" ht="22.5" customHeight="1">
      <c r="A25" s="597">
        <f>C_SEG!A18</f>
        <v>3</v>
      </c>
      <c r="B25" s="690" t="str">
        <f>C_SEG!B18</f>
        <v>304BRN0220</v>
      </c>
      <c r="C25" s="1706" t="str">
        <f>C_SEG!C18</f>
        <v>Pista simples</v>
      </c>
      <c r="D25" s="694">
        <f>C_SEG!D18</f>
        <v>157.80000000000001</v>
      </c>
      <c r="E25" s="694">
        <f>C_SEG!E18</f>
        <v>166.6</v>
      </c>
      <c r="F25" s="690"/>
      <c r="G25" s="690"/>
      <c r="H25" s="690"/>
      <c r="I25" s="597"/>
      <c r="J25" s="692" t="s">
        <v>66</v>
      </c>
      <c r="K25" s="719">
        <v>2</v>
      </c>
      <c r="L25" s="694">
        <v>3.5</v>
      </c>
      <c r="M25" s="694"/>
      <c r="N25" s="694"/>
      <c r="O25" s="694"/>
      <c r="P25" s="516">
        <f t="shared" si="0"/>
        <v>8.7999999999999829</v>
      </c>
      <c r="Q25" s="516">
        <f t="shared" si="1"/>
        <v>17.599999999999966</v>
      </c>
      <c r="R25" s="516"/>
      <c r="T25" s="86" t="s">
        <v>19</v>
      </c>
    </row>
    <row r="26" spans="1:20" ht="22.5" customHeight="1">
      <c r="A26" s="597">
        <f>C_SEG!A19</f>
        <v>4</v>
      </c>
      <c r="B26" s="690" t="str">
        <f>C_SEG!B19</f>
        <v>304BRN0230</v>
      </c>
      <c r="C26" s="1706" t="str">
        <f>C_SEG!C19</f>
        <v>Pista simples</v>
      </c>
      <c r="D26" s="694">
        <f>C_SEG!D19</f>
        <v>166.6</v>
      </c>
      <c r="E26" s="694">
        <f>C_SEG!E19</f>
        <v>183.5</v>
      </c>
      <c r="F26" s="690"/>
      <c r="G26" s="690"/>
      <c r="H26" s="690"/>
      <c r="I26" s="597"/>
      <c r="J26" s="692" t="s">
        <v>66</v>
      </c>
      <c r="K26" s="719">
        <v>2</v>
      </c>
      <c r="L26" s="694">
        <v>3.5</v>
      </c>
      <c r="M26" s="694"/>
      <c r="N26" s="694"/>
      <c r="O26" s="694"/>
      <c r="P26" s="516">
        <f t="shared" ref="P26:P35" si="2">ABS(E26-D26)</f>
        <v>16.900000000000006</v>
      </c>
      <c r="Q26" s="516">
        <f t="shared" ref="Q26:Q35" si="3">P26*K26</f>
        <v>33.800000000000011</v>
      </c>
      <c r="R26" s="516"/>
      <c r="T26" s="86" t="s">
        <v>27</v>
      </c>
    </row>
    <row r="27" spans="1:20" ht="22.5" customHeight="1">
      <c r="A27" s="597">
        <f>C_SEG!A20</f>
        <v>5</v>
      </c>
      <c r="B27" s="690" t="str">
        <f>C_SEG!B20</f>
        <v>304BRN0250</v>
      </c>
      <c r="C27" s="1706" t="str">
        <f>C_SEG!C20</f>
        <v>Pista simples</v>
      </c>
      <c r="D27" s="694">
        <f>C_SEG!D20</f>
        <v>183.5</v>
      </c>
      <c r="E27" s="694">
        <f>C_SEG!E20</f>
        <v>189.1</v>
      </c>
      <c r="F27" s="690"/>
      <c r="G27" s="690"/>
      <c r="H27" s="690"/>
      <c r="I27" s="597"/>
      <c r="J27" s="692" t="s">
        <v>66</v>
      </c>
      <c r="K27" s="719">
        <v>2</v>
      </c>
      <c r="L27" s="694">
        <v>3.5</v>
      </c>
      <c r="M27" s="694"/>
      <c r="N27" s="694"/>
      <c r="O27" s="694"/>
      <c r="P27" s="516">
        <f t="shared" si="2"/>
        <v>5.5999999999999943</v>
      </c>
      <c r="Q27" s="516">
        <f t="shared" si="3"/>
        <v>11.199999999999989</v>
      </c>
      <c r="R27" s="516"/>
      <c r="T27" s="86" t="s">
        <v>23</v>
      </c>
    </row>
    <row r="28" spans="1:20" ht="22.5" customHeight="1">
      <c r="A28" s="597">
        <f>C_SEG!A21</f>
        <v>6</v>
      </c>
      <c r="B28" s="690" t="str">
        <f>C_SEG!B21</f>
        <v>304BRN0260</v>
      </c>
      <c r="C28" s="1706" t="str">
        <f>C_SEG!C21</f>
        <v>Pista simples</v>
      </c>
      <c r="D28" s="694">
        <f>C_SEG!D21</f>
        <v>189.1</v>
      </c>
      <c r="E28" s="694">
        <f>C_SEG!E21</f>
        <v>191.3</v>
      </c>
      <c r="F28" s="690"/>
      <c r="G28" s="690"/>
      <c r="H28" s="690"/>
      <c r="I28" s="690"/>
      <c r="J28" s="692" t="s">
        <v>66</v>
      </c>
      <c r="K28" s="719">
        <v>2</v>
      </c>
      <c r="L28" s="694">
        <v>3.5</v>
      </c>
      <c r="M28" s="694"/>
      <c r="N28" s="694"/>
      <c r="O28" s="694"/>
      <c r="P28" s="516">
        <f t="shared" si="2"/>
        <v>2.2000000000000171</v>
      </c>
      <c r="Q28" s="516">
        <f t="shared" si="3"/>
        <v>4.4000000000000341</v>
      </c>
      <c r="R28" s="516"/>
      <c r="T28" s="86" t="s">
        <v>25</v>
      </c>
    </row>
    <row r="29" spans="1:20" ht="22.5" customHeight="1">
      <c r="A29" s="597">
        <f>C_SEG!A22</f>
        <v>7</v>
      </c>
      <c r="B29" s="690" t="str">
        <f>C_SEG!B22</f>
        <v>304BRN0270</v>
      </c>
      <c r="C29" s="1706" t="str">
        <f>C_SEG!C22</f>
        <v>Pista simples</v>
      </c>
      <c r="D29" s="694">
        <f>C_SEG!D22</f>
        <v>191.3</v>
      </c>
      <c r="E29" s="694">
        <f>C_SEG!E22</f>
        <v>219.5</v>
      </c>
      <c r="F29" s="690"/>
      <c r="G29" s="690"/>
      <c r="H29" s="690"/>
      <c r="I29" s="690"/>
      <c r="J29" s="692" t="s">
        <v>66</v>
      </c>
      <c r="K29" s="719">
        <v>2</v>
      </c>
      <c r="L29" s="694">
        <v>3.5</v>
      </c>
      <c r="M29" s="694"/>
      <c r="N29" s="694"/>
      <c r="O29" s="694"/>
      <c r="P29" s="516">
        <f t="shared" si="2"/>
        <v>28.199999999999989</v>
      </c>
      <c r="Q29" s="516">
        <f t="shared" si="3"/>
        <v>56.399999999999977</v>
      </c>
      <c r="R29" s="516"/>
    </row>
    <row r="30" spans="1:20" ht="22.5" customHeight="1">
      <c r="A30" s="597">
        <f>C_SEG!A23</f>
        <v>8</v>
      </c>
      <c r="B30" s="690" t="str">
        <f>C_SEG!B23</f>
        <v>304BRN0275</v>
      </c>
      <c r="C30" s="1706" t="str">
        <f>C_SEG!C23</f>
        <v>Pista simples</v>
      </c>
      <c r="D30" s="694">
        <f>C_SEG!D23</f>
        <v>219.5</v>
      </c>
      <c r="E30" s="694">
        <f>C_SEG!E23</f>
        <v>227.1</v>
      </c>
      <c r="F30" s="690"/>
      <c r="G30" s="690"/>
      <c r="H30" s="690"/>
      <c r="I30" s="690"/>
      <c r="J30" s="692" t="s">
        <v>66</v>
      </c>
      <c r="K30" s="719">
        <v>2</v>
      </c>
      <c r="L30" s="694">
        <v>3.5</v>
      </c>
      <c r="M30" s="694"/>
      <c r="N30" s="694"/>
      <c r="O30" s="694"/>
      <c r="P30" s="516">
        <f t="shared" si="2"/>
        <v>7.5999999999999943</v>
      </c>
      <c r="Q30" s="516">
        <f t="shared" si="3"/>
        <v>15.199999999999989</v>
      </c>
      <c r="R30" s="516"/>
    </row>
    <row r="31" spans="1:20" ht="22.5" customHeight="1">
      <c r="A31" s="597">
        <f>C_SEG!A24</f>
        <v>9</v>
      </c>
      <c r="B31" s="690" t="str">
        <f>C_SEG!B24</f>
        <v>304BRN0280</v>
      </c>
      <c r="C31" s="1706" t="str">
        <f>C_SEG!C24</f>
        <v>Pista simples</v>
      </c>
      <c r="D31" s="694">
        <f>C_SEG!D24</f>
        <v>227.1</v>
      </c>
      <c r="E31" s="694">
        <f>C_SEG!E24</f>
        <v>235.6</v>
      </c>
      <c r="F31" s="690"/>
      <c r="G31" s="690"/>
      <c r="H31" s="690"/>
      <c r="I31" s="690"/>
      <c r="J31" s="692" t="s">
        <v>66</v>
      </c>
      <c r="K31" s="719">
        <v>2</v>
      </c>
      <c r="L31" s="694">
        <v>3.5</v>
      </c>
      <c r="M31" s="694"/>
      <c r="N31" s="694"/>
      <c r="O31" s="694"/>
      <c r="P31" s="516">
        <f t="shared" si="2"/>
        <v>8.5</v>
      </c>
      <c r="Q31" s="516">
        <f t="shared" si="3"/>
        <v>17</v>
      </c>
      <c r="R31" s="516"/>
    </row>
    <row r="32" spans="1:20" ht="22.5" customHeight="1">
      <c r="A32" s="597">
        <f>C_SEG!A25</f>
        <v>10</v>
      </c>
      <c r="B32" s="690" t="str">
        <f>C_SEG!B25</f>
        <v>304BRN0290</v>
      </c>
      <c r="C32" s="1706" t="str">
        <f>C_SEG!C25</f>
        <v>Pista simples</v>
      </c>
      <c r="D32" s="694">
        <f>C_SEG!D25</f>
        <v>235.6</v>
      </c>
      <c r="E32" s="694">
        <f>C_SEG!E25</f>
        <v>242</v>
      </c>
      <c r="F32" s="690"/>
      <c r="G32" s="690"/>
      <c r="H32" s="690"/>
      <c r="I32" s="690"/>
      <c r="J32" s="692" t="s">
        <v>66</v>
      </c>
      <c r="K32" s="719">
        <v>2</v>
      </c>
      <c r="L32" s="694">
        <v>3.5</v>
      </c>
      <c r="M32" s="694"/>
      <c r="N32" s="694"/>
      <c r="O32" s="694"/>
      <c r="P32" s="516">
        <f t="shared" si="2"/>
        <v>6.4000000000000057</v>
      </c>
      <c r="Q32" s="516">
        <f t="shared" si="3"/>
        <v>12.800000000000011</v>
      </c>
      <c r="R32" s="516"/>
      <c r="T32" s="86" t="s">
        <v>66</v>
      </c>
    </row>
    <row r="33" spans="1:20" ht="22.5" customHeight="1">
      <c r="A33" s="597">
        <f>C_SEG!A26</f>
        <v>11</v>
      </c>
      <c r="B33" s="690" t="str">
        <f>C_SEG!B26</f>
        <v>304BRN0300</v>
      </c>
      <c r="C33" s="1706" t="str">
        <f>C_SEG!C26</f>
        <v>Pista simples</v>
      </c>
      <c r="D33" s="694">
        <f>C_SEG!D26</f>
        <v>242</v>
      </c>
      <c r="E33" s="694">
        <f>C_SEG!E26</f>
        <v>248.7</v>
      </c>
      <c r="F33" s="690"/>
      <c r="G33" s="690"/>
      <c r="H33" s="690"/>
      <c r="I33" s="597"/>
      <c r="J33" s="692" t="s">
        <v>66</v>
      </c>
      <c r="K33" s="719">
        <v>2</v>
      </c>
      <c r="L33" s="694">
        <v>3.5</v>
      </c>
      <c r="M33" s="694"/>
      <c r="N33" s="694"/>
      <c r="O33" s="694"/>
      <c r="P33" s="516">
        <f t="shared" si="2"/>
        <v>6.6999999999999886</v>
      </c>
      <c r="Q33" s="516">
        <f t="shared" si="3"/>
        <v>13.399999999999977</v>
      </c>
      <c r="R33" s="516"/>
      <c r="T33" s="86" t="s">
        <v>67</v>
      </c>
    </row>
    <row r="34" spans="1:20" ht="22.5" customHeight="1">
      <c r="A34" s="597">
        <f>C_SEG!A27</f>
        <v>12</v>
      </c>
      <c r="B34" s="690" t="str">
        <f>C_SEG!B27</f>
        <v>304BRN0310</v>
      </c>
      <c r="C34" s="1706" t="str">
        <f>C_SEG!C27</f>
        <v>Pista simples</v>
      </c>
      <c r="D34" s="694">
        <f>C_SEG!D27</f>
        <v>248.7</v>
      </c>
      <c r="E34" s="694">
        <f>C_SEG!E27</f>
        <v>257.2</v>
      </c>
      <c r="F34" s="690"/>
      <c r="G34" s="690"/>
      <c r="H34" s="690"/>
      <c r="I34" s="690"/>
      <c r="J34" s="692" t="s">
        <v>66</v>
      </c>
      <c r="K34" s="719">
        <v>2</v>
      </c>
      <c r="L34" s="694">
        <v>3.5</v>
      </c>
      <c r="M34" s="694"/>
      <c r="N34" s="694"/>
      <c r="O34" s="694"/>
      <c r="P34" s="516">
        <f t="shared" si="2"/>
        <v>8.5</v>
      </c>
      <c r="Q34" s="516">
        <f t="shared" si="3"/>
        <v>17</v>
      </c>
      <c r="R34" s="516"/>
      <c r="T34" s="86" t="s">
        <v>68</v>
      </c>
    </row>
    <row r="35" spans="1:20" ht="22.5" customHeight="1">
      <c r="A35" s="597">
        <f>C_SEG!A28</f>
        <v>13</v>
      </c>
      <c r="B35" s="690" t="str">
        <f>C_SEG!B28</f>
        <v>304BRN0330</v>
      </c>
      <c r="C35" s="1706" t="str">
        <f>C_SEG!C28</f>
        <v>Pista simples</v>
      </c>
      <c r="D35" s="694">
        <f>C_SEG!D28</f>
        <v>257.2</v>
      </c>
      <c r="E35" s="694">
        <f>C_SEG!E28</f>
        <v>280.10000000000002</v>
      </c>
      <c r="F35" s="690"/>
      <c r="G35" s="690"/>
      <c r="H35" s="690"/>
      <c r="I35" s="690"/>
      <c r="J35" s="692" t="s">
        <v>66</v>
      </c>
      <c r="K35" s="719">
        <v>2</v>
      </c>
      <c r="L35" s="694">
        <v>3.5</v>
      </c>
      <c r="M35" s="694"/>
      <c r="N35" s="694"/>
      <c r="O35" s="694"/>
      <c r="P35" s="516">
        <f t="shared" si="2"/>
        <v>22.900000000000034</v>
      </c>
      <c r="Q35" s="516">
        <f t="shared" si="3"/>
        <v>45.800000000000068</v>
      </c>
      <c r="R35" s="516"/>
      <c r="T35" s="86" t="s">
        <v>69</v>
      </c>
    </row>
    <row r="36" spans="1:20" ht="22.5" customHeight="1">
      <c r="A36" s="597"/>
      <c r="B36" s="690"/>
      <c r="C36" s="1706"/>
      <c r="D36" s="694"/>
      <c r="E36" s="694"/>
      <c r="F36" s="690"/>
      <c r="G36" s="690"/>
      <c r="H36" s="690"/>
      <c r="I36" s="690"/>
      <c r="J36" s="692"/>
      <c r="K36" s="719"/>
      <c r="L36" s="694"/>
      <c r="M36" s="694"/>
      <c r="N36" s="694"/>
      <c r="O36" s="694"/>
      <c r="P36" s="516"/>
      <c r="Q36" s="516"/>
      <c r="R36" s="516"/>
    </row>
    <row r="37" spans="1:20" ht="22.5" customHeight="1">
      <c r="A37" s="597"/>
      <c r="B37" s="690"/>
      <c r="C37" s="1706"/>
      <c r="D37" s="694"/>
      <c r="E37" s="694"/>
      <c r="F37" s="690"/>
      <c r="G37" s="690"/>
      <c r="H37" s="690"/>
      <c r="I37" s="690"/>
      <c r="J37" s="692"/>
      <c r="K37" s="719"/>
      <c r="L37" s="694"/>
      <c r="M37" s="694"/>
      <c r="N37" s="694"/>
      <c r="O37" s="694"/>
      <c r="P37" s="516"/>
      <c r="Q37" s="516"/>
      <c r="R37" s="516"/>
    </row>
    <row r="38" spans="1:20" ht="22.5" customHeight="1">
      <c r="A38" s="597"/>
      <c r="B38" s="690"/>
      <c r="C38" s="1706"/>
      <c r="D38" s="694"/>
      <c r="E38" s="694"/>
      <c r="F38" s="1134"/>
      <c r="G38" s="1134"/>
      <c r="H38" s="1134"/>
      <c r="I38" s="1134"/>
      <c r="J38" s="692"/>
      <c r="K38" s="719"/>
      <c r="L38" s="694"/>
      <c r="M38" s="1135"/>
      <c r="N38" s="1135"/>
      <c r="O38" s="1135"/>
      <c r="P38" s="516"/>
      <c r="Q38" s="516"/>
      <c r="R38" s="1136"/>
    </row>
    <row r="39" spans="1:20" ht="22.5" customHeight="1">
      <c r="A39" s="1422"/>
      <c r="B39" s="690"/>
      <c r="C39" s="1706"/>
      <c r="D39" s="694"/>
      <c r="E39" s="694"/>
      <c r="F39" s="1134"/>
      <c r="G39" s="1134"/>
      <c r="H39" s="1134"/>
      <c r="I39" s="1134"/>
      <c r="J39" s="692"/>
      <c r="K39" s="719"/>
      <c r="L39" s="694"/>
      <c r="M39" s="1135"/>
      <c r="N39" s="1135"/>
      <c r="O39" s="1135"/>
      <c r="P39" s="516"/>
      <c r="Q39" s="516"/>
      <c r="R39" s="1136"/>
    </row>
    <row r="40" spans="1:20" ht="22.5" customHeight="1">
      <c r="A40" s="1422"/>
      <c r="B40" s="1134"/>
      <c r="C40" s="1423"/>
      <c r="D40" s="1135"/>
      <c r="E40" s="1135"/>
      <c r="F40" s="1134"/>
      <c r="G40" s="1134"/>
      <c r="H40" s="1134"/>
      <c r="I40" s="1134"/>
      <c r="J40" s="1703"/>
      <c r="K40" s="1704"/>
      <c r="L40" s="1135"/>
      <c r="M40" s="1135"/>
      <c r="N40" s="1135"/>
      <c r="O40" s="1135"/>
      <c r="P40" s="1136"/>
      <c r="Q40" s="1136"/>
      <c r="R40" s="1136"/>
    </row>
    <row r="41" spans="1:20" ht="22.5" customHeight="1">
      <c r="A41" s="1422"/>
      <c r="B41" s="1134"/>
      <c r="C41" s="1423"/>
      <c r="D41" s="1135"/>
      <c r="E41" s="1135"/>
      <c r="F41" s="1134"/>
      <c r="G41" s="1134"/>
      <c r="H41" s="1134"/>
      <c r="I41" s="1134"/>
      <c r="J41" s="1703"/>
      <c r="K41" s="1704"/>
      <c r="L41" s="1135"/>
      <c r="M41" s="1135"/>
      <c r="N41" s="1135"/>
      <c r="O41" s="1135"/>
      <c r="P41" s="1136"/>
      <c r="Q41" s="1136"/>
      <c r="R41" s="1136"/>
    </row>
    <row r="42" spans="1:20" ht="22.5" customHeight="1">
      <c r="A42" s="653"/>
      <c r="B42" s="720"/>
      <c r="C42" s="721"/>
      <c r="D42" s="722"/>
      <c r="E42" s="722"/>
      <c r="F42" s="720"/>
      <c r="G42" s="720"/>
      <c r="H42" s="720"/>
      <c r="I42" s="653"/>
      <c r="J42" s="725"/>
      <c r="K42" s="723"/>
      <c r="L42" s="722"/>
      <c r="M42" s="722"/>
      <c r="N42" s="722"/>
      <c r="O42" s="722"/>
      <c r="P42" s="724"/>
      <c r="Q42" s="724"/>
      <c r="R42" s="724"/>
    </row>
  </sheetData>
  <autoFilter ref="J21:L37" xr:uid="{00000000-0001-0000-0100-000000000000}"/>
  <mergeCells count="26">
    <mergeCell ref="R20:R22"/>
    <mergeCell ref="A1:R1"/>
    <mergeCell ref="A2:R2"/>
    <mergeCell ref="A3:R3"/>
    <mergeCell ref="A19:R19"/>
    <mergeCell ref="A9:R9"/>
    <mergeCell ref="J10:R11"/>
    <mergeCell ref="J20:L20"/>
    <mergeCell ref="J21:J22"/>
    <mergeCell ref="K21:K22"/>
    <mergeCell ref="M20:O20"/>
    <mergeCell ref="M21:M22"/>
    <mergeCell ref="N21:N22"/>
    <mergeCell ref="E21:E22"/>
    <mergeCell ref="F21:G21"/>
    <mergeCell ref="H21:I21"/>
    <mergeCell ref="B4:I4"/>
    <mergeCell ref="B5:I5"/>
    <mergeCell ref="B6:I6"/>
    <mergeCell ref="P20:P21"/>
    <mergeCell ref="Q20:Q21"/>
    <mergeCell ref="A20:I20"/>
    <mergeCell ref="A21:A22"/>
    <mergeCell ref="B21:B22"/>
    <mergeCell ref="C21:C22"/>
    <mergeCell ref="D21:D22"/>
  </mergeCells>
  <phoneticPr fontId="27" type="noConversion"/>
  <dataValidations disablePrompts="1" count="2">
    <dataValidation type="list" allowBlank="1" showInputMessage="1" showErrorMessage="1" sqref="C23:C42" xr:uid="{047B0AAF-8F91-4759-A78D-A8CD20F50429}">
      <formula1>$T$23:$T$28</formula1>
    </dataValidation>
    <dataValidation type="list" allowBlank="1" showInputMessage="1" showErrorMessage="1" sqref="J23:J42" xr:uid="{77900FD7-76D5-4F0C-B90E-6172AE9E5B35}">
      <formula1>$T$32:$T$35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8" scale="98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5">
    <tabColor rgb="FF002060"/>
  </sheetPr>
  <dimension ref="A1:R42"/>
  <sheetViews>
    <sheetView showGridLines="0" view="pageBreakPreview" topLeftCell="A12" zoomScale="85" zoomScaleNormal="100" zoomScaleSheetLayoutView="85" workbookViewId="0">
      <selection activeCell="D32" sqref="D32"/>
    </sheetView>
  </sheetViews>
  <sheetFormatPr defaultRowHeight="15"/>
  <cols>
    <col min="1" max="2" width="9.33203125" customWidth="1"/>
    <col min="3" max="3" width="12.5546875" bestFit="1" customWidth="1"/>
    <col min="4" max="9" width="9.33203125" customWidth="1"/>
    <col min="10" max="14" width="12.77734375" customWidth="1"/>
    <col min="15" max="15" width="21.77734375" customWidth="1"/>
    <col min="16" max="16" width="3.5546875" customWidth="1"/>
  </cols>
  <sheetData>
    <row r="1" spans="1:18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6"/>
    </row>
    <row r="2" spans="1:18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9"/>
    </row>
    <row r="3" spans="1:18">
      <c r="A3" s="1874" t="str">
        <f>RI!$A$3</f>
        <v>SUPERINTENDÊNCIA REGIONAL DO DNIT NO ESTADO DO RIO GRANDE DO NORTE</v>
      </c>
      <c r="B3" s="1875"/>
      <c r="C3" s="1875"/>
      <c r="D3" s="1875"/>
      <c r="E3" s="1875"/>
      <c r="F3" s="1875"/>
      <c r="G3" s="1875"/>
      <c r="H3" s="1875"/>
      <c r="I3" s="1875"/>
      <c r="J3" s="1875"/>
      <c r="K3" s="1875"/>
      <c r="L3" s="1875"/>
      <c r="M3" s="1875"/>
      <c r="N3" s="1875"/>
      <c r="O3" s="1876"/>
    </row>
    <row r="4" spans="1:18" ht="15" customHeight="1">
      <c r="A4" s="1482" t="str">
        <f>RI!$B$4</f>
        <v>RODOVIA:</v>
      </c>
      <c r="B4" s="1886" t="str">
        <f>RI!$G$4</f>
        <v>BR-304/RN</v>
      </c>
      <c r="C4" s="1886"/>
      <c r="D4" s="1886"/>
      <c r="E4" s="1886"/>
      <c r="F4" s="1886"/>
      <c r="G4" s="1886"/>
      <c r="H4" s="1886"/>
      <c r="I4" s="1886"/>
      <c r="J4" s="1483"/>
      <c r="K4" s="1483"/>
      <c r="L4" s="1483"/>
      <c r="M4" s="1483"/>
      <c r="N4" s="1484"/>
      <c r="O4" s="1485"/>
    </row>
    <row r="5" spans="1:18" ht="15" customHeight="1">
      <c r="A5" s="1486" t="str">
        <f>RI!$B$5</f>
        <v>TRECHO :</v>
      </c>
      <c r="B5" s="1844" t="str">
        <f>RI!$G$5</f>
        <v>DIV CE/RN - ENTR BR-101(B) (COMPLEXO VIÁRIO DO 4º CENTENÁRIO - NATAL) *TRECHO URBANO*</v>
      </c>
      <c r="C5" s="1844"/>
      <c r="D5" s="1844"/>
      <c r="E5" s="1844"/>
      <c r="F5" s="1844"/>
      <c r="G5" s="1844"/>
      <c r="H5" s="1844"/>
      <c r="I5" s="1844"/>
      <c r="J5" s="644" t="str">
        <f>RI!$B$10</f>
        <v>UNIDADE LOCAL:</v>
      </c>
      <c r="K5" s="85" t="str">
        <f>RI!$G$10</f>
        <v>Macaíba</v>
      </c>
      <c r="L5" s="687"/>
      <c r="M5" s="685"/>
      <c r="N5" s="5"/>
      <c r="O5" s="1487"/>
    </row>
    <row r="6" spans="1:18" ht="15" customHeight="1">
      <c r="A6" s="1486" t="str">
        <f>RI!$B$6</f>
        <v>SUBTRECHOS:</v>
      </c>
      <c r="B6" s="1844" t="str">
        <f>RI!$G$6</f>
        <v>ENTR RN-042/263 (ANGICOS) - ENTR BR-226(A)</v>
      </c>
      <c r="C6" s="1844"/>
      <c r="D6" s="1844"/>
      <c r="E6" s="1844"/>
      <c r="F6" s="1844"/>
      <c r="G6" s="1844"/>
      <c r="H6" s="1844"/>
      <c r="I6" s="1844"/>
      <c r="J6" s="644" t="str">
        <f>RI!$B$11</f>
        <v>DATA:</v>
      </c>
      <c r="K6" s="685" t="str">
        <f>RI!$G$11</f>
        <v>25/11/2025</v>
      </c>
      <c r="N6" s="5"/>
      <c r="O6" s="1487"/>
    </row>
    <row r="7" spans="1:18" ht="15" customHeight="1">
      <c r="A7" s="1486" t="str">
        <f>RI!$B$8</f>
        <v>EXTENSÃO</v>
      </c>
      <c r="B7" s="85" t="str">
        <f>RI!$G$8</f>
        <v>131,60 KM</v>
      </c>
      <c r="J7" s="644" t="str">
        <f>RI!$B$9</f>
        <v>SNV (202511A):</v>
      </c>
      <c r="K7" s="85" t="str">
        <f>RI!$G$9</f>
        <v>304BRN0200 - 304BRN0330</v>
      </c>
      <c r="L7" s="85"/>
      <c r="M7" s="85"/>
      <c r="N7" s="85"/>
      <c r="O7" s="1488"/>
      <c r="P7" s="85"/>
      <c r="Q7" s="85"/>
      <c r="R7" s="85"/>
    </row>
    <row r="8" spans="1:18" ht="15" customHeight="1">
      <c r="A8" s="1489" t="str">
        <f>RI!$B$7</f>
        <v>SEGMENTOS:</v>
      </c>
      <c r="B8" s="1490" t="str">
        <f>RI!$G$7</f>
        <v>KM 148,50 - KM 280,10</v>
      </c>
      <c r="C8" s="1491"/>
      <c r="D8" s="1491"/>
      <c r="E8" s="1491"/>
      <c r="F8" s="1491"/>
      <c r="G8" s="1491"/>
      <c r="H8" s="1491"/>
      <c r="I8" s="1491"/>
      <c r="J8" s="1492"/>
      <c r="K8" s="1492"/>
      <c r="L8" s="1490"/>
      <c r="M8" s="1490"/>
      <c r="N8" s="1490"/>
      <c r="O8" s="1493"/>
      <c r="P8" s="85"/>
      <c r="Q8" s="85"/>
      <c r="R8" s="85"/>
    </row>
    <row r="9" spans="1:18">
      <c r="A9" s="1877" t="s">
        <v>70</v>
      </c>
      <c r="B9" s="1878"/>
      <c r="C9" s="1878"/>
      <c r="D9" s="1878"/>
      <c r="E9" s="1878"/>
      <c r="F9" s="1878"/>
      <c r="G9" s="1878"/>
      <c r="H9" s="1878"/>
      <c r="I9" s="1878"/>
      <c r="J9" s="1878"/>
      <c r="K9" s="1878"/>
      <c r="L9" s="1878"/>
      <c r="M9" s="1878"/>
      <c r="N9" s="1878"/>
      <c r="O9" s="1879"/>
    </row>
    <row r="10" spans="1:18">
      <c r="A10" s="711" t="s">
        <v>71</v>
      </c>
      <c r="B10" s="712"/>
      <c r="C10" s="712"/>
      <c r="D10" s="712"/>
      <c r="E10" s="712"/>
      <c r="F10" s="668"/>
      <c r="G10" s="672"/>
      <c r="H10" s="672"/>
      <c r="I10" s="672"/>
      <c r="J10" s="1880" t="s">
        <v>72</v>
      </c>
      <c r="K10" s="1881"/>
      <c r="L10" s="1881"/>
      <c r="M10" s="1881"/>
      <c r="N10" s="1881"/>
      <c r="O10" s="1882"/>
    </row>
    <row r="11" spans="1:18">
      <c r="A11" s="681" t="s">
        <v>42</v>
      </c>
      <c r="B11" s="683"/>
      <c r="C11" s="679"/>
      <c r="D11" s="99"/>
      <c r="E11" s="100"/>
      <c r="G11" s="673"/>
      <c r="H11" s="673"/>
      <c r="I11" s="673"/>
      <c r="J11" s="1883"/>
      <c r="K11" s="1884"/>
      <c r="L11" s="1884"/>
      <c r="M11" s="1884"/>
      <c r="N11" s="1884"/>
      <c r="O11" s="1885"/>
    </row>
    <row r="12" spans="1:18" ht="15" customHeight="1">
      <c r="A12" s="681" t="s">
        <v>43</v>
      </c>
      <c r="B12" s="683"/>
      <c r="C12" s="679"/>
      <c r="D12" s="99"/>
      <c r="E12" s="100"/>
      <c r="G12" s="673"/>
      <c r="H12" s="673"/>
      <c r="I12" s="673"/>
      <c r="J12" s="710"/>
      <c r="O12" s="707"/>
    </row>
    <row r="13" spans="1:18">
      <c r="A13" s="681" t="s">
        <v>45</v>
      </c>
      <c r="B13" s="683"/>
      <c r="C13" s="679"/>
      <c r="D13" s="99"/>
      <c r="E13" s="100"/>
      <c r="G13" s="673"/>
      <c r="H13" s="673"/>
      <c r="I13" s="673"/>
      <c r="J13" s="701"/>
      <c r="O13" s="707"/>
      <c r="Q13" s="86" t="s">
        <v>8</v>
      </c>
    </row>
    <row r="14" spans="1:18">
      <c r="A14" s="681" t="s">
        <v>46</v>
      </c>
      <c r="B14" s="683"/>
      <c r="C14" s="679"/>
      <c r="D14" s="99"/>
      <c r="E14" s="100"/>
      <c r="G14" s="100"/>
      <c r="H14" s="100"/>
      <c r="I14" s="100"/>
      <c r="J14" s="695"/>
      <c r="O14" s="707"/>
      <c r="Q14" s="86" t="s">
        <v>13</v>
      </c>
    </row>
    <row r="15" spans="1:18">
      <c r="A15" s="1843" t="s">
        <v>73</v>
      </c>
      <c r="B15" s="1843"/>
      <c r="C15" s="1843"/>
      <c r="D15" s="1843"/>
      <c r="E15" s="1843"/>
      <c r="F15" s="1843"/>
      <c r="G15" s="1843"/>
      <c r="H15" s="1843"/>
      <c r="I15" s="1843"/>
      <c r="J15" s="1843"/>
      <c r="K15" s="1843"/>
      <c r="L15" s="1843"/>
      <c r="M15" s="1843"/>
      <c r="N15" s="1843"/>
      <c r="O15" s="1843"/>
      <c r="Q15" s="86" t="s">
        <v>19</v>
      </c>
    </row>
    <row r="16" spans="1:18" ht="15" customHeight="1">
      <c r="A16" s="1854" t="s">
        <v>12</v>
      </c>
      <c r="B16" s="1854"/>
      <c r="C16" s="1854"/>
      <c r="D16" s="1854"/>
      <c r="E16" s="1854"/>
      <c r="F16" s="1854"/>
      <c r="G16" s="1854"/>
      <c r="H16" s="1854"/>
      <c r="I16" s="1854"/>
      <c r="J16" s="1858" t="s">
        <v>74</v>
      </c>
      <c r="K16" s="1870" t="s">
        <v>75</v>
      </c>
      <c r="L16" s="1871"/>
      <c r="M16" s="1858" t="s">
        <v>76</v>
      </c>
      <c r="N16" s="1858" t="s">
        <v>77</v>
      </c>
      <c r="O16" s="1860" t="s">
        <v>56</v>
      </c>
      <c r="Q16" s="86" t="s">
        <v>23</v>
      </c>
    </row>
    <row r="17" spans="1:17" ht="15" customHeight="1">
      <c r="A17" s="1854" t="s">
        <v>9</v>
      </c>
      <c r="B17" s="1854" t="s">
        <v>10</v>
      </c>
      <c r="C17" s="1860" t="s">
        <v>11</v>
      </c>
      <c r="D17" s="1854" t="s">
        <v>14</v>
      </c>
      <c r="E17" s="1854" t="s">
        <v>15</v>
      </c>
      <c r="F17" s="1854" t="s">
        <v>17</v>
      </c>
      <c r="G17" s="1854"/>
      <c r="H17" s="1854" t="s">
        <v>18</v>
      </c>
      <c r="I17" s="1854"/>
      <c r="J17" s="1859"/>
      <c r="K17" s="1872" t="s">
        <v>65</v>
      </c>
      <c r="L17" s="1873"/>
      <c r="M17" s="1859"/>
      <c r="N17" s="1859"/>
      <c r="O17" s="1860"/>
      <c r="Q17" s="86" t="s">
        <v>25</v>
      </c>
    </row>
    <row r="18" spans="1:17">
      <c r="A18" s="1854"/>
      <c r="B18" s="1854"/>
      <c r="C18" s="1860"/>
      <c r="D18" s="1854"/>
      <c r="E18" s="1854"/>
      <c r="F18" s="92" t="s">
        <v>63</v>
      </c>
      <c r="G18" s="92" t="s">
        <v>64</v>
      </c>
      <c r="H18" s="92" t="s">
        <v>63</v>
      </c>
      <c r="I18" s="92" t="s">
        <v>64</v>
      </c>
      <c r="J18" s="1869"/>
      <c r="K18" s="704" t="s">
        <v>78</v>
      </c>
      <c r="L18" s="704" t="s">
        <v>79</v>
      </c>
      <c r="M18" s="704" t="s">
        <v>20</v>
      </c>
      <c r="N18" s="704" t="s">
        <v>20</v>
      </c>
      <c r="O18" s="1860"/>
      <c r="Q18" s="86" t="s">
        <v>27</v>
      </c>
    </row>
    <row r="19" spans="1:17" ht="22.5" customHeight="1">
      <c r="A19" s="654">
        <f>C_PISTA!A23</f>
        <v>1</v>
      </c>
      <c r="B19" s="690" t="str">
        <f>C_PISTA!B23</f>
        <v>304BRN0200</v>
      </c>
      <c r="C19" s="690" t="str">
        <f>C_PISTA!C23</f>
        <v>Pista simples</v>
      </c>
      <c r="D19" s="694">
        <f>C_PISTA!D23</f>
        <v>148.5</v>
      </c>
      <c r="E19" s="694">
        <f>C_PISTA!E23</f>
        <v>150.9</v>
      </c>
      <c r="F19" s="690"/>
      <c r="G19" s="690"/>
      <c r="H19" s="690"/>
      <c r="I19" s="597"/>
      <c r="J19" s="727" t="s">
        <v>66</v>
      </c>
      <c r="K19" s="694">
        <v>2.5</v>
      </c>
      <c r="L19" s="694">
        <v>2.5</v>
      </c>
      <c r="M19" s="694">
        <f>ABS(E19-D19)</f>
        <v>2.4000000000000057</v>
      </c>
      <c r="N19" s="693">
        <f>M19*2</f>
        <v>4.8000000000000114</v>
      </c>
      <c r="O19" s="515"/>
    </row>
    <row r="20" spans="1:17" ht="22.5" customHeight="1">
      <c r="A20" s="597">
        <f>C_PISTA!A24</f>
        <v>2</v>
      </c>
      <c r="B20" s="690" t="str">
        <f>C_PISTA!B24</f>
        <v>304BRN0210</v>
      </c>
      <c r="C20" s="690" t="str">
        <f>C_PISTA!C24</f>
        <v>Pista simples</v>
      </c>
      <c r="D20" s="694">
        <f>C_PISTA!D24</f>
        <v>150.9</v>
      </c>
      <c r="E20" s="694">
        <f>C_PISTA!E24</f>
        <v>157.80000000000001</v>
      </c>
      <c r="F20" s="690"/>
      <c r="G20" s="690"/>
      <c r="H20" s="690"/>
      <c r="I20" s="597"/>
      <c r="J20" s="727" t="s">
        <v>66</v>
      </c>
      <c r="K20" s="694">
        <v>2.5</v>
      </c>
      <c r="L20" s="694">
        <v>2.5</v>
      </c>
      <c r="M20" s="694">
        <f>ABS(E20-D20)</f>
        <v>6.9000000000000057</v>
      </c>
      <c r="N20" s="694">
        <f>M20*2</f>
        <v>13.800000000000011</v>
      </c>
      <c r="O20" s="516"/>
    </row>
    <row r="21" spans="1:17" ht="22.5" customHeight="1">
      <c r="A21" s="597">
        <f>C_PISTA!A25</f>
        <v>3</v>
      </c>
      <c r="B21" s="690" t="str">
        <f>C_PISTA!B25</f>
        <v>304BRN0220</v>
      </c>
      <c r="C21" s="690" t="str">
        <f>C_PISTA!C25</f>
        <v>Pista simples</v>
      </c>
      <c r="D21" s="694">
        <f>C_PISTA!D25</f>
        <v>157.80000000000001</v>
      </c>
      <c r="E21" s="694">
        <f>C_PISTA!E25</f>
        <v>166.6</v>
      </c>
      <c r="F21" s="690"/>
      <c r="G21" s="690"/>
      <c r="H21" s="690"/>
      <c r="I21" s="597"/>
      <c r="J21" s="727" t="s">
        <v>66</v>
      </c>
      <c r="K21" s="694">
        <v>2.5</v>
      </c>
      <c r="L21" s="694">
        <v>2.5</v>
      </c>
      <c r="M21" s="694">
        <f t="shared" ref="M21:M31" si="0">ABS(E21-D21)</f>
        <v>8.7999999999999829</v>
      </c>
      <c r="N21" s="694">
        <f t="shared" ref="N21:N31" si="1">M21*2</f>
        <v>17.599999999999966</v>
      </c>
      <c r="O21" s="516"/>
      <c r="Q21" s="86" t="s">
        <v>66</v>
      </c>
    </row>
    <row r="22" spans="1:17" ht="22.5" customHeight="1">
      <c r="A22" s="597">
        <f>C_PISTA!A26</f>
        <v>4</v>
      </c>
      <c r="B22" s="690" t="str">
        <f>C_PISTA!B26</f>
        <v>304BRN0230</v>
      </c>
      <c r="C22" s="690" t="str">
        <f>C_PISTA!C26</f>
        <v>Pista simples</v>
      </c>
      <c r="D22" s="694">
        <f>C_PISTA!D26</f>
        <v>166.6</v>
      </c>
      <c r="E22" s="694">
        <f>C_PISTA!E26</f>
        <v>183.5</v>
      </c>
      <c r="F22" s="690"/>
      <c r="G22" s="690"/>
      <c r="H22" s="690"/>
      <c r="I22" s="597"/>
      <c r="J22" s="727" t="s">
        <v>66</v>
      </c>
      <c r="K22" s="694">
        <v>2.5</v>
      </c>
      <c r="L22" s="694">
        <v>2.5</v>
      </c>
      <c r="M22" s="694">
        <f t="shared" si="0"/>
        <v>16.900000000000006</v>
      </c>
      <c r="N22" s="694">
        <f t="shared" si="1"/>
        <v>33.800000000000011</v>
      </c>
      <c r="O22" s="516"/>
      <c r="Q22" s="86" t="s">
        <v>67</v>
      </c>
    </row>
    <row r="23" spans="1:17" ht="22.5" customHeight="1">
      <c r="A23" s="597">
        <f>C_PISTA!A27</f>
        <v>5</v>
      </c>
      <c r="B23" s="690" t="str">
        <f>C_PISTA!B27</f>
        <v>304BRN0250</v>
      </c>
      <c r="C23" s="690" t="str">
        <f>C_PISTA!C27</f>
        <v>Pista simples</v>
      </c>
      <c r="D23" s="694">
        <f>C_PISTA!D27</f>
        <v>183.5</v>
      </c>
      <c r="E23" s="694">
        <f>C_PISTA!E27</f>
        <v>189.1</v>
      </c>
      <c r="F23" s="690"/>
      <c r="G23" s="690"/>
      <c r="H23" s="690"/>
      <c r="I23" s="597"/>
      <c r="J23" s="727" t="s">
        <v>66</v>
      </c>
      <c r="K23" s="694">
        <v>2.5</v>
      </c>
      <c r="L23" s="694">
        <v>2.5</v>
      </c>
      <c r="M23" s="694">
        <f t="shared" si="0"/>
        <v>5.5999999999999943</v>
      </c>
      <c r="N23" s="694">
        <f t="shared" si="1"/>
        <v>11.199999999999989</v>
      </c>
      <c r="O23" s="516"/>
      <c r="Q23" s="86" t="s">
        <v>68</v>
      </c>
    </row>
    <row r="24" spans="1:17" ht="22.5" customHeight="1">
      <c r="A24" s="597">
        <f>C_PISTA!A28</f>
        <v>6</v>
      </c>
      <c r="B24" s="690" t="str">
        <f>C_PISTA!B28</f>
        <v>304BRN0260</v>
      </c>
      <c r="C24" s="690" t="str">
        <f>C_PISTA!C28</f>
        <v>Pista simples</v>
      </c>
      <c r="D24" s="694">
        <f>C_PISTA!D28</f>
        <v>189.1</v>
      </c>
      <c r="E24" s="694">
        <f>C_PISTA!E28</f>
        <v>191.3</v>
      </c>
      <c r="F24" s="690"/>
      <c r="G24" s="690"/>
      <c r="H24" s="690"/>
      <c r="I24" s="597"/>
      <c r="J24" s="727" t="s">
        <v>66</v>
      </c>
      <c r="K24" s="694">
        <v>2.5</v>
      </c>
      <c r="L24" s="694">
        <v>2.5</v>
      </c>
      <c r="M24" s="694">
        <f t="shared" si="0"/>
        <v>2.2000000000000171</v>
      </c>
      <c r="N24" s="694">
        <f t="shared" si="1"/>
        <v>4.4000000000000341</v>
      </c>
      <c r="O24" s="516"/>
      <c r="Q24" s="86" t="s">
        <v>69</v>
      </c>
    </row>
    <row r="25" spans="1:17" ht="22.5" customHeight="1">
      <c r="A25" s="597">
        <f>C_PISTA!A29</f>
        <v>7</v>
      </c>
      <c r="B25" s="690" t="str">
        <f>C_PISTA!B29</f>
        <v>304BRN0270</v>
      </c>
      <c r="C25" s="690" t="str">
        <f>C_PISTA!C29</f>
        <v>Pista simples</v>
      </c>
      <c r="D25" s="694">
        <f>C_PISTA!D29</f>
        <v>191.3</v>
      </c>
      <c r="E25" s="694">
        <f>C_PISTA!E29</f>
        <v>219.5</v>
      </c>
      <c r="F25" s="690"/>
      <c r="G25" s="690"/>
      <c r="H25" s="690"/>
      <c r="I25" s="597"/>
      <c r="J25" s="727" t="s">
        <v>66</v>
      </c>
      <c r="K25" s="694">
        <v>2.5</v>
      </c>
      <c r="L25" s="694">
        <v>2.5</v>
      </c>
      <c r="M25" s="694">
        <f t="shared" si="0"/>
        <v>28.199999999999989</v>
      </c>
      <c r="N25" s="694">
        <f t="shared" si="1"/>
        <v>56.399999999999977</v>
      </c>
      <c r="O25" s="516"/>
    </row>
    <row r="26" spans="1:17" ht="22.5" customHeight="1">
      <c r="A26" s="597">
        <f>C_PISTA!A30</f>
        <v>8</v>
      </c>
      <c r="B26" s="690" t="str">
        <f>C_PISTA!B30</f>
        <v>304BRN0275</v>
      </c>
      <c r="C26" s="690" t="str">
        <f>C_PISTA!C30</f>
        <v>Pista simples</v>
      </c>
      <c r="D26" s="694">
        <f>C_PISTA!D30</f>
        <v>219.5</v>
      </c>
      <c r="E26" s="694">
        <f>C_PISTA!E30</f>
        <v>227.1</v>
      </c>
      <c r="F26" s="690"/>
      <c r="G26" s="690"/>
      <c r="H26" s="690"/>
      <c r="I26" s="597"/>
      <c r="J26" s="727" t="s">
        <v>66</v>
      </c>
      <c r="K26" s="694">
        <v>2.5</v>
      </c>
      <c r="L26" s="694">
        <v>2.5</v>
      </c>
      <c r="M26" s="694">
        <f t="shared" si="0"/>
        <v>7.5999999999999943</v>
      </c>
      <c r="N26" s="694">
        <f t="shared" si="1"/>
        <v>15.199999999999989</v>
      </c>
      <c r="O26" s="516"/>
    </row>
    <row r="27" spans="1:17" ht="22.5" customHeight="1">
      <c r="A27" s="597">
        <f>C_PISTA!A31</f>
        <v>9</v>
      </c>
      <c r="B27" s="690" t="str">
        <f>C_PISTA!B31</f>
        <v>304BRN0280</v>
      </c>
      <c r="C27" s="690" t="str">
        <f>C_PISTA!C31</f>
        <v>Pista simples</v>
      </c>
      <c r="D27" s="694">
        <f>C_PISTA!D31</f>
        <v>227.1</v>
      </c>
      <c r="E27" s="694">
        <f>C_PISTA!E31</f>
        <v>235.6</v>
      </c>
      <c r="F27" s="690"/>
      <c r="G27" s="690"/>
      <c r="H27" s="690"/>
      <c r="I27" s="597"/>
      <c r="J27" s="727" t="s">
        <v>66</v>
      </c>
      <c r="K27" s="694">
        <v>2.5</v>
      </c>
      <c r="L27" s="694">
        <v>2.5</v>
      </c>
      <c r="M27" s="694">
        <f t="shared" si="0"/>
        <v>8.5</v>
      </c>
      <c r="N27" s="694">
        <f t="shared" si="1"/>
        <v>17</v>
      </c>
      <c r="O27" s="516"/>
    </row>
    <row r="28" spans="1:17" ht="22.5" customHeight="1">
      <c r="A28" s="597">
        <f>C_PISTA!A32</f>
        <v>10</v>
      </c>
      <c r="B28" s="690" t="str">
        <f>C_PISTA!B32</f>
        <v>304BRN0290</v>
      </c>
      <c r="C28" s="690" t="str">
        <f>C_PISTA!C32</f>
        <v>Pista simples</v>
      </c>
      <c r="D28" s="694">
        <f>C_PISTA!D32</f>
        <v>235.6</v>
      </c>
      <c r="E28" s="694">
        <f>C_PISTA!E32</f>
        <v>242</v>
      </c>
      <c r="F28" s="690"/>
      <c r="G28" s="690"/>
      <c r="H28" s="690"/>
      <c r="I28" s="597"/>
      <c r="J28" s="727" t="s">
        <v>66</v>
      </c>
      <c r="K28" s="694">
        <v>2.5</v>
      </c>
      <c r="L28" s="694">
        <v>2.5</v>
      </c>
      <c r="M28" s="694">
        <f t="shared" si="0"/>
        <v>6.4000000000000057</v>
      </c>
      <c r="N28" s="694">
        <f t="shared" si="1"/>
        <v>12.800000000000011</v>
      </c>
      <c r="O28" s="516"/>
    </row>
    <row r="29" spans="1:17" ht="22.5" customHeight="1">
      <c r="A29" s="597">
        <f>C_PISTA!A33</f>
        <v>11</v>
      </c>
      <c r="B29" s="690" t="str">
        <f>C_PISTA!B33</f>
        <v>304BRN0300</v>
      </c>
      <c r="C29" s="690" t="str">
        <f>C_PISTA!C33</f>
        <v>Pista simples</v>
      </c>
      <c r="D29" s="694">
        <f>C_PISTA!D33</f>
        <v>242</v>
      </c>
      <c r="E29" s="694">
        <f>C_PISTA!E33</f>
        <v>248.7</v>
      </c>
      <c r="F29" s="690"/>
      <c r="G29" s="690"/>
      <c r="H29" s="690"/>
      <c r="I29" s="597"/>
      <c r="J29" s="727" t="s">
        <v>66</v>
      </c>
      <c r="K29" s="694">
        <v>2.5</v>
      </c>
      <c r="L29" s="694">
        <v>2.5</v>
      </c>
      <c r="M29" s="694">
        <f t="shared" si="0"/>
        <v>6.6999999999999886</v>
      </c>
      <c r="N29" s="694">
        <f t="shared" si="1"/>
        <v>13.399999999999977</v>
      </c>
      <c r="O29" s="516"/>
    </row>
    <row r="30" spans="1:17" ht="22.5" customHeight="1">
      <c r="A30" s="597">
        <f>C_PISTA!A34</f>
        <v>12</v>
      </c>
      <c r="B30" s="690" t="str">
        <f>C_PISTA!B34</f>
        <v>304BRN0310</v>
      </c>
      <c r="C30" s="690" t="str">
        <f>C_PISTA!C34</f>
        <v>Pista simples</v>
      </c>
      <c r="D30" s="694">
        <f>C_PISTA!D34</f>
        <v>248.7</v>
      </c>
      <c r="E30" s="694">
        <f>C_PISTA!E34</f>
        <v>257.2</v>
      </c>
      <c r="F30" s="690"/>
      <c r="G30" s="690"/>
      <c r="H30" s="690"/>
      <c r="I30" s="597"/>
      <c r="J30" s="727" t="s">
        <v>66</v>
      </c>
      <c r="K30" s="694">
        <v>2.5</v>
      </c>
      <c r="L30" s="694">
        <v>2.5</v>
      </c>
      <c r="M30" s="694">
        <f t="shared" si="0"/>
        <v>8.5</v>
      </c>
      <c r="N30" s="694">
        <f t="shared" si="1"/>
        <v>17</v>
      </c>
      <c r="O30" s="516"/>
    </row>
    <row r="31" spans="1:17" ht="22.5" customHeight="1">
      <c r="A31" s="597">
        <f>C_PISTA!A35</f>
        <v>13</v>
      </c>
      <c r="B31" s="690" t="str">
        <f>C_PISTA!B35</f>
        <v>304BRN0330</v>
      </c>
      <c r="C31" s="690" t="str">
        <f>C_PISTA!C35</f>
        <v>Pista simples</v>
      </c>
      <c r="D31" s="694">
        <f>C_PISTA!D35</f>
        <v>257.2</v>
      </c>
      <c r="E31" s="694">
        <f>C_PISTA!E35</f>
        <v>280.10000000000002</v>
      </c>
      <c r="F31" s="690"/>
      <c r="G31" s="690"/>
      <c r="H31" s="690"/>
      <c r="I31" s="597"/>
      <c r="J31" s="727" t="s">
        <v>66</v>
      </c>
      <c r="K31" s="694">
        <v>2.5</v>
      </c>
      <c r="L31" s="694">
        <v>2.5</v>
      </c>
      <c r="M31" s="694">
        <f t="shared" si="0"/>
        <v>22.900000000000034</v>
      </c>
      <c r="N31" s="694">
        <f t="shared" si="1"/>
        <v>45.800000000000068</v>
      </c>
      <c r="O31" s="516"/>
    </row>
    <row r="32" spans="1:17" ht="22.5" customHeight="1">
      <c r="A32" s="597"/>
      <c r="B32" s="690"/>
      <c r="C32" s="1706"/>
      <c r="D32" s="694"/>
      <c r="E32" s="694"/>
      <c r="F32" s="690"/>
      <c r="G32" s="690"/>
      <c r="H32" s="690"/>
      <c r="I32" s="597"/>
      <c r="J32" s="727"/>
      <c r="K32" s="694"/>
      <c r="L32" s="694"/>
      <c r="M32" s="694"/>
      <c r="N32" s="694"/>
      <c r="O32" s="516"/>
    </row>
    <row r="33" spans="1:15" ht="22.5" customHeight="1">
      <c r="A33" s="597"/>
      <c r="B33" s="690"/>
      <c r="C33" s="1706"/>
      <c r="D33" s="694"/>
      <c r="E33" s="694"/>
      <c r="F33" s="690"/>
      <c r="G33" s="690"/>
      <c r="H33" s="690"/>
      <c r="I33" s="597"/>
      <c r="J33" s="727"/>
      <c r="K33" s="694"/>
      <c r="L33" s="694"/>
      <c r="M33" s="694"/>
      <c r="N33" s="694"/>
      <c r="O33" s="516"/>
    </row>
    <row r="34" spans="1:15" ht="22.5" customHeight="1">
      <c r="A34" s="597"/>
      <c r="B34" s="690"/>
      <c r="C34" s="1706"/>
      <c r="D34" s="694"/>
      <c r="E34" s="694"/>
      <c r="F34" s="690"/>
      <c r="G34" s="690"/>
      <c r="H34" s="690"/>
      <c r="I34" s="597"/>
      <c r="J34" s="727"/>
      <c r="K34" s="694"/>
      <c r="L34" s="694"/>
      <c r="M34" s="694"/>
      <c r="N34" s="694"/>
      <c r="O34" s="516"/>
    </row>
    <row r="35" spans="1:15" ht="22.5" customHeight="1">
      <c r="A35" s="597"/>
      <c r="B35" s="690"/>
      <c r="C35" s="1706"/>
      <c r="D35" s="694"/>
      <c r="E35" s="694"/>
      <c r="F35" s="690"/>
      <c r="G35" s="690"/>
      <c r="H35" s="690"/>
      <c r="I35" s="597"/>
      <c r="J35" s="727"/>
      <c r="K35" s="694"/>
      <c r="L35" s="694"/>
      <c r="M35" s="694"/>
      <c r="N35" s="694"/>
      <c r="O35" s="516"/>
    </row>
    <row r="36" spans="1:15" ht="22.5" customHeight="1">
      <c r="A36" s="597"/>
      <c r="B36" s="690"/>
      <c r="C36" s="690"/>
      <c r="D36" s="694"/>
      <c r="E36" s="694"/>
      <c r="F36" s="690"/>
      <c r="G36" s="690"/>
      <c r="H36" s="690"/>
      <c r="I36" s="597"/>
      <c r="J36" s="727"/>
      <c r="K36" s="694"/>
      <c r="L36" s="694"/>
      <c r="M36" s="694"/>
      <c r="N36" s="694"/>
      <c r="O36" s="516"/>
    </row>
    <row r="37" spans="1:15" ht="22.5" customHeight="1">
      <c r="A37" s="597"/>
      <c r="B37" s="690"/>
      <c r="C37" s="690"/>
      <c r="D37" s="694"/>
      <c r="E37" s="694"/>
      <c r="F37" s="1702"/>
      <c r="G37" s="1702"/>
      <c r="H37" s="1702"/>
      <c r="I37" s="1705"/>
      <c r="J37" s="727"/>
      <c r="K37" s="694"/>
      <c r="L37" s="694"/>
      <c r="M37" s="694"/>
      <c r="N37" s="694"/>
      <c r="O37" s="516"/>
    </row>
    <row r="38" spans="1:15" ht="22.5" customHeight="1">
      <c r="A38" s="597"/>
      <c r="B38" s="690"/>
      <c r="C38" s="690"/>
      <c r="D38" s="694"/>
      <c r="E38" s="694"/>
      <c r="F38" s="1702"/>
      <c r="G38" s="1702"/>
      <c r="H38" s="1702"/>
      <c r="I38" s="1705"/>
      <c r="J38" s="727"/>
      <c r="K38" s="694"/>
      <c r="L38" s="694"/>
      <c r="M38" s="694"/>
      <c r="N38" s="694"/>
      <c r="O38" s="516"/>
    </row>
    <row r="39" spans="1:15" ht="22.5" customHeight="1">
      <c r="A39" s="597"/>
      <c r="B39" s="690"/>
      <c r="C39" s="690"/>
      <c r="D39" s="694"/>
      <c r="E39" s="694"/>
      <c r="F39" s="1702"/>
      <c r="G39" s="1702"/>
      <c r="H39" s="1702"/>
      <c r="I39" s="1705"/>
      <c r="J39" s="727"/>
      <c r="K39" s="694"/>
      <c r="L39" s="694"/>
      <c r="M39" s="694"/>
      <c r="N39" s="694"/>
      <c r="O39" s="516"/>
    </row>
    <row r="40" spans="1:15" ht="22.5" customHeight="1">
      <c r="A40" s="597"/>
      <c r="B40" s="690"/>
      <c r="C40" s="690"/>
      <c r="D40" s="694"/>
      <c r="E40" s="694"/>
      <c r="F40" s="1702"/>
      <c r="G40" s="1702"/>
      <c r="H40" s="1702"/>
      <c r="I40" s="1705"/>
      <c r="J40" s="727"/>
      <c r="K40" s="694"/>
      <c r="L40" s="694"/>
      <c r="M40" s="694"/>
      <c r="N40" s="694"/>
      <c r="O40" s="516"/>
    </row>
    <row r="41" spans="1:15" ht="22.5" customHeight="1">
      <c r="A41" s="597"/>
      <c r="B41" s="690"/>
      <c r="C41" s="690"/>
      <c r="D41" s="694"/>
      <c r="E41" s="694"/>
      <c r="F41" s="1702"/>
      <c r="G41" s="1702"/>
      <c r="H41" s="1702"/>
      <c r="I41" s="1705"/>
      <c r="J41" s="727"/>
      <c r="K41" s="694"/>
      <c r="L41" s="694"/>
      <c r="M41" s="694"/>
      <c r="N41" s="694"/>
      <c r="O41" s="516"/>
    </row>
    <row r="42" spans="1:15" ht="22.5" customHeight="1">
      <c r="A42" s="597"/>
      <c r="B42" s="1702"/>
      <c r="C42" s="1702"/>
      <c r="D42" s="1687"/>
      <c r="E42" s="1687"/>
      <c r="F42" s="1702"/>
      <c r="G42" s="1702"/>
      <c r="H42" s="1702"/>
      <c r="I42" s="1705"/>
      <c r="J42" s="1707"/>
      <c r="K42" s="1687"/>
      <c r="L42" s="1687"/>
      <c r="M42" s="1687"/>
      <c r="N42" s="1687"/>
      <c r="O42" s="516"/>
    </row>
  </sheetData>
  <mergeCells count="23">
    <mergeCell ref="A15:O15"/>
    <mergeCell ref="A1:O1"/>
    <mergeCell ref="A2:O2"/>
    <mergeCell ref="A3:O3"/>
    <mergeCell ref="A9:O9"/>
    <mergeCell ref="J10:O11"/>
    <mergeCell ref="B4:I4"/>
    <mergeCell ref="B5:I5"/>
    <mergeCell ref="B6:I6"/>
    <mergeCell ref="M16:M17"/>
    <mergeCell ref="N16:N17"/>
    <mergeCell ref="O16:O18"/>
    <mergeCell ref="A17:A18"/>
    <mergeCell ref="B17:B18"/>
    <mergeCell ref="C17:C18"/>
    <mergeCell ref="D17:D18"/>
    <mergeCell ref="J16:J18"/>
    <mergeCell ref="K16:L16"/>
    <mergeCell ref="K17:L17"/>
    <mergeCell ref="E17:E18"/>
    <mergeCell ref="F17:G17"/>
    <mergeCell ref="H17:I17"/>
    <mergeCell ref="A16:I16"/>
  </mergeCells>
  <dataValidations disablePrompts="1" count="2">
    <dataValidation type="list" allowBlank="1" showInputMessage="1" showErrorMessage="1" sqref="C37:C42" xr:uid="{356A2F22-A961-4A83-A873-E7F1CC1C96C9}">
      <formula1>$L$12:$L$16</formula1>
    </dataValidation>
    <dataValidation type="list" allowBlank="1" showInputMessage="1" showErrorMessage="1" sqref="J19:J42" xr:uid="{2B0B6271-6750-4879-B33D-83E4D65317A8}">
      <formula1>$Q$21:$Q$24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8" scale="98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6">
    <tabColor rgb="FF002060"/>
  </sheetPr>
  <dimension ref="A1:Z641"/>
  <sheetViews>
    <sheetView showGridLines="0" view="pageBreakPreview" topLeftCell="L10" zoomScale="85" zoomScaleNormal="100" zoomScaleSheetLayoutView="85" workbookViewId="0">
      <selection activeCell="D32" sqref="D32"/>
    </sheetView>
  </sheetViews>
  <sheetFormatPr defaultRowHeight="15"/>
  <cols>
    <col min="1" max="5" width="8.33203125" customWidth="1"/>
    <col min="6" max="9" width="6.77734375" customWidth="1"/>
    <col min="10" max="11" width="8.33203125" customWidth="1"/>
    <col min="12" max="12" width="11.77734375" customWidth="1"/>
    <col min="13" max="14" width="11.33203125" customWidth="1"/>
    <col min="15" max="15" width="7.44140625" bestFit="1" customWidth="1"/>
    <col min="16" max="17" width="11.33203125" customWidth="1"/>
    <col min="18" max="18" width="23.88671875" style="430" bestFit="1" customWidth="1"/>
    <col min="22" max="22" width="9.77734375" bestFit="1" customWidth="1"/>
  </cols>
  <sheetData>
    <row r="1" spans="1:26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5"/>
      <c r="Q1" s="1835"/>
      <c r="R1" s="1836"/>
    </row>
    <row r="2" spans="1:26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8"/>
      <c r="Q2" s="1838"/>
      <c r="R2" s="1839"/>
    </row>
    <row r="3" spans="1:26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1"/>
      <c r="Q3" s="1841"/>
      <c r="R3" s="1842"/>
    </row>
    <row r="4" spans="1:26" ht="15" customHeight="1">
      <c r="A4" s="1482" t="str">
        <f>RI!$B$4</f>
        <v>RODOVIA:</v>
      </c>
      <c r="B4" s="1886" t="str">
        <f>RI!$G$4</f>
        <v>BR-304/RN</v>
      </c>
      <c r="C4" s="1886"/>
      <c r="D4" s="1886"/>
      <c r="E4" s="1886"/>
      <c r="F4" s="1886"/>
      <c r="G4" s="1886"/>
      <c r="H4" s="1886"/>
      <c r="I4" s="1886"/>
      <c r="J4" s="278"/>
      <c r="K4" s="278"/>
      <c r="L4" s="1483"/>
      <c r="M4" s="1483"/>
      <c r="N4" s="705"/>
      <c r="O4" s="668"/>
      <c r="P4" s="668"/>
      <c r="Q4" s="668"/>
      <c r="R4" s="1500"/>
    </row>
    <row r="5" spans="1:26" ht="15" customHeight="1">
      <c r="A5" s="1486" t="str">
        <f>RI!$B$5</f>
        <v>TRECHO :</v>
      </c>
      <c r="B5" s="1844" t="str">
        <f>RI!$G$5</f>
        <v>DIV CE/RN - ENTR BR-101(B) (COMPLEXO VIÁRIO DO 4º CENTENÁRIO - NATAL) *TRECHO URBANO*</v>
      </c>
      <c r="C5" s="1844"/>
      <c r="D5" s="1844"/>
      <c r="E5" s="1844"/>
      <c r="F5" s="1844"/>
      <c r="G5" s="1844"/>
      <c r="H5" s="1844"/>
      <c r="I5" s="1844"/>
      <c r="J5" s="5"/>
      <c r="K5" s="5"/>
      <c r="L5" s="644" t="str">
        <f>RI!$B$10</f>
        <v>UNIDADE LOCAL:</v>
      </c>
      <c r="M5" s="85" t="str">
        <f>RI!$G$10</f>
        <v>Macaíba</v>
      </c>
      <c r="N5" s="687"/>
      <c r="R5" s="1501"/>
    </row>
    <row r="6" spans="1:26" ht="15" customHeight="1">
      <c r="A6" s="1486" t="str">
        <f>RI!$B$6</f>
        <v>SUBTRECHOS:</v>
      </c>
      <c r="B6" s="1844" t="str">
        <f>RI!$G$6</f>
        <v>ENTR RN-042/263 (ANGICOS) - ENTR BR-226(A)</v>
      </c>
      <c r="C6" s="1844"/>
      <c r="D6" s="1844"/>
      <c r="E6" s="1844"/>
      <c r="F6" s="1844"/>
      <c r="G6" s="1844"/>
      <c r="H6" s="1844"/>
      <c r="I6" s="1844"/>
      <c r="J6" s="5"/>
      <c r="K6" s="5"/>
      <c r="L6" s="644" t="str">
        <f>RI!$B$11</f>
        <v>DATA:</v>
      </c>
      <c r="M6" s="685" t="str">
        <f>RI!$G$11</f>
        <v>25/11/2025</v>
      </c>
      <c r="N6" s="687"/>
      <c r="R6" s="1501"/>
    </row>
    <row r="7" spans="1:26" ht="15" customHeight="1">
      <c r="A7" s="1486" t="str">
        <f>RI!$B$8</f>
        <v>EXTENSÃO</v>
      </c>
      <c r="B7" s="85" t="str">
        <f>RI!$G$8</f>
        <v>131,60 KM</v>
      </c>
      <c r="J7" s="5"/>
      <c r="K7" s="5"/>
      <c r="L7" s="644" t="str">
        <f>RI!$B$9</f>
        <v>SNV (202511A):</v>
      </c>
      <c r="M7" s="85" t="str">
        <f>RI!$G$9</f>
        <v>304BRN0200 - 304BRN0330</v>
      </c>
      <c r="N7" s="687"/>
      <c r="R7" s="1501"/>
    </row>
    <row r="8" spans="1:26">
      <c r="A8" s="1489" t="str">
        <f>RI!$B$7</f>
        <v>SEGMENTOS:</v>
      </c>
      <c r="B8" s="1490" t="str">
        <f>RI!$G$7</f>
        <v>KM 148,50 - KM 280,10</v>
      </c>
      <c r="C8" s="1491"/>
      <c r="D8" s="1491"/>
      <c r="E8" s="1491"/>
      <c r="F8" s="1491"/>
      <c r="G8" s="1491"/>
      <c r="H8" s="1491"/>
      <c r="I8" s="1491"/>
      <c r="J8" s="48"/>
      <c r="K8" s="48"/>
      <c r="L8" s="1492"/>
      <c r="M8" s="1492"/>
      <c r="N8" s="717"/>
      <c r="O8" s="670"/>
      <c r="P8" s="670"/>
      <c r="Q8" s="670"/>
      <c r="R8" s="1509"/>
    </row>
    <row r="9" spans="1:26">
      <c r="A9" s="1861" t="s">
        <v>80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62"/>
      <c r="Q9" s="1862"/>
      <c r="R9" s="1891"/>
    </row>
    <row r="10" spans="1:26">
      <c r="A10" s="711" t="s">
        <v>81</v>
      </c>
      <c r="B10" s="712"/>
      <c r="C10" s="712"/>
      <c r="D10" s="712"/>
      <c r="E10" s="712"/>
      <c r="F10" s="668"/>
      <c r="G10" s="672"/>
      <c r="H10" s="672"/>
      <c r="I10" s="672"/>
      <c r="J10" s="672"/>
      <c r="K10" s="672"/>
      <c r="L10" s="1880" t="s">
        <v>82</v>
      </c>
      <c r="M10" s="1881"/>
      <c r="N10" s="1881"/>
      <c r="O10" s="1881"/>
      <c r="P10" s="1881"/>
      <c r="Q10" s="1881"/>
      <c r="R10" s="1882"/>
    </row>
    <row r="11" spans="1:26">
      <c r="A11" s="681" t="s">
        <v>83</v>
      </c>
      <c r="B11" s="683"/>
      <c r="C11" s="679"/>
      <c r="D11" s="99"/>
      <c r="E11" s="100"/>
      <c r="G11" s="673"/>
      <c r="H11" s="673"/>
      <c r="I11" s="673"/>
      <c r="J11" s="673"/>
      <c r="K11" s="673"/>
      <c r="L11" s="1883"/>
      <c r="M11" s="1884"/>
      <c r="N11" s="1884"/>
      <c r="O11" s="1884"/>
      <c r="P11" s="1884"/>
      <c r="Q11" s="1884"/>
      <c r="R11" s="1885"/>
    </row>
    <row r="12" spans="1:26" ht="15" customHeight="1">
      <c r="A12" s="681" t="s">
        <v>84</v>
      </c>
      <c r="B12" s="683"/>
      <c r="C12" s="679"/>
      <c r="D12" s="99"/>
      <c r="E12" s="100"/>
      <c r="G12" s="673"/>
      <c r="H12" s="673"/>
      <c r="I12" s="673"/>
      <c r="J12" s="673"/>
      <c r="K12" s="673"/>
      <c r="L12" s="710" t="s">
        <v>85</v>
      </c>
      <c r="R12" s="1501"/>
    </row>
    <row r="13" spans="1:26">
      <c r="A13" s="681" t="s">
        <v>86</v>
      </c>
      <c r="B13" s="683"/>
      <c r="C13" s="679"/>
      <c r="D13" s="99"/>
      <c r="E13" s="100"/>
      <c r="G13" s="673"/>
      <c r="H13" s="673"/>
      <c r="I13" s="673"/>
      <c r="J13" s="673"/>
      <c r="K13" s="673"/>
      <c r="L13" s="710" t="s">
        <v>87</v>
      </c>
      <c r="R13" s="1501"/>
    </row>
    <row r="14" spans="1:26">
      <c r="A14" s="681" t="s">
        <v>88</v>
      </c>
      <c r="B14" s="683"/>
      <c r="C14" s="679"/>
      <c r="D14" s="99"/>
      <c r="E14" s="100"/>
      <c r="G14" s="100"/>
      <c r="H14" s="100"/>
      <c r="I14" s="100"/>
      <c r="J14" s="100"/>
      <c r="K14" s="100"/>
      <c r="L14" s="695"/>
      <c r="R14" s="1501"/>
    </row>
    <row r="15" spans="1:26">
      <c r="A15" s="1843" t="s">
        <v>89</v>
      </c>
      <c r="B15" s="1843"/>
      <c r="C15" s="1843"/>
      <c r="D15" s="1843"/>
      <c r="E15" s="1843"/>
      <c r="F15" s="1843"/>
      <c r="G15" s="1843"/>
      <c r="H15" s="1843"/>
      <c r="I15" s="1843"/>
      <c r="J15" s="1843"/>
      <c r="K15" s="1843"/>
      <c r="L15" s="1843"/>
      <c r="M15" s="1843"/>
      <c r="N15" s="1843"/>
      <c r="O15" s="1843"/>
      <c r="P15" s="1843"/>
      <c r="Q15" s="1843"/>
      <c r="R15" s="1843"/>
      <c r="T15" s="15"/>
      <c r="U15" s="15"/>
      <c r="V15" s="15"/>
      <c r="W15" s="15"/>
      <c r="X15" s="15"/>
      <c r="Y15" s="15"/>
      <c r="Z15" s="15"/>
    </row>
    <row r="16" spans="1:26" ht="15" customHeight="1">
      <c r="A16" s="1848" t="s">
        <v>12</v>
      </c>
      <c r="B16" s="1889"/>
      <c r="C16" s="1889"/>
      <c r="D16" s="1889"/>
      <c r="E16" s="1889"/>
      <c r="F16" s="1889"/>
      <c r="G16" s="1889"/>
      <c r="H16" s="1889"/>
      <c r="I16" s="1889"/>
      <c r="J16" s="1889"/>
      <c r="K16" s="1890"/>
      <c r="L16" s="1858" t="s">
        <v>90</v>
      </c>
      <c r="M16" s="1858" t="s">
        <v>91</v>
      </c>
      <c r="N16" s="1858" t="s">
        <v>16</v>
      </c>
      <c r="O16" s="1858" t="s">
        <v>92</v>
      </c>
      <c r="P16" s="1858" t="s">
        <v>93</v>
      </c>
      <c r="Q16" s="1858" t="s">
        <v>94</v>
      </c>
      <c r="R16" s="1860" t="s">
        <v>56</v>
      </c>
      <c r="T16" s="15"/>
      <c r="U16" s="15"/>
      <c r="V16" s="1887" t="s">
        <v>95</v>
      </c>
      <c r="W16" s="1887"/>
      <c r="X16" s="1887"/>
      <c r="Y16" s="1887"/>
      <c r="Z16" s="15"/>
    </row>
    <row r="17" spans="1:26" ht="15" customHeight="1">
      <c r="A17" s="1854" t="s">
        <v>9</v>
      </c>
      <c r="B17" s="1854" t="s">
        <v>10</v>
      </c>
      <c r="C17" s="1860" t="s">
        <v>11</v>
      </c>
      <c r="D17" s="1854" t="s">
        <v>14</v>
      </c>
      <c r="E17" s="1854" t="s">
        <v>15</v>
      </c>
      <c r="F17" s="1854" t="s">
        <v>17</v>
      </c>
      <c r="G17" s="1854"/>
      <c r="H17" s="1854" t="s">
        <v>18</v>
      </c>
      <c r="I17" s="1854"/>
      <c r="J17" s="1851" t="s">
        <v>52</v>
      </c>
      <c r="K17" s="1851" t="s">
        <v>96</v>
      </c>
      <c r="L17" s="1859"/>
      <c r="M17" s="1859"/>
      <c r="N17" s="1859"/>
      <c r="O17" s="1859"/>
      <c r="P17" s="1859"/>
      <c r="Q17" s="1859"/>
      <c r="R17" s="1860"/>
      <c r="T17" s="15"/>
      <c r="U17" s="15" t="s">
        <v>97</v>
      </c>
      <c r="V17" s="15" t="s">
        <v>98</v>
      </c>
      <c r="W17" s="15" t="s">
        <v>99</v>
      </c>
      <c r="X17" s="15" t="s">
        <v>100</v>
      </c>
      <c r="Y17" s="15" t="s">
        <v>101</v>
      </c>
      <c r="Z17" s="15"/>
    </row>
    <row r="18" spans="1:26">
      <c r="A18" s="1854"/>
      <c r="B18" s="1854"/>
      <c r="C18" s="1860"/>
      <c r="D18" s="1854"/>
      <c r="E18" s="1854"/>
      <c r="F18" s="92" t="s">
        <v>63</v>
      </c>
      <c r="G18" s="92" t="s">
        <v>64</v>
      </c>
      <c r="H18" s="92" t="s">
        <v>63</v>
      </c>
      <c r="I18" s="92" t="s">
        <v>64</v>
      </c>
      <c r="J18" s="1853"/>
      <c r="K18" s="1853"/>
      <c r="L18" s="1869"/>
      <c r="M18" s="1869"/>
      <c r="N18" s="704" t="s">
        <v>65</v>
      </c>
      <c r="O18" s="704" t="s">
        <v>65</v>
      </c>
      <c r="P18" s="704" t="s">
        <v>102</v>
      </c>
      <c r="Q18" s="704" t="s">
        <v>102</v>
      </c>
      <c r="R18" s="1860"/>
      <c r="T18" s="15"/>
      <c r="U18" s="15"/>
      <c r="V18" s="15"/>
      <c r="W18" s="15"/>
      <c r="X18" s="15"/>
      <c r="Y18" s="15"/>
      <c r="Z18" s="15"/>
    </row>
    <row r="19" spans="1:26">
      <c r="A19" s="654">
        <v>1</v>
      </c>
      <c r="B19" s="1735"/>
      <c r="C19" s="1736" t="s">
        <v>103</v>
      </c>
      <c r="D19" s="1729">
        <v>149.5</v>
      </c>
      <c r="E19" s="1729">
        <v>149.54</v>
      </c>
      <c r="F19" s="1735"/>
      <c r="G19" s="1735"/>
      <c r="H19" s="1735"/>
      <c r="I19" s="1737"/>
      <c r="J19" s="1735"/>
      <c r="K19" s="1730" t="s">
        <v>104</v>
      </c>
      <c r="L19" s="1738" t="s">
        <v>105</v>
      </c>
      <c r="M19" s="1732" t="s">
        <v>106</v>
      </c>
      <c r="N19" s="1731">
        <v>39.999999999992042</v>
      </c>
      <c r="O19" s="1739">
        <f t="shared" ref="O19:O82" si="0">VLOOKUP(M19,$T$19:$U$24,2,FALSE)</f>
        <v>0.14000000000000001</v>
      </c>
      <c r="P19" s="1740">
        <f>N19*O19</f>
        <v>5.5999999999988868</v>
      </c>
      <c r="Q19" s="1740">
        <f>N19*0.2</f>
        <v>7.9999999999984084</v>
      </c>
      <c r="R19" s="1686"/>
      <c r="T19" s="15" t="s">
        <v>107</v>
      </c>
      <c r="U19" s="1820">
        <v>0.3</v>
      </c>
      <c r="V19" s="15">
        <v>9.7500000000000003E-2</v>
      </c>
      <c r="W19" s="15">
        <v>0.10249999999999999</v>
      </c>
      <c r="X19" s="15">
        <v>0.73560000000000003</v>
      </c>
      <c r="Y19" s="15">
        <v>1E-4</v>
      </c>
      <c r="Z19" s="15"/>
    </row>
    <row r="20" spans="1:26">
      <c r="A20" s="1741">
        <v>2</v>
      </c>
      <c r="B20" s="734"/>
      <c r="C20" s="735" t="s">
        <v>103</v>
      </c>
      <c r="D20" s="1742">
        <v>149.54300000000001</v>
      </c>
      <c r="E20" s="1742">
        <v>149.76599999999999</v>
      </c>
      <c r="F20" s="734"/>
      <c r="G20" s="734"/>
      <c r="H20" s="734"/>
      <c r="I20" s="1741"/>
      <c r="J20" s="734"/>
      <c r="K20" s="1696" t="s">
        <v>104</v>
      </c>
      <c r="L20" s="1467" t="s">
        <v>105</v>
      </c>
      <c r="M20" s="1696" t="s">
        <v>107</v>
      </c>
      <c r="N20" s="1743">
        <v>222.99999999998477</v>
      </c>
      <c r="O20" s="736">
        <f t="shared" si="0"/>
        <v>0.3</v>
      </c>
      <c r="P20" s="736">
        <f t="shared" ref="P20" si="1">N20*O20</f>
        <v>66.89999999999543</v>
      </c>
      <c r="Q20" s="736">
        <f t="shared" ref="Q20" si="2">N20*0.2</f>
        <v>44.599999999996953</v>
      </c>
      <c r="R20" s="1467"/>
      <c r="T20" s="15" t="s">
        <v>108</v>
      </c>
      <c r="U20" s="1820">
        <v>0.17</v>
      </c>
      <c r="V20" s="15">
        <v>9.7500000000000003E-2</v>
      </c>
      <c r="W20" s="15">
        <v>8.6599999999999996E-2</v>
      </c>
      <c r="X20" s="15">
        <v>0.45129999999999998</v>
      </c>
      <c r="Y20" s="15">
        <v>1E-4</v>
      </c>
      <c r="Z20" s="15"/>
    </row>
    <row r="21" spans="1:26">
      <c r="A21" s="1741">
        <v>3</v>
      </c>
      <c r="B21" s="734"/>
      <c r="C21" s="735" t="s">
        <v>103</v>
      </c>
      <c r="D21" s="1733">
        <v>149.54300000000001</v>
      </c>
      <c r="E21" s="1733">
        <v>149.65100000000001</v>
      </c>
      <c r="F21" s="734"/>
      <c r="G21" s="734"/>
      <c r="H21" s="734"/>
      <c r="I21" s="1741"/>
      <c r="J21" s="734"/>
      <c r="K21" s="1684" t="s">
        <v>109</v>
      </c>
      <c r="L21" s="727" t="s">
        <v>105</v>
      </c>
      <c r="M21" s="1684" t="s">
        <v>110</v>
      </c>
      <c r="N21" s="1734">
        <v>108.00000000000409</v>
      </c>
      <c r="O21" s="694">
        <f t="shared" si="0"/>
        <v>0.25</v>
      </c>
      <c r="P21" s="694">
        <f t="shared" ref="P21" si="3">N21*O21</f>
        <v>27.000000000001023</v>
      </c>
      <c r="Q21" s="694">
        <f t="shared" ref="Q21" si="4">N21*0.2</f>
        <v>21.600000000000819</v>
      </c>
      <c r="R21" s="1467"/>
      <c r="T21" s="15" t="s">
        <v>110</v>
      </c>
      <c r="U21" s="1820">
        <v>0.25</v>
      </c>
      <c r="V21" s="15">
        <v>0.03</v>
      </c>
      <c r="W21" s="15">
        <v>4.2000000000000003E-2</v>
      </c>
      <c r="X21" s="15">
        <v>0.5615</v>
      </c>
      <c r="Y21" s="15">
        <v>1E-4</v>
      </c>
      <c r="Z21" s="15"/>
    </row>
    <row r="22" spans="1:26">
      <c r="A22" s="1741">
        <v>4</v>
      </c>
      <c r="B22" s="734"/>
      <c r="C22" s="735" t="s">
        <v>103</v>
      </c>
      <c r="D22" s="1733">
        <v>149.77099999999999</v>
      </c>
      <c r="E22" s="1733">
        <v>150.24299999999999</v>
      </c>
      <c r="F22" s="734"/>
      <c r="G22" s="734"/>
      <c r="H22" s="734"/>
      <c r="I22" s="1741"/>
      <c r="J22" s="734"/>
      <c r="K22" s="1684" t="s">
        <v>104</v>
      </c>
      <c r="L22" s="727" t="s">
        <v>105</v>
      </c>
      <c r="M22" s="1684" t="s">
        <v>107</v>
      </c>
      <c r="N22" s="1734">
        <v>472.00000000000841</v>
      </c>
      <c r="O22" s="694">
        <f t="shared" si="0"/>
        <v>0.3</v>
      </c>
      <c r="P22" s="694">
        <f t="shared" ref="P22" si="5">N22*O22</f>
        <v>141.60000000000252</v>
      </c>
      <c r="Q22" s="694">
        <f t="shared" ref="Q22" si="6">N22*0.2</f>
        <v>94.400000000001683</v>
      </c>
      <c r="R22" s="1467"/>
      <c r="T22" s="15" t="s">
        <v>111</v>
      </c>
      <c r="U22" s="1820">
        <v>0.14000000000000001</v>
      </c>
      <c r="V22" s="15">
        <v>0.03</v>
      </c>
      <c r="W22" s="15">
        <v>3.09E-2</v>
      </c>
      <c r="X22" s="15">
        <v>0.32919999999999999</v>
      </c>
      <c r="Y22" s="15">
        <v>1E-4</v>
      </c>
      <c r="Z22" s="15"/>
    </row>
    <row r="23" spans="1:26">
      <c r="A23" s="1741">
        <v>5</v>
      </c>
      <c r="B23" s="734"/>
      <c r="C23" s="735" t="s">
        <v>103</v>
      </c>
      <c r="D23" s="1733">
        <v>149.821</v>
      </c>
      <c r="E23" s="1733">
        <v>149.846</v>
      </c>
      <c r="F23" s="734"/>
      <c r="G23" s="734"/>
      <c r="H23" s="734"/>
      <c r="I23" s="1741"/>
      <c r="J23" s="734"/>
      <c r="K23" s="1684" t="s">
        <v>109</v>
      </c>
      <c r="L23" s="727" t="s">
        <v>105</v>
      </c>
      <c r="M23" s="1684" t="s">
        <v>110</v>
      </c>
      <c r="N23" s="1734">
        <v>25.000000000005684</v>
      </c>
      <c r="O23" s="694">
        <f t="shared" si="0"/>
        <v>0.25</v>
      </c>
      <c r="P23" s="694">
        <f t="shared" ref="P23" si="7">N23*O23</f>
        <v>6.2500000000014211</v>
      </c>
      <c r="Q23" s="694">
        <f t="shared" ref="Q23" si="8">N23*0.2</f>
        <v>5.0000000000011369</v>
      </c>
      <c r="R23" s="1467"/>
      <c r="T23" s="15" t="s">
        <v>112</v>
      </c>
      <c r="U23" s="1820">
        <f>0.15+0.1</f>
        <v>0.25</v>
      </c>
      <c r="V23" s="15">
        <v>1.7999999999999999E-2</v>
      </c>
      <c r="W23" s="15">
        <v>3.3399999999999999E-2</v>
      </c>
      <c r="X23" s="15">
        <v>0.5141</v>
      </c>
      <c r="Y23" s="15">
        <v>1E-4</v>
      </c>
      <c r="Z23" s="15"/>
    </row>
    <row r="24" spans="1:26">
      <c r="A24" s="1741">
        <v>6</v>
      </c>
      <c r="B24" s="734"/>
      <c r="C24" s="715" t="s">
        <v>103</v>
      </c>
      <c r="D24" s="1733">
        <v>149.851</v>
      </c>
      <c r="E24" s="1733">
        <v>150.232</v>
      </c>
      <c r="F24" s="690"/>
      <c r="G24" s="690"/>
      <c r="H24" s="690"/>
      <c r="I24" s="597"/>
      <c r="J24" s="690"/>
      <c r="K24" s="1684" t="s">
        <v>109</v>
      </c>
      <c r="L24" s="727" t="s">
        <v>105</v>
      </c>
      <c r="M24" s="1684" t="s">
        <v>110</v>
      </c>
      <c r="N24" s="1734">
        <v>381.00000000000023</v>
      </c>
      <c r="O24" s="694">
        <f t="shared" si="0"/>
        <v>0.25</v>
      </c>
      <c r="P24" s="694">
        <f t="shared" ref="P24:P87" si="9">N24*O24</f>
        <v>95.250000000000057</v>
      </c>
      <c r="Q24" s="694">
        <f t="shared" ref="Q24:Q87" si="10">N24*0.2</f>
        <v>76.200000000000045</v>
      </c>
      <c r="R24" s="1467"/>
      <c r="T24" s="15" t="s">
        <v>106</v>
      </c>
      <c r="U24" s="1820">
        <f>0.04+0.1</f>
        <v>0.14000000000000001</v>
      </c>
      <c r="V24" s="15">
        <v>1.7999999999999999E-2</v>
      </c>
      <c r="W24" s="15">
        <v>2.2499999999999999E-2</v>
      </c>
      <c r="X24" s="15">
        <v>0.27010000000000001</v>
      </c>
      <c r="Y24" s="15">
        <v>1E-4</v>
      </c>
      <c r="Z24" s="15"/>
    </row>
    <row r="25" spans="1:26">
      <c r="A25" s="1741">
        <v>7</v>
      </c>
      <c r="B25" s="690"/>
      <c r="C25" s="715" t="s">
        <v>103</v>
      </c>
      <c r="D25" s="1733">
        <v>150.26</v>
      </c>
      <c r="E25" s="1733">
        <v>150.602</v>
      </c>
      <c r="F25" s="690"/>
      <c r="G25" s="690"/>
      <c r="H25" s="690"/>
      <c r="I25" s="597"/>
      <c r="J25" s="690"/>
      <c r="K25" s="1684" t="s">
        <v>109</v>
      </c>
      <c r="L25" s="727" t="s">
        <v>105</v>
      </c>
      <c r="M25" s="1684" t="s">
        <v>110</v>
      </c>
      <c r="N25" s="1734">
        <v>342.00000000001296</v>
      </c>
      <c r="O25" s="694">
        <f t="shared" si="0"/>
        <v>0.25</v>
      </c>
      <c r="P25" s="694">
        <f t="shared" si="9"/>
        <v>85.50000000000324</v>
      </c>
      <c r="Q25" s="694">
        <f t="shared" si="10"/>
        <v>68.400000000002592</v>
      </c>
      <c r="R25" s="1467"/>
      <c r="T25" s="15"/>
      <c r="U25" s="15"/>
      <c r="V25" s="15"/>
      <c r="W25" s="15"/>
      <c r="X25" s="15"/>
      <c r="Y25" s="15"/>
      <c r="Z25" s="15"/>
    </row>
    <row r="26" spans="1:26">
      <c r="A26" s="1741">
        <v>8</v>
      </c>
      <c r="B26" s="690"/>
      <c r="C26" s="715" t="s">
        <v>103</v>
      </c>
      <c r="D26" s="1733">
        <v>150.273</v>
      </c>
      <c r="E26" s="1733">
        <v>151.38</v>
      </c>
      <c r="F26" s="690"/>
      <c r="G26" s="690"/>
      <c r="H26" s="690"/>
      <c r="I26" s="597"/>
      <c r="J26" s="690"/>
      <c r="K26" s="1684" t="s">
        <v>104</v>
      </c>
      <c r="L26" s="727" t="s">
        <v>105</v>
      </c>
      <c r="M26" s="1684" t="s">
        <v>107</v>
      </c>
      <c r="N26" s="1734">
        <v>1106.9999999999993</v>
      </c>
      <c r="O26" s="694">
        <f t="shared" si="0"/>
        <v>0.3</v>
      </c>
      <c r="P26" s="694">
        <f t="shared" si="9"/>
        <v>332.0999999999998</v>
      </c>
      <c r="Q26" s="694">
        <f t="shared" si="10"/>
        <v>221.39999999999986</v>
      </c>
      <c r="R26" s="1467"/>
      <c r="T26" s="15"/>
      <c r="U26" s="15"/>
      <c r="V26" s="15"/>
      <c r="W26" s="15"/>
      <c r="X26" s="15"/>
      <c r="Y26" s="15"/>
      <c r="Z26" s="15"/>
    </row>
    <row r="27" spans="1:26">
      <c r="A27" s="1741">
        <v>9</v>
      </c>
      <c r="B27" s="690"/>
      <c r="C27" s="715" t="s">
        <v>103</v>
      </c>
      <c r="D27" s="1733">
        <v>150.60499999999999</v>
      </c>
      <c r="E27" s="1733">
        <v>151.38</v>
      </c>
      <c r="F27" s="690"/>
      <c r="G27" s="690"/>
      <c r="H27" s="690"/>
      <c r="I27" s="597"/>
      <c r="J27" s="690"/>
      <c r="K27" s="1684" t="s">
        <v>109</v>
      </c>
      <c r="L27" s="727" t="s">
        <v>105</v>
      </c>
      <c r="M27" s="1684" t="s">
        <v>110</v>
      </c>
      <c r="N27" s="1734">
        <v>775.00000000000568</v>
      </c>
      <c r="O27" s="694">
        <f t="shared" si="0"/>
        <v>0.25</v>
      </c>
      <c r="P27" s="694">
        <f t="shared" si="9"/>
        <v>193.75000000000142</v>
      </c>
      <c r="Q27" s="694">
        <f t="shared" si="10"/>
        <v>155.00000000000114</v>
      </c>
      <c r="R27" s="1467"/>
      <c r="T27" s="15"/>
      <c r="U27" s="15"/>
      <c r="V27" s="15"/>
      <c r="W27" s="15"/>
      <c r="X27" s="15"/>
      <c r="Y27" s="15"/>
      <c r="Z27" s="15"/>
    </row>
    <row r="28" spans="1:26">
      <c r="A28" s="1741">
        <v>10</v>
      </c>
      <c r="B28" s="690"/>
      <c r="C28" s="715" t="s">
        <v>103</v>
      </c>
      <c r="D28" s="1733">
        <v>151.398</v>
      </c>
      <c r="E28" s="1733">
        <v>151.57499999999999</v>
      </c>
      <c r="F28" s="690"/>
      <c r="G28" s="690"/>
      <c r="H28" s="690"/>
      <c r="I28" s="597"/>
      <c r="J28" s="690"/>
      <c r="K28" s="1684" t="s">
        <v>109</v>
      </c>
      <c r="L28" s="727" t="s">
        <v>105</v>
      </c>
      <c r="M28" s="1684" t="s">
        <v>107</v>
      </c>
      <c r="N28" s="1734">
        <v>176.9999999999925</v>
      </c>
      <c r="O28" s="694">
        <f t="shared" si="0"/>
        <v>0.3</v>
      </c>
      <c r="P28" s="694">
        <f t="shared" si="9"/>
        <v>53.099999999997749</v>
      </c>
      <c r="Q28" s="694">
        <f t="shared" si="10"/>
        <v>35.399999999998499</v>
      </c>
      <c r="R28" s="1467"/>
      <c r="T28" s="15"/>
      <c r="U28" s="15"/>
      <c r="V28" s="15"/>
      <c r="W28" s="15"/>
      <c r="X28" s="15"/>
      <c r="Y28" s="15"/>
      <c r="Z28" s="15"/>
    </row>
    <row r="29" spans="1:26">
      <c r="A29" s="1741">
        <v>11</v>
      </c>
      <c r="B29" s="690"/>
      <c r="C29" s="715" t="s">
        <v>103</v>
      </c>
      <c r="D29" s="1733">
        <v>151.399</v>
      </c>
      <c r="E29" s="1733">
        <v>151.875</v>
      </c>
      <c r="F29" s="690"/>
      <c r="G29" s="690"/>
      <c r="H29" s="690"/>
      <c r="I29" s="597"/>
      <c r="J29" s="690"/>
      <c r="K29" s="1684" t="s">
        <v>104</v>
      </c>
      <c r="L29" s="727" t="s">
        <v>105</v>
      </c>
      <c r="M29" s="1684" t="s">
        <v>107</v>
      </c>
      <c r="N29" s="1734">
        <v>475.99999999999909</v>
      </c>
      <c r="O29" s="694">
        <f t="shared" si="0"/>
        <v>0.3</v>
      </c>
      <c r="P29" s="694">
        <f t="shared" si="9"/>
        <v>142.79999999999973</v>
      </c>
      <c r="Q29" s="694">
        <f t="shared" si="10"/>
        <v>95.199999999999818</v>
      </c>
      <c r="R29" s="1467"/>
    </row>
    <row r="30" spans="1:26">
      <c r="A30" s="1741">
        <v>12</v>
      </c>
      <c r="B30" s="690"/>
      <c r="C30" s="715" t="s">
        <v>103</v>
      </c>
      <c r="D30" s="1733">
        <v>151.583</v>
      </c>
      <c r="E30" s="1733">
        <v>153.066</v>
      </c>
      <c r="F30" s="690"/>
      <c r="G30" s="690"/>
      <c r="H30" s="690"/>
      <c r="I30" s="597"/>
      <c r="J30" s="690"/>
      <c r="K30" s="1684" t="s">
        <v>109</v>
      </c>
      <c r="L30" s="727" t="s">
        <v>105</v>
      </c>
      <c r="M30" s="1684" t="s">
        <v>107</v>
      </c>
      <c r="N30" s="1734">
        <v>1483.0000000000041</v>
      </c>
      <c r="O30" s="694">
        <f t="shared" si="0"/>
        <v>0.3</v>
      </c>
      <c r="P30" s="694">
        <f t="shared" si="9"/>
        <v>444.90000000000123</v>
      </c>
      <c r="Q30" s="694">
        <f t="shared" si="10"/>
        <v>296.60000000000082</v>
      </c>
      <c r="R30" s="1467"/>
    </row>
    <row r="31" spans="1:26">
      <c r="A31" s="1741">
        <v>13</v>
      </c>
      <c r="B31" s="690"/>
      <c r="C31" s="715" t="s">
        <v>103</v>
      </c>
      <c r="D31" s="1733">
        <v>151.88499999999999</v>
      </c>
      <c r="E31" s="1733">
        <v>155.23500000000001</v>
      </c>
      <c r="F31" s="690"/>
      <c r="G31" s="690"/>
      <c r="H31" s="690"/>
      <c r="I31" s="597"/>
      <c r="J31" s="690"/>
      <c r="K31" s="1684" t="s">
        <v>104</v>
      </c>
      <c r="L31" s="727" t="s">
        <v>105</v>
      </c>
      <c r="M31" s="1684" t="s">
        <v>107</v>
      </c>
      <c r="N31" s="1734">
        <v>3350.0000000000227</v>
      </c>
      <c r="O31" s="694">
        <f t="shared" si="0"/>
        <v>0.3</v>
      </c>
      <c r="P31" s="694">
        <f t="shared" si="9"/>
        <v>1005.0000000000068</v>
      </c>
      <c r="Q31" s="694">
        <f t="shared" si="10"/>
        <v>670.00000000000455</v>
      </c>
      <c r="R31" s="1467"/>
    </row>
    <row r="32" spans="1:26">
      <c r="A32" s="1741">
        <v>14</v>
      </c>
      <c r="B32" s="690"/>
      <c r="C32" s="715" t="s">
        <v>103</v>
      </c>
      <c r="D32" s="1733">
        <v>153.072</v>
      </c>
      <c r="E32" s="1733">
        <v>154.80199999999999</v>
      </c>
      <c r="F32" s="690"/>
      <c r="G32" s="690"/>
      <c r="H32" s="690"/>
      <c r="I32" s="597"/>
      <c r="J32" s="690"/>
      <c r="K32" s="1684" t="s">
        <v>109</v>
      </c>
      <c r="L32" s="727" t="s">
        <v>105</v>
      </c>
      <c r="M32" s="1684" t="s">
        <v>107</v>
      </c>
      <c r="N32" s="1734">
        <v>1729.9999999999898</v>
      </c>
      <c r="O32" s="694">
        <f t="shared" si="0"/>
        <v>0.3</v>
      </c>
      <c r="P32" s="694">
        <f t="shared" si="9"/>
        <v>518.99999999999693</v>
      </c>
      <c r="Q32" s="694">
        <f t="shared" si="10"/>
        <v>345.99999999999795</v>
      </c>
      <c r="R32" s="1467"/>
    </row>
    <row r="33" spans="1:18">
      <c r="A33" s="1741">
        <v>15</v>
      </c>
      <c r="B33" s="690"/>
      <c r="C33" s="715" t="s">
        <v>103</v>
      </c>
      <c r="D33" s="1733">
        <v>154.81399999999999</v>
      </c>
      <c r="E33" s="1733">
        <v>155.03100000000001</v>
      </c>
      <c r="F33" s="690"/>
      <c r="G33" s="690"/>
      <c r="H33" s="690"/>
      <c r="I33" s="597"/>
      <c r="J33" s="690"/>
      <c r="K33" s="1684" t="s">
        <v>109</v>
      </c>
      <c r="L33" s="727" t="s">
        <v>105</v>
      </c>
      <c r="M33" s="1684" t="s">
        <v>110</v>
      </c>
      <c r="N33" s="1734">
        <v>217.00000000001296</v>
      </c>
      <c r="O33" s="694">
        <f t="shared" si="0"/>
        <v>0.25</v>
      </c>
      <c r="P33" s="694">
        <f t="shared" si="9"/>
        <v>54.25000000000324</v>
      </c>
      <c r="Q33" s="694">
        <f t="shared" si="10"/>
        <v>43.400000000002592</v>
      </c>
      <c r="R33" s="1467"/>
    </row>
    <row r="34" spans="1:18">
      <c r="A34" s="1741">
        <v>16</v>
      </c>
      <c r="B34" s="690"/>
      <c r="C34" s="715" t="s">
        <v>103</v>
      </c>
      <c r="D34" s="1733">
        <v>155.03899999999999</v>
      </c>
      <c r="E34" s="1733">
        <v>158.00200000000001</v>
      </c>
      <c r="F34" s="690"/>
      <c r="G34" s="690"/>
      <c r="H34" s="690"/>
      <c r="I34" s="597"/>
      <c r="J34" s="690"/>
      <c r="K34" s="1684" t="s">
        <v>109</v>
      </c>
      <c r="L34" s="727" t="s">
        <v>105</v>
      </c>
      <c r="M34" s="1684" t="s">
        <v>107</v>
      </c>
      <c r="N34" s="1734">
        <v>2963.0000000000223</v>
      </c>
      <c r="O34" s="694">
        <f t="shared" si="0"/>
        <v>0.3</v>
      </c>
      <c r="P34" s="694">
        <f t="shared" si="9"/>
        <v>888.90000000000668</v>
      </c>
      <c r="Q34" s="694">
        <f t="shared" si="10"/>
        <v>592.60000000000446</v>
      </c>
      <c r="R34" s="1467"/>
    </row>
    <row r="35" spans="1:18">
      <c r="A35" s="1741">
        <v>17</v>
      </c>
      <c r="B35" s="690"/>
      <c r="C35" s="715" t="s">
        <v>103</v>
      </c>
      <c r="D35" s="1733">
        <v>155.04</v>
      </c>
      <c r="E35" s="1733">
        <v>157.99100000000001</v>
      </c>
      <c r="F35" s="690"/>
      <c r="G35" s="690"/>
      <c r="H35" s="690"/>
      <c r="I35" s="597"/>
      <c r="J35" s="690"/>
      <c r="K35" s="1684" t="s">
        <v>104</v>
      </c>
      <c r="L35" s="727" t="s">
        <v>105</v>
      </c>
      <c r="M35" s="1684" t="s">
        <v>110</v>
      </c>
      <c r="N35" s="1734">
        <v>2951.0000000000218</v>
      </c>
      <c r="O35" s="694">
        <f t="shared" si="0"/>
        <v>0.25</v>
      </c>
      <c r="P35" s="694">
        <f t="shared" si="9"/>
        <v>737.75000000000546</v>
      </c>
      <c r="Q35" s="694">
        <f t="shared" si="10"/>
        <v>590.20000000000437</v>
      </c>
      <c r="R35" s="1467"/>
    </row>
    <row r="36" spans="1:18">
      <c r="A36" s="1741">
        <v>18</v>
      </c>
      <c r="B36" s="690"/>
      <c r="C36" s="715" t="s">
        <v>103</v>
      </c>
      <c r="D36" s="1733">
        <v>158.01499999999999</v>
      </c>
      <c r="E36" s="1733">
        <v>158.202</v>
      </c>
      <c r="F36" s="690"/>
      <c r="G36" s="690"/>
      <c r="H36" s="690"/>
      <c r="I36" s="597"/>
      <c r="J36" s="690"/>
      <c r="K36" s="1684" t="s">
        <v>109</v>
      </c>
      <c r="L36" s="727" t="s">
        <v>105</v>
      </c>
      <c r="M36" s="1684" t="s">
        <v>106</v>
      </c>
      <c r="N36" s="1734">
        <v>187.00000000001182</v>
      </c>
      <c r="O36" s="694">
        <f t="shared" si="0"/>
        <v>0.14000000000000001</v>
      </c>
      <c r="P36" s="694">
        <f t="shared" si="9"/>
        <v>26.180000000001659</v>
      </c>
      <c r="Q36" s="694">
        <f t="shared" si="10"/>
        <v>37.400000000002365</v>
      </c>
      <c r="R36" s="1467"/>
    </row>
    <row r="37" spans="1:18">
      <c r="A37" s="1741">
        <v>19</v>
      </c>
      <c r="B37" s="690"/>
      <c r="C37" s="715" t="s">
        <v>103</v>
      </c>
      <c r="D37" s="1733">
        <v>158.03299999999999</v>
      </c>
      <c r="E37" s="1733">
        <v>158.202</v>
      </c>
      <c r="F37" s="690"/>
      <c r="G37" s="690"/>
      <c r="H37" s="690"/>
      <c r="I37" s="597"/>
      <c r="J37" s="690"/>
      <c r="K37" s="1684" t="s">
        <v>104</v>
      </c>
      <c r="L37" s="727" t="s">
        <v>105</v>
      </c>
      <c r="M37" s="1684" t="s">
        <v>106</v>
      </c>
      <c r="N37" s="1734">
        <v>169.00000000001114</v>
      </c>
      <c r="O37" s="694">
        <f t="shared" si="0"/>
        <v>0.14000000000000001</v>
      </c>
      <c r="P37" s="694">
        <f t="shared" si="9"/>
        <v>23.660000000001563</v>
      </c>
      <c r="Q37" s="694">
        <f t="shared" si="10"/>
        <v>33.800000000002228</v>
      </c>
      <c r="R37" s="1467"/>
    </row>
    <row r="38" spans="1:18">
      <c r="A38" s="1741">
        <v>20</v>
      </c>
      <c r="B38" s="690"/>
      <c r="C38" s="715" t="s">
        <v>103</v>
      </c>
      <c r="D38" s="1733">
        <v>158.33099999999999</v>
      </c>
      <c r="E38" s="1733">
        <v>158.47200000000001</v>
      </c>
      <c r="F38" s="690"/>
      <c r="G38" s="690"/>
      <c r="H38" s="690"/>
      <c r="I38" s="597"/>
      <c r="J38" s="690"/>
      <c r="K38" s="1684" t="s">
        <v>109</v>
      </c>
      <c r="L38" s="727" t="s">
        <v>105</v>
      </c>
      <c r="M38" s="1684" t="s">
        <v>106</v>
      </c>
      <c r="N38" s="1734">
        <v>141.00000000001955</v>
      </c>
      <c r="O38" s="694">
        <f t="shared" si="0"/>
        <v>0.14000000000000001</v>
      </c>
      <c r="P38" s="694">
        <f t="shared" si="9"/>
        <v>19.740000000002741</v>
      </c>
      <c r="Q38" s="694">
        <f t="shared" si="10"/>
        <v>28.200000000003911</v>
      </c>
      <c r="R38" s="1467"/>
    </row>
    <row r="39" spans="1:18">
      <c r="A39" s="1741">
        <v>21</v>
      </c>
      <c r="B39" s="690"/>
      <c r="C39" s="715" t="s">
        <v>103</v>
      </c>
      <c r="D39" s="1733">
        <v>158.33199999999999</v>
      </c>
      <c r="E39" s="1733">
        <v>158.428</v>
      </c>
      <c r="F39" s="690"/>
      <c r="G39" s="690"/>
      <c r="H39" s="690"/>
      <c r="I39" s="597"/>
      <c r="J39" s="690"/>
      <c r="K39" s="1684" t="s">
        <v>104</v>
      </c>
      <c r="L39" s="727" t="s">
        <v>105</v>
      </c>
      <c r="M39" s="1684" t="s">
        <v>106</v>
      </c>
      <c r="N39" s="1734">
        <v>96.000000000003638</v>
      </c>
      <c r="O39" s="694">
        <f t="shared" si="0"/>
        <v>0.14000000000000001</v>
      </c>
      <c r="P39" s="694">
        <f t="shared" si="9"/>
        <v>13.440000000000511</v>
      </c>
      <c r="Q39" s="694">
        <f t="shared" si="10"/>
        <v>19.200000000000728</v>
      </c>
      <c r="R39" s="1467"/>
    </row>
    <row r="40" spans="1:18">
      <c r="A40" s="1741">
        <v>22</v>
      </c>
      <c r="B40" s="690"/>
      <c r="C40" s="715" t="s">
        <v>103</v>
      </c>
      <c r="D40" s="1733">
        <v>158.446</v>
      </c>
      <c r="E40" s="1733">
        <v>158.50200000000001</v>
      </c>
      <c r="F40" s="690"/>
      <c r="G40" s="690"/>
      <c r="H40" s="690"/>
      <c r="I40" s="597"/>
      <c r="J40" s="690"/>
      <c r="K40" s="1684" t="s">
        <v>104</v>
      </c>
      <c r="L40" s="727" t="s">
        <v>105</v>
      </c>
      <c r="M40" s="1684" t="s">
        <v>106</v>
      </c>
      <c r="N40" s="1734">
        <v>56.000000000011596</v>
      </c>
      <c r="O40" s="694">
        <f t="shared" si="0"/>
        <v>0.14000000000000001</v>
      </c>
      <c r="P40" s="694">
        <f t="shared" si="9"/>
        <v>7.8400000000016243</v>
      </c>
      <c r="Q40" s="694">
        <f t="shared" si="10"/>
        <v>11.200000000002319</v>
      </c>
      <c r="R40" s="1467"/>
    </row>
    <row r="41" spans="1:18">
      <c r="A41" s="1741">
        <v>23</v>
      </c>
      <c r="B41" s="690"/>
      <c r="C41" s="715" t="s">
        <v>103</v>
      </c>
      <c r="D41" s="1733">
        <v>158.477</v>
      </c>
      <c r="E41" s="1733">
        <v>158.512</v>
      </c>
      <c r="F41" s="690"/>
      <c r="G41" s="690"/>
      <c r="H41" s="690"/>
      <c r="I41" s="597"/>
      <c r="J41" s="690"/>
      <c r="K41" s="1684" t="s">
        <v>109</v>
      </c>
      <c r="L41" s="727" t="s">
        <v>105</v>
      </c>
      <c r="M41" s="1684" t="s">
        <v>106</v>
      </c>
      <c r="N41" s="1734">
        <v>34.999999999996589</v>
      </c>
      <c r="O41" s="694">
        <f t="shared" si="0"/>
        <v>0.14000000000000001</v>
      </c>
      <c r="P41" s="694">
        <f t="shared" si="9"/>
        <v>4.8999999999995234</v>
      </c>
      <c r="Q41" s="694">
        <f t="shared" si="10"/>
        <v>6.9999999999993179</v>
      </c>
      <c r="R41" s="1467"/>
    </row>
    <row r="42" spans="1:18">
      <c r="A42" s="1741">
        <v>24</v>
      </c>
      <c r="B42" s="690"/>
      <c r="C42" s="715" t="s">
        <v>103</v>
      </c>
      <c r="D42" s="1733">
        <v>158.47800000000001</v>
      </c>
      <c r="E42" s="1733">
        <v>158.65</v>
      </c>
      <c r="F42" s="690"/>
      <c r="G42" s="690"/>
      <c r="H42" s="690"/>
      <c r="I42" s="597"/>
      <c r="J42" s="690"/>
      <c r="K42" s="1684" t="s">
        <v>109</v>
      </c>
      <c r="L42" s="727" t="s">
        <v>105</v>
      </c>
      <c r="M42" s="1684" t="s">
        <v>107</v>
      </c>
      <c r="N42" s="1734">
        <v>171.99999999999704</v>
      </c>
      <c r="O42" s="694">
        <f t="shared" si="0"/>
        <v>0.3</v>
      </c>
      <c r="P42" s="694">
        <f t="shared" si="9"/>
        <v>51.599999999999113</v>
      </c>
      <c r="Q42" s="694">
        <f t="shared" si="10"/>
        <v>34.399999999999409</v>
      </c>
      <c r="R42" s="1467"/>
    </row>
    <row r="43" spans="1:18">
      <c r="A43" s="1741">
        <v>25</v>
      </c>
      <c r="B43" s="690"/>
      <c r="C43" s="715" t="s">
        <v>103</v>
      </c>
      <c r="D43" s="1733">
        <v>158.506</v>
      </c>
      <c r="E43" s="1733">
        <v>158.672</v>
      </c>
      <c r="F43" s="690"/>
      <c r="G43" s="690"/>
      <c r="H43" s="690"/>
      <c r="I43" s="597"/>
      <c r="J43" s="690"/>
      <c r="K43" s="1684" t="s">
        <v>104</v>
      </c>
      <c r="L43" s="727" t="s">
        <v>105</v>
      </c>
      <c r="M43" s="1684" t="s">
        <v>106</v>
      </c>
      <c r="N43" s="1734">
        <v>165.99999999999682</v>
      </c>
      <c r="O43" s="694">
        <f t="shared" si="0"/>
        <v>0.14000000000000001</v>
      </c>
      <c r="P43" s="694">
        <f t="shared" si="9"/>
        <v>23.239999999999558</v>
      </c>
      <c r="Q43" s="694">
        <f t="shared" si="10"/>
        <v>33.199999999999363</v>
      </c>
      <c r="R43" s="1467"/>
    </row>
    <row r="44" spans="1:18">
      <c r="A44" s="1741">
        <v>26</v>
      </c>
      <c r="B44" s="690"/>
      <c r="C44" s="715" t="s">
        <v>103</v>
      </c>
      <c r="D44" s="1733">
        <v>158.83799999999999</v>
      </c>
      <c r="E44" s="1733">
        <v>158.916</v>
      </c>
      <c r="F44" s="690"/>
      <c r="G44" s="690"/>
      <c r="H44" s="690"/>
      <c r="I44" s="597"/>
      <c r="J44" s="690"/>
      <c r="K44" s="1684" t="s">
        <v>104</v>
      </c>
      <c r="L44" s="727" t="s">
        <v>105</v>
      </c>
      <c r="M44" s="1684" t="s">
        <v>107</v>
      </c>
      <c r="N44" s="1734">
        <v>78.000000000002956</v>
      </c>
      <c r="O44" s="694">
        <f t="shared" si="0"/>
        <v>0.3</v>
      </c>
      <c r="P44" s="694">
        <f t="shared" si="9"/>
        <v>23.400000000000887</v>
      </c>
      <c r="Q44" s="694">
        <f t="shared" si="10"/>
        <v>15.600000000000591</v>
      </c>
      <c r="R44" s="1467"/>
    </row>
    <row r="45" spans="1:18">
      <c r="A45" s="1741">
        <v>27</v>
      </c>
      <c r="B45" s="690"/>
      <c r="C45" s="715" t="s">
        <v>103</v>
      </c>
      <c r="D45" s="1733">
        <v>158.928</v>
      </c>
      <c r="E45" s="1733">
        <v>159.251</v>
      </c>
      <c r="F45" s="690"/>
      <c r="G45" s="690"/>
      <c r="H45" s="690"/>
      <c r="I45" s="597"/>
      <c r="J45" s="690"/>
      <c r="K45" s="1684" t="s">
        <v>104</v>
      </c>
      <c r="L45" s="727" t="s">
        <v>105</v>
      </c>
      <c r="M45" s="1684" t="s">
        <v>107</v>
      </c>
      <c r="N45" s="1734">
        <v>323.0000000000075</v>
      </c>
      <c r="O45" s="694">
        <f t="shared" si="0"/>
        <v>0.3</v>
      </c>
      <c r="P45" s="694">
        <f t="shared" si="9"/>
        <v>96.900000000002251</v>
      </c>
      <c r="Q45" s="694">
        <f t="shared" si="10"/>
        <v>64.600000000001501</v>
      </c>
      <c r="R45" s="1467"/>
    </row>
    <row r="46" spans="1:18">
      <c r="A46" s="1741">
        <v>28</v>
      </c>
      <c r="B46" s="690"/>
      <c r="C46" s="715" t="s">
        <v>103</v>
      </c>
      <c r="D46" s="1733">
        <v>159.04</v>
      </c>
      <c r="E46" s="1733">
        <v>159.255</v>
      </c>
      <c r="F46" s="690"/>
      <c r="G46" s="690"/>
      <c r="H46" s="690"/>
      <c r="I46" s="597"/>
      <c r="J46" s="690"/>
      <c r="K46" s="1684" t="s">
        <v>109</v>
      </c>
      <c r="L46" s="727" t="s">
        <v>105</v>
      </c>
      <c r="M46" s="1684" t="s">
        <v>107</v>
      </c>
      <c r="N46" s="1734">
        <v>215.00000000000341</v>
      </c>
      <c r="O46" s="694">
        <f t="shared" si="0"/>
        <v>0.3</v>
      </c>
      <c r="P46" s="694">
        <f t="shared" si="9"/>
        <v>64.500000000001023</v>
      </c>
      <c r="Q46" s="694">
        <f t="shared" si="10"/>
        <v>43.000000000000682</v>
      </c>
      <c r="R46" s="1467"/>
    </row>
    <row r="47" spans="1:18">
      <c r="A47" s="1741">
        <v>29</v>
      </c>
      <c r="B47" s="690"/>
      <c r="C47" s="715" t="s">
        <v>103</v>
      </c>
      <c r="D47" s="1733">
        <v>159.35499999999999</v>
      </c>
      <c r="E47" s="1733">
        <v>159.73400000000001</v>
      </c>
      <c r="F47" s="690"/>
      <c r="G47" s="690"/>
      <c r="H47" s="690"/>
      <c r="I47" s="597"/>
      <c r="J47" s="690"/>
      <c r="K47" s="1684" t="s">
        <v>104</v>
      </c>
      <c r="L47" s="727" t="s">
        <v>105</v>
      </c>
      <c r="M47" s="1684" t="s">
        <v>107</v>
      </c>
      <c r="N47" s="1734">
        <v>379.0000000000191</v>
      </c>
      <c r="O47" s="694">
        <f t="shared" si="0"/>
        <v>0.3</v>
      </c>
      <c r="P47" s="694">
        <f t="shared" si="9"/>
        <v>113.70000000000573</v>
      </c>
      <c r="Q47" s="694">
        <f t="shared" si="10"/>
        <v>75.80000000000382</v>
      </c>
      <c r="R47" s="1467"/>
    </row>
    <row r="48" spans="1:18">
      <c r="A48" s="1741">
        <v>30</v>
      </c>
      <c r="B48" s="690"/>
      <c r="C48" s="715" t="s">
        <v>103</v>
      </c>
      <c r="D48" s="1733">
        <v>159.35499999999999</v>
      </c>
      <c r="E48" s="1733">
        <v>159.73500000000001</v>
      </c>
      <c r="F48" s="690"/>
      <c r="G48" s="690"/>
      <c r="H48" s="690"/>
      <c r="I48" s="597"/>
      <c r="J48" s="690"/>
      <c r="K48" s="1684" t="s">
        <v>109</v>
      </c>
      <c r="L48" s="727" t="s">
        <v>105</v>
      </c>
      <c r="M48" s="1684" t="s">
        <v>107</v>
      </c>
      <c r="N48" s="1734">
        <v>380.00000000002387</v>
      </c>
      <c r="O48" s="694">
        <f t="shared" si="0"/>
        <v>0.3</v>
      </c>
      <c r="P48" s="694">
        <f t="shared" si="9"/>
        <v>114.00000000000716</v>
      </c>
      <c r="Q48" s="694">
        <f t="shared" si="10"/>
        <v>76.000000000004775</v>
      </c>
      <c r="R48" s="1467"/>
    </row>
    <row r="49" spans="1:18">
      <c r="A49" s="1741">
        <v>31</v>
      </c>
      <c r="B49" s="690"/>
      <c r="C49" s="715" t="s">
        <v>103</v>
      </c>
      <c r="D49" s="1733">
        <v>159.72300000000001</v>
      </c>
      <c r="E49" s="1733">
        <v>159.732</v>
      </c>
      <c r="F49" s="690"/>
      <c r="G49" s="690"/>
      <c r="H49" s="690"/>
      <c r="I49" s="597"/>
      <c r="J49" s="690"/>
      <c r="K49" s="1684" t="s">
        <v>104</v>
      </c>
      <c r="L49" s="727" t="s">
        <v>105</v>
      </c>
      <c r="M49" s="1684" t="s">
        <v>107</v>
      </c>
      <c r="N49" s="1734">
        <v>8.9999999999861302</v>
      </c>
      <c r="O49" s="694">
        <f t="shared" si="0"/>
        <v>0.3</v>
      </c>
      <c r="P49" s="694">
        <f t="shared" si="9"/>
        <v>2.6999999999958391</v>
      </c>
      <c r="Q49" s="694">
        <f t="shared" si="10"/>
        <v>1.799999999997226</v>
      </c>
      <c r="R49" s="1467"/>
    </row>
    <row r="50" spans="1:18">
      <c r="A50" s="1741">
        <v>32</v>
      </c>
      <c r="B50" s="690"/>
      <c r="C50" s="715" t="s">
        <v>103</v>
      </c>
      <c r="D50" s="1733">
        <v>159.761</v>
      </c>
      <c r="E50" s="1733">
        <v>160.13999999999999</v>
      </c>
      <c r="F50" s="690"/>
      <c r="G50" s="690"/>
      <c r="H50" s="690"/>
      <c r="I50" s="597"/>
      <c r="J50" s="690"/>
      <c r="K50" s="1684" t="s">
        <v>104</v>
      </c>
      <c r="L50" s="727" t="s">
        <v>105</v>
      </c>
      <c r="M50" s="1684" t="s">
        <v>106</v>
      </c>
      <c r="N50" s="1734">
        <v>378.99999999999068</v>
      </c>
      <c r="O50" s="694">
        <f t="shared" si="0"/>
        <v>0.14000000000000001</v>
      </c>
      <c r="P50" s="694">
        <f t="shared" si="9"/>
        <v>53.059999999998702</v>
      </c>
      <c r="Q50" s="694">
        <f t="shared" si="10"/>
        <v>75.799999999998136</v>
      </c>
      <c r="R50" s="1467"/>
    </row>
    <row r="51" spans="1:18">
      <c r="A51" s="1741">
        <v>33</v>
      </c>
      <c r="B51" s="690"/>
      <c r="C51" s="715" t="s">
        <v>103</v>
      </c>
      <c r="D51" s="1733">
        <v>159.773</v>
      </c>
      <c r="E51" s="1733">
        <v>160.143</v>
      </c>
      <c r="F51" s="690"/>
      <c r="G51" s="690"/>
      <c r="H51" s="690"/>
      <c r="I51" s="597"/>
      <c r="J51" s="690"/>
      <c r="K51" s="1684" t="s">
        <v>109</v>
      </c>
      <c r="L51" s="727" t="s">
        <v>105</v>
      </c>
      <c r="M51" s="1684" t="s">
        <v>107</v>
      </c>
      <c r="N51" s="1734">
        <v>370.00000000000455</v>
      </c>
      <c r="O51" s="694">
        <f t="shared" si="0"/>
        <v>0.3</v>
      </c>
      <c r="P51" s="694">
        <f t="shared" si="9"/>
        <v>111.00000000000136</v>
      </c>
      <c r="Q51" s="694">
        <f t="shared" si="10"/>
        <v>74.000000000000909</v>
      </c>
      <c r="R51" s="1467"/>
    </row>
    <row r="52" spans="1:18">
      <c r="A52" s="1741">
        <v>34</v>
      </c>
      <c r="B52" s="690"/>
      <c r="C52" s="715" t="s">
        <v>103</v>
      </c>
      <c r="D52" s="1733">
        <v>160.12299999999999</v>
      </c>
      <c r="E52" s="1733">
        <v>160.142</v>
      </c>
      <c r="F52" s="690"/>
      <c r="G52" s="690"/>
      <c r="H52" s="690"/>
      <c r="I52" s="597"/>
      <c r="J52" s="690"/>
      <c r="K52" s="1684" t="s">
        <v>109</v>
      </c>
      <c r="L52" s="727" t="s">
        <v>105</v>
      </c>
      <c r="M52" s="1684" t="s">
        <v>107</v>
      </c>
      <c r="N52" s="1734">
        <v>19.000000000005457</v>
      </c>
      <c r="O52" s="694">
        <f t="shared" si="0"/>
        <v>0.3</v>
      </c>
      <c r="P52" s="694">
        <f t="shared" si="9"/>
        <v>5.7000000000016371</v>
      </c>
      <c r="Q52" s="694">
        <f t="shared" si="10"/>
        <v>3.8000000000010914</v>
      </c>
      <c r="R52" s="1467"/>
    </row>
    <row r="53" spans="1:18">
      <c r="A53" s="1741">
        <v>35</v>
      </c>
      <c r="B53" s="690"/>
      <c r="C53" s="715" t="s">
        <v>103</v>
      </c>
      <c r="D53" s="1733">
        <v>160.14400000000001</v>
      </c>
      <c r="E53" s="1733">
        <v>160.42699999999999</v>
      </c>
      <c r="F53" s="690"/>
      <c r="G53" s="690"/>
      <c r="H53" s="690"/>
      <c r="I53" s="597"/>
      <c r="J53" s="690"/>
      <c r="K53" s="1684" t="s">
        <v>104</v>
      </c>
      <c r="L53" s="727" t="s">
        <v>105</v>
      </c>
      <c r="M53" s="1684" t="s">
        <v>107</v>
      </c>
      <c r="N53" s="1734">
        <v>282.99999999998704</v>
      </c>
      <c r="O53" s="694">
        <f t="shared" si="0"/>
        <v>0.3</v>
      </c>
      <c r="P53" s="694">
        <f t="shared" si="9"/>
        <v>84.899999999996112</v>
      </c>
      <c r="Q53" s="694">
        <f t="shared" si="10"/>
        <v>56.599999999997408</v>
      </c>
      <c r="R53" s="1467"/>
    </row>
    <row r="54" spans="1:18">
      <c r="A54" s="1741">
        <v>36</v>
      </c>
      <c r="B54" s="690"/>
      <c r="C54" s="715" t="s">
        <v>103</v>
      </c>
      <c r="D54" s="1733">
        <v>160.14699999999999</v>
      </c>
      <c r="E54" s="1733">
        <v>161.20599999999999</v>
      </c>
      <c r="F54" s="690"/>
      <c r="G54" s="690"/>
      <c r="H54" s="690"/>
      <c r="I54" s="597"/>
      <c r="J54" s="690"/>
      <c r="K54" s="1684" t="s">
        <v>109</v>
      </c>
      <c r="L54" s="727" t="s">
        <v>105</v>
      </c>
      <c r="M54" s="1684" t="s">
        <v>107</v>
      </c>
      <c r="N54" s="1734">
        <v>1058.9999999999975</v>
      </c>
      <c r="O54" s="694">
        <f t="shared" si="0"/>
        <v>0.3</v>
      </c>
      <c r="P54" s="694">
        <f t="shared" si="9"/>
        <v>317.69999999999925</v>
      </c>
      <c r="Q54" s="694">
        <f t="shared" si="10"/>
        <v>211.7999999999995</v>
      </c>
      <c r="R54" s="1467"/>
    </row>
    <row r="55" spans="1:18">
      <c r="A55" s="1741">
        <v>37</v>
      </c>
      <c r="B55" s="690"/>
      <c r="C55" s="715" t="s">
        <v>103</v>
      </c>
      <c r="D55" s="1733">
        <v>160.43199999999999</v>
      </c>
      <c r="E55" s="1733">
        <v>161.20599999999999</v>
      </c>
      <c r="F55" s="690"/>
      <c r="G55" s="690"/>
      <c r="H55" s="690"/>
      <c r="I55" s="597"/>
      <c r="J55" s="690"/>
      <c r="K55" s="1684" t="s">
        <v>104</v>
      </c>
      <c r="L55" s="727" t="s">
        <v>105</v>
      </c>
      <c r="M55" s="1684" t="s">
        <v>107</v>
      </c>
      <c r="N55" s="1734">
        <v>774.00000000000091</v>
      </c>
      <c r="O55" s="694">
        <f t="shared" si="0"/>
        <v>0.3</v>
      </c>
      <c r="P55" s="694">
        <f t="shared" si="9"/>
        <v>232.20000000000027</v>
      </c>
      <c r="Q55" s="694">
        <f t="shared" si="10"/>
        <v>154.80000000000018</v>
      </c>
      <c r="R55" s="1467"/>
    </row>
    <row r="56" spans="1:18">
      <c r="A56" s="1741">
        <v>38</v>
      </c>
      <c r="B56" s="690"/>
      <c r="C56" s="715" t="s">
        <v>103</v>
      </c>
      <c r="D56" s="1733">
        <v>161.24600000000001</v>
      </c>
      <c r="E56" s="1733">
        <v>161.83799999999999</v>
      </c>
      <c r="F56" s="690"/>
      <c r="G56" s="690"/>
      <c r="H56" s="690"/>
      <c r="I56" s="597"/>
      <c r="J56" s="690"/>
      <c r="K56" s="1684" t="s">
        <v>104</v>
      </c>
      <c r="L56" s="727" t="s">
        <v>105</v>
      </c>
      <c r="M56" s="1684" t="s">
        <v>107</v>
      </c>
      <c r="N56" s="1734">
        <v>591.99999999998454</v>
      </c>
      <c r="O56" s="694">
        <f t="shared" si="0"/>
        <v>0.3</v>
      </c>
      <c r="P56" s="694">
        <f t="shared" si="9"/>
        <v>177.59999999999536</v>
      </c>
      <c r="Q56" s="694">
        <f t="shared" si="10"/>
        <v>118.39999999999691</v>
      </c>
      <c r="R56" s="1467"/>
    </row>
    <row r="57" spans="1:18">
      <c r="A57" s="1741">
        <v>39</v>
      </c>
      <c r="B57" s="690"/>
      <c r="C57" s="715" t="s">
        <v>103</v>
      </c>
      <c r="D57" s="1733">
        <v>161.24799999999999</v>
      </c>
      <c r="E57" s="1733">
        <v>162.05799999999999</v>
      </c>
      <c r="F57" s="690"/>
      <c r="G57" s="690"/>
      <c r="H57" s="690"/>
      <c r="I57" s="597"/>
      <c r="J57" s="690"/>
      <c r="K57" s="1684" t="s">
        <v>109</v>
      </c>
      <c r="L57" s="727" t="s">
        <v>105</v>
      </c>
      <c r="M57" s="1684" t="s">
        <v>107</v>
      </c>
      <c r="N57" s="1734">
        <v>810.00000000000227</v>
      </c>
      <c r="O57" s="694">
        <f t="shared" si="0"/>
        <v>0.3</v>
      </c>
      <c r="P57" s="694">
        <f t="shared" si="9"/>
        <v>243.00000000000068</v>
      </c>
      <c r="Q57" s="694">
        <f t="shared" si="10"/>
        <v>162.00000000000045</v>
      </c>
      <c r="R57" s="1467"/>
    </row>
    <row r="58" spans="1:18">
      <c r="A58" s="1741">
        <v>40</v>
      </c>
      <c r="B58" s="690"/>
      <c r="C58" s="715" t="s">
        <v>103</v>
      </c>
      <c r="D58" s="1733">
        <v>161.846</v>
      </c>
      <c r="E58" s="1733">
        <v>162.71299999999999</v>
      </c>
      <c r="F58" s="690"/>
      <c r="G58" s="690"/>
      <c r="H58" s="690"/>
      <c r="I58" s="597"/>
      <c r="J58" s="690"/>
      <c r="K58" s="1684" t="s">
        <v>104</v>
      </c>
      <c r="L58" s="727" t="s">
        <v>105</v>
      </c>
      <c r="M58" s="1684" t="s">
        <v>107</v>
      </c>
      <c r="N58" s="1734">
        <v>866.99999999999022</v>
      </c>
      <c r="O58" s="694">
        <f t="shared" si="0"/>
        <v>0.3</v>
      </c>
      <c r="P58" s="694">
        <f t="shared" si="9"/>
        <v>260.09999999999707</v>
      </c>
      <c r="Q58" s="694">
        <f t="shared" si="10"/>
        <v>173.39999999999804</v>
      </c>
      <c r="R58" s="1467"/>
    </row>
    <row r="59" spans="1:18">
      <c r="A59" s="1741">
        <v>41</v>
      </c>
      <c r="B59" s="690"/>
      <c r="C59" s="715" t="s">
        <v>103</v>
      </c>
      <c r="D59" s="1733">
        <v>162.06399999999999</v>
      </c>
      <c r="E59" s="1733">
        <v>163.12299999999999</v>
      </c>
      <c r="F59" s="690"/>
      <c r="G59" s="690"/>
      <c r="H59" s="690"/>
      <c r="I59" s="597"/>
      <c r="J59" s="690"/>
      <c r="K59" s="1684" t="s">
        <v>109</v>
      </c>
      <c r="L59" s="727" t="s">
        <v>105</v>
      </c>
      <c r="M59" s="1684" t="s">
        <v>107</v>
      </c>
      <c r="N59" s="1734">
        <v>1058.9999999999975</v>
      </c>
      <c r="O59" s="694">
        <f t="shared" si="0"/>
        <v>0.3</v>
      </c>
      <c r="P59" s="694">
        <f t="shared" si="9"/>
        <v>317.69999999999925</v>
      </c>
      <c r="Q59" s="694">
        <f t="shared" si="10"/>
        <v>211.7999999999995</v>
      </c>
      <c r="R59" s="1467"/>
    </row>
    <row r="60" spans="1:18">
      <c r="A60" s="1741">
        <v>42</v>
      </c>
      <c r="B60" s="690"/>
      <c r="C60" s="715" t="s">
        <v>103</v>
      </c>
      <c r="D60" s="1733">
        <v>162.81200000000001</v>
      </c>
      <c r="E60" s="1733">
        <v>163.512</v>
      </c>
      <c r="F60" s="690"/>
      <c r="G60" s="690"/>
      <c r="H60" s="690"/>
      <c r="I60" s="597"/>
      <c r="J60" s="690"/>
      <c r="K60" s="1684" t="s">
        <v>104</v>
      </c>
      <c r="L60" s="727" t="s">
        <v>105</v>
      </c>
      <c r="M60" s="1684" t="s">
        <v>107</v>
      </c>
      <c r="N60" s="1734">
        <v>699.99999999998863</v>
      </c>
      <c r="O60" s="694">
        <f t="shared" si="0"/>
        <v>0.3</v>
      </c>
      <c r="P60" s="694">
        <f t="shared" si="9"/>
        <v>209.99999999999659</v>
      </c>
      <c r="Q60" s="694">
        <f t="shared" si="10"/>
        <v>139.99999999999773</v>
      </c>
      <c r="R60" s="1467"/>
    </row>
    <row r="61" spans="1:18">
      <c r="A61" s="1741">
        <v>43</v>
      </c>
      <c r="B61" s="690"/>
      <c r="C61" s="715" t="s">
        <v>103</v>
      </c>
      <c r="D61" s="1733">
        <v>163.13300000000001</v>
      </c>
      <c r="E61" s="1733">
        <v>163.48599999999999</v>
      </c>
      <c r="F61" s="690"/>
      <c r="G61" s="690"/>
      <c r="H61" s="690"/>
      <c r="I61" s="597"/>
      <c r="J61" s="690"/>
      <c r="K61" s="1684" t="s">
        <v>109</v>
      </c>
      <c r="L61" s="727" t="s">
        <v>105</v>
      </c>
      <c r="M61" s="1684" t="s">
        <v>107</v>
      </c>
      <c r="N61" s="1734">
        <v>352.99999999998022</v>
      </c>
      <c r="O61" s="694">
        <f t="shared" si="0"/>
        <v>0.3</v>
      </c>
      <c r="P61" s="694">
        <f t="shared" si="9"/>
        <v>105.89999999999407</v>
      </c>
      <c r="Q61" s="694">
        <f t="shared" si="10"/>
        <v>70.599999999996044</v>
      </c>
      <c r="R61" s="1467"/>
    </row>
    <row r="62" spans="1:18">
      <c r="A62" s="1741">
        <v>44</v>
      </c>
      <c r="B62" s="690"/>
      <c r="C62" s="715" t="s">
        <v>103</v>
      </c>
      <c r="D62" s="1733">
        <v>163.59100000000001</v>
      </c>
      <c r="E62" s="1733">
        <v>163.83000000000001</v>
      </c>
      <c r="F62" s="690"/>
      <c r="G62" s="690"/>
      <c r="H62" s="690"/>
      <c r="I62" s="597"/>
      <c r="J62" s="690"/>
      <c r="K62" s="1684" t="s">
        <v>109</v>
      </c>
      <c r="L62" s="727" t="s">
        <v>105</v>
      </c>
      <c r="M62" s="1684" t="s">
        <v>107</v>
      </c>
      <c r="N62" s="1734">
        <v>239.00000000000432</v>
      </c>
      <c r="O62" s="694">
        <f t="shared" si="0"/>
        <v>0.3</v>
      </c>
      <c r="P62" s="694">
        <f t="shared" si="9"/>
        <v>71.700000000001296</v>
      </c>
      <c r="Q62" s="694">
        <f t="shared" si="10"/>
        <v>47.800000000000864</v>
      </c>
      <c r="R62" s="1467"/>
    </row>
    <row r="63" spans="1:18">
      <c r="A63" s="1741">
        <v>45</v>
      </c>
      <c r="B63" s="690"/>
      <c r="C63" s="715" t="s">
        <v>103</v>
      </c>
      <c r="D63" s="1733">
        <v>163.59800000000001</v>
      </c>
      <c r="E63" s="1733">
        <v>163.886</v>
      </c>
      <c r="F63" s="690"/>
      <c r="G63" s="690"/>
      <c r="H63" s="690"/>
      <c r="I63" s="597"/>
      <c r="J63" s="690"/>
      <c r="K63" s="1684" t="s">
        <v>104</v>
      </c>
      <c r="L63" s="727" t="s">
        <v>105</v>
      </c>
      <c r="M63" s="1684" t="s">
        <v>107</v>
      </c>
      <c r="N63" s="1734">
        <v>287.99999999998249</v>
      </c>
      <c r="O63" s="694">
        <f t="shared" si="0"/>
        <v>0.3</v>
      </c>
      <c r="P63" s="694">
        <f t="shared" si="9"/>
        <v>86.399999999994748</v>
      </c>
      <c r="Q63" s="694">
        <f t="shared" si="10"/>
        <v>57.599999999996498</v>
      </c>
      <c r="R63" s="1467"/>
    </row>
    <row r="64" spans="1:18">
      <c r="A64" s="1741">
        <v>46</v>
      </c>
      <c r="B64" s="690"/>
      <c r="C64" s="715" t="s">
        <v>103</v>
      </c>
      <c r="D64" s="1733">
        <v>164.01400000000001</v>
      </c>
      <c r="E64" s="1733">
        <v>164.679</v>
      </c>
      <c r="F64" s="690"/>
      <c r="G64" s="690"/>
      <c r="H64" s="690"/>
      <c r="I64" s="597"/>
      <c r="J64" s="690"/>
      <c r="K64" s="1684" t="s">
        <v>109</v>
      </c>
      <c r="L64" s="727" t="s">
        <v>105</v>
      </c>
      <c r="M64" s="1684" t="s">
        <v>110</v>
      </c>
      <c r="N64" s="1734">
        <v>664.99999999999204</v>
      </c>
      <c r="O64" s="694">
        <f t="shared" si="0"/>
        <v>0.25</v>
      </c>
      <c r="P64" s="694">
        <f t="shared" si="9"/>
        <v>166.24999999999801</v>
      </c>
      <c r="Q64" s="694">
        <f t="shared" si="10"/>
        <v>132.99999999999841</v>
      </c>
      <c r="R64" s="1467"/>
    </row>
    <row r="65" spans="1:18">
      <c r="A65" s="1741">
        <v>47</v>
      </c>
      <c r="B65" s="690"/>
      <c r="C65" s="715" t="s">
        <v>103</v>
      </c>
      <c r="D65" s="1733">
        <v>164.03</v>
      </c>
      <c r="E65" s="1733">
        <v>164.69</v>
      </c>
      <c r="F65" s="690"/>
      <c r="G65" s="690"/>
      <c r="H65" s="690"/>
      <c r="I65" s="597"/>
      <c r="J65" s="690"/>
      <c r="K65" s="1684" t="s">
        <v>104</v>
      </c>
      <c r="L65" s="727" t="s">
        <v>105</v>
      </c>
      <c r="M65" s="1684" t="s">
        <v>107</v>
      </c>
      <c r="N65" s="1734">
        <v>659.99999999999659</v>
      </c>
      <c r="O65" s="694">
        <f t="shared" si="0"/>
        <v>0.3</v>
      </c>
      <c r="P65" s="694">
        <f t="shared" si="9"/>
        <v>197.99999999999898</v>
      </c>
      <c r="Q65" s="694">
        <f t="shared" si="10"/>
        <v>131.99999999999932</v>
      </c>
      <c r="R65" s="1467"/>
    </row>
    <row r="66" spans="1:18">
      <c r="A66" s="1741">
        <v>48</v>
      </c>
      <c r="B66" s="690"/>
      <c r="C66" s="715" t="s">
        <v>103</v>
      </c>
      <c r="D66" s="1733">
        <v>164.791</v>
      </c>
      <c r="E66" s="1733">
        <v>164.79499999999999</v>
      </c>
      <c r="F66" s="690"/>
      <c r="G66" s="690"/>
      <c r="H66" s="690"/>
      <c r="I66" s="597"/>
      <c r="J66" s="690"/>
      <c r="K66" s="1684" t="s">
        <v>104</v>
      </c>
      <c r="L66" s="727" t="s">
        <v>105</v>
      </c>
      <c r="M66" s="1684" t="s">
        <v>107</v>
      </c>
      <c r="N66" s="1734">
        <v>3.9999999999906777</v>
      </c>
      <c r="O66" s="694">
        <f t="shared" si="0"/>
        <v>0.3</v>
      </c>
      <c r="P66" s="694">
        <f t="shared" si="9"/>
        <v>1.1999999999972033</v>
      </c>
      <c r="Q66" s="694">
        <f t="shared" si="10"/>
        <v>0.79999999999813554</v>
      </c>
      <c r="R66" s="1467"/>
    </row>
    <row r="67" spans="1:18">
      <c r="A67" s="1741">
        <v>49</v>
      </c>
      <c r="B67" s="690"/>
      <c r="C67" s="715" t="s">
        <v>103</v>
      </c>
      <c r="D67" s="1733">
        <v>164.80699999999999</v>
      </c>
      <c r="E67" s="1733">
        <v>167.01300000000001</v>
      </c>
      <c r="F67" s="690"/>
      <c r="G67" s="690"/>
      <c r="H67" s="690"/>
      <c r="I67" s="597"/>
      <c r="J67" s="690"/>
      <c r="K67" s="1684" t="s">
        <v>104</v>
      </c>
      <c r="L67" s="727" t="s">
        <v>105</v>
      </c>
      <c r="M67" s="1684" t="s">
        <v>107</v>
      </c>
      <c r="N67" s="1734">
        <v>2206.0000000000173</v>
      </c>
      <c r="O67" s="694">
        <f t="shared" si="0"/>
        <v>0.3</v>
      </c>
      <c r="P67" s="694">
        <f t="shared" si="9"/>
        <v>661.80000000000518</v>
      </c>
      <c r="Q67" s="694">
        <f t="shared" si="10"/>
        <v>441.20000000000346</v>
      </c>
      <c r="R67" s="1467"/>
    </row>
    <row r="68" spans="1:18">
      <c r="A68" s="1741">
        <v>50</v>
      </c>
      <c r="B68" s="690"/>
      <c r="C68" s="715" t="s">
        <v>103</v>
      </c>
      <c r="D68" s="1733">
        <v>164.81100000000001</v>
      </c>
      <c r="E68" s="1733">
        <v>166.22</v>
      </c>
      <c r="F68" s="690"/>
      <c r="G68" s="690"/>
      <c r="H68" s="690"/>
      <c r="I68" s="597"/>
      <c r="J68" s="690"/>
      <c r="K68" s="1684" t="s">
        <v>109</v>
      </c>
      <c r="L68" s="727" t="s">
        <v>105</v>
      </c>
      <c r="M68" s="1684" t="s">
        <v>107</v>
      </c>
      <c r="N68" s="1734">
        <v>1408.9999999999918</v>
      </c>
      <c r="O68" s="694">
        <f t="shared" si="0"/>
        <v>0.3</v>
      </c>
      <c r="P68" s="694">
        <f t="shared" si="9"/>
        <v>422.69999999999754</v>
      </c>
      <c r="Q68" s="694">
        <f t="shared" si="10"/>
        <v>281.79999999999836</v>
      </c>
      <c r="R68" s="1467"/>
    </row>
    <row r="69" spans="1:18">
      <c r="A69" s="1741">
        <v>51</v>
      </c>
      <c r="B69" s="690"/>
      <c r="C69" s="715" t="s">
        <v>103</v>
      </c>
      <c r="D69" s="1733">
        <v>166.226</v>
      </c>
      <c r="E69" s="1733">
        <v>166.78299999999999</v>
      </c>
      <c r="F69" s="690"/>
      <c r="G69" s="690"/>
      <c r="H69" s="690"/>
      <c r="I69" s="597"/>
      <c r="J69" s="690"/>
      <c r="K69" s="1684" t="s">
        <v>109</v>
      </c>
      <c r="L69" s="727" t="s">
        <v>105</v>
      </c>
      <c r="M69" s="1684" t="s">
        <v>107</v>
      </c>
      <c r="N69" s="1734">
        <v>556.99999999998795</v>
      </c>
      <c r="O69" s="694">
        <f t="shared" si="0"/>
        <v>0.3</v>
      </c>
      <c r="P69" s="694">
        <f t="shared" si="9"/>
        <v>167.09999999999638</v>
      </c>
      <c r="Q69" s="694">
        <f t="shared" si="10"/>
        <v>111.39999999999759</v>
      </c>
      <c r="R69" s="1467"/>
    </row>
    <row r="70" spans="1:18">
      <c r="A70" s="1741">
        <v>52</v>
      </c>
      <c r="B70" s="690"/>
      <c r="C70" s="715" t="s">
        <v>103</v>
      </c>
      <c r="D70" s="1733">
        <v>166.56</v>
      </c>
      <c r="E70" s="1733">
        <v>167.04</v>
      </c>
      <c r="F70" s="690"/>
      <c r="G70" s="690"/>
      <c r="H70" s="690"/>
      <c r="I70" s="597"/>
      <c r="J70" s="690"/>
      <c r="K70" s="1684" t="s">
        <v>104</v>
      </c>
      <c r="L70" s="727" t="s">
        <v>105</v>
      </c>
      <c r="M70" s="1684" t="s">
        <v>106</v>
      </c>
      <c r="N70" s="1734">
        <v>479.99999999998977</v>
      </c>
      <c r="O70" s="694">
        <f t="shared" si="0"/>
        <v>0.14000000000000001</v>
      </c>
      <c r="P70" s="694">
        <f t="shared" si="9"/>
        <v>67.199999999998568</v>
      </c>
      <c r="Q70" s="694">
        <f t="shared" si="10"/>
        <v>95.999999999997954</v>
      </c>
      <c r="R70" s="1467"/>
    </row>
    <row r="71" spans="1:18">
      <c r="A71" s="1741">
        <v>53</v>
      </c>
      <c r="B71" s="690"/>
      <c r="C71" s="715" t="s">
        <v>103</v>
      </c>
      <c r="D71" s="1733">
        <v>166.78800000000001</v>
      </c>
      <c r="E71" s="1733">
        <v>167.28899999999999</v>
      </c>
      <c r="F71" s="690"/>
      <c r="G71" s="690"/>
      <c r="H71" s="690"/>
      <c r="I71" s="597"/>
      <c r="J71" s="690"/>
      <c r="K71" s="1684" t="s">
        <v>109</v>
      </c>
      <c r="L71" s="727" t="s">
        <v>105</v>
      </c>
      <c r="M71" s="1684" t="s">
        <v>107</v>
      </c>
      <c r="N71" s="1734">
        <v>500.99999999997635</v>
      </c>
      <c r="O71" s="694">
        <f t="shared" si="0"/>
        <v>0.3</v>
      </c>
      <c r="P71" s="694">
        <f t="shared" si="9"/>
        <v>150.29999999999291</v>
      </c>
      <c r="Q71" s="694">
        <f t="shared" si="10"/>
        <v>100.19999999999527</v>
      </c>
      <c r="R71" s="1467"/>
    </row>
    <row r="72" spans="1:18">
      <c r="A72" s="1741">
        <v>54</v>
      </c>
      <c r="B72" s="690"/>
      <c r="C72" s="715" t="s">
        <v>103</v>
      </c>
      <c r="D72" s="1733">
        <v>167.18299999999999</v>
      </c>
      <c r="E72" s="1733">
        <v>167.28899999999999</v>
      </c>
      <c r="F72" s="690"/>
      <c r="G72" s="690"/>
      <c r="H72" s="690"/>
      <c r="I72" s="597"/>
      <c r="J72" s="690"/>
      <c r="K72" s="1684" t="s">
        <v>104</v>
      </c>
      <c r="L72" s="727" t="s">
        <v>105</v>
      </c>
      <c r="M72" s="1684" t="s">
        <v>106</v>
      </c>
      <c r="N72" s="1734">
        <v>105.99999999999454</v>
      </c>
      <c r="O72" s="694">
        <f t="shared" si="0"/>
        <v>0.14000000000000001</v>
      </c>
      <c r="P72" s="694">
        <f t="shared" si="9"/>
        <v>14.839999999999238</v>
      </c>
      <c r="Q72" s="694">
        <f t="shared" si="10"/>
        <v>21.199999999998909</v>
      </c>
      <c r="R72" s="1467"/>
    </row>
    <row r="73" spans="1:18">
      <c r="A73" s="1741">
        <v>55</v>
      </c>
      <c r="B73" s="690"/>
      <c r="C73" s="715" t="s">
        <v>103</v>
      </c>
      <c r="D73" s="1733">
        <v>167.36500000000001</v>
      </c>
      <c r="E73" s="1733">
        <v>167.584</v>
      </c>
      <c r="F73" s="690"/>
      <c r="G73" s="690"/>
      <c r="H73" s="690"/>
      <c r="I73" s="597"/>
      <c r="J73" s="690"/>
      <c r="K73" s="1684" t="s">
        <v>104</v>
      </c>
      <c r="L73" s="727" t="s">
        <v>105</v>
      </c>
      <c r="M73" s="1684" t="s">
        <v>107</v>
      </c>
      <c r="N73" s="1734">
        <v>218.99999999999409</v>
      </c>
      <c r="O73" s="694">
        <f t="shared" si="0"/>
        <v>0.3</v>
      </c>
      <c r="P73" s="694">
        <f t="shared" si="9"/>
        <v>65.699999999998226</v>
      </c>
      <c r="Q73" s="694">
        <f t="shared" si="10"/>
        <v>43.799999999998818</v>
      </c>
      <c r="R73" s="1467"/>
    </row>
    <row r="74" spans="1:18">
      <c r="A74" s="1741">
        <v>56</v>
      </c>
      <c r="B74" s="690"/>
      <c r="C74" s="715" t="s">
        <v>103</v>
      </c>
      <c r="D74" s="1733">
        <v>167.36799999999999</v>
      </c>
      <c r="E74" s="1733">
        <v>167.58600000000001</v>
      </c>
      <c r="F74" s="690"/>
      <c r="G74" s="690"/>
      <c r="H74" s="690"/>
      <c r="I74" s="597"/>
      <c r="J74" s="690"/>
      <c r="K74" s="1684" t="s">
        <v>109</v>
      </c>
      <c r="L74" s="727" t="s">
        <v>105</v>
      </c>
      <c r="M74" s="1684" t="s">
        <v>107</v>
      </c>
      <c r="N74" s="1734">
        <v>218.00000000001774</v>
      </c>
      <c r="O74" s="694">
        <f t="shared" si="0"/>
        <v>0.3</v>
      </c>
      <c r="P74" s="694">
        <f t="shared" si="9"/>
        <v>65.400000000005321</v>
      </c>
      <c r="Q74" s="694">
        <f t="shared" si="10"/>
        <v>43.600000000003547</v>
      </c>
      <c r="R74" s="1467"/>
    </row>
    <row r="75" spans="1:18">
      <c r="A75" s="1741">
        <v>57</v>
      </c>
      <c r="B75" s="690"/>
      <c r="C75" s="715" t="s">
        <v>103</v>
      </c>
      <c r="D75" s="1733">
        <v>167.62</v>
      </c>
      <c r="E75" s="1733">
        <v>168.68</v>
      </c>
      <c r="F75" s="690"/>
      <c r="G75" s="690"/>
      <c r="H75" s="690"/>
      <c r="I75" s="597"/>
      <c r="J75" s="690"/>
      <c r="K75" s="1684" t="s">
        <v>109</v>
      </c>
      <c r="L75" s="727" t="s">
        <v>105</v>
      </c>
      <c r="M75" s="1684" t="s">
        <v>107</v>
      </c>
      <c r="N75" s="1734">
        <v>1060.0000000000023</v>
      </c>
      <c r="O75" s="694">
        <f t="shared" si="0"/>
        <v>0.3</v>
      </c>
      <c r="P75" s="694">
        <f t="shared" si="9"/>
        <v>318.00000000000068</v>
      </c>
      <c r="Q75" s="694">
        <f t="shared" si="10"/>
        <v>212.00000000000045</v>
      </c>
      <c r="R75" s="1467"/>
    </row>
    <row r="76" spans="1:18">
      <c r="A76" s="1741">
        <v>58</v>
      </c>
      <c r="B76" s="690"/>
      <c r="C76" s="715" t="s">
        <v>103</v>
      </c>
      <c r="D76" s="1733">
        <v>167.62299999999999</v>
      </c>
      <c r="E76" s="1733">
        <v>168.06800000000001</v>
      </c>
      <c r="F76" s="690"/>
      <c r="G76" s="690"/>
      <c r="H76" s="690"/>
      <c r="I76" s="597"/>
      <c r="J76" s="690"/>
      <c r="K76" s="1684" t="s">
        <v>104</v>
      </c>
      <c r="L76" s="727" t="s">
        <v>105</v>
      </c>
      <c r="M76" s="1684" t="s">
        <v>107</v>
      </c>
      <c r="N76" s="1734">
        <v>445.0000000000216</v>
      </c>
      <c r="O76" s="694">
        <f t="shared" si="0"/>
        <v>0.3</v>
      </c>
      <c r="P76" s="694">
        <f t="shared" si="9"/>
        <v>133.50000000000648</v>
      </c>
      <c r="Q76" s="694">
        <f t="shared" si="10"/>
        <v>89.00000000000432</v>
      </c>
      <c r="R76" s="1467"/>
    </row>
    <row r="77" spans="1:18">
      <c r="A77" s="1741">
        <v>59</v>
      </c>
      <c r="B77" s="690"/>
      <c r="C77" s="715" t="s">
        <v>103</v>
      </c>
      <c r="D77" s="1733">
        <v>168.17</v>
      </c>
      <c r="E77" s="1733">
        <v>168.72800000000001</v>
      </c>
      <c r="F77" s="690"/>
      <c r="G77" s="690"/>
      <c r="H77" s="690"/>
      <c r="I77" s="597"/>
      <c r="J77" s="690"/>
      <c r="K77" s="1684" t="s">
        <v>104</v>
      </c>
      <c r="L77" s="727" t="s">
        <v>105</v>
      </c>
      <c r="M77" s="1684" t="s">
        <v>107</v>
      </c>
      <c r="N77" s="1734">
        <v>558.00000000002115</v>
      </c>
      <c r="O77" s="694">
        <f t="shared" si="0"/>
        <v>0.3</v>
      </c>
      <c r="P77" s="694">
        <f t="shared" si="9"/>
        <v>167.40000000000634</v>
      </c>
      <c r="Q77" s="694">
        <f t="shared" si="10"/>
        <v>111.60000000000423</v>
      </c>
      <c r="R77" s="1467"/>
    </row>
    <row r="78" spans="1:18">
      <c r="A78" s="1741">
        <v>60</v>
      </c>
      <c r="B78" s="690"/>
      <c r="C78" s="715" t="s">
        <v>103</v>
      </c>
      <c r="D78" s="1733">
        <v>168.828</v>
      </c>
      <c r="E78" s="1733">
        <v>169.14500000000001</v>
      </c>
      <c r="F78" s="690"/>
      <c r="G78" s="690"/>
      <c r="H78" s="690"/>
      <c r="I78" s="597"/>
      <c r="J78" s="690"/>
      <c r="K78" s="1684" t="s">
        <v>104</v>
      </c>
      <c r="L78" s="727" t="s">
        <v>105</v>
      </c>
      <c r="M78" s="1684" t="s">
        <v>107</v>
      </c>
      <c r="N78" s="1734">
        <v>317.00000000000728</v>
      </c>
      <c r="O78" s="694">
        <f t="shared" si="0"/>
        <v>0.3</v>
      </c>
      <c r="P78" s="694">
        <f t="shared" si="9"/>
        <v>95.100000000002183</v>
      </c>
      <c r="Q78" s="694">
        <f t="shared" si="10"/>
        <v>63.400000000001455</v>
      </c>
      <c r="R78" s="1467"/>
    </row>
    <row r="79" spans="1:18">
      <c r="A79" s="1741">
        <v>61</v>
      </c>
      <c r="B79" s="690"/>
      <c r="C79" s="715" t="s">
        <v>103</v>
      </c>
      <c r="D79" s="1733">
        <v>168.858</v>
      </c>
      <c r="E79" s="1733">
        <v>169.166</v>
      </c>
      <c r="F79" s="690"/>
      <c r="G79" s="690"/>
      <c r="H79" s="690"/>
      <c r="I79" s="597"/>
      <c r="J79" s="690"/>
      <c r="K79" s="1684" t="s">
        <v>109</v>
      </c>
      <c r="L79" s="727" t="s">
        <v>105</v>
      </c>
      <c r="M79" s="1684" t="s">
        <v>107</v>
      </c>
      <c r="N79" s="1734">
        <v>307.99999999999272</v>
      </c>
      <c r="O79" s="694">
        <f t="shared" si="0"/>
        <v>0.3</v>
      </c>
      <c r="P79" s="694">
        <f t="shared" si="9"/>
        <v>92.399999999997817</v>
      </c>
      <c r="Q79" s="694">
        <f t="shared" si="10"/>
        <v>61.599999999998545</v>
      </c>
      <c r="R79" s="1467"/>
    </row>
    <row r="80" spans="1:18">
      <c r="A80" s="1741">
        <v>62</v>
      </c>
      <c r="B80" s="690"/>
      <c r="C80" s="715" t="s">
        <v>103</v>
      </c>
      <c r="D80" s="1733">
        <v>169.26900000000001</v>
      </c>
      <c r="E80" s="1733">
        <v>169.548</v>
      </c>
      <c r="F80" s="690"/>
      <c r="G80" s="690"/>
      <c r="H80" s="690"/>
      <c r="I80" s="597"/>
      <c r="J80" s="690"/>
      <c r="K80" s="1684" t="s">
        <v>104</v>
      </c>
      <c r="L80" s="727" t="s">
        <v>105</v>
      </c>
      <c r="M80" s="1684" t="s">
        <v>107</v>
      </c>
      <c r="N80" s="1734">
        <v>278.99999999999636</v>
      </c>
      <c r="O80" s="694">
        <f t="shared" si="0"/>
        <v>0.3</v>
      </c>
      <c r="P80" s="694">
        <f t="shared" si="9"/>
        <v>83.699999999998909</v>
      </c>
      <c r="Q80" s="694">
        <f t="shared" si="10"/>
        <v>55.799999999999272</v>
      </c>
      <c r="R80" s="1467"/>
    </row>
    <row r="81" spans="1:18">
      <c r="A81" s="1741">
        <v>63</v>
      </c>
      <c r="B81" s="690"/>
      <c r="C81" s="715" t="s">
        <v>103</v>
      </c>
      <c r="D81" s="1733">
        <v>169.26900000000001</v>
      </c>
      <c r="E81" s="1733">
        <v>169.53399999999999</v>
      </c>
      <c r="F81" s="690"/>
      <c r="G81" s="690"/>
      <c r="H81" s="690"/>
      <c r="I81" s="597"/>
      <c r="J81" s="690"/>
      <c r="K81" s="1684" t="s">
        <v>109</v>
      </c>
      <c r="L81" s="727" t="s">
        <v>105</v>
      </c>
      <c r="M81" s="1684" t="s">
        <v>107</v>
      </c>
      <c r="N81" s="1734">
        <v>264.99999999998636</v>
      </c>
      <c r="O81" s="694">
        <f t="shared" si="0"/>
        <v>0.3</v>
      </c>
      <c r="P81" s="694">
        <f t="shared" si="9"/>
        <v>79.499999999995907</v>
      </c>
      <c r="Q81" s="694">
        <f t="shared" si="10"/>
        <v>52.999999999997272</v>
      </c>
      <c r="R81" s="1467"/>
    </row>
    <row r="82" spans="1:18">
      <c r="A82" s="1741">
        <v>64</v>
      </c>
      <c r="B82" s="690"/>
      <c r="C82" s="715" t="s">
        <v>103</v>
      </c>
      <c r="D82" s="1733">
        <v>169.54</v>
      </c>
      <c r="E82" s="1733">
        <v>169.86099999999999</v>
      </c>
      <c r="F82" s="690"/>
      <c r="G82" s="690"/>
      <c r="H82" s="690"/>
      <c r="I82" s="597"/>
      <c r="J82" s="690"/>
      <c r="K82" s="1684" t="s">
        <v>109</v>
      </c>
      <c r="L82" s="727" t="s">
        <v>105</v>
      </c>
      <c r="M82" s="1684" t="s">
        <v>107</v>
      </c>
      <c r="N82" s="1734">
        <v>320.99999999999795</v>
      </c>
      <c r="O82" s="694">
        <f t="shared" si="0"/>
        <v>0.3</v>
      </c>
      <c r="P82" s="694">
        <f t="shared" si="9"/>
        <v>96.299999999999386</v>
      </c>
      <c r="Q82" s="694">
        <f t="shared" si="10"/>
        <v>64.199999999999591</v>
      </c>
      <c r="R82" s="1467"/>
    </row>
    <row r="83" spans="1:18">
      <c r="A83" s="1741">
        <v>65</v>
      </c>
      <c r="B83" s="690"/>
      <c r="C83" s="715" t="s">
        <v>103</v>
      </c>
      <c r="D83" s="1733">
        <v>169.62899999999999</v>
      </c>
      <c r="E83" s="1733">
        <v>170.017</v>
      </c>
      <c r="F83" s="690"/>
      <c r="G83" s="690"/>
      <c r="H83" s="690"/>
      <c r="I83" s="597"/>
      <c r="J83" s="690"/>
      <c r="K83" s="1684" t="s">
        <v>104</v>
      </c>
      <c r="L83" s="727" t="s">
        <v>105</v>
      </c>
      <c r="M83" s="1684" t="s">
        <v>107</v>
      </c>
      <c r="N83" s="1734">
        <v>388.00000000000523</v>
      </c>
      <c r="O83" s="694">
        <f t="shared" ref="O83:O146" si="11">VLOOKUP(M83,$T$19:$U$24,2,FALSE)</f>
        <v>0.3</v>
      </c>
      <c r="P83" s="694">
        <f t="shared" si="9"/>
        <v>116.40000000000157</v>
      </c>
      <c r="Q83" s="694">
        <f t="shared" si="10"/>
        <v>77.600000000001046</v>
      </c>
      <c r="R83" s="1467"/>
    </row>
    <row r="84" spans="1:18">
      <c r="A84" s="1741">
        <v>66</v>
      </c>
      <c r="B84" s="690"/>
      <c r="C84" s="715" t="s">
        <v>103</v>
      </c>
      <c r="D84" s="1733">
        <v>169.869</v>
      </c>
      <c r="E84" s="1733">
        <v>170.018</v>
      </c>
      <c r="F84" s="690"/>
      <c r="G84" s="690"/>
      <c r="H84" s="690"/>
      <c r="I84" s="597"/>
      <c r="J84" s="690"/>
      <c r="K84" s="1684" t="s">
        <v>109</v>
      </c>
      <c r="L84" s="727" t="s">
        <v>105</v>
      </c>
      <c r="M84" s="1684" t="s">
        <v>107</v>
      </c>
      <c r="N84" s="1734">
        <v>149.00000000000091</v>
      </c>
      <c r="O84" s="694">
        <f t="shared" si="11"/>
        <v>0.3</v>
      </c>
      <c r="P84" s="694">
        <f t="shared" si="9"/>
        <v>44.700000000000273</v>
      </c>
      <c r="Q84" s="694">
        <f t="shared" si="10"/>
        <v>29.800000000000182</v>
      </c>
      <c r="R84" s="1467"/>
    </row>
    <row r="85" spans="1:18">
      <c r="A85" s="1741">
        <v>67</v>
      </c>
      <c r="B85" s="690"/>
      <c r="C85" s="715" t="s">
        <v>103</v>
      </c>
      <c r="D85" s="1733">
        <v>170.023</v>
      </c>
      <c r="E85" s="1733">
        <v>170.06</v>
      </c>
      <c r="F85" s="690"/>
      <c r="G85" s="690"/>
      <c r="H85" s="690"/>
      <c r="I85" s="597"/>
      <c r="J85" s="690"/>
      <c r="K85" s="1684" t="s">
        <v>109</v>
      </c>
      <c r="L85" s="727" t="s">
        <v>105</v>
      </c>
      <c r="M85" s="1684" t="s">
        <v>106</v>
      </c>
      <c r="N85" s="1734">
        <v>37.000000000006139</v>
      </c>
      <c r="O85" s="694">
        <f t="shared" si="11"/>
        <v>0.14000000000000001</v>
      </c>
      <c r="P85" s="694">
        <f t="shared" si="9"/>
        <v>5.1800000000008604</v>
      </c>
      <c r="Q85" s="694">
        <f t="shared" si="10"/>
        <v>7.4000000000012278</v>
      </c>
      <c r="R85" s="1467"/>
    </row>
    <row r="86" spans="1:18">
      <c r="A86" s="1741">
        <v>68</v>
      </c>
      <c r="B86" s="690"/>
      <c r="C86" s="715" t="s">
        <v>103</v>
      </c>
      <c r="D86" s="1733">
        <v>170.029</v>
      </c>
      <c r="E86" s="1733">
        <v>170.06100000000001</v>
      </c>
      <c r="F86" s="690"/>
      <c r="G86" s="690"/>
      <c r="H86" s="690"/>
      <c r="I86" s="597"/>
      <c r="J86" s="690"/>
      <c r="K86" s="1684" t="s">
        <v>104</v>
      </c>
      <c r="L86" s="727" t="s">
        <v>105</v>
      </c>
      <c r="M86" s="1684" t="s">
        <v>107</v>
      </c>
      <c r="N86" s="1734">
        <v>32.000000000010687</v>
      </c>
      <c r="O86" s="694">
        <f t="shared" si="11"/>
        <v>0.3</v>
      </c>
      <c r="P86" s="694">
        <f t="shared" si="9"/>
        <v>9.600000000003206</v>
      </c>
      <c r="Q86" s="694">
        <f t="shared" si="10"/>
        <v>6.4000000000021373</v>
      </c>
      <c r="R86" s="1467"/>
    </row>
    <row r="87" spans="1:18">
      <c r="A87" s="1741">
        <v>69</v>
      </c>
      <c r="B87" s="690"/>
      <c r="C87" s="715" t="s">
        <v>103</v>
      </c>
      <c r="D87" s="1733">
        <v>170.07300000000001</v>
      </c>
      <c r="E87" s="1733">
        <v>170.089</v>
      </c>
      <c r="F87" s="690"/>
      <c r="G87" s="690"/>
      <c r="H87" s="690"/>
      <c r="I87" s="597"/>
      <c r="J87" s="690"/>
      <c r="K87" s="1684" t="s">
        <v>104</v>
      </c>
      <c r="L87" s="727" t="s">
        <v>105</v>
      </c>
      <c r="M87" s="1684" t="s">
        <v>107</v>
      </c>
      <c r="N87" s="1734">
        <v>15.999999999991132</v>
      </c>
      <c r="O87" s="694">
        <f t="shared" si="11"/>
        <v>0.3</v>
      </c>
      <c r="P87" s="694">
        <f t="shared" si="9"/>
        <v>4.7999999999973397</v>
      </c>
      <c r="Q87" s="694">
        <f t="shared" si="10"/>
        <v>3.1999999999982265</v>
      </c>
      <c r="R87" s="1467"/>
    </row>
    <row r="88" spans="1:18">
      <c r="A88" s="1741">
        <v>70</v>
      </c>
      <c r="B88" s="690"/>
      <c r="C88" s="715" t="s">
        <v>103</v>
      </c>
      <c r="D88" s="1733">
        <v>170.07400000000001</v>
      </c>
      <c r="E88" s="1733">
        <v>170.786</v>
      </c>
      <c r="F88" s="690"/>
      <c r="G88" s="690"/>
      <c r="H88" s="690"/>
      <c r="I88" s="597"/>
      <c r="J88" s="690"/>
      <c r="K88" s="1684" t="s">
        <v>109</v>
      </c>
      <c r="L88" s="727" t="s">
        <v>105</v>
      </c>
      <c r="M88" s="1684" t="s">
        <v>107</v>
      </c>
      <c r="N88" s="1734">
        <v>711.99999999998909</v>
      </c>
      <c r="O88" s="694">
        <f t="shared" si="11"/>
        <v>0.3</v>
      </c>
      <c r="P88" s="694">
        <f t="shared" ref="P88:P149" si="12">N88*O88</f>
        <v>213.59999999999673</v>
      </c>
      <c r="Q88" s="694">
        <f t="shared" ref="Q88:Q149" si="13">N88*0.2</f>
        <v>142.39999999999782</v>
      </c>
      <c r="R88" s="1467"/>
    </row>
    <row r="89" spans="1:18">
      <c r="A89" s="1741">
        <v>71</v>
      </c>
      <c r="B89" s="690"/>
      <c r="C89" s="715" t="s">
        <v>103</v>
      </c>
      <c r="D89" s="1733">
        <v>170.1</v>
      </c>
      <c r="E89" s="1733">
        <v>172.916</v>
      </c>
      <c r="F89" s="690"/>
      <c r="G89" s="690"/>
      <c r="H89" s="690"/>
      <c r="I89" s="597"/>
      <c r="J89" s="690"/>
      <c r="K89" s="1684" t="s">
        <v>104</v>
      </c>
      <c r="L89" s="727" t="s">
        <v>105</v>
      </c>
      <c r="M89" s="1684" t="s">
        <v>110</v>
      </c>
      <c r="N89" s="1734">
        <v>2816.0000000000027</v>
      </c>
      <c r="O89" s="694">
        <f t="shared" si="11"/>
        <v>0.25</v>
      </c>
      <c r="P89" s="694">
        <f t="shared" si="12"/>
        <v>704.00000000000068</v>
      </c>
      <c r="Q89" s="694">
        <f t="shared" si="13"/>
        <v>563.20000000000061</v>
      </c>
      <c r="R89" s="1467"/>
    </row>
    <row r="90" spans="1:18">
      <c r="A90" s="1741">
        <v>72</v>
      </c>
      <c r="B90" s="690"/>
      <c r="C90" s="715" t="s">
        <v>103</v>
      </c>
      <c r="D90" s="1733">
        <v>170.89599999999999</v>
      </c>
      <c r="E90" s="1733">
        <v>171.68799999999999</v>
      </c>
      <c r="F90" s="690"/>
      <c r="G90" s="690"/>
      <c r="H90" s="690"/>
      <c r="I90" s="597"/>
      <c r="J90" s="690"/>
      <c r="K90" s="1684" t="s">
        <v>109</v>
      </c>
      <c r="L90" s="727" t="s">
        <v>105</v>
      </c>
      <c r="M90" s="1684" t="s">
        <v>107</v>
      </c>
      <c r="N90" s="1734">
        <v>792.00000000000159</v>
      </c>
      <c r="O90" s="694">
        <f t="shared" si="11"/>
        <v>0.3</v>
      </c>
      <c r="P90" s="694">
        <f t="shared" si="12"/>
        <v>237.60000000000048</v>
      </c>
      <c r="Q90" s="694">
        <f t="shared" si="13"/>
        <v>158.40000000000032</v>
      </c>
      <c r="R90" s="1467"/>
    </row>
    <row r="91" spans="1:18">
      <c r="A91" s="1741">
        <v>73</v>
      </c>
      <c r="B91" s="690"/>
      <c r="C91" s="715" t="s">
        <v>103</v>
      </c>
      <c r="D91" s="1733">
        <v>171.73699999999999</v>
      </c>
      <c r="E91" s="1733">
        <v>171.74</v>
      </c>
      <c r="F91" s="690"/>
      <c r="G91" s="690"/>
      <c r="H91" s="690"/>
      <c r="I91" s="597"/>
      <c r="J91" s="690"/>
      <c r="K91" s="1684" t="s">
        <v>109</v>
      </c>
      <c r="L91" s="727" t="s">
        <v>105</v>
      </c>
      <c r="M91" s="1684" t="s">
        <v>107</v>
      </c>
      <c r="N91" s="1734">
        <v>3.0000000000143245</v>
      </c>
      <c r="O91" s="694">
        <f t="shared" si="11"/>
        <v>0.3</v>
      </c>
      <c r="P91" s="694">
        <f t="shared" si="12"/>
        <v>0.90000000000429736</v>
      </c>
      <c r="Q91" s="694">
        <f t="shared" si="13"/>
        <v>0.60000000000286491</v>
      </c>
      <c r="R91" s="1467"/>
    </row>
    <row r="92" spans="1:18">
      <c r="A92" s="1741">
        <v>74</v>
      </c>
      <c r="B92" s="690"/>
      <c r="C92" s="715" t="s">
        <v>103</v>
      </c>
      <c r="D92" s="1733">
        <v>171.744</v>
      </c>
      <c r="E92" s="1733">
        <v>171.958</v>
      </c>
      <c r="F92" s="690"/>
      <c r="G92" s="690"/>
      <c r="H92" s="690"/>
      <c r="I92" s="597"/>
      <c r="J92" s="690"/>
      <c r="K92" s="1684" t="s">
        <v>109</v>
      </c>
      <c r="L92" s="727" t="s">
        <v>105</v>
      </c>
      <c r="M92" s="1684" t="s">
        <v>107</v>
      </c>
      <c r="N92" s="1734">
        <v>213.99999999999864</v>
      </c>
      <c r="O92" s="694">
        <f t="shared" si="11"/>
        <v>0.3</v>
      </c>
      <c r="P92" s="694">
        <f t="shared" si="12"/>
        <v>64.199999999999591</v>
      </c>
      <c r="Q92" s="694">
        <f t="shared" si="13"/>
        <v>42.799999999999727</v>
      </c>
      <c r="R92" s="1467"/>
    </row>
    <row r="93" spans="1:18">
      <c r="A93" s="1741">
        <v>75</v>
      </c>
      <c r="B93" s="690"/>
      <c r="C93" s="715" t="s">
        <v>103</v>
      </c>
      <c r="D93" s="1733">
        <v>172.02500000000001</v>
      </c>
      <c r="E93" s="1733">
        <v>172.31399999999999</v>
      </c>
      <c r="F93" s="690"/>
      <c r="G93" s="690"/>
      <c r="H93" s="690"/>
      <c r="I93" s="597"/>
      <c r="J93" s="690"/>
      <c r="K93" s="1684" t="s">
        <v>109</v>
      </c>
      <c r="L93" s="727" t="s">
        <v>105</v>
      </c>
      <c r="M93" s="1684" t="s">
        <v>107</v>
      </c>
      <c r="N93" s="1734">
        <v>288.99999999998727</v>
      </c>
      <c r="O93" s="694">
        <f t="shared" si="11"/>
        <v>0.3</v>
      </c>
      <c r="P93" s="694">
        <f t="shared" si="12"/>
        <v>86.69999999999618</v>
      </c>
      <c r="Q93" s="694">
        <f t="shared" si="13"/>
        <v>57.799999999997453</v>
      </c>
      <c r="R93" s="1467"/>
    </row>
    <row r="94" spans="1:18">
      <c r="A94" s="1741">
        <v>76</v>
      </c>
      <c r="B94" s="690"/>
      <c r="C94" s="715" t="s">
        <v>103</v>
      </c>
      <c r="D94" s="1733">
        <v>172.31899999999999</v>
      </c>
      <c r="E94" s="1733">
        <v>172.578</v>
      </c>
      <c r="F94" s="690"/>
      <c r="G94" s="690"/>
      <c r="H94" s="690"/>
      <c r="I94" s="597"/>
      <c r="J94" s="690"/>
      <c r="K94" s="1684" t="s">
        <v>109</v>
      </c>
      <c r="L94" s="727" t="s">
        <v>105</v>
      </c>
      <c r="M94" s="1684" t="s">
        <v>107</v>
      </c>
      <c r="N94" s="1734">
        <v>259.00000000001455</v>
      </c>
      <c r="O94" s="694">
        <f t="shared" si="11"/>
        <v>0.3</v>
      </c>
      <c r="P94" s="694">
        <f t="shared" si="12"/>
        <v>77.700000000004366</v>
      </c>
      <c r="Q94" s="694">
        <f t="shared" si="13"/>
        <v>51.80000000000291</v>
      </c>
      <c r="R94" s="1467"/>
    </row>
    <row r="95" spans="1:18">
      <c r="A95" s="1741">
        <v>77</v>
      </c>
      <c r="B95" s="690"/>
      <c r="C95" s="715" t="s">
        <v>103</v>
      </c>
      <c r="D95" s="1733">
        <v>172.58600000000001</v>
      </c>
      <c r="E95" s="1733">
        <v>172.90199999999999</v>
      </c>
      <c r="F95" s="690"/>
      <c r="G95" s="690"/>
      <c r="H95" s="690"/>
      <c r="I95" s="597"/>
      <c r="J95" s="690"/>
      <c r="K95" s="1684" t="s">
        <v>109</v>
      </c>
      <c r="L95" s="727" t="s">
        <v>105</v>
      </c>
      <c r="M95" s="1684" t="s">
        <v>107</v>
      </c>
      <c r="N95" s="1734">
        <v>315.99999999997408</v>
      </c>
      <c r="O95" s="694">
        <f t="shared" si="11"/>
        <v>0.3</v>
      </c>
      <c r="P95" s="694">
        <f t="shared" si="12"/>
        <v>94.799999999992224</v>
      </c>
      <c r="Q95" s="694">
        <f t="shared" si="13"/>
        <v>63.199999999994816</v>
      </c>
      <c r="R95" s="1467"/>
    </row>
    <row r="96" spans="1:18">
      <c r="A96" s="1741">
        <v>78</v>
      </c>
      <c r="B96" s="690"/>
      <c r="C96" s="715" t="s">
        <v>103</v>
      </c>
      <c r="D96" s="1733">
        <v>172.92400000000001</v>
      </c>
      <c r="E96" s="1733">
        <v>176.66</v>
      </c>
      <c r="F96" s="690"/>
      <c r="G96" s="690"/>
      <c r="H96" s="690"/>
      <c r="I96" s="597"/>
      <c r="J96" s="690"/>
      <c r="K96" s="1684" t="s">
        <v>104</v>
      </c>
      <c r="L96" s="727" t="s">
        <v>105</v>
      </c>
      <c r="M96" s="1684" t="s">
        <v>110</v>
      </c>
      <c r="N96" s="1734">
        <v>3735.99999999999</v>
      </c>
      <c r="O96" s="694">
        <f t="shared" si="11"/>
        <v>0.25</v>
      </c>
      <c r="P96" s="694">
        <f t="shared" si="12"/>
        <v>933.9999999999975</v>
      </c>
      <c r="Q96" s="694">
        <f t="shared" si="13"/>
        <v>747.199999999998</v>
      </c>
      <c r="R96" s="1467"/>
    </row>
    <row r="97" spans="1:18">
      <c r="A97" s="1741">
        <v>79</v>
      </c>
      <c r="B97" s="690"/>
      <c r="C97" s="715" t="s">
        <v>103</v>
      </c>
      <c r="D97" s="1733">
        <v>172.928</v>
      </c>
      <c r="E97" s="1733">
        <v>175.91</v>
      </c>
      <c r="F97" s="690"/>
      <c r="G97" s="690"/>
      <c r="H97" s="690"/>
      <c r="I97" s="597"/>
      <c r="J97" s="690"/>
      <c r="K97" s="1684" t="s">
        <v>109</v>
      </c>
      <c r="L97" s="727" t="s">
        <v>105</v>
      </c>
      <c r="M97" s="1684" t="s">
        <v>107</v>
      </c>
      <c r="N97" s="1734">
        <v>2981.9999999999991</v>
      </c>
      <c r="O97" s="694">
        <f t="shared" si="11"/>
        <v>0.3</v>
      </c>
      <c r="P97" s="694">
        <f t="shared" si="12"/>
        <v>894.59999999999968</v>
      </c>
      <c r="Q97" s="694">
        <f t="shared" si="13"/>
        <v>596.39999999999986</v>
      </c>
      <c r="R97" s="1467"/>
    </row>
    <row r="98" spans="1:18">
      <c r="A98" s="1741">
        <v>80</v>
      </c>
      <c r="B98" s="690"/>
      <c r="C98" s="715" t="s">
        <v>103</v>
      </c>
      <c r="D98" s="1733">
        <v>175.91900000000001</v>
      </c>
      <c r="E98" s="1733">
        <v>176.58099999999999</v>
      </c>
      <c r="F98" s="690"/>
      <c r="G98" s="690"/>
      <c r="H98" s="690"/>
      <c r="I98" s="597"/>
      <c r="J98" s="690"/>
      <c r="K98" s="1684" t="s">
        <v>109</v>
      </c>
      <c r="L98" s="727" t="s">
        <v>105</v>
      </c>
      <c r="M98" s="1684" t="s">
        <v>107</v>
      </c>
      <c r="N98" s="1734">
        <v>661.99999999997772</v>
      </c>
      <c r="O98" s="694">
        <f t="shared" si="11"/>
        <v>0.3</v>
      </c>
      <c r="P98" s="694">
        <f t="shared" si="12"/>
        <v>198.59999999999332</v>
      </c>
      <c r="Q98" s="694">
        <f t="shared" si="13"/>
        <v>132.39999999999554</v>
      </c>
      <c r="R98" s="1467"/>
    </row>
    <row r="99" spans="1:18">
      <c r="A99" s="1741">
        <v>81</v>
      </c>
      <c r="B99" s="690"/>
      <c r="C99" s="715" t="s">
        <v>103</v>
      </c>
      <c r="D99" s="1733">
        <v>176.697</v>
      </c>
      <c r="E99" s="1733">
        <v>177.40100000000001</v>
      </c>
      <c r="F99" s="690"/>
      <c r="G99" s="690"/>
      <c r="H99" s="690"/>
      <c r="I99" s="597"/>
      <c r="J99" s="690"/>
      <c r="K99" s="1684" t="s">
        <v>109</v>
      </c>
      <c r="L99" s="727" t="s">
        <v>105</v>
      </c>
      <c r="M99" s="1684" t="s">
        <v>107</v>
      </c>
      <c r="N99" s="1734">
        <v>704.00000000000773</v>
      </c>
      <c r="O99" s="694">
        <f t="shared" si="11"/>
        <v>0.3</v>
      </c>
      <c r="P99" s="694">
        <f t="shared" si="12"/>
        <v>211.20000000000232</v>
      </c>
      <c r="Q99" s="694">
        <f t="shared" si="13"/>
        <v>140.80000000000155</v>
      </c>
      <c r="R99" s="1467"/>
    </row>
    <row r="100" spans="1:18">
      <c r="A100" s="1741">
        <v>82</v>
      </c>
      <c r="B100" s="690"/>
      <c r="C100" s="715" t="s">
        <v>103</v>
      </c>
      <c r="D100" s="1744">
        <v>176.7</v>
      </c>
      <c r="E100" s="1744">
        <v>177.44200000000001</v>
      </c>
      <c r="F100" s="690"/>
      <c r="G100" s="690"/>
      <c r="H100" s="690"/>
      <c r="I100" s="597"/>
      <c r="J100" s="690"/>
      <c r="K100" s="1685" t="s">
        <v>104</v>
      </c>
      <c r="L100" s="727" t="s">
        <v>105</v>
      </c>
      <c r="M100" s="1685" t="s">
        <v>110</v>
      </c>
      <c r="N100" s="1745">
        <v>742.00000000001864</v>
      </c>
      <c r="O100" s="694">
        <f t="shared" si="11"/>
        <v>0.25</v>
      </c>
      <c r="P100" s="694">
        <f t="shared" si="12"/>
        <v>185.50000000000466</v>
      </c>
      <c r="Q100" s="694">
        <f t="shared" si="13"/>
        <v>148.40000000000373</v>
      </c>
      <c r="R100" s="1467"/>
    </row>
    <row r="101" spans="1:18">
      <c r="A101" s="1741">
        <v>83</v>
      </c>
      <c r="B101" s="690"/>
      <c r="C101" s="715" t="s">
        <v>103</v>
      </c>
      <c r="D101" s="1728">
        <v>177.41</v>
      </c>
      <c r="E101" s="1728">
        <v>177.44200000000001</v>
      </c>
      <c r="F101" s="690"/>
      <c r="G101" s="690"/>
      <c r="H101" s="690"/>
      <c r="I101" s="597"/>
      <c r="J101" s="690"/>
      <c r="K101" s="1683" t="s">
        <v>109</v>
      </c>
      <c r="L101" s="727" t="s">
        <v>105</v>
      </c>
      <c r="M101" s="1683" t="s">
        <v>107</v>
      </c>
      <c r="N101" s="1746">
        <v>32.000000000010687</v>
      </c>
      <c r="O101" s="694">
        <f t="shared" si="11"/>
        <v>0.3</v>
      </c>
      <c r="P101" s="694">
        <f t="shared" si="12"/>
        <v>9.600000000003206</v>
      </c>
      <c r="Q101" s="694">
        <f t="shared" si="13"/>
        <v>6.4000000000021373</v>
      </c>
      <c r="R101" s="1467"/>
    </row>
    <row r="102" spans="1:18">
      <c r="A102" s="1741">
        <v>84</v>
      </c>
      <c r="B102" s="690"/>
      <c r="C102" s="715" t="s">
        <v>103</v>
      </c>
      <c r="D102" s="1733">
        <v>177.602</v>
      </c>
      <c r="E102" s="1733">
        <v>178.08099999999999</v>
      </c>
      <c r="F102" s="690"/>
      <c r="G102" s="690"/>
      <c r="H102" s="690"/>
      <c r="I102" s="597"/>
      <c r="J102" s="690"/>
      <c r="K102" s="1684" t="s">
        <v>109</v>
      </c>
      <c r="L102" s="727" t="s">
        <v>105</v>
      </c>
      <c r="M102" s="1684" t="s">
        <v>107</v>
      </c>
      <c r="N102" s="1734">
        <v>478.99999999998499</v>
      </c>
      <c r="O102" s="694">
        <f t="shared" si="11"/>
        <v>0.3</v>
      </c>
      <c r="P102" s="694">
        <f t="shared" si="12"/>
        <v>143.6999999999955</v>
      </c>
      <c r="Q102" s="694">
        <f t="shared" si="13"/>
        <v>95.799999999996999</v>
      </c>
      <c r="R102" s="1467"/>
    </row>
    <row r="103" spans="1:18">
      <c r="A103" s="1741">
        <v>85</v>
      </c>
      <c r="B103" s="690"/>
      <c r="C103" s="715" t="s">
        <v>103</v>
      </c>
      <c r="D103" s="1733">
        <v>178.29900000000001</v>
      </c>
      <c r="E103" s="1733">
        <v>178.40299999999999</v>
      </c>
      <c r="F103" s="690"/>
      <c r="G103" s="690"/>
      <c r="H103" s="690"/>
      <c r="I103" s="597"/>
      <c r="J103" s="690"/>
      <c r="K103" s="1684" t="s">
        <v>109</v>
      </c>
      <c r="L103" s="727" t="s">
        <v>105</v>
      </c>
      <c r="M103" s="1684" t="s">
        <v>107</v>
      </c>
      <c r="N103" s="1734">
        <v>103.99999999998499</v>
      </c>
      <c r="O103" s="694">
        <f t="shared" si="11"/>
        <v>0.3</v>
      </c>
      <c r="P103" s="694">
        <f t="shared" si="12"/>
        <v>31.199999999995498</v>
      </c>
      <c r="Q103" s="694">
        <f t="shared" si="13"/>
        <v>20.799999999996999</v>
      </c>
      <c r="R103" s="1467"/>
    </row>
    <row r="104" spans="1:18">
      <c r="A104" s="1741">
        <v>86</v>
      </c>
      <c r="B104" s="690"/>
      <c r="C104" s="715" t="s">
        <v>103</v>
      </c>
      <c r="D104" s="1733">
        <v>178.47499999999999</v>
      </c>
      <c r="E104" s="1733">
        <v>178.619</v>
      </c>
      <c r="F104" s="690"/>
      <c r="G104" s="690"/>
      <c r="H104" s="690"/>
      <c r="I104" s="597"/>
      <c r="J104" s="690"/>
      <c r="K104" s="1684" t="s">
        <v>109</v>
      </c>
      <c r="L104" s="727" t="s">
        <v>105</v>
      </c>
      <c r="M104" s="1684" t="s">
        <v>110</v>
      </c>
      <c r="N104" s="1734">
        <v>144.00000000000546</v>
      </c>
      <c r="O104" s="694">
        <f t="shared" si="11"/>
        <v>0.25</v>
      </c>
      <c r="P104" s="694">
        <f t="shared" si="12"/>
        <v>36.000000000001364</v>
      </c>
      <c r="Q104" s="694">
        <f t="shared" si="13"/>
        <v>28.800000000001091</v>
      </c>
      <c r="R104" s="1467"/>
    </row>
    <row r="105" spans="1:18">
      <c r="A105" s="1741">
        <v>87</v>
      </c>
      <c r="B105" s="690"/>
      <c r="C105" s="715" t="s">
        <v>103</v>
      </c>
      <c r="D105" s="1733">
        <v>178.71899999999999</v>
      </c>
      <c r="E105" s="1733">
        <v>178.73599999999999</v>
      </c>
      <c r="F105" s="690"/>
      <c r="G105" s="690"/>
      <c r="H105" s="690"/>
      <c r="I105" s="597"/>
      <c r="J105" s="690"/>
      <c r="K105" s="1684" t="s">
        <v>109</v>
      </c>
      <c r="L105" s="727" t="s">
        <v>105</v>
      </c>
      <c r="M105" s="1684" t="s">
        <v>107</v>
      </c>
      <c r="N105" s="1734">
        <v>16.999999999995907</v>
      </c>
      <c r="O105" s="694">
        <f t="shared" si="11"/>
        <v>0.3</v>
      </c>
      <c r="P105" s="694">
        <f t="shared" si="12"/>
        <v>5.0999999999987722</v>
      </c>
      <c r="Q105" s="694">
        <f t="shared" si="13"/>
        <v>3.3999999999991815</v>
      </c>
      <c r="R105" s="1467"/>
    </row>
    <row r="106" spans="1:18">
      <c r="A106" s="1741">
        <v>88</v>
      </c>
      <c r="B106" s="690"/>
      <c r="C106" s="715" t="s">
        <v>103</v>
      </c>
      <c r="D106" s="1733">
        <v>178.74199999999999</v>
      </c>
      <c r="E106" s="1733">
        <v>179.149</v>
      </c>
      <c r="F106" s="690"/>
      <c r="G106" s="690"/>
      <c r="H106" s="690"/>
      <c r="I106" s="597"/>
      <c r="J106" s="690"/>
      <c r="K106" s="1684" t="s">
        <v>109</v>
      </c>
      <c r="L106" s="727" t="s">
        <v>105</v>
      </c>
      <c r="M106" s="1684" t="s">
        <v>107</v>
      </c>
      <c r="N106" s="1734">
        <v>407.00000000001069</v>
      </c>
      <c r="O106" s="694">
        <f t="shared" si="11"/>
        <v>0.3</v>
      </c>
      <c r="P106" s="694">
        <f t="shared" si="12"/>
        <v>122.10000000000321</v>
      </c>
      <c r="Q106" s="694">
        <f t="shared" si="13"/>
        <v>81.400000000002137</v>
      </c>
      <c r="R106" s="1467"/>
    </row>
    <row r="107" spans="1:18">
      <c r="A107" s="1741">
        <v>89</v>
      </c>
      <c r="B107" s="690"/>
      <c r="C107" s="715" t="s">
        <v>103</v>
      </c>
      <c r="D107" s="1733">
        <v>178.77</v>
      </c>
      <c r="E107" s="1733">
        <v>179.14500000000001</v>
      </c>
      <c r="F107" s="690"/>
      <c r="G107" s="690"/>
      <c r="H107" s="690"/>
      <c r="I107" s="597"/>
      <c r="J107" s="690"/>
      <c r="K107" s="1684" t="s">
        <v>104</v>
      </c>
      <c r="L107" s="727" t="s">
        <v>105</v>
      </c>
      <c r="M107" s="1684" t="s">
        <v>110</v>
      </c>
      <c r="N107" s="1734">
        <v>375</v>
      </c>
      <c r="O107" s="694">
        <f t="shared" si="11"/>
        <v>0.25</v>
      </c>
      <c r="P107" s="694">
        <f t="shared" si="12"/>
        <v>93.75</v>
      </c>
      <c r="Q107" s="694">
        <f t="shared" si="13"/>
        <v>75</v>
      </c>
      <c r="R107" s="1467"/>
    </row>
    <row r="108" spans="1:18">
      <c r="A108" s="1741">
        <v>90</v>
      </c>
      <c r="B108" s="690"/>
      <c r="C108" s="715" t="s">
        <v>103</v>
      </c>
      <c r="D108" s="1733">
        <v>179.18799999999999</v>
      </c>
      <c r="E108" s="1733">
        <v>179.779</v>
      </c>
      <c r="F108" s="690"/>
      <c r="G108" s="690"/>
      <c r="H108" s="690"/>
      <c r="I108" s="597"/>
      <c r="J108" s="690"/>
      <c r="K108" s="1684" t="s">
        <v>109</v>
      </c>
      <c r="L108" s="727" t="s">
        <v>105</v>
      </c>
      <c r="M108" s="1684" t="s">
        <v>107</v>
      </c>
      <c r="N108" s="1734">
        <v>591.00000000000819</v>
      </c>
      <c r="O108" s="694">
        <f t="shared" si="11"/>
        <v>0.3</v>
      </c>
      <c r="P108" s="694">
        <f t="shared" si="12"/>
        <v>177.30000000000246</v>
      </c>
      <c r="Q108" s="694">
        <f t="shared" si="13"/>
        <v>118.20000000000164</v>
      </c>
      <c r="R108" s="1467"/>
    </row>
    <row r="109" spans="1:18">
      <c r="A109" s="1741">
        <v>91</v>
      </c>
      <c r="B109" s="690"/>
      <c r="C109" s="715" t="s">
        <v>103</v>
      </c>
      <c r="D109" s="1733">
        <v>179.19</v>
      </c>
      <c r="E109" s="1733">
        <v>180.02</v>
      </c>
      <c r="F109" s="690"/>
      <c r="G109" s="690"/>
      <c r="H109" s="690"/>
      <c r="I109" s="597"/>
      <c r="J109" s="690"/>
      <c r="K109" s="1684" t="s">
        <v>104</v>
      </c>
      <c r="L109" s="727" t="s">
        <v>105</v>
      </c>
      <c r="M109" s="1684" t="s">
        <v>110</v>
      </c>
      <c r="N109" s="1734">
        <v>830.00000000001251</v>
      </c>
      <c r="O109" s="694">
        <f t="shared" si="11"/>
        <v>0.25</v>
      </c>
      <c r="P109" s="694">
        <f t="shared" si="12"/>
        <v>207.50000000000313</v>
      </c>
      <c r="Q109" s="694">
        <f t="shared" si="13"/>
        <v>166.0000000000025</v>
      </c>
      <c r="R109" s="1467"/>
    </row>
    <row r="110" spans="1:18">
      <c r="A110" s="1741">
        <v>92</v>
      </c>
      <c r="B110" s="690"/>
      <c r="C110" s="715" t="s">
        <v>103</v>
      </c>
      <c r="D110" s="1733">
        <v>179.78700000000001</v>
      </c>
      <c r="E110" s="1733">
        <v>179.81299999999999</v>
      </c>
      <c r="F110" s="690"/>
      <c r="G110" s="690"/>
      <c r="H110" s="690"/>
      <c r="I110" s="597"/>
      <c r="J110" s="690"/>
      <c r="K110" s="1684" t="s">
        <v>109</v>
      </c>
      <c r="L110" s="727" t="s">
        <v>105</v>
      </c>
      <c r="M110" s="1684" t="s">
        <v>107</v>
      </c>
      <c r="N110" s="1734">
        <v>25.999999999982037</v>
      </c>
      <c r="O110" s="694">
        <f t="shared" si="11"/>
        <v>0.3</v>
      </c>
      <c r="P110" s="694">
        <f t="shared" si="12"/>
        <v>7.7999999999946112</v>
      </c>
      <c r="Q110" s="694">
        <f t="shared" si="13"/>
        <v>5.1999999999964075</v>
      </c>
      <c r="R110" s="1467"/>
    </row>
    <row r="111" spans="1:18">
      <c r="A111" s="1741">
        <v>93</v>
      </c>
      <c r="B111" s="690"/>
      <c r="C111" s="715" t="s">
        <v>103</v>
      </c>
      <c r="D111" s="1733">
        <v>179.82</v>
      </c>
      <c r="E111" s="1733">
        <v>180.006</v>
      </c>
      <c r="F111" s="690"/>
      <c r="G111" s="690"/>
      <c r="H111" s="690"/>
      <c r="I111" s="597"/>
      <c r="J111" s="690"/>
      <c r="K111" s="1684" t="s">
        <v>109</v>
      </c>
      <c r="L111" s="727" t="s">
        <v>105</v>
      </c>
      <c r="M111" s="1684" t="s">
        <v>107</v>
      </c>
      <c r="N111" s="1734">
        <v>186.00000000000705</v>
      </c>
      <c r="O111" s="694">
        <f t="shared" si="11"/>
        <v>0.3</v>
      </c>
      <c r="P111" s="694">
        <f t="shared" si="12"/>
        <v>55.800000000002115</v>
      </c>
      <c r="Q111" s="694">
        <f t="shared" si="13"/>
        <v>37.20000000000141</v>
      </c>
      <c r="R111" s="1467"/>
    </row>
    <row r="112" spans="1:18">
      <c r="A112" s="1741">
        <v>94</v>
      </c>
      <c r="B112" s="690"/>
      <c r="C112" s="715" t="s">
        <v>103</v>
      </c>
      <c r="D112" s="1733">
        <v>180.01400000000001</v>
      </c>
      <c r="E112" s="1733">
        <v>180.245</v>
      </c>
      <c r="F112" s="690"/>
      <c r="G112" s="690"/>
      <c r="H112" s="690"/>
      <c r="I112" s="597"/>
      <c r="J112" s="690"/>
      <c r="K112" s="1684" t="s">
        <v>109</v>
      </c>
      <c r="L112" s="727" t="s">
        <v>105</v>
      </c>
      <c r="M112" s="1684" t="s">
        <v>107</v>
      </c>
      <c r="N112" s="1734">
        <v>230.99999999999454</v>
      </c>
      <c r="O112" s="694">
        <f t="shared" si="11"/>
        <v>0.3</v>
      </c>
      <c r="P112" s="694">
        <f t="shared" si="12"/>
        <v>69.299999999998363</v>
      </c>
      <c r="Q112" s="694">
        <f t="shared" si="13"/>
        <v>46.199999999998909</v>
      </c>
      <c r="R112" s="1467"/>
    </row>
    <row r="113" spans="1:18">
      <c r="A113" s="1741">
        <v>95</v>
      </c>
      <c r="B113" s="690"/>
      <c r="C113" s="715" t="s">
        <v>103</v>
      </c>
      <c r="D113" s="1733">
        <v>180.34</v>
      </c>
      <c r="E113" s="1733">
        <v>180.44</v>
      </c>
      <c r="F113" s="690"/>
      <c r="G113" s="690"/>
      <c r="H113" s="690"/>
      <c r="I113" s="597"/>
      <c r="J113" s="690"/>
      <c r="K113" s="1684" t="s">
        <v>104</v>
      </c>
      <c r="L113" s="727" t="s">
        <v>105</v>
      </c>
      <c r="M113" s="1684" t="s">
        <v>110</v>
      </c>
      <c r="N113" s="1734">
        <v>99.999999999994316</v>
      </c>
      <c r="O113" s="694">
        <f t="shared" si="11"/>
        <v>0.25</v>
      </c>
      <c r="P113" s="694">
        <f t="shared" si="12"/>
        <v>24.999999999998579</v>
      </c>
      <c r="Q113" s="694">
        <f t="shared" si="13"/>
        <v>19.999999999998863</v>
      </c>
      <c r="R113" s="1467"/>
    </row>
    <row r="114" spans="1:18">
      <c r="A114" s="1741">
        <v>96</v>
      </c>
      <c r="B114" s="690"/>
      <c r="C114" s="715" t="s">
        <v>103</v>
      </c>
      <c r="D114" s="1733">
        <v>180.357</v>
      </c>
      <c r="E114" s="1733">
        <v>180.875</v>
      </c>
      <c r="F114" s="690"/>
      <c r="G114" s="690"/>
      <c r="H114" s="690"/>
      <c r="I114" s="597"/>
      <c r="J114" s="690"/>
      <c r="K114" s="1684" t="s">
        <v>109</v>
      </c>
      <c r="L114" s="727" t="s">
        <v>105</v>
      </c>
      <c r="M114" s="1684" t="s">
        <v>107</v>
      </c>
      <c r="N114" s="1734">
        <v>518.00000000000068</v>
      </c>
      <c r="O114" s="694">
        <f t="shared" si="11"/>
        <v>0.3</v>
      </c>
      <c r="P114" s="694">
        <f t="shared" si="12"/>
        <v>155.4000000000002</v>
      </c>
      <c r="Q114" s="694">
        <f t="shared" si="13"/>
        <v>103.60000000000014</v>
      </c>
      <c r="R114" s="1467"/>
    </row>
    <row r="115" spans="1:18">
      <c r="A115" s="1741">
        <v>97</v>
      </c>
      <c r="B115" s="690"/>
      <c r="C115" s="715" t="s">
        <v>103</v>
      </c>
      <c r="D115" s="1733">
        <v>180.887</v>
      </c>
      <c r="E115" s="1733">
        <v>180.90299999999999</v>
      </c>
      <c r="F115" s="690"/>
      <c r="G115" s="690"/>
      <c r="H115" s="690"/>
      <c r="I115" s="597"/>
      <c r="J115" s="690"/>
      <c r="K115" s="1684" t="s">
        <v>109</v>
      </c>
      <c r="L115" s="727" t="s">
        <v>105</v>
      </c>
      <c r="M115" s="1684" t="s">
        <v>107</v>
      </c>
      <c r="N115" s="1734">
        <v>15.999999999991132</v>
      </c>
      <c r="O115" s="694">
        <f t="shared" si="11"/>
        <v>0.3</v>
      </c>
      <c r="P115" s="694">
        <f t="shared" si="12"/>
        <v>4.7999999999973397</v>
      </c>
      <c r="Q115" s="694">
        <f t="shared" si="13"/>
        <v>3.1999999999982265</v>
      </c>
      <c r="R115" s="1467"/>
    </row>
    <row r="116" spans="1:18">
      <c r="A116" s="1741">
        <v>98</v>
      </c>
      <c r="B116" s="690"/>
      <c r="C116" s="715" t="s">
        <v>103</v>
      </c>
      <c r="D116" s="1733">
        <v>180.904</v>
      </c>
      <c r="E116" s="1733">
        <v>181.72200000000001</v>
      </c>
      <c r="F116" s="690"/>
      <c r="G116" s="690"/>
      <c r="H116" s="690"/>
      <c r="I116" s="597"/>
      <c r="J116" s="690"/>
      <c r="K116" s="1684" t="s">
        <v>104</v>
      </c>
      <c r="L116" s="727" t="s">
        <v>105</v>
      </c>
      <c r="M116" s="1684" t="s">
        <v>110</v>
      </c>
      <c r="N116" s="1734">
        <v>818.00000000001205</v>
      </c>
      <c r="O116" s="694">
        <f t="shared" si="11"/>
        <v>0.25</v>
      </c>
      <c r="P116" s="694">
        <f t="shared" si="12"/>
        <v>204.50000000000301</v>
      </c>
      <c r="Q116" s="694">
        <f t="shared" si="13"/>
        <v>163.60000000000241</v>
      </c>
      <c r="R116" s="1467"/>
    </row>
    <row r="117" spans="1:18">
      <c r="A117" s="1741">
        <v>99</v>
      </c>
      <c r="B117" s="690"/>
      <c r="C117" s="715" t="s">
        <v>103</v>
      </c>
      <c r="D117" s="1733">
        <v>180.91399999999999</v>
      </c>
      <c r="E117" s="1733">
        <v>181.46899999999999</v>
      </c>
      <c r="F117" s="690"/>
      <c r="G117" s="690"/>
      <c r="H117" s="690"/>
      <c r="I117" s="597"/>
      <c r="J117" s="690"/>
      <c r="K117" s="1684" t="s">
        <v>109</v>
      </c>
      <c r="L117" s="727" t="s">
        <v>105</v>
      </c>
      <c r="M117" s="1684" t="s">
        <v>107</v>
      </c>
      <c r="N117" s="1734">
        <v>555.00000000000682</v>
      </c>
      <c r="O117" s="694">
        <f t="shared" si="11"/>
        <v>0.3</v>
      </c>
      <c r="P117" s="694">
        <f t="shared" si="12"/>
        <v>166.50000000000205</v>
      </c>
      <c r="Q117" s="694">
        <f t="shared" si="13"/>
        <v>111.00000000000136</v>
      </c>
      <c r="R117" s="1467"/>
    </row>
    <row r="118" spans="1:18">
      <c r="A118" s="1741">
        <v>100</v>
      </c>
      <c r="B118" s="690"/>
      <c r="C118" s="715" t="s">
        <v>103</v>
      </c>
      <c r="D118" s="1733">
        <v>181.48500000000001</v>
      </c>
      <c r="E118" s="1733">
        <v>182.1</v>
      </c>
      <c r="F118" s="690"/>
      <c r="G118" s="690"/>
      <c r="H118" s="690"/>
      <c r="I118" s="597"/>
      <c r="J118" s="690"/>
      <c r="K118" s="1684" t="s">
        <v>109</v>
      </c>
      <c r="L118" s="727" t="s">
        <v>105</v>
      </c>
      <c r="M118" s="1684" t="s">
        <v>107</v>
      </c>
      <c r="N118" s="1734">
        <v>614.99999999998067</v>
      </c>
      <c r="O118" s="694">
        <f t="shared" si="11"/>
        <v>0.3</v>
      </c>
      <c r="P118" s="694">
        <f t="shared" si="12"/>
        <v>184.4999999999942</v>
      </c>
      <c r="Q118" s="694">
        <f t="shared" si="13"/>
        <v>122.99999999999613</v>
      </c>
      <c r="R118" s="1467"/>
    </row>
    <row r="119" spans="1:18">
      <c r="A119" s="1741">
        <v>101</v>
      </c>
      <c r="B119" s="690"/>
      <c r="C119" s="715" t="s">
        <v>103</v>
      </c>
      <c r="D119" s="1733">
        <v>181.738</v>
      </c>
      <c r="E119" s="1733">
        <v>182.1</v>
      </c>
      <c r="F119" s="690"/>
      <c r="G119" s="690"/>
      <c r="H119" s="690"/>
      <c r="I119" s="597"/>
      <c r="J119" s="690"/>
      <c r="K119" s="1684" t="s">
        <v>104</v>
      </c>
      <c r="L119" s="727" t="s">
        <v>105</v>
      </c>
      <c r="M119" s="1684" t="s">
        <v>110</v>
      </c>
      <c r="N119" s="1734">
        <v>361.99999999999477</v>
      </c>
      <c r="O119" s="694">
        <f t="shared" si="11"/>
        <v>0.25</v>
      </c>
      <c r="P119" s="694">
        <f t="shared" si="12"/>
        <v>90.499999999998693</v>
      </c>
      <c r="Q119" s="694">
        <f t="shared" si="13"/>
        <v>72.399999999998954</v>
      </c>
      <c r="R119" s="1467"/>
    </row>
    <row r="120" spans="1:18">
      <c r="A120" s="1741">
        <v>102</v>
      </c>
      <c r="B120" s="690"/>
      <c r="C120" s="715" t="s">
        <v>103</v>
      </c>
      <c r="D120" s="1733">
        <v>182.10400000000001</v>
      </c>
      <c r="E120" s="1733">
        <v>183.428</v>
      </c>
      <c r="F120" s="690"/>
      <c r="G120" s="690"/>
      <c r="H120" s="690"/>
      <c r="I120" s="597"/>
      <c r="J120" s="690"/>
      <c r="K120" s="1684" t="s">
        <v>109</v>
      </c>
      <c r="L120" s="727" t="s">
        <v>105</v>
      </c>
      <c r="M120" s="1684" t="s">
        <v>107</v>
      </c>
      <c r="N120" s="1734">
        <v>1323.9999999999839</v>
      </c>
      <c r="O120" s="694">
        <f t="shared" si="11"/>
        <v>0.3</v>
      </c>
      <c r="P120" s="694">
        <f t="shared" si="12"/>
        <v>397.19999999999516</v>
      </c>
      <c r="Q120" s="694">
        <f t="shared" si="13"/>
        <v>264.79999999999677</v>
      </c>
      <c r="R120" s="1467"/>
    </row>
    <row r="121" spans="1:18">
      <c r="A121" s="1741">
        <v>103</v>
      </c>
      <c r="B121" s="690"/>
      <c r="C121" s="715" t="s">
        <v>103</v>
      </c>
      <c r="D121" s="1733">
        <v>182.11500000000001</v>
      </c>
      <c r="E121" s="1733">
        <v>183.405</v>
      </c>
      <c r="F121" s="690"/>
      <c r="G121" s="690"/>
      <c r="H121" s="690"/>
      <c r="I121" s="597"/>
      <c r="J121" s="690"/>
      <c r="K121" s="1684" t="s">
        <v>104</v>
      </c>
      <c r="L121" s="727" t="s">
        <v>105</v>
      </c>
      <c r="M121" s="1684" t="s">
        <v>106</v>
      </c>
      <c r="N121" s="1734">
        <v>1289.999999999992</v>
      </c>
      <c r="O121" s="694">
        <f t="shared" si="11"/>
        <v>0.14000000000000001</v>
      </c>
      <c r="P121" s="694">
        <f t="shared" si="12"/>
        <v>180.59999999999891</v>
      </c>
      <c r="Q121" s="694">
        <f t="shared" si="13"/>
        <v>257.99999999999841</v>
      </c>
      <c r="R121" s="1467"/>
    </row>
    <row r="122" spans="1:18">
      <c r="A122" s="1741">
        <v>104</v>
      </c>
      <c r="B122" s="690"/>
      <c r="C122" s="715" t="s">
        <v>103</v>
      </c>
      <c r="D122" s="1733">
        <v>183.471</v>
      </c>
      <c r="E122" s="1733">
        <v>183.76</v>
      </c>
      <c r="F122" s="690"/>
      <c r="G122" s="690"/>
      <c r="H122" s="690"/>
      <c r="I122" s="597"/>
      <c r="J122" s="690"/>
      <c r="K122" s="1684" t="s">
        <v>109</v>
      </c>
      <c r="L122" s="727" t="s">
        <v>105</v>
      </c>
      <c r="M122" s="1684" t="s">
        <v>107</v>
      </c>
      <c r="N122" s="1734">
        <v>288.99999999998727</v>
      </c>
      <c r="O122" s="694">
        <f t="shared" si="11"/>
        <v>0.3</v>
      </c>
      <c r="P122" s="694">
        <f t="shared" si="12"/>
        <v>86.69999999999618</v>
      </c>
      <c r="Q122" s="694">
        <f t="shared" si="13"/>
        <v>57.799999999997453</v>
      </c>
      <c r="R122" s="1467"/>
    </row>
    <row r="123" spans="1:18">
      <c r="A123" s="1741">
        <v>105</v>
      </c>
      <c r="B123" s="690"/>
      <c r="C123" s="715" t="s">
        <v>103</v>
      </c>
      <c r="D123" s="1733">
        <v>183.47300000000001</v>
      </c>
      <c r="E123" s="1733">
        <v>183.559</v>
      </c>
      <c r="F123" s="690"/>
      <c r="G123" s="690"/>
      <c r="H123" s="690"/>
      <c r="I123" s="597"/>
      <c r="J123" s="690"/>
      <c r="K123" s="1684" t="s">
        <v>104</v>
      </c>
      <c r="L123" s="727" t="s">
        <v>105</v>
      </c>
      <c r="M123" s="1684" t="s">
        <v>107</v>
      </c>
      <c r="N123" s="1734">
        <v>85.999999999984311</v>
      </c>
      <c r="O123" s="694">
        <f t="shared" si="11"/>
        <v>0.3</v>
      </c>
      <c r="P123" s="694">
        <f t="shared" si="12"/>
        <v>25.799999999995293</v>
      </c>
      <c r="Q123" s="694">
        <f t="shared" si="13"/>
        <v>17.199999999996862</v>
      </c>
      <c r="R123" s="1467"/>
    </row>
    <row r="124" spans="1:18">
      <c r="A124" s="1741">
        <v>106</v>
      </c>
      <c r="B124" s="690"/>
      <c r="C124" s="715" t="s">
        <v>103</v>
      </c>
      <c r="D124" s="1733">
        <v>183.66800000000001</v>
      </c>
      <c r="E124" s="1733">
        <v>183.87899999999999</v>
      </c>
      <c r="F124" s="690"/>
      <c r="G124" s="690"/>
      <c r="H124" s="690"/>
      <c r="I124" s="597"/>
      <c r="J124" s="690"/>
      <c r="K124" s="1684" t="s">
        <v>104</v>
      </c>
      <c r="L124" s="727" t="s">
        <v>105</v>
      </c>
      <c r="M124" s="1684" t="s">
        <v>107</v>
      </c>
      <c r="N124" s="1734">
        <v>210.99999999998431</v>
      </c>
      <c r="O124" s="694">
        <f t="shared" si="11"/>
        <v>0.3</v>
      </c>
      <c r="P124" s="694">
        <f t="shared" si="12"/>
        <v>63.299999999995293</v>
      </c>
      <c r="Q124" s="694">
        <f t="shared" si="13"/>
        <v>42.199999999996862</v>
      </c>
      <c r="R124" s="1467"/>
    </row>
    <row r="125" spans="1:18">
      <c r="A125" s="1741">
        <v>107</v>
      </c>
      <c r="B125" s="690"/>
      <c r="C125" s="715" t="s">
        <v>103</v>
      </c>
      <c r="D125" s="1733">
        <v>183.80600000000001</v>
      </c>
      <c r="E125" s="1733">
        <v>184.292</v>
      </c>
      <c r="F125" s="690"/>
      <c r="G125" s="690"/>
      <c r="H125" s="690"/>
      <c r="I125" s="597"/>
      <c r="J125" s="690"/>
      <c r="K125" s="1684" t="s">
        <v>109</v>
      </c>
      <c r="L125" s="727" t="s">
        <v>105</v>
      </c>
      <c r="M125" s="1684" t="s">
        <v>107</v>
      </c>
      <c r="N125" s="1734">
        <v>485.99999999999</v>
      </c>
      <c r="O125" s="694">
        <f t="shared" si="11"/>
        <v>0.3</v>
      </c>
      <c r="P125" s="694">
        <f t="shared" si="12"/>
        <v>145.799999999997</v>
      </c>
      <c r="Q125" s="694">
        <f t="shared" si="13"/>
        <v>97.199999999997999</v>
      </c>
      <c r="R125" s="1467"/>
    </row>
    <row r="126" spans="1:18">
      <c r="A126" s="1741">
        <v>108</v>
      </c>
      <c r="B126" s="690"/>
      <c r="C126" s="715" t="s">
        <v>103</v>
      </c>
      <c r="D126" s="1733">
        <v>183.982</v>
      </c>
      <c r="E126" s="1733">
        <v>184.26400000000001</v>
      </c>
      <c r="F126" s="690"/>
      <c r="G126" s="690"/>
      <c r="H126" s="690"/>
      <c r="I126" s="597"/>
      <c r="J126" s="690"/>
      <c r="K126" s="1684" t="s">
        <v>104</v>
      </c>
      <c r="L126" s="727" t="s">
        <v>105</v>
      </c>
      <c r="M126" s="1684" t="s">
        <v>107</v>
      </c>
      <c r="N126" s="1734">
        <v>282.00000000001069</v>
      </c>
      <c r="O126" s="694">
        <f t="shared" si="11"/>
        <v>0.3</v>
      </c>
      <c r="P126" s="694">
        <f t="shared" si="12"/>
        <v>84.600000000003206</v>
      </c>
      <c r="Q126" s="694">
        <f t="shared" si="13"/>
        <v>56.400000000002137</v>
      </c>
      <c r="R126" s="1467"/>
    </row>
    <row r="127" spans="1:18">
      <c r="A127" s="1741">
        <v>109</v>
      </c>
      <c r="B127" s="690"/>
      <c r="C127" s="715" t="s">
        <v>103</v>
      </c>
      <c r="D127" s="1733">
        <v>184.37200000000001</v>
      </c>
      <c r="E127" s="1733">
        <v>185.12100000000001</v>
      </c>
      <c r="F127" s="690"/>
      <c r="G127" s="690"/>
      <c r="H127" s="690"/>
      <c r="I127" s="597"/>
      <c r="J127" s="690"/>
      <c r="K127" s="1684" t="s">
        <v>109</v>
      </c>
      <c r="L127" s="727" t="s">
        <v>105</v>
      </c>
      <c r="M127" s="1684" t="s">
        <v>107</v>
      </c>
      <c r="N127" s="1734">
        <v>748.99999999999523</v>
      </c>
      <c r="O127" s="694">
        <f t="shared" si="11"/>
        <v>0.3</v>
      </c>
      <c r="P127" s="694">
        <f t="shared" si="12"/>
        <v>224.69999999999857</v>
      </c>
      <c r="Q127" s="694">
        <f t="shared" si="13"/>
        <v>149.79999999999905</v>
      </c>
      <c r="R127" s="1467"/>
    </row>
    <row r="128" spans="1:18">
      <c r="A128" s="1741">
        <v>110</v>
      </c>
      <c r="B128" s="690"/>
      <c r="C128" s="715" t="s">
        <v>103</v>
      </c>
      <c r="D128" s="1733">
        <v>184.38200000000001</v>
      </c>
      <c r="E128" s="1733">
        <v>185.10900000000001</v>
      </c>
      <c r="F128" s="690"/>
      <c r="G128" s="690"/>
      <c r="H128" s="690"/>
      <c r="I128" s="597"/>
      <c r="J128" s="690"/>
      <c r="K128" s="1684" t="s">
        <v>104</v>
      </c>
      <c r="L128" s="727" t="s">
        <v>105</v>
      </c>
      <c r="M128" s="1684" t="s">
        <v>107</v>
      </c>
      <c r="N128" s="1734">
        <v>727.00000000000387</v>
      </c>
      <c r="O128" s="694">
        <f t="shared" si="11"/>
        <v>0.3</v>
      </c>
      <c r="P128" s="694">
        <f t="shared" si="12"/>
        <v>218.10000000000116</v>
      </c>
      <c r="Q128" s="694">
        <f t="shared" si="13"/>
        <v>145.40000000000077</v>
      </c>
      <c r="R128" s="1467"/>
    </row>
    <row r="129" spans="1:18">
      <c r="A129" s="1741">
        <v>111</v>
      </c>
      <c r="B129" s="690"/>
      <c r="C129" s="715" t="s">
        <v>103</v>
      </c>
      <c r="D129" s="1733">
        <v>185.11500000000001</v>
      </c>
      <c r="E129" s="1733">
        <v>188.52</v>
      </c>
      <c r="F129" s="690"/>
      <c r="G129" s="690"/>
      <c r="H129" s="690"/>
      <c r="I129" s="597"/>
      <c r="J129" s="690"/>
      <c r="K129" s="1684" t="s">
        <v>104</v>
      </c>
      <c r="L129" s="727" t="s">
        <v>105</v>
      </c>
      <c r="M129" s="1684" t="s">
        <v>107</v>
      </c>
      <c r="N129" s="1734">
        <v>3405.0000000000009</v>
      </c>
      <c r="O129" s="694">
        <f t="shared" si="11"/>
        <v>0.3</v>
      </c>
      <c r="P129" s="694">
        <f t="shared" si="12"/>
        <v>1021.5000000000002</v>
      </c>
      <c r="Q129" s="694">
        <f t="shared" si="13"/>
        <v>681.00000000000023</v>
      </c>
      <c r="R129" s="1467"/>
    </row>
    <row r="130" spans="1:18">
      <c r="A130" s="1741">
        <v>112</v>
      </c>
      <c r="B130" s="690"/>
      <c r="C130" s="715" t="s">
        <v>103</v>
      </c>
      <c r="D130" s="1733">
        <v>185.13800000000001</v>
      </c>
      <c r="E130" s="1733">
        <v>186.85300000000001</v>
      </c>
      <c r="F130" s="690"/>
      <c r="G130" s="690"/>
      <c r="H130" s="690"/>
      <c r="I130" s="597"/>
      <c r="J130" s="690"/>
      <c r="K130" s="1684" t="s">
        <v>109</v>
      </c>
      <c r="L130" s="727" t="s">
        <v>105</v>
      </c>
      <c r="M130" s="1684" t="s">
        <v>107</v>
      </c>
      <c r="N130" s="1734">
        <v>1715.0000000000034</v>
      </c>
      <c r="O130" s="694">
        <f t="shared" si="11"/>
        <v>0.3</v>
      </c>
      <c r="P130" s="694">
        <f t="shared" si="12"/>
        <v>514.50000000000102</v>
      </c>
      <c r="Q130" s="694">
        <f t="shared" si="13"/>
        <v>343.00000000000068</v>
      </c>
      <c r="R130" s="1467"/>
    </row>
    <row r="131" spans="1:18">
      <c r="A131" s="1741">
        <v>113</v>
      </c>
      <c r="B131" s="690"/>
      <c r="C131" s="715" t="s">
        <v>103</v>
      </c>
      <c r="D131" s="1733">
        <v>186.85900000000001</v>
      </c>
      <c r="E131" s="1733">
        <v>188.28100000000001</v>
      </c>
      <c r="F131" s="690"/>
      <c r="G131" s="690"/>
      <c r="H131" s="690"/>
      <c r="I131" s="597"/>
      <c r="J131" s="690"/>
      <c r="K131" s="1684" t="s">
        <v>109</v>
      </c>
      <c r="L131" s="727" t="s">
        <v>105</v>
      </c>
      <c r="M131" s="1684" t="s">
        <v>107</v>
      </c>
      <c r="N131" s="1734">
        <v>1421.999999999997</v>
      </c>
      <c r="O131" s="694">
        <f t="shared" si="11"/>
        <v>0.3</v>
      </c>
      <c r="P131" s="694">
        <f t="shared" si="12"/>
        <v>426.59999999999911</v>
      </c>
      <c r="Q131" s="694">
        <f t="shared" si="13"/>
        <v>284.39999999999941</v>
      </c>
      <c r="R131" s="1467"/>
    </row>
    <row r="132" spans="1:18">
      <c r="A132" s="1741">
        <v>114</v>
      </c>
      <c r="B132" s="690"/>
      <c r="C132" s="715" t="s">
        <v>103</v>
      </c>
      <c r="D132" s="1733">
        <v>188.286</v>
      </c>
      <c r="E132" s="1733">
        <v>189.32400000000001</v>
      </c>
      <c r="F132" s="690"/>
      <c r="G132" s="690"/>
      <c r="H132" s="690"/>
      <c r="I132" s="597"/>
      <c r="J132" s="690"/>
      <c r="K132" s="1684" t="s">
        <v>109</v>
      </c>
      <c r="L132" s="727" t="s">
        <v>105</v>
      </c>
      <c r="M132" s="1684" t="s">
        <v>110</v>
      </c>
      <c r="N132" s="1734">
        <v>1038.0000000000109</v>
      </c>
      <c r="O132" s="694">
        <f t="shared" si="11"/>
        <v>0.25</v>
      </c>
      <c r="P132" s="694">
        <f t="shared" si="12"/>
        <v>259.50000000000273</v>
      </c>
      <c r="Q132" s="694">
        <f t="shared" si="13"/>
        <v>207.60000000000218</v>
      </c>
      <c r="R132" s="1467"/>
    </row>
    <row r="133" spans="1:18">
      <c r="A133" s="1741">
        <v>115</v>
      </c>
      <c r="B133" s="690"/>
      <c r="C133" s="715" t="s">
        <v>103</v>
      </c>
      <c r="D133" s="1733">
        <v>188.524</v>
      </c>
      <c r="E133" s="1733">
        <v>188.988</v>
      </c>
      <c r="F133" s="690"/>
      <c r="G133" s="690"/>
      <c r="H133" s="690"/>
      <c r="I133" s="597"/>
      <c r="J133" s="690"/>
      <c r="K133" s="1684" t="s">
        <v>104</v>
      </c>
      <c r="L133" s="727" t="s">
        <v>105</v>
      </c>
      <c r="M133" s="1684" t="s">
        <v>107</v>
      </c>
      <c r="N133" s="1734">
        <v>463.99999999999864</v>
      </c>
      <c r="O133" s="694">
        <f t="shared" si="11"/>
        <v>0.3</v>
      </c>
      <c r="P133" s="694">
        <f t="shared" si="12"/>
        <v>139.19999999999959</v>
      </c>
      <c r="Q133" s="694">
        <f t="shared" si="13"/>
        <v>92.799999999999727</v>
      </c>
      <c r="R133" s="1467"/>
    </row>
    <row r="134" spans="1:18">
      <c r="A134" s="1741">
        <v>116</v>
      </c>
      <c r="B134" s="690"/>
      <c r="C134" s="715" t="s">
        <v>103</v>
      </c>
      <c r="D134" s="1733">
        <v>188.99199999999999</v>
      </c>
      <c r="E134" s="1733">
        <v>189.66800000000001</v>
      </c>
      <c r="F134" s="690"/>
      <c r="G134" s="690"/>
      <c r="H134" s="690"/>
      <c r="I134" s="597"/>
      <c r="J134" s="690"/>
      <c r="K134" s="1684" t="s">
        <v>104</v>
      </c>
      <c r="L134" s="727" t="s">
        <v>105</v>
      </c>
      <c r="M134" s="1684" t="s">
        <v>107</v>
      </c>
      <c r="N134" s="1734">
        <v>676.00000000001614</v>
      </c>
      <c r="O134" s="694">
        <f t="shared" si="11"/>
        <v>0.3</v>
      </c>
      <c r="P134" s="694">
        <f t="shared" si="12"/>
        <v>202.80000000000484</v>
      </c>
      <c r="Q134" s="694">
        <f t="shared" si="13"/>
        <v>135.20000000000323</v>
      </c>
      <c r="R134" s="1467"/>
    </row>
    <row r="135" spans="1:18">
      <c r="A135" s="1741">
        <v>117</v>
      </c>
      <c r="B135" s="690"/>
      <c r="C135" s="715" t="s">
        <v>103</v>
      </c>
      <c r="D135" s="1733">
        <v>189.36199999999999</v>
      </c>
      <c r="E135" s="1733">
        <v>189.893</v>
      </c>
      <c r="F135" s="690"/>
      <c r="G135" s="690"/>
      <c r="H135" s="690"/>
      <c r="I135" s="597"/>
      <c r="J135" s="690"/>
      <c r="K135" s="1684" t="s">
        <v>109</v>
      </c>
      <c r="L135" s="727" t="s">
        <v>105</v>
      </c>
      <c r="M135" s="1684" t="s">
        <v>110</v>
      </c>
      <c r="N135" s="1734">
        <v>531.00000000000591</v>
      </c>
      <c r="O135" s="694">
        <f t="shared" si="11"/>
        <v>0.25</v>
      </c>
      <c r="P135" s="694">
        <f t="shared" si="12"/>
        <v>132.75000000000148</v>
      </c>
      <c r="Q135" s="694">
        <f t="shared" si="13"/>
        <v>106.20000000000118</v>
      </c>
      <c r="R135" s="1467"/>
    </row>
    <row r="136" spans="1:18">
      <c r="A136" s="1741">
        <v>118</v>
      </c>
      <c r="B136" s="690"/>
      <c r="C136" s="715" t="s">
        <v>103</v>
      </c>
      <c r="D136" s="1733">
        <v>189.74100000000001</v>
      </c>
      <c r="E136" s="1733">
        <v>190.13900000000001</v>
      </c>
      <c r="F136" s="690"/>
      <c r="G136" s="690"/>
      <c r="H136" s="690"/>
      <c r="I136" s="597"/>
      <c r="J136" s="690"/>
      <c r="K136" s="1684" t="s">
        <v>104</v>
      </c>
      <c r="L136" s="727" t="s">
        <v>105</v>
      </c>
      <c r="M136" s="1684" t="s">
        <v>107</v>
      </c>
      <c r="N136" s="1734">
        <v>397.99999999999613</v>
      </c>
      <c r="O136" s="694">
        <f t="shared" si="11"/>
        <v>0.3</v>
      </c>
      <c r="P136" s="694">
        <f t="shared" si="12"/>
        <v>119.39999999999884</v>
      </c>
      <c r="Q136" s="694">
        <f t="shared" si="13"/>
        <v>79.599999999999227</v>
      </c>
      <c r="R136" s="1467"/>
    </row>
    <row r="137" spans="1:18">
      <c r="A137" s="1741">
        <v>119</v>
      </c>
      <c r="B137" s="690"/>
      <c r="C137" s="715" t="s">
        <v>103</v>
      </c>
      <c r="D137" s="1733">
        <v>189.905</v>
      </c>
      <c r="E137" s="1733">
        <v>189.94900000000001</v>
      </c>
      <c r="F137" s="690"/>
      <c r="G137" s="690"/>
      <c r="H137" s="690"/>
      <c r="I137" s="597"/>
      <c r="J137" s="690"/>
      <c r="K137" s="1684" t="s">
        <v>109</v>
      </c>
      <c r="L137" s="727" t="s">
        <v>105</v>
      </c>
      <c r="M137" s="1684" t="s">
        <v>110</v>
      </c>
      <c r="N137" s="1734">
        <v>44.000000000011141</v>
      </c>
      <c r="O137" s="694">
        <f t="shared" si="11"/>
        <v>0.25</v>
      </c>
      <c r="P137" s="694">
        <f t="shared" si="12"/>
        <v>11.000000000002785</v>
      </c>
      <c r="Q137" s="694">
        <f t="shared" si="13"/>
        <v>8.8000000000022283</v>
      </c>
      <c r="R137" s="1467"/>
    </row>
    <row r="138" spans="1:18">
      <c r="A138" s="1741">
        <v>120</v>
      </c>
      <c r="B138" s="690"/>
      <c r="C138" s="715" t="s">
        <v>103</v>
      </c>
      <c r="D138" s="1733">
        <v>189.965</v>
      </c>
      <c r="E138" s="1733">
        <v>190.005</v>
      </c>
      <c r="F138" s="690"/>
      <c r="G138" s="690"/>
      <c r="H138" s="690"/>
      <c r="I138" s="597"/>
      <c r="J138" s="690"/>
      <c r="K138" s="1684" t="s">
        <v>109</v>
      </c>
      <c r="L138" s="727" t="s">
        <v>105</v>
      </c>
      <c r="M138" s="1684" t="s">
        <v>107</v>
      </c>
      <c r="N138" s="1734">
        <v>39.999999999992042</v>
      </c>
      <c r="O138" s="694">
        <f t="shared" si="11"/>
        <v>0.3</v>
      </c>
      <c r="P138" s="694">
        <f t="shared" si="12"/>
        <v>11.999999999997613</v>
      </c>
      <c r="Q138" s="694">
        <f t="shared" si="13"/>
        <v>7.9999999999984084</v>
      </c>
      <c r="R138" s="1467"/>
    </row>
    <row r="139" spans="1:18">
      <c r="A139" s="1741">
        <v>121</v>
      </c>
      <c r="B139" s="690"/>
      <c r="C139" s="715" t="s">
        <v>103</v>
      </c>
      <c r="D139" s="1744">
        <v>190.00800000000001</v>
      </c>
      <c r="E139" s="1744">
        <v>190.33799999999999</v>
      </c>
      <c r="F139" s="690"/>
      <c r="G139" s="690"/>
      <c r="H139" s="690"/>
      <c r="I139" s="597"/>
      <c r="J139" s="690"/>
      <c r="K139" s="1685" t="s">
        <v>109</v>
      </c>
      <c r="L139" s="727" t="s">
        <v>105</v>
      </c>
      <c r="M139" s="1685" t="s">
        <v>106</v>
      </c>
      <c r="N139" s="1745">
        <v>329.99999999998408</v>
      </c>
      <c r="O139" s="694">
        <f t="shared" si="11"/>
        <v>0.14000000000000001</v>
      </c>
      <c r="P139" s="694">
        <f t="shared" si="12"/>
        <v>46.199999999997779</v>
      </c>
      <c r="Q139" s="694">
        <f t="shared" si="13"/>
        <v>65.999999999996817</v>
      </c>
      <c r="R139" s="1467"/>
    </row>
    <row r="140" spans="1:18">
      <c r="A140" s="1741">
        <v>122</v>
      </c>
      <c r="B140" s="690"/>
      <c r="C140" s="715" t="s">
        <v>103</v>
      </c>
      <c r="D140" s="1728">
        <v>190.38200000000001</v>
      </c>
      <c r="E140" s="1728">
        <v>190.49600000000001</v>
      </c>
      <c r="F140" s="690"/>
      <c r="G140" s="690"/>
      <c r="H140" s="690"/>
      <c r="I140" s="597"/>
      <c r="J140" s="690"/>
      <c r="K140" s="1683" t="s">
        <v>104</v>
      </c>
      <c r="L140" s="727" t="s">
        <v>105</v>
      </c>
      <c r="M140" s="1683" t="s">
        <v>108</v>
      </c>
      <c r="N140" s="1746">
        <v>114.00000000000432</v>
      </c>
      <c r="O140" s="694">
        <f t="shared" si="11"/>
        <v>0.17</v>
      </c>
      <c r="P140" s="694">
        <f t="shared" si="12"/>
        <v>19.380000000000734</v>
      </c>
      <c r="Q140" s="694">
        <f t="shared" si="13"/>
        <v>22.800000000000864</v>
      </c>
      <c r="R140" s="1467"/>
    </row>
    <row r="141" spans="1:18">
      <c r="A141" s="1741">
        <v>123</v>
      </c>
      <c r="B141" s="690"/>
      <c r="C141" s="715" t="s">
        <v>103</v>
      </c>
      <c r="D141" s="1733">
        <v>190.38399999999999</v>
      </c>
      <c r="E141" s="1733">
        <v>190.50200000000001</v>
      </c>
      <c r="F141" s="690"/>
      <c r="G141" s="690"/>
      <c r="H141" s="690"/>
      <c r="I141" s="597"/>
      <c r="J141" s="690"/>
      <c r="K141" s="1684" t="s">
        <v>109</v>
      </c>
      <c r="L141" s="727" t="s">
        <v>105</v>
      </c>
      <c r="M141" s="1684" t="s">
        <v>111</v>
      </c>
      <c r="N141" s="1734">
        <v>118.00000000002342</v>
      </c>
      <c r="O141" s="694">
        <f t="shared" si="11"/>
        <v>0.14000000000000001</v>
      </c>
      <c r="P141" s="694">
        <f t="shared" si="12"/>
        <v>16.520000000003279</v>
      </c>
      <c r="Q141" s="694">
        <f t="shared" si="13"/>
        <v>23.600000000004684</v>
      </c>
      <c r="R141" s="1467"/>
    </row>
    <row r="142" spans="1:18">
      <c r="A142" s="1741">
        <v>124</v>
      </c>
      <c r="B142" s="690"/>
      <c r="C142" s="715" t="s">
        <v>103</v>
      </c>
      <c r="D142" s="1733">
        <v>190.50700000000001</v>
      </c>
      <c r="E142" s="1733">
        <v>190.78</v>
      </c>
      <c r="F142" s="690"/>
      <c r="G142" s="690"/>
      <c r="H142" s="690"/>
      <c r="I142" s="597"/>
      <c r="J142" s="690"/>
      <c r="K142" s="1684" t="s">
        <v>104</v>
      </c>
      <c r="L142" s="727" t="s">
        <v>105</v>
      </c>
      <c r="M142" s="1684" t="s">
        <v>108</v>
      </c>
      <c r="N142" s="1734">
        <v>272.99999999999613</v>
      </c>
      <c r="O142" s="694">
        <f t="shared" si="11"/>
        <v>0.17</v>
      </c>
      <c r="P142" s="694">
        <f t="shared" si="12"/>
        <v>46.409999999999343</v>
      </c>
      <c r="Q142" s="694">
        <f t="shared" si="13"/>
        <v>54.599999999999227</v>
      </c>
      <c r="R142" s="1467"/>
    </row>
    <row r="143" spans="1:18">
      <c r="A143" s="1741">
        <v>125</v>
      </c>
      <c r="B143" s="690"/>
      <c r="C143" s="715" t="s">
        <v>103</v>
      </c>
      <c r="D143" s="1733">
        <v>190.518</v>
      </c>
      <c r="E143" s="1733">
        <v>190.80099999999999</v>
      </c>
      <c r="F143" s="690"/>
      <c r="G143" s="690"/>
      <c r="H143" s="690"/>
      <c r="I143" s="597"/>
      <c r="J143" s="690"/>
      <c r="K143" s="1684" t="s">
        <v>109</v>
      </c>
      <c r="L143" s="727" t="s">
        <v>105</v>
      </c>
      <c r="M143" s="1684" t="s">
        <v>111</v>
      </c>
      <c r="N143" s="1734">
        <v>282.99999999998704</v>
      </c>
      <c r="O143" s="694">
        <f t="shared" si="11"/>
        <v>0.14000000000000001</v>
      </c>
      <c r="P143" s="694">
        <f t="shared" si="12"/>
        <v>39.619999999998193</v>
      </c>
      <c r="Q143" s="694">
        <f t="shared" si="13"/>
        <v>56.599999999997408</v>
      </c>
      <c r="R143" s="1467"/>
    </row>
    <row r="144" spans="1:18">
      <c r="A144" s="1741">
        <v>126</v>
      </c>
      <c r="B144" s="690"/>
      <c r="C144" s="715" t="s">
        <v>103</v>
      </c>
      <c r="D144" s="1733">
        <v>190.79599999999999</v>
      </c>
      <c r="E144" s="1733">
        <v>190.93600000000001</v>
      </c>
      <c r="F144" s="690"/>
      <c r="G144" s="690"/>
      <c r="H144" s="690"/>
      <c r="I144" s="597"/>
      <c r="J144" s="690"/>
      <c r="K144" s="1684" t="s">
        <v>104</v>
      </c>
      <c r="L144" s="727" t="s">
        <v>105</v>
      </c>
      <c r="M144" s="1684" t="s">
        <v>108</v>
      </c>
      <c r="N144" s="1734">
        <v>140.00000000001478</v>
      </c>
      <c r="O144" s="694">
        <f t="shared" si="11"/>
        <v>0.17</v>
      </c>
      <c r="P144" s="694">
        <f t="shared" si="12"/>
        <v>23.800000000002512</v>
      </c>
      <c r="Q144" s="694">
        <f t="shared" si="13"/>
        <v>28.000000000002956</v>
      </c>
      <c r="R144" s="1467"/>
    </row>
    <row r="145" spans="1:18">
      <c r="A145" s="1741">
        <v>127</v>
      </c>
      <c r="B145" s="690"/>
      <c r="C145" s="715" t="s">
        <v>103</v>
      </c>
      <c r="D145" s="1733">
        <v>190.83</v>
      </c>
      <c r="E145" s="1733">
        <v>190.935</v>
      </c>
      <c r="F145" s="690"/>
      <c r="G145" s="690"/>
      <c r="H145" s="690"/>
      <c r="I145" s="597"/>
      <c r="J145" s="690"/>
      <c r="K145" s="1684" t="s">
        <v>109</v>
      </c>
      <c r="L145" s="727" t="s">
        <v>105</v>
      </c>
      <c r="M145" s="1684" t="s">
        <v>111</v>
      </c>
      <c r="N145" s="1734">
        <v>104.99999999998977</v>
      </c>
      <c r="O145" s="694">
        <f t="shared" si="11"/>
        <v>0.14000000000000001</v>
      </c>
      <c r="P145" s="694">
        <f t="shared" si="12"/>
        <v>14.699999999998569</v>
      </c>
      <c r="Q145" s="694">
        <f t="shared" si="13"/>
        <v>20.999999999997954</v>
      </c>
      <c r="R145" s="1467"/>
    </row>
    <row r="146" spans="1:18">
      <c r="A146" s="1741">
        <v>128</v>
      </c>
      <c r="B146" s="690"/>
      <c r="C146" s="715" t="s">
        <v>103</v>
      </c>
      <c r="D146" s="1733">
        <v>190.97499999999999</v>
      </c>
      <c r="E146" s="1733">
        <v>191.453</v>
      </c>
      <c r="F146" s="690"/>
      <c r="G146" s="690"/>
      <c r="H146" s="690"/>
      <c r="I146" s="597"/>
      <c r="J146" s="690"/>
      <c r="K146" s="1684" t="s">
        <v>109</v>
      </c>
      <c r="L146" s="727" t="s">
        <v>105</v>
      </c>
      <c r="M146" s="1684" t="s">
        <v>111</v>
      </c>
      <c r="N146" s="1734">
        <v>478.00000000000864</v>
      </c>
      <c r="O146" s="694">
        <f t="shared" si="11"/>
        <v>0.14000000000000001</v>
      </c>
      <c r="P146" s="694">
        <f t="shared" si="12"/>
        <v>66.92000000000121</v>
      </c>
      <c r="Q146" s="694">
        <f t="shared" si="13"/>
        <v>95.600000000001728</v>
      </c>
      <c r="R146" s="1467"/>
    </row>
    <row r="147" spans="1:18">
      <c r="A147" s="1741">
        <v>129</v>
      </c>
      <c r="B147" s="690"/>
      <c r="C147" s="715" t="s">
        <v>103</v>
      </c>
      <c r="D147" s="1733">
        <v>190.98</v>
      </c>
      <c r="E147" s="1733">
        <v>192.48</v>
      </c>
      <c r="F147" s="690"/>
      <c r="G147" s="690"/>
      <c r="H147" s="690"/>
      <c r="I147" s="597"/>
      <c r="J147" s="690"/>
      <c r="K147" s="1684" t="s">
        <v>104</v>
      </c>
      <c r="L147" s="727" t="s">
        <v>105</v>
      </c>
      <c r="M147" s="1684" t="s">
        <v>108</v>
      </c>
      <c r="N147" s="1734">
        <v>1500</v>
      </c>
      <c r="O147" s="694">
        <f t="shared" ref="O147:O210" si="14">VLOOKUP(M147,$T$19:$U$24,2,FALSE)</f>
        <v>0.17</v>
      </c>
      <c r="P147" s="694">
        <f t="shared" si="12"/>
        <v>255.00000000000003</v>
      </c>
      <c r="Q147" s="694">
        <f t="shared" si="13"/>
        <v>300</v>
      </c>
      <c r="R147" s="1467"/>
    </row>
    <row r="148" spans="1:18">
      <c r="A148" s="1741">
        <v>130</v>
      </c>
      <c r="B148" s="690"/>
      <c r="C148" s="715" t="s">
        <v>103</v>
      </c>
      <c r="D148" s="1733">
        <v>191.50700000000001</v>
      </c>
      <c r="E148" s="1733">
        <v>191.68199999999999</v>
      </c>
      <c r="F148" s="690"/>
      <c r="G148" s="690"/>
      <c r="H148" s="690"/>
      <c r="I148" s="597"/>
      <c r="J148" s="690"/>
      <c r="K148" s="1684" t="s">
        <v>109</v>
      </c>
      <c r="L148" s="727" t="s">
        <v>105</v>
      </c>
      <c r="M148" s="1684" t="s">
        <v>107</v>
      </c>
      <c r="N148" s="1734">
        <v>174.99999999998295</v>
      </c>
      <c r="O148" s="694">
        <f t="shared" si="14"/>
        <v>0.3</v>
      </c>
      <c r="P148" s="694">
        <f t="shared" si="12"/>
        <v>52.499999999994884</v>
      </c>
      <c r="Q148" s="694">
        <f t="shared" si="13"/>
        <v>34.999999999996589</v>
      </c>
      <c r="R148" s="1467"/>
    </row>
    <row r="149" spans="1:18">
      <c r="A149" s="1741">
        <v>131</v>
      </c>
      <c r="B149" s="690"/>
      <c r="C149" s="715" t="s">
        <v>103</v>
      </c>
      <c r="D149" s="1733">
        <v>191.70699999999999</v>
      </c>
      <c r="E149" s="1733">
        <v>192.43299999999999</v>
      </c>
      <c r="F149" s="690"/>
      <c r="G149" s="690"/>
      <c r="H149" s="690"/>
      <c r="I149" s="597"/>
      <c r="J149" s="690"/>
      <c r="K149" s="1684" t="s">
        <v>109</v>
      </c>
      <c r="L149" s="727" t="s">
        <v>105</v>
      </c>
      <c r="M149" s="1684" t="s">
        <v>107</v>
      </c>
      <c r="N149" s="1734">
        <v>725.99999999999909</v>
      </c>
      <c r="O149" s="694">
        <f t="shared" si="14"/>
        <v>0.3</v>
      </c>
      <c r="P149" s="694">
        <f t="shared" si="12"/>
        <v>217.79999999999973</v>
      </c>
      <c r="Q149" s="694">
        <f t="shared" si="13"/>
        <v>145.19999999999982</v>
      </c>
      <c r="R149" s="1467"/>
    </row>
    <row r="150" spans="1:18">
      <c r="A150" s="1741">
        <v>132</v>
      </c>
      <c r="B150" s="690"/>
      <c r="C150" s="715" t="s">
        <v>103</v>
      </c>
      <c r="D150" s="1733">
        <v>192.44900000000001</v>
      </c>
      <c r="E150" s="1733">
        <v>193.233</v>
      </c>
      <c r="F150" s="690"/>
      <c r="G150" s="690"/>
      <c r="H150" s="690"/>
      <c r="I150" s="597"/>
      <c r="J150" s="690"/>
      <c r="K150" s="1684" t="s">
        <v>109</v>
      </c>
      <c r="L150" s="727" t="s">
        <v>105</v>
      </c>
      <c r="M150" s="1684" t="s">
        <v>107</v>
      </c>
      <c r="N150" s="1734">
        <v>783.99999999999181</v>
      </c>
      <c r="O150" s="694">
        <f t="shared" si="14"/>
        <v>0.3</v>
      </c>
      <c r="P150" s="694">
        <f t="shared" ref="P150:P211" si="15">N150*O150</f>
        <v>235.19999999999754</v>
      </c>
      <c r="Q150" s="694">
        <f t="shared" ref="Q150:Q211" si="16">N150*0.2</f>
        <v>156.79999999999836</v>
      </c>
      <c r="R150" s="1467"/>
    </row>
    <row r="151" spans="1:18">
      <c r="A151" s="1741">
        <v>133</v>
      </c>
      <c r="B151" s="690"/>
      <c r="C151" s="715" t="s">
        <v>103</v>
      </c>
      <c r="D151" s="1733">
        <v>192.66</v>
      </c>
      <c r="E151" s="1733">
        <v>193.988</v>
      </c>
      <c r="F151" s="690"/>
      <c r="G151" s="690"/>
      <c r="H151" s="690"/>
      <c r="I151" s="597"/>
      <c r="J151" s="690"/>
      <c r="K151" s="1684" t="s">
        <v>104</v>
      </c>
      <c r="L151" s="727" t="s">
        <v>105</v>
      </c>
      <c r="M151" s="1684" t="s">
        <v>108</v>
      </c>
      <c r="N151" s="1734">
        <v>1328.000000000003</v>
      </c>
      <c r="O151" s="694">
        <f t="shared" si="14"/>
        <v>0.17</v>
      </c>
      <c r="P151" s="694">
        <f t="shared" si="15"/>
        <v>225.76000000000053</v>
      </c>
      <c r="Q151" s="694">
        <f t="shared" si="16"/>
        <v>265.60000000000059</v>
      </c>
      <c r="R151" s="1467"/>
    </row>
    <row r="152" spans="1:18">
      <c r="A152" s="1741">
        <v>134</v>
      </c>
      <c r="B152" s="690"/>
      <c r="C152" s="715" t="s">
        <v>103</v>
      </c>
      <c r="D152" s="1733">
        <v>193.24</v>
      </c>
      <c r="E152" s="1733">
        <v>193.50899999999999</v>
      </c>
      <c r="F152" s="690"/>
      <c r="G152" s="690"/>
      <c r="H152" s="690"/>
      <c r="I152" s="597"/>
      <c r="J152" s="690"/>
      <c r="K152" s="1684" t="s">
        <v>109</v>
      </c>
      <c r="L152" s="727" t="s">
        <v>105</v>
      </c>
      <c r="M152" s="1684" t="s">
        <v>107</v>
      </c>
      <c r="N152" s="1734">
        <v>268.99999999997704</v>
      </c>
      <c r="O152" s="694">
        <f t="shared" si="14"/>
        <v>0.3</v>
      </c>
      <c r="P152" s="694">
        <f t="shared" si="15"/>
        <v>80.699999999993111</v>
      </c>
      <c r="Q152" s="694">
        <f t="shared" si="16"/>
        <v>53.799999999995407</v>
      </c>
      <c r="R152" s="1467"/>
    </row>
    <row r="153" spans="1:18">
      <c r="A153" s="1741">
        <v>135</v>
      </c>
      <c r="B153" s="690"/>
      <c r="C153" s="715" t="s">
        <v>103</v>
      </c>
      <c r="D153" s="1733">
        <v>193.40899999999999</v>
      </c>
      <c r="E153" s="1733">
        <v>194.18799999999999</v>
      </c>
      <c r="F153" s="690"/>
      <c r="G153" s="690"/>
      <c r="H153" s="690"/>
      <c r="I153" s="597"/>
      <c r="J153" s="690"/>
      <c r="K153" s="1684" t="s">
        <v>109</v>
      </c>
      <c r="L153" s="727" t="s">
        <v>105</v>
      </c>
      <c r="M153" s="1684" t="s">
        <v>107</v>
      </c>
      <c r="N153" s="1734">
        <v>778.99999999999636</v>
      </c>
      <c r="O153" s="694">
        <f t="shared" si="14"/>
        <v>0.3</v>
      </c>
      <c r="P153" s="694">
        <f t="shared" si="15"/>
        <v>233.69999999999891</v>
      </c>
      <c r="Q153" s="694">
        <f t="shared" si="16"/>
        <v>155.79999999999927</v>
      </c>
      <c r="R153" s="1467"/>
    </row>
    <row r="154" spans="1:18">
      <c r="A154" s="1741">
        <v>136</v>
      </c>
      <c r="B154" s="690"/>
      <c r="C154" s="715" t="s">
        <v>103</v>
      </c>
      <c r="D154" s="1733">
        <v>194.19300000000001</v>
      </c>
      <c r="E154" s="1733">
        <v>194.84700000000001</v>
      </c>
      <c r="F154" s="690"/>
      <c r="G154" s="690"/>
      <c r="H154" s="690"/>
      <c r="I154" s="597"/>
      <c r="J154" s="690"/>
      <c r="K154" s="1684" t="s">
        <v>109</v>
      </c>
      <c r="L154" s="727" t="s">
        <v>105</v>
      </c>
      <c r="M154" s="1684" t="s">
        <v>110</v>
      </c>
      <c r="N154" s="1734">
        <v>653.99999999999636</v>
      </c>
      <c r="O154" s="694">
        <f t="shared" si="14"/>
        <v>0.25</v>
      </c>
      <c r="P154" s="694">
        <f t="shared" si="15"/>
        <v>163.49999999999909</v>
      </c>
      <c r="Q154" s="694">
        <f t="shared" si="16"/>
        <v>130.79999999999927</v>
      </c>
      <c r="R154" s="1467"/>
    </row>
    <row r="155" spans="1:18">
      <c r="A155" s="1741">
        <v>137</v>
      </c>
      <c r="B155" s="690"/>
      <c r="C155" s="715" t="s">
        <v>103</v>
      </c>
      <c r="D155" s="1733">
        <v>194.256</v>
      </c>
      <c r="E155" s="1733">
        <v>194.846</v>
      </c>
      <c r="F155" s="690"/>
      <c r="G155" s="690"/>
      <c r="H155" s="690"/>
      <c r="I155" s="597"/>
      <c r="J155" s="690"/>
      <c r="K155" s="1684" t="s">
        <v>104</v>
      </c>
      <c r="L155" s="727" t="s">
        <v>105</v>
      </c>
      <c r="M155" s="1684" t="s">
        <v>108</v>
      </c>
      <c r="N155" s="1734">
        <v>590.00000000000341</v>
      </c>
      <c r="O155" s="694">
        <f t="shared" si="14"/>
        <v>0.17</v>
      </c>
      <c r="P155" s="694">
        <f t="shared" si="15"/>
        <v>100.30000000000059</v>
      </c>
      <c r="Q155" s="694">
        <f t="shared" si="16"/>
        <v>118.00000000000068</v>
      </c>
      <c r="R155" s="1467"/>
    </row>
    <row r="156" spans="1:18">
      <c r="A156" s="1741">
        <v>138</v>
      </c>
      <c r="B156" s="690"/>
      <c r="C156" s="715" t="s">
        <v>103</v>
      </c>
      <c r="D156" s="1733">
        <v>194.85499999999999</v>
      </c>
      <c r="E156" s="1733">
        <v>195.631</v>
      </c>
      <c r="F156" s="690"/>
      <c r="G156" s="690"/>
      <c r="H156" s="690"/>
      <c r="I156" s="597"/>
      <c r="J156" s="690"/>
      <c r="K156" s="1684" t="s">
        <v>109</v>
      </c>
      <c r="L156" s="727" t="s">
        <v>105</v>
      </c>
      <c r="M156" s="1684" t="s">
        <v>110</v>
      </c>
      <c r="N156" s="1734">
        <v>776.00000000001046</v>
      </c>
      <c r="O156" s="694">
        <f t="shared" si="14"/>
        <v>0.25</v>
      </c>
      <c r="P156" s="694">
        <f t="shared" si="15"/>
        <v>194.00000000000261</v>
      </c>
      <c r="Q156" s="694">
        <f t="shared" si="16"/>
        <v>155.20000000000209</v>
      </c>
      <c r="R156" s="1467"/>
    </row>
    <row r="157" spans="1:18">
      <c r="A157" s="1741">
        <v>139</v>
      </c>
      <c r="B157" s="690"/>
      <c r="C157" s="715" t="s">
        <v>103</v>
      </c>
      <c r="D157" s="1733">
        <v>194.86</v>
      </c>
      <c r="E157" s="1733">
        <v>197.38800000000001</v>
      </c>
      <c r="F157" s="690"/>
      <c r="G157" s="690"/>
      <c r="H157" s="690"/>
      <c r="I157" s="597"/>
      <c r="J157" s="690"/>
      <c r="K157" s="1684" t="s">
        <v>104</v>
      </c>
      <c r="L157" s="727" t="s">
        <v>105</v>
      </c>
      <c r="M157" s="1684" t="s">
        <v>108</v>
      </c>
      <c r="N157" s="1734">
        <v>2527.9999999999918</v>
      </c>
      <c r="O157" s="694">
        <f t="shared" si="14"/>
        <v>0.17</v>
      </c>
      <c r="P157" s="694">
        <f t="shared" si="15"/>
        <v>429.75999999999863</v>
      </c>
      <c r="Q157" s="694">
        <f t="shared" si="16"/>
        <v>505.59999999999837</v>
      </c>
      <c r="R157" s="1467"/>
    </row>
    <row r="158" spans="1:18">
      <c r="A158" s="1741">
        <v>140</v>
      </c>
      <c r="B158" s="690"/>
      <c r="C158" s="715" t="s">
        <v>103</v>
      </c>
      <c r="D158" s="1733">
        <v>195.64099999999999</v>
      </c>
      <c r="E158" s="1733">
        <v>197.06899999999999</v>
      </c>
      <c r="F158" s="690"/>
      <c r="G158" s="690"/>
      <c r="H158" s="690"/>
      <c r="I158" s="597"/>
      <c r="J158" s="690"/>
      <c r="K158" s="1684" t="s">
        <v>109</v>
      </c>
      <c r="L158" s="727" t="s">
        <v>105</v>
      </c>
      <c r="M158" s="1684" t="s">
        <v>110</v>
      </c>
      <c r="N158" s="1734">
        <v>1427.9999999999973</v>
      </c>
      <c r="O158" s="694">
        <f t="shared" si="14"/>
        <v>0.25</v>
      </c>
      <c r="P158" s="694">
        <f t="shared" si="15"/>
        <v>356.99999999999932</v>
      </c>
      <c r="Q158" s="694">
        <f t="shared" si="16"/>
        <v>285.59999999999945</v>
      </c>
      <c r="R158" s="1467"/>
    </row>
    <row r="159" spans="1:18">
      <c r="A159" s="1741">
        <v>141</v>
      </c>
      <c r="B159" s="690"/>
      <c r="C159" s="715" t="s">
        <v>103</v>
      </c>
      <c r="D159" s="1733">
        <v>197.07599999999999</v>
      </c>
      <c r="E159" s="1733">
        <v>197.392</v>
      </c>
      <c r="F159" s="690"/>
      <c r="G159" s="690"/>
      <c r="H159" s="690"/>
      <c r="I159" s="597"/>
      <c r="J159" s="690"/>
      <c r="K159" s="1684" t="s">
        <v>109</v>
      </c>
      <c r="L159" s="727" t="s">
        <v>105</v>
      </c>
      <c r="M159" s="1684" t="s">
        <v>110</v>
      </c>
      <c r="N159" s="1734">
        <v>316.0000000000025</v>
      </c>
      <c r="O159" s="694">
        <f t="shared" si="14"/>
        <v>0.25</v>
      </c>
      <c r="P159" s="694">
        <f t="shared" si="15"/>
        <v>79.000000000000625</v>
      </c>
      <c r="Q159" s="694">
        <f t="shared" si="16"/>
        <v>63.2000000000005</v>
      </c>
      <c r="R159" s="1467"/>
    </row>
    <row r="160" spans="1:18">
      <c r="A160" s="1741">
        <v>142</v>
      </c>
      <c r="B160" s="690"/>
      <c r="C160" s="715" t="s">
        <v>103</v>
      </c>
      <c r="D160" s="1733">
        <v>197.46899999999999</v>
      </c>
      <c r="E160" s="1733">
        <v>198.67400000000001</v>
      </c>
      <c r="F160" s="690"/>
      <c r="G160" s="690"/>
      <c r="H160" s="690"/>
      <c r="I160" s="597"/>
      <c r="J160" s="690"/>
      <c r="K160" s="1684" t="s">
        <v>109</v>
      </c>
      <c r="L160" s="727" t="s">
        <v>105</v>
      </c>
      <c r="M160" s="1684" t="s">
        <v>110</v>
      </c>
      <c r="N160" s="1734">
        <v>1205.0000000000125</v>
      </c>
      <c r="O160" s="694">
        <f t="shared" si="14"/>
        <v>0.25</v>
      </c>
      <c r="P160" s="694">
        <f t="shared" si="15"/>
        <v>301.25000000000313</v>
      </c>
      <c r="Q160" s="694">
        <f t="shared" si="16"/>
        <v>241.0000000000025</v>
      </c>
      <c r="R160" s="1467"/>
    </row>
    <row r="161" spans="1:18">
      <c r="A161" s="1741">
        <v>143</v>
      </c>
      <c r="B161" s="690"/>
      <c r="C161" s="715" t="s">
        <v>103</v>
      </c>
      <c r="D161" s="1733">
        <v>197.47</v>
      </c>
      <c r="E161" s="1733">
        <v>200.02799999999999</v>
      </c>
      <c r="F161" s="690"/>
      <c r="G161" s="690"/>
      <c r="H161" s="690"/>
      <c r="I161" s="597"/>
      <c r="J161" s="690"/>
      <c r="K161" s="1684" t="s">
        <v>104</v>
      </c>
      <c r="L161" s="727" t="s">
        <v>105</v>
      </c>
      <c r="M161" s="1684" t="s">
        <v>108</v>
      </c>
      <c r="N161" s="1734">
        <v>2557.9999999999927</v>
      </c>
      <c r="O161" s="694">
        <f t="shared" si="14"/>
        <v>0.17</v>
      </c>
      <c r="P161" s="694">
        <f t="shared" si="15"/>
        <v>434.85999999999882</v>
      </c>
      <c r="Q161" s="694">
        <f t="shared" si="16"/>
        <v>511.59999999999854</v>
      </c>
      <c r="R161" s="1467"/>
    </row>
    <row r="162" spans="1:18">
      <c r="A162" s="1741">
        <v>144</v>
      </c>
      <c r="B162" s="690"/>
      <c r="C162" s="715" t="s">
        <v>103</v>
      </c>
      <c r="D162" s="1733">
        <v>198.68</v>
      </c>
      <c r="E162" s="1733">
        <v>199.62200000000001</v>
      </c>
      <c r="F162" s="690"/>
      <c r="G162" s="690"/>
      <c r="H162" s="690"/>
      <c r="I162" s="597"/>
      <c r="J162" s="690"/>
      <c r="K162" s="1684" t="s">
        <v>109</v>
      </c>
      <c r="L162" s="727" t="s">
        <v>105</v>
      </c>
      <c r="M162" s="1684" t="s">
        <v>110</v>
      </c>
      <c r="N162" s="1734">
        <v>942.00000000000728</v>
      </c>
      <c r="O162" s="694">
        <f t="shared" si="14"/>
        <v>0.25</v>
      </c>
      <c r="P162" s="694">
        <f t="shared" si="15"/>
        <v>235.50000000000182</v>
      </c>
      <c r="Q162" s="694">
        <f t="shared" si="16"/>
        <v>188.40000000000146</v>
      </c>
      <c r="R162" s="1467"/>
    </row>
    <row r="163" spans="1:18">
      <c r="A163" s="1741">
        <v>145</v>
      </c>
      <c r="B163" s="690"/>
      <c r="C163" s="715" t="s">
        <v>103</v>
      </c>
      <c r="D163" s="1733">
        <v>199.62299999999999</v>
      </c>
      <c r="E163" s="1733">
        <v>199.90700000000001</v>
      </c>
      <c r="F163" s="690"/>
      <c r="G163" s="690"/>
      <c r="H163" s="690"/>
      <c r="I163" s="597"/>
      <c r="J163" s="690"/>
      <c r="K163" s="1684" t="s">
        <v>109</v>
      </c>
      <c r="L163" s="727" t="s">
        <v>105</v>
      </c>
      <c r="M163" s="1684" t="s">
        <v>110</v>
      </c>
      <c r="N163" s="1734">
        <v>284.00000000002024</v>
      </c>
      <c r="O163" s="694">
        <f t="shared" si="14"/>
        <v>0.25</v>
      </c>
      <c r="P163" s="694">
        <f t="shared" si="15"/>
        <v>71.000000000005059</v>
      </c>
      <c r="Q163" s="694">
        <f t="shared" si="16"/>
        <v>56.800000000004047</v>
      </c>
      <c r="R163" s="1467"/>
    </row>
    <row r="164" spans="1:18">
      <c r="A164" s="1741">
        <v>146</v>
      </c>
      <c r="B164" s="690"/>
      <c r="C164" s="715" t="s">
        <v>103</v>
      </c>
      <c r="D164" s="1733">
        <v>199.92500000000001</v>
      </c>
      <c r="E164" s="1733">
        <v>200.78800000000001</v>
      </c>
      <c r="F164" s="690"/>
      <c r="G164" s="690"/>
      <c r="H164" s="690"/>
      <c r="I164" s="597"/>
      <c r="J164" s="690"/>
      <c r="K164" s="1684" t="s">
        <v>109</v>
      </c>
      <c r="L164" s="727" t="s">
        <v>105</v>
      </c>
      <c r="M164" s="1684" t="s">
        <v>110</v>
      </c>
      <c r="N164" s="1734">
        <v>862.99999999999955</v>
      </c>
      <c r="O164" s="694">
        <f t="shared" si="14"/>
        <v>0.25</v>
      </c>
      <c r="P164" s="694">
        <f t="shared" si="15"/>
        <v>215.74999999999989</v>
      </c>
      <c r="Q164" s="694">
        <f t="shared" si="16"/>
        <v>172.59999999999991</v>
      </c>
      <c r="R164" s="1467"/>
    </row>
    <row r="165" spans="1:18">
      <c r="A165" s="1741">
        <v>147</v>
      </c>
      <c r="B165" s="690"/>
      <c r="C165" s="715" t="s">
        <v>103</v>
      </c>
      <c r="D165" s="1733">
        <v>199.96</v>
      </c>
      <c r="E165" s="1733">
        <v>203.84399999999999</v>
      </c>
      <c r="F165" s="690"/>
      <c r="G165" s="690"/>
      <c r="H165" s="690"/>
      <c r="I165" s="597"/>
      <c r="J165" s="690"/>
      <c r="K165" s="1684" t="s">
        <v>104</v>
      </c>
      <c r="L165" s="727" t="s">
        <v>105</v>
      </c>
      <c r="M165" s="1684" t="s">
        <v>108</v>
      </c>
      <c r="N165" s="1734">
        <v>3883.9999999999864</v>
      </c>
      <c r="O165" s="694">
        <f t="shared" si="14"/>
        <v>0.17</v>
      </c>
      <c r="P165" s="694">
        <f t="shared" si="15"/>
        <v>660.2799999999977</v>
      </c>
      <c r="Q165" s="694">
        <f t="shared" si="16"/>
        <v>776.79999999999734</v>
      </c>
      <c r="R165" s="1467"/>
    </row>
    <row r="166" spans="1:18">
      <c r="A166" s="1741">
        <v>148</v>
      </c>
      <c r="B166" s="690"/>
      <c r="C166" s="715" t="s">
        <v>103</v>
      </c>
      <c r="D166" s="1733">
        <v>200.78899999999999</v>
      </c>
      <c r="E166" s="1733">
        <v>202.22399999999999</v>
      </c>
      <c r="F166" s="690"/>
      <c r="G166" s="690"/>
      <c r="H166" s="690"/>
      <c r="I166" s="597"/>
      <c r="J166" s="690"/>
      <c r="K166" s="1684" t="s">
        <v>109</v>
      </c>
      <c r="L166" s="727" t="s">
        <v>105</v>
      </c>
      <c r="M166" s="1684" t="s">
        <v>107</v>
      </c>
      <c r="N166" s="1734">
        <v>1435.0000000000023</v>
      </c>
      <c r="O166" s="694">
        <f t="shared" si="14"/>
        <v>0.3</v>
      </c>
      <c r="P166" s="694">
        <f t="shared" si="15"/>
        <v>430.50000000000068</v>
      </c>
      <c r="Q166" s="694">
        <f t="shared" si="16"/>
        <v>287.00000000000045</v>
      </c>
      <c r="R166" s="1467"/>
    </row>
    <row r="167" spans="1:18">
      <c r="A167" s="1741">
        <v>149</v>
      </c>
      <c r="B167" s="690"/>
      <c r="C167" s="715" t="s">
        <v>103</v>
      </c>
      <c r="D167" s="1733">
        <v>202.23</v>
      </c>
      <c r="E167" s="1733">
        <v>202.95400000000001</v>
      </c>
      <c r="F167" s="690"/>
      <c r="G167" s="690"/>
      <c r="H167" s="690"/>
      <c r="I167" s="597"/>
      <c r="J167" s="690"/>
      <c r="K167" s="1684" t="s">
        <v>109</v>
      </c>
      <c r="L167" s="727" t="s">
        <v>105</v>
      </c>
      <c r="M167" s="1684" t="s">
        <v>107</v>
      </c>
      <c r="N167" s="1734">
        <v>724.00000000001796</v>
      </c>
      <c r="O167" s="694">
        <f t="shared" si="14"/>
        <v>0.3</v>
      </c>
      <c r="P167" s="694">
        <f t="shared" si="15"/>
        <v>217.20000000000539</v>
      </c>
      <c r="Q167" s="694">
        <f t="shared" si="16"/>
        <v>144.80000000000359</v>
      </c>
      <c r="R167" s="1467"/>
    </row>
    <row r="168" spans="1:18">
      <c r="A168" s="1741">
        <v>150</v>
      </c>
      <c r="B168" s="690"/>
      <c r="C168" s="715" t="s">
        <v>103</v>
      </c>
      <c r="D168" s="1733">
        <v>202.96299999999999</v>
      </c>
      <c r="E168" s="1733">
        <v>203.85400000000001</v>
      </c>
      <c r="F168" s="690"/>
      <c r="G168" s="690"/>
      <c r="H168" s="690"/>
      <c r="I168" s="597"/>
      <c r="J168" s="690"/>
      <c r="K168" s="1684" t="s">
        <v>109</v>
      </c>
      <c r="L168" s="727" t="s">
        <v>105</v>
      </c>
      <c r="M168" s="1684" t="s">
        <v>107</v>
      </c>
      <c r="N168" s="1734">
        <v>891.00000000001955</v>
      </c>
      <c r="O168" s="694">
        <f t="shared" si="14"/>
        <v>0.3</v>
      </c>
      <c r="P168" s="694">
        <f t="shared" si="15"/>
        <v>267.30000000000587</v>
      </c>
      <c r="Q168" s="694">
        <f t="shared" si="16"/>
        <v>178.20000000000391</v>
      </c>
      <c r="R168" s="1467"/>
    </row>
    <row r="169" spans="1:18">
      <c r="A169" s="1741">
        <v>151</v>
      </c>
      <c r="B169" s="690"/>
      <c r="C169" s="715" t="s">
        <v>103</v>
      </c>
      <c r="D169" s="1733">
        <v>203.92</v>
      </c>
      <c r="E169" s="1733">
        <v>205.35900000000001</v>
      </c>
      <c r="F169" s="690"/>
      <c r="G169" s="690"/>
      <c r="H169" s="690"/>
      <c r="I169" s="597"/>
      <c r="J169" s="690"/>
      <c r="K169" s="1684" t="s">
        <v>104</v>
      </c>
      <c r="L169" s="727" t="s">
        <v>105</v>
      </c>
      <c r="M169" s="1684" t="s">
        <v>108</v>
      </c>
      <c r="N169" s="1734">
        <v>1439.0000000000214</v>
      </c>
      <c r="O169" s="694">
        <f t="shared" si="14"/>
        <v>0.17</v>
      </c>
      <c r="P169" s="694">
        <f t="shared" si="15"/>
        <v>244.63000000000366</v>
      </c>
      <c r="Q169" s="694">
        <f t="shared" si="16"/>
        <v>287.80000000000427</v>
      </c>
      <c r="R169" s="1467"/>
    </row>
    <row r="170" spans="1:18">
      <c r="A170" s="1741">
        <v>152</v>
      </c>
      <c r="B170" s="690"/>
      <c r="C170" s="715" t="s">
        <v>103</v>
      </c>
      <c r="D170" s="1733">
        <v>203.90799999999999</v>
      </c>
      <c r="E170" s="1733">
        <v>204.994</v>
      </c>
      <c r="F170" s="690"/>
      <c r="G170" s="690"/>
      <c r="H170" s="690"/>
      <c r="I170" s="597"/>
      <c r="J170" s="690"/>
      <c r="K170" s="1684" t="s">
        <v>109</v>
      </c>
      <c r="L170" s="727" t="s">
        <v>105</v>
      </c>
      <c r="M170" s="1684" t="s">
        <v>107</v>
      </c>
      <c r="N170" s="1734">
        <v>1086.0000000000127</v>
      </c>
      <c r="O170" s="694">
        <f t="shared" si="14"/>
        <v>0.3</v>
      </c>
      <c r="P170" s="694">
        <f t="shared" si="15"/>
        <v>325.80000000000382</v>
      </c>
      <c r="Q170" s="694">
        <f t="shared" si="16"/>
        <v>217.20000000000255</v>
      </c>
      <c r="R170" s="1467"/>
    </row>
    <row r="171" spans="1:18">
      <c r="A171" s="1741">
        <v>153</v>
      </c>
      <c r="B171" s="690"/>
      <c r="C171" s="715" t="s">
        <v>103</v>
      </c>
      <c r="D171" s="1733">
        <v>205.00200000000001</v>
      </c>
      <c r="E171" s="1733">
        <v>205.358</v>
      </c>
      <c r="F171" s="690"/>
      <c r="G171" s="690"/>
      <c r="H171" s="690"/>
      <c r="I171" s="597"/>
      <c r="J171" s="690"/>
      <c r="K171" s="1684" t="s">
        <v>109</v>
      </c>
      <c r="L171" s="727" t="s">
        <v>105</v>
      </c>
      <c r="M171" s="1684" t="s">
        <v>107</v>
      </c>
      <c r="N171" s="1734">
        <v>355.99999999999454</v>
      </c>
      <c r="O171" s="694">
        <f t="shared" si="14"/>
        <v>0.3</v>
      </c>
      <c r="P171" s="694">
        <f t="shared" si="15"/>
        <v>106.79999999999836</v>
      </c>
      <c r="Q171" s="694">
        <f t="shared" si="16"/>
        <v>71.199999999998909</v>
      </c>
      <c r="R171" s="1467"/>
    </row>
    <row r="172" spans="1:18">
      <c r="A172" s="1741">
        <v>154</v>
      </c>
      <c r="B172" s="690"/>
      <c r="C172" s="715" t="s">
        <v>103</v>
      </c>
      <c r="D172" s="1733">
        <v>205.36</v>
      </c>
      <c r="E172" s="1733">
        <v>206.88300000000001</v>
      </c>
      <c r="F172" s="690"/>
      <c r="G172" s="690"/>
      <c r="H172" s="690"/>
      <c r="I172" s="597"/>
      <c r="J172" s="690"/>
      <c r="K172" s="1684" t="s">
        <v>109</v>
      </c>
      <c r="L172" s="727" t="s">
        <v>105</v>
      </c>
      <c r="M172" s="1684" t="s">
        <v>107</v>
      </c>
      <c r="N172" s="1734">
        <v>1522.9999999999961</v>
      </c>
      <c r="O172" s="694">
        <f t="shared" si="14"/>
        <v>0.3</v>
      </c>
      <c r="P172" s="694">
        <f t="shared" si="15"/>
        <v>456.89999999999884</v>
      </c>
      <c r="Q172" s="694">
        <f t="shared" si="16"/>
        <v>304.59999999999923</v>
      </c>
      <c r="R172" s="1467"/>
    </row>
    <row r="173" spans="1:18">
      <c r="A173" s="1741">
        <v>155</v>
      </c>
      <c r="B173" s="690"/>
      <c r="C173" s="715" t="s">
        <v>103</v>
      </c>
      <c r="D173" s="1733">
        <v>205.36799999999999</v>
      </c>
      <c r="E173" s="1733">
        <v>207.22</v>
      </c>
      <c r="F173" s="690"/>
      <c r="G173" s="690"/>
      <c r="H173" s="690"/>
      <c r="I173" s="597"/>
      <c r="J173" s="690"/>
      <c r="K173" s="1684" t="s">
        <v>104</v>
      </c>
      <c r="L173" s="727" t="s">
        <v>105</v>
      </c>
      <c r="M173" s="1684" t="s">
        <v>108</v>
      </c>
      <c r="N173" s="1734">
        <v>1852.0000000000039</v>
      </c>
      <c r="O173" s="694">
        <f t="shared" si="14"/>
        <v>0.17</v>
      </c>
      <c r="P173" s="694">
        <f t="shared" si="15"/>
        <v>314.84000000000066</v>
      </c>
      <c r="Q173" s="694">
        <f t="shared" si="16"/>
        <v>370.40000000000077</v>
      </c>
      <c r="R173" s="1467"/>
    </row>
    <row r="174" spans="1:18">
      <c r="A174" s="1741">
        <v>156</v>
      </c>
      <c r="B174" s="690"/>
      <c r="C174" s="715" t="s">
        <v>103</v>
      </c>
      <c r="D174" s="1733">
        <v>206.89</v>
      </c>
      <c r="E174" s="1733">
        <v>208.542</v>
      </c>
      <c r="F174" s="690"/>
      <c r="G174" s="690"/>
      <c r="H174" s="690"/>
      <c r="I174" s="597"/>
      <c r="J174" s="690"/>
      <c r="K174" s="1684" t="s">
        <v>109</v>
      </c>
      <c r="L174" s="727" t="s">
        <v>105</v>
      </c>
      <c r="M174" s="1684" t="s">
        <v>107</v>
      </c>
      <c r="N174" s="1734">
        <v>1652.0000000000152</v>
      </c>
      <c r="O174" s="694">
        <f t="shared" si="14"/>
        <v>0.3</v>
      </c>
      <c r="P174" s="694">
        <f t="shared" si="15"/>
        <v>495.60000000000457</v>
      </c>
      <c r="Q174" s="694">
        <f t="shared" si="16"/>
        <v>330.40000000000305</v>
      </c>
      <c r="R174" s="1467"/>
    </row>
    <row r="175" spans="1:18">
      <c r="A175" s="1741">
        <v>157</v>
      </c>
      <c r="B175" s="690"/>
      <c r="C175" s="715" t="s">
        <v>103</v>
      </c>
      <c r="D175" s="1733">
        <v>207.21700000000001</v>
      </c>
      <c r="E175" s="1733">
        <v>208.12</v>
      </c>
      <c r="F175" s="690"/>
      <c r="G175" s="690"/>
      <c r="H175" s="690"/>
      <c r="I175" s="597"/>
      <c r="J175" s="690"/>
      <c r="K175" s="1684" t="s">
        <v>104</v>
      </c>
      <c r="L175" s="727" t="s">
        <v>105</v>
      </c>
      <c r="M175" s="1684" t="s">
        <v>108</v>
      </c>
      <c r="N175" s="1734">
        <v>902.99999999999159</v>
      </c>
      <c r="O175" s="694">
        <f t="shared" si="14"/>
        <v>0.17</v>
      </c>
      <c r="P175" s="694">
        <f t="shared" si="15"/>
        <v>153.50999999999857</v>
      </c>
      <c r="Q175" s="694">
        <f t="shared" si="16"/>
        <v>180.59999999999832</v>
      </c>
      <c r="R175" s="1467"/>
    </row>
    <row r="176" spans="1:18">
      <c r="A176" s="1741">
        <v>158</v>
      </c>
      <c r="B176" s="690"/>
      <c r="C176" s="715" t="s">
        <v>103</v>
      </c>
      <c r="D176" s="1744">
        <v>208.548</v>
      </c>
      <c r="E176" s="1744">
        <v>208.83799999999999</v>
      </c>
      <c r="F176" s="690"/>
      <c r="G176" s="690"/>
      <c r="H176" s="690"/>
      <c r="I176" s="597"/>
      <c r="J176" s="690"/>
      <c r="K176" s="1685" t="s">
        <v>109</v>
      </c>
      <c r="L176" s="727" t="s">
        <v>105</v>
      </c>
      <c r="M176" s="1685" t="s">
        <v>107</v>
      </c>
      <c r="N176" s="1745">
        <v>289.99999999999204</v>
      </c>
      <c r="O176" s="694">
        <f t="shared" si="14"/>
        <v>0.3</v>
      </c>
      <c r="P176" s="694">
        <f t="shared" si="15"/>
        <v>86.999999999997613</v>
      </c>
      <c r="Q176" s="694">
        <f t="shared" si="16"/>
        <v>57.999999999998408</v>
      </c>
      <c r="R176" s="1467"/>
    </row>
    <row r="177" spans="1:18">
      <c r="A177" s="1741">
        <v>159</v>
      </c>
      <c r="B177" s="690"/>
      <c r="C177" s="715" t="s">
        <v>103</v>
      </c>
      <c r="D177" s="1728">
        <v>208.84</v>
      </c>
      <c r="E177" s="1728">
        <v>210.52</v>
      </c>
      <c r="F177" s="690"/>
      <c r="G177" s="690"/>
      <c r="H177" s="690"/>
      <c r="I177" s="597"/>
      <c r="J177" s="690"/>
      <c r="K177" s="1683" t="s">
        <v>109</v>
      </c>
      <c r="L177" s="727" t="s">
        <v>105</v>
      </c>
      <c r="M177" s="1683" t="s">
        <v>107</v>
      </c>
      <c r="N177" s="1746">
        <v>1680.0000000000068</v>
      </c>
      <c r="O177" s="694">
        <f t="shared" si="14"/>
        <v>0.3</v>
      </c>
      <c r="P177" s="694">
        <f t="shared" si="15"/>
        <v>504.00000000000205</v>
      </c>
      <c r="Q177" s="694">
        <f t="shared" si="16"/>
        <v>336.00000000000136</v>
      </c>
      <c r="R177" s="1467"/>
    </row>
    <row r="178" spans="1:18">
      <c r="A178" s="1741">
        <v>160</v>
      </c>
      <c r="B178" s="690"/>
      <c r="C178" s="715" t="s">
        <v>103</v>
      </c>
      <c r="D178" s="1733">
        <v>208.851</v>
      </c>
      <c r="E178" s="1733">
        <v>209.2</v>
      </c>
      <c r="F178" s="690"/>
      <c r="G178" s="690"/>
      <c r="H178" s="690"/>
      <c r="I178" s="597"/>
      <c r="J178" s="690"/>
      <c r="K178" s="1684" t="s">
        <v>104</v>
      </c>
      <c r="L178" s="727" t="s">
        <v>105</v>
      </c>
      <c r="M178" s="1684" t="s">
        <v>108</v>
      </c>
      <c r="N178" s="1734">
        <v>348.99999999998954</v>
      </c>
      <c r="O178" s="694">
        <f t="shared" si="14"/>
        <v>0.17</v>
      </c>
      <c r="P178" s="694">
        <f t="shared" si="15"/>
        <v>59.329999999998229</v>
      </c>
      <c r="Q178" s="694">
        <f t="shared" si="16"/>
        <v>69.799999999997908</v>
      </c>
      <c r="R178" s="1467"/>
    </row>
    <row r="179" spans="1:18">
      <c r="A179" s="1741">
        <v>161</v>
      </c>
      <c r="B179" s="690"/>
      <c r="C179" s="715" t="s">
        <v>103</v>
      </c>
      <c r="D179" s="1733">
        <v>209.38</v>
      </c>
      <c r="E179" s="1733">
        <v>209.54</v>
      </c>
      <c r="F179" s="690"/>
      <c r="G179" s="690"/>
      <c r="H179" s="690"/>
      <c r="I179" s="597"/>
      <c r="J179" s="690"/>
      <c r="K179" s="1684" t="s">
        <v>104</v>
      </c>
      <c r="L179" s="727" t="s">
        <v>105</v>
      </c>
      <c r="M179" s="1684" t="s">
        <v>108</v>
      </c>
      <c r="N179" s="1734">
        <v>159.99999999999659</v>
      </c>
      <c r="O179" s="694">
        <f t="shared" si="14"/>
        <v>0.17</v>
      </c>
      <c r="P179" s="694">
        <f t="shared" si="15"/>
        <v>27.199999999999424</v>
      </c>
      <c r="Q179" s="694">
        <f t="shared" si="16"/>
        <v>31.999999999999318</v>
      </c>
      <c r="R179" s="1467"/>
    </row>
    <row r="180" spans="1:18">
      <c r="A180" s="1741">
        <v>162</v>
      </c>
      <c r="B180" s="690"/>
      <c r="C180" s="715" t="s">
        <v>103</v>
      </c>
      <c r="D180" s="1733">
        <v>209.72</v>
      </c>
      <c r="E180" s="1733">
        <v>212.67</v>
      </c>
      <c r="F180" s="690"/>
      <c r="G180" s="690"/>
      <c r="H180" s="690"/>
      <c r="I180" s="597"/>
      <c r="J180" s="690"/>
      <c r="K180" s="1684" t="s">
        <v>104</v>
      </c>
      <c r="L180" s="727" t="s">
        <v>105</v>
      </c>
      <c r="M180" s="1684" t="s">
        <v>108</v>
      </c>
      <c r="N180" s="1734">
        <v>2949.9999999999886</v>
      </c>
      <c r="O180" s="694">
        <f t="shared" si="14"/>
        <v>0.17</v>
      </c>
      <c r="P180" s="694">
        <f t="shared" si="15"/>
        <v>501.49999999999812</v>
      </c>
      <c r="Q180" s="694">
        <f t="shared" si="16"/>
        <v>589.99999999999773</v>
      </c>
      <c r="R180" s="1467"/>
    </row>
    <row r="181" spans="1:18">
      <c r="A181" s="1741">
        <v>163</v>
      </c>
      <c r="B181" s="690"/>
      <c r="C181" s="715" t="s">
        <v>103</v>
      </c>
      <c r="D181" s="1733">
        <v>210.53</v>
      </c>
      <c r="E181" s="1733">
        <v>211.911</v>
      </c>
      <c r="F181" s="690"/>
      <c r="G181" s="690"/>
      <c r="H181" s="690"/>
      <c r="I181" s="597"/>
      <c r="J181" s="690"/>
      <c r="K181" s="1684" t="s">
        <v>109</v>
      </c>
      <c r="L181" s="727" t="s">
        <v>105</v>
      </c>
      <c r="M181" s="1684" t="s">
        <v>107</v>
      </c>
      <c r="N181" s="1734">
        <v>1381.0000000000002</v>
      </c>
      <c r="O181" s="694">
        <f t="shared" si="14"/>
        <v>0.3</v>
      </c>
      <c r="P181" s="694">
        <f t="shared" si="15"/>
        <v>414.30000000000007</v>
      </c>
      <c r="Q181" s="694">
        <f t="shared" si="16"/>
        <v>276.20000000000005</v>
      </c>
      <c r="R181" s="1467"/>
    </row>
    <row r="182" spans="1:18">
      <c r="A182" s="1741">
        <v>164</v>
      </c>
      <c r="B182" s="690"/>
      <c r="C182" s="715" t="s">
        <v>103</v>
      </c>
      <c r="D182" s="1733">
        <v>211.923</v>
      </c>
      <c r="E182" s="1733">
        <v>212.67</v>
      </c>
      <c r="F182" s="690"/>
      <c r="G182" s="690"/>
      <c r="H182" s="690"/>
      <c r="I182" s="597"/>
      <c r="J182" s="690"/>
      <c r="K182" s="1684" t="s">
        <v>109</v>
      </c>
      <c r="L182" s="727" t="s">
        <v>105</v>
      </c>
      <c r="M182" s="1684" t="s">
        <v>107</v>
      </c>
      <c r="N182" s="1734">
        <v>746.99999999998568</v>
      </c>
      <c r="O182" s="694">
        <f t="shared" si="14"/>
        <v>0.3</v>
      </c>
      <c r="P182" s="694">
        <f t="shared" si="15"/>
        <v>224.0999999999957</v>
      </c>
      <c r="Q182" s="694">
        <f t="shared" si="16"/>
        <v>149.39999999999714</v>
      </c>
      <c r="R182" s="1467"/>
    </row>
    <row r="183" spans="1:18">
      <c r="A183" s="1741">
        <v>165</v>
      </c>
      <c r="B183" s="690"/>
      <c r="C183" s="715" t="s">
        <v>103</v>
      </c>
      <c r="D183" s="1733">
        <v>212.68</v>
      </c>
      <c r="E183" s="1733">
        <v>218.32</v>
      </c>
      <c r="F183" s="690"/>
      <c r="G183" s="690"/>
      <c r="H183" s="690"/>
      <c r="I183" s="597"/>
      <c r="J183" s="690"/>
      <c r="K183" s="1684" t="s">
        <v>104</v>
      </c>
      <c r="L183" s="727" t="s">
        <v>105</v>
      </c>
      <c r="M183" s="1684" t="s">
        <v>108</v>
      </c>
      <c r="N183" s="1734">
        <v>5639.9999999999864</v>
      </c>
      <c r="O183" s="694">
        <f t="shared" si="14"/>
        <v>0.17</v>
      </c>
      <c r="P183" s="694">
        <f t="shared" si="15"/>
        <v>958.79999999999779</v>
      </c>
      <c r="Q183" s="694">
        <f t="shared" si="16"/>
        <v>1127.9999999999973</v>
      </c>
      <c r="R183" s="1467"/>
    </row>
    <row r="184" spans="1:18">
      <c r="A184" s="1741">
        <v>166</v>
      </c>
      <c r="B184" s="690"/>
      <c r="C184" s="715" t="s">
        <v>103</v>
      </c>
      <c r="D184" s="1733">
        <v>212.68100000000001</v>
      </c>
      <c r="E184" s="1733">
        <v>215.631</v>
      </c>
      <c r="F184" s="690"/>
      <c r="G184" s="690"/>
      <c r="H184" s="690"/>
      <c r="I184" s="597"/>
      <c r="J184" s="690"/>
      <c r="K184" s="1684" t="s">
        <v>109</v>
      </c>
      <c r="L184" s="727" t="s">
        <v>105</v>
      </c>
      <c r="M184" s="1684" t="s">
        <v>107</v>
      </c>
      <c r="N184" s="1734">
        <v>2949.9999999999886</v>
      </c>
      <c r="O184" s="694">
        <f t="shared" si="14"/>
        <v>0.3</v>
      </c>
      <c r="P184" s="694">
        <f t="shared" si="15"/>
        <v>884.99999999999659</v>
      </c>
      <c r="Q184" s="694">
        <f t="shared" si="16"/>
        <v>589.99999999999773</v>
      </c>
      <c r="R184" s="1467"/>
    </row>
    <row r="185" spans="1:18">
      <c r="A185" s="1741">
        <v>167</v>
      </c>
      <c r="B185" s="690"/>
      <c r="C185" s="715" t="s">
        <v>103</v>
      </c>
      <c r="D185" s="1733">
        <v>215.64</v>
      </c>
      <c r="E185" s="1733">
        <v>218.27600000000001</v>
      </c>
      <c r="F185" s="690"/>
      <c r="G185" s="690"/>
      <c r="H185" s="690"/>
      <c r="I185" s="597"/>
      <c r="J185" s="690"/>
      <c r="K185" s="1684" t="s">
        <v>109</v>
      </c>
      <c r="L185" s="727" t="s">
        <v>105</v>
      </c>
      <c r="M185" s="1684" t="s">
        <v>107</v>
      </c>
      <c r="N185" s="1734">
        <v>2636.0000000000241</v>
      </c>
      <c r="O185" s="694">
        <f t="shared" si="14"/>
        <v>0.3</v>
      </c>
      <c r="P185" s="694">
        <f t="shared" si="15"/>
        <v>790.80000000000723</v>
      </c>
      <c r="Q185" s="694">
        <f t="shared" si="16"/>
        <v>527.20000000000482</v>
      </c>
      <c r="R185" s="1467"/>
    </row>
    <row r="186" spans="1:18">
      <c r="A186" s="1741">
        <v>168</v>
      </c>
      <c r="B186" s="690"/>
      <c r="C186" s="715" t="s">
        <v>103</v>
      </c>
      <c r="D186" s="1733">
        <v>218.453</v>
      </c>
      <c r="E186" s="1733">
        <v>218.70099999999999</v>
      </c>
      <c r="F186" s="690"/>
      <c r="G186" s="690"/>
      <c r="H186" s="690"/>
      <c r="I186" s="597"/>
      <c r="J186" s="690"/>
      <c r="K186" s="1684" t="s">
        <v>109</v>
      </c>
      <c r="L186" s="727" t="s">
        <v>105</v>
      </c>
      <c r="M186" s="1684" t="s">
        <v>107</v>
      </c>
      <c r="N186" s="1734">
        <v>247.99999999999045</v>
      </c>
      <c r="O186" s="694">
        <f t="shared" si="14"/>
        <v>0.3</v>
      </c>
      <c r="P186" s="694">
        <f t="shared" si="15"/>
        <v>74.399999999997135</v>
      </c>
      <c r="Q186" s="694">
        <f t="shared" si="16"/>
        <v>49.59999999999809</v>
      </c>
      <c r="R186" s="1467"/>
    </row>
    <row r="187" spans="1:18">
      <c r="A187" s="1741">
        <v>169</v>
      </c>
      <c r="B187" s="690"/>
      <c r="C187" s="715" t="s">
        <v>103</v>
      </c>
      <c r="D187" s="1733">
        <v>218.52</v>
      </c>
      <c r="E187" s="1733">
        <v>218.9</v>
      </c>
      <c r="F187" s="690"/>
      <c r="G187" s="690"/>
      <c r="H187" s="690"/>
      <c r="I187" s="597"/>
      <c r="J187" s="690"/>
      <c r="K187" s="1684" t="s">
        <v>104</v>
      </c>
      <c r="L187" s="727" t="s">
        <v>105</v>
      </c>
      <c r="M187" s="1684" t="s">
        <v>108</v>
      </c>
      <c r="N187" s="1734">
        <v>379.99999999999545</v>
      </c>
      <c r="O187" s="694">
        <f t="shared" si="14"/>
        <v>0.17</v>
      </c>
      <c r="P187" s="694">
        <f t="shared" si="15"/>
        <v>64.599999999999227</v>
      </c>
      <c r="Q187" s="694">
        <f t="shared" si="16"/>
        <v>75.999999999999091</v>
      </c>
      <c r="R187" s="1467"/>
    </row>
    <row r="188" spans="1:18">
      <c r="A188" s="1741">
        <v>170</v>
      </c>
      <c r="B188" s="690"/>
      <c r="C188" s="715" t="s">
        <v>103</v>
      </c>
      <c r="D188" s="1733">
        <v>218.71</v>
      </c>
      <c r="E188" s="1733">
        <v>218.99199999999999</v>
      </c>
      <c r="F188" s="690"/>
      <c r="G188" s="690"/>
      <c r="H188" s="690"/>
      <c r="I188" s="597"/>
      <c r="J188" s="690"/>
      <c r="K188" s="1684" t="s">
        <v>109</v>
      </c>
      <c r="L188" s="727" t="s">
        <v>105</v>
      </c>
      <c r="M188" s="1684" t="s">
        <v>107</v>
      </c>
      <c r="N188" s="1734">
        <v>281.99999999998226</v>
      </c>
      <c r="O188" s="694">
        <f t="shared" si="14"/>
        <v>0.3</v>
      </c>
      <c r="P188" s="694">
        <f t="shared" si="15"/>
        <v>84.599999999994679</v>
      </c>
      <c r="Q188" s="694">
        <f t="shared" si="16"/>
        <v>56.399999999996453</v>
      </c>
      <c r="R188" s="1467"/>
    </row>
    <row r="189" spans="1:18">
      <c r="A189" s="1741">
        <v>171</v>
      </c>
      <c r="B189" s="690"/>
      <c r="C189" s="715" t="s">
        <v>103</v>
      </c>
      <c r="D189" s="1733">
        <v>219.04300000000001</v>
      </c>
      <c r="E189" s="1733">
        <v>219.3</v>
      </c>
      <c r="F189" s="690"/>
      <c r="G189" s="690"/>
      <c r="H189" s="690"/>
      <c r="I189" s="597"/>
      <c r="J189" s="690"/>
      <c r="K189" s="1684" t="s">
        <v>109</v>
      </c>
      <c r="L189" s="727" t="s">
        <v>105</v>
      </c>
      <c r="M189" s="1684" t="s">
        <v>107</v>
      </c>
      <c r="N189" s="1734">
        <v>257.000000000005</v>
      </c>
      <c r="O189" s="694">
        <f t="shared" si="14"/>
        <v>0.3</v>
      </c>
      <c r="P189" s="694">
        <f t="shared" si="15"/>
        <v>77.100000000001501</v>
      </c>
      <c r="Q189" s="694">
        <f t="shared" si="16"/>
        <v>51.400000000001</v>
      </c>
      <c r="R189" s="1467"/>
    </row>
    <row r="190" spans="1:18">
      <c r="A190" s="1741">
        <v>172</v>
      </c>
      <c r="B190" s="690"/>
      <c r="C190" s="715" t="s">
        <v>103</v>
      </c>
      <c r="D190" s="1733">
        <v>219.12</v>
      </c>
      <c r="E190" s="1733">
        <v>221.06</v>
      </c>
      <c r="F190" s="690"/>
      <c r="G190" s="690"/>
      <c r="H190" s="690"/>
      <c r="I190" s="597"/>
      <c r="J190" s="690"/>
      <c r="K190" s="1684" t="s">
        <v>104</v>
      </c>
      <c r="L190" s="727" t="s">
        <v>105</v>
      </c>
      <c r="M190" s="1684" t="s">
        <v>108</v>
      </c>
      <c r="N190" s="1734">
        <v>1939.9999999999977</v>
      </c>
      <c r="O190" s="694">
        <f t="shared" si="14"/>
        <v>0.17</v>
      </c>
      <c r="P190" s="694">
        <f t="shared" si="15"/>
        <v>329.79999999999961</v>
      </c>
      <c r="Q190" s="694">
        <f t="shared" si="16"/>
        <v>387.99999999999955</v>
      </c>
      <c r="R190" s="1467"/>
    </row>
    <row r="191" spans="1:18">
      <c r="A191" s="1741">
        <v>173</v>
      </c>
      <c r="B191" s="690"/>
      <c r="C191" s="715" t="s">
        <v>103</v>
      </c>
      <c r="D191" s="1733">
        <v>219.30500000000001</v>
      </c>
      <c r="E191" s="1733">
        <v>219.619</v>
      </c>
      <c r="F191" s="690"/>
      <c r="G191" s="690"/>
      <c r="H191" s="690"/>
      <c r="I191" s="597"/>
      <c r="J191" s="690"/>
      <c r="K191" s="1684" t="s">
        <v>109</v>
      </c>
      <c r="L191" s="727" t="s">
        <v>105</v>
      </c>
      <c r="M191" s="1684" t="s">
        <v>107</v>
      </c>
      <c r="N191" s="1734">
        <v>313.99999999999295</v>
      </c>
      <c r="O191" s="694">
        <f t="shared" si="14"/>
        <v>0.3</v>
      </c>
      <c r="P191" s="694">
        <f t="shared" si="15"/>
        <v>94.199999999997885</v>
      </c>
      <c r="Q191" s="694">
        <f t="shared" si="16"/>
        <v>62.79999999999859</v>
      </c>
      <c r="R191" s="1467"/>
    </row>
    <row r="192" spans="1:18">
      <c r="A192" s="1741">
        <v>174</v>
      </c>
      <c r="B192" s="690"/>
      <c r="C192" s="715" t="s">
        <v>103</v>
      </c>
      <c r="D192" s="1733">
        <v>219.624</v>
      </c>
      <c r="E192" s="1733">
        <v>220.43899999999999</v>
      </c>
      <c r="F192" s="690"/>
      <c r="G192" s="690"/>
      <c r="H192" s="690"/>
      <c r="I192" s="597"/>
      <c r="J192" s="690"/>
      <c r="K192" s="1684" t="s">
        <v>109</v>
      </c>
      <c r="L192" s="727" t="s">
        <v>105</v>
      </c>
      <c r="M192" s="1684" t="s">
        <v>107</v>
      </c>
      <c r="N192" s="1734">
        <v>814.99999999999773</v>
      </c>
      <c r="O192" s="694">
        <f t="shared" si="14"/>
        <v>0.3</v>
      </c>
      <c r="P192" s="694">
        <f t="shared" si="15"/>
        <v>244.49999999999932</v>
      </c>
      <c r="Q192" s="694">
        <f t="shared" si="16"/>
        <v>162.99999999999955</v>
      </c>
      <c r="R192" s="1467"/>
    </row>
    <row r="193" spans="1:18">
      <c r="A193" s="1741">
        <v>175</v>
      </c>
      <c r="B193" s="690"/>
      <c r="C193" s="715" t="s">
        <v>103</v>
      </c>
      <c r="D193" s="1733">
        <v>220.45</v>
      </c>
      <c r="E193" s="1733">
        <v>221.381</v>
      </c>
      <c r="F193" s="690"/>
      <c r="G193" s="690"/>
      <c r="H193" s="690"/>
      <c r="I193" s="597"/>
      <c r="J193" s="690"/>
      <c r="K193" s="1684" t="s">
        <v>109</v>
      </c>
      <c r="L193" s="727" t="s">
        <v>105</v>
      </c>
      <c r="M193" s="1684" t="s">
        <v>107</v>
      </c>
      <c r="N193" s="1734">
        <v>931.0000000000116</v>
      </c>
      <c r="O193" s="694">
        <f t="shared" si="14"/>
        <v>0.3</v>
      </c>
      <c r="P193" s="694">
        <f t="shared" si="15"/>
        <v>279.30000000000348</v>
      </c>
      <c r="Q193" s="694">
        <f t="shared" si="16"/>
        <v>186.20000000000232</v>
      </c>
      <c r="R193" s="1467"/>
    </row>
    <row r="194" spans="1:18">
      <c r="A194" s="1741">
        <v>176</v>
      </c>
      <c r="B194" s="690"/>
      <c r="C194" s="715" t="s">
        <v>103</v>
      </c>
      <c r="D194" s="1733">
        <v>221.38</v>
      </c>
      <c r="E194" s="1733">
        <v>224.06</v>
      </c>
      <c r="F194" s="690"/>
      <c r="G194" s="690"/>
      <c r="H194" s="690"/>
      <c r="I194" s="597"/>
      <c r="J194" s="690"/>
      <c r="K194" s="1684" t="s">
        <v>104</v>
      </c>
      <c r="L194" s="727" t="s">
        <v>105</v>
      </c>
      <c r="M194" s="1684" t="s">
        <v>108</v>
      </c>
      <c r="N194" s="1734">
        <v>2680.0000000000068</v>
      </c>
      <c r="O194" s="694">
        <f t="shared" si="14"/>
        <v>0.17</v>
      </c>
      <c r="P194" s="694">
        <f t="shared" si="15"/>
        <v>455.60000000000122</v>
      </c>
      <c r="Q194" s="694">
        <f t="shared" si="16"/>
        <v>536.00000000000136</v>
      </c>
      <c r="R194" s="1467"/>
    </row>
    <row r="195" spans="1:18">
      <c r="A195" s="1741">
        <v>177</v>
      </c>
      <c r="B195" s="690"/>
      <c r="C195" s="715" t="s">
        <v>103</v>
      </c>
      <c r="D195" s="1733">
        <v>221.393</v>
      </c>
      <c r="E195" s="1733">
        <v>224.054</v>
      </c>
      <c r="F195" s="690"/>
      <c r="G195" s="690"/>
      <c r="H195" s="690"/>
      <c r="I195" s="597"/>
      <c r="J195" s="690"/>
      <c r="K195" s="1684" t="s">
        <v>109</v>
      </c>
      <c r="L195" s="727" t="s">
        <v>105</v>
      </c>
      <c r="M195" s="1684" t="s">
        <v>107</v>
      </c>
      <c r="N195" s="1734">
        <v>2661.0000000000014</v>
      </c>
      <c r="O195" s="694">
        <f t="shared" si="14"/>
        <v>0.3</v>
      </c>
      <c r="P195" s="694">
        <f t="shared" si="15"/>
        <v>798.30000000000041</v>
      </c>
      <c r="Q195" s="694">
        <f t="shared" si="16"/>
        <v>532.20000000000027</v>
      </c>
      <c r="R195" s="1467"/>
    </row>
    <row r="196" spans="1:18">
      <c r="A196" s="1741">
        <v>178</v>
      </c>
      <c r="B196" s="690"/>
      <c r="C196" s="715" t="s">
        <v>103</v>
      </c>
      <c r="D196" s="1733">
        <v>224.06399999999999</v>
      </c>
      <c r="E196" s="1733">
        <v>224.15299999999999</v>
      </c>
      <c r="F196" s="690"/>
      <c r="G196" s="690"/>
      <c r="H196" s="690"/>
      <c r="I196" s="597"/>
      <c r="J196" s="690"/>
      <c r="K196" s="1684" t="s">
        <v>109</v>
      </c>
      <c r="L196" s="727" t="s">
        <v>105</v>
      </c>
      <c r="M196" s="1684" t="s">
        <v>107</v>
      </c>
      <c r="N196" s="1734">
        <v>88.999999999998636</v>
      </c>
      <c r="O196" s="694">
        <f t="shared" si="14"/>
        <v>0.3</v>
      </c>
      <c r="P196" s="694">
        <f t="shared" si="15"/>
        <v>26.699999999999591</v>
      </c>
      <c r="Q196" s="694">
        <f t="shared" si="16"/>
        <v>17.799999999999727</v>
      </c>
      <c r="R196" s="1467"/>
    </row>
    <row r="197" spans="1:18">
      <c r="A197" s="1741">
        <v>179</v>
      </c>
      <c r="B197" s="690"/>
      <c r="C197" s="715" t="s">
        <v>103</v>
      </c>
      <c r="D197" s="1733">
        <v>224.14</v>
      </c>
      <c r="E197" s="1733">
        <v>226.58</v>
      </c>
      <c r="F197" s="690"/>
      <c r="G197" s="690"/>
      <c r="H197" s="690"/>
      <c r="I197" s="597"/>
      <c r="J197" s="690"/>
      <c r="K197" s="1684" t="s">
        <v>104</v>
      </c>
      <c r="L197" s="727" t="s">
        <v>105</v>
      </c>
      <c r="M197" s="1684" t="s">
        <v>108</v>
      </c>
      <c r="N197" s="1734">
        <v>2440.0000000000264</v>
      </c>
      <c r="O197" s="694">
        <f t="shared" si="14"/>
        <v>0.17</v>
      </c>
      <c r="P197" s="694">
        <f t="shared" si="15"/>
        <v>414.8000000000045</v>
      </c>
      <c r="Q197" s="694">
        <f t="shared" si="16"/>
        <v>488.00000000000529</v>
      </c>
      <c r="R197" s="1467"/>
    </row>
    <row r="198" spans="1:18">
      <c r="A198" s="1741">
        <v>180</v>
      </c>
      <c r="B198" s="690"/>
      <c r="C198" s="715" t="s">
        <v>103</v>
      </c>
      <c r="D198" s="1733">
        <v>224.15899999999999</v>
      </c>
      <c r="E198" s="1733">
        <v>225.315</v>
      </c>
      <c r="F198" s="690"/>
      <c r="G198" s="690"/>
      <c r="H198" s="690"/>
      <c r="I198" s="597"/>
      <c r="J198" s="690"/>
      <c r="K198" s="1684" t="s">
        <v>109</v>
      </c>
      <c r="L198" s="727" t="s">
        <v>105</v>
      </c>
      <c r="M198" s="1684" t="s">
        <v>107</v>
      </c>
      <c r="N198" s="1734">
        <v>1156.0000000000059</v>
      </c>
      <c r="O198" s="694">
        <f t="shared" si="14"/>
        <v>0.3</v>
      </c>
      <c r="P198" s="694">
        <f t="shared" si="15"/>
        <v>346.80000000000177</v>
      </c>
      <c r="Q198" s="694">
        <f t="shared" si="16"/>
        <v>231.20000000000118</v>
      </c>
      <c r="R198" s="1467"/>
    </row>
    <row r="199" spans="1:18">
      <c r="A199" s="1741">
        <v>181</v>
      </c>
      <c r="B199" s="690"/>
      <c r="C199" s="715" t="s">
        <v>103</v>
      </c>
      <c r="D199" s="1733">
        <v>225.32</v>
      </c>
      <c r="E199" s="1733">
        <v>225.566</v>
      </c>
      <c r="F199" s="690"/>
      <c r="G199" s="690"/>
      <c r="H199" s="690"/>
      <c r="I199" s="597"/>
      <c r="J199" s="690"/>
      <c r="K199" s="1684" t="s">
        <v>109</v>
      </c>
      <c r="L199" s="727" t="s">
        <v>105</v>
      </c>
      <c r="M199" s="1684" t="s">
        <v>107</v>
      </c>
      <c r="N199" s="1734">
        <v>246.00000000000932</v>
      </c>
      <c r="O199" s="694">
        <f t="shared" si="14"/>
        <v>0.3</v>
      </c>
      <c r="P199" s="694">
        <f t="shared" si="15"/>
        <v>73.800000000002797</v>
      </c>
      <c r="Q199" s="694">
        <f t="shared" si="16"/>
        <v>49.200000000001864</v>
      </c>
      <c r="R199" s="1467"/>
    </row>
    <row r="200" spans="1:18">
      <c r="A200" s="1741">
        <v>182</v>
      </c>
      <c r="B200" s="690"/>
      <c r="C200" s="715" t="s">
        <v>103</v>
      </c>
      <c r="D200" s="1733">
        <v>225.57599999999999</v>
      </c>
      <c r="E200" s="1733">
        <v>226.29300000000001</v>
      </c>
      <c r="F200" s="690"/>
      <c r="G200" s="690"/>
      <c r="H200" s="690"/>
      <c r="I200" s="597"/>
      <c r="J200" s="690"/>
      <c r="K200" s="1684" t="s">
        <v>109</v>
      </c>
      <c r="L200" s="727" t="s">
        <v>105</v>
      </c>
      <c r="M200" s="1684" t="s">
        <v>107</v>
      </c>
      <c r="N200" s="1734">
        <v>717.00000000001296</v>
      </c>
      <c r="O200" s="694">
        <f t="shared" si="14"/>
        <v>0.3</v>
      </c>
      <c r="P200" s="694">
        <f t="shared" si="15"/>
        <v>215.10000000000389</v>
      </c>
      <c r="Q200" s="694">
        <f t="shared" si="16"/>
        <v>143.40000000000259</v>
      </c>
      <c r="R200" s="1467"/>
    </row>
    <row r="201" spans="1:18">
      <c r="A201" s="1741">
        <v>183</v>
      </c>
      <c r="B201" s="690"/>
      <c r="C201" s="715" t="s">
        <v>103</v>
      </c>
      <c r="D201" s="1733">
        <v>226.3</v>
      </c>
      <c r="E201" s="1733">
        <v>226.42599999999999</v>
      </c>
      <c r="F201" s="690"/>
      <c r="G201" s="690"/>
      <c r="H201" s="690"/>
      <c r="I201" s="597"/>
      <c r="J201" s="690"/>
      <c r="K201" s="1684" t="s">
        <v>109</v>
      </c>
      <c r="L201" s="727" t="s">
        <v>105</v>
      </c>
      <c r="M201" s="1684" t="s">
        <v>106</v>
      </c>
      <c r="N201" s="1734">
        <v>125.99999999997635</v>
      </c>
      <c r="O201" s="694">
        <f t="shared" si="14"/>
        <v>0.14000000000000001</v>
      </c>
      <c r="P201" s="694">
        <f t="shared" si="15"/>
        <v>17.639999999996689</v>
      </c>
      <c r="Q201" s="694">
        <f t="shared" si="16"/>
        <v>25.199999999995271</v>
      </c>
      <c r="R201" s="1467"/>
    </row>
    <row r="202" spans="1:18">
      <c r="A202" s="1741">
        <v>184</v>
      </c>
      <c r="B202" s="690"/>
      <c r="C202" s="715" t="s">
        <v>103</v>
      </c>
      <c r="D202" s="1733">
        <v>226.45099999999999</v>
      </c>
      <c r="E202" s="1733">
        <v>226.64</v>
      </c>
      <c r="F202" s="690"/>
      <c r="G202" s="690"/>
      <c r="H202" s="690"/>
      <c r="I202" s="597"/>
      <c r="J202" s="690"/>
      <c r="K202" s="1684" t="s">
        <v>109</v>
      </c>
      <c r="L202" s="727" t="s">
        <v>105</v>
      </c>
      <c r="M202" s="1684" t="s">
        <v>107</v>
      </c>
      <c r="N202" s="1734">
        <v>188.99999999999295</v>
      </c>
      <c r="O202" s="694">
        <f t="shared" si="14"/>
        <v>0.3</v>
      </c>
      <c r="P202" s="694">
        <f t="shared" si="15"/>
        <v>56.699999999997885</v>
      </c>
      <c r="Q202" s="694">
        <f t="shared" si="16"/>
        <v>37.79999999999859</v>
      </c>
      <c r="R202" s="1467"/>
    </row>
    <row r="203" spans="1:18">
      <c r="A203" s="1741">
        <v>185</v>
      </c>
      <c r="B203" s="690"/>
      <c r="C203" s="715" t="s">
        <v>103</v>
      </c>
      <c r="D203" s="1733">
        <v>226.87899999999999</v>
      </c>
      <c r="E203" s="1733">
        <v>227.042</v>
      </c>
      <c r="F203" s="690"/>
      <c r="G203" s="690"/>
      <c r="H203" s="690"/>
      <c r="I203" s="597"/>
      <c r="J203" s="690"/>
      <c r="K203" s="1684" t="s">
        <v>109</v>
      </c>
      <c r="L203" s="727" t="s">
        <v>105</v>
      </c>
      <c r="M203" s="1684" t="s">
        <v>107</v>
      </c>
      <c r="N203" s="1734">
        <v>163.00000000001091</v>
      </c>
      <c r="O203" s="694">
        <f t="shared" si="14"/>
        <v>0.3</v>
      </c>
      <c r="P203" s="694">
        <f t="shared" si="15"/>
        <v>48.900000000003274</v>
      </c>
      <c r="Q203" s="694">
        <f t="shared" si="16"/>
        <v>32.600000000002183</v>
      </c>
      <c r="R203" s="1467"/>
    </row>
    <row r="204" spans="1:18">
      <c r="A204" s="1741">
        <v>186</v>
      </c>
      <c r="B204" s="690"/>
      <c r="C204" s="715" t="s">
        <v>103</v>
      </c>
      <c r="D204" s="1733">
        <v>227.048</v>
      </c>
      <c r="E204" s="1733">
        <v>228.36</v>
      </c>
      <c r="F204" s="690"/>
      <c r="G204" s="690"/>
      <c r="H204" s="690"/>
      <c r="I204" s="597"/>
      <c r="J204" s="690"/>
      <c r="K204" s="1684" t="s">
        <v>109</v>
      </c>
      <c r="L204" s="727" t="s">
        <v>105</v>
      </c>
      <c r="M204" s="1684" t="s">
        <v>107</v>
      </c>
      <c r="N204" s="1734">
        <v>1312.0000000000118</v>
      </c>
      <c r="O204" s="694">
        <f t="shared" si="14"/>
        <v>0.3</v>
      </c>
      <c r="P204" s="694">
        <f t="shared" si="15"/>
        <v>393.60000000000355</v>
      </c>
      <c r="Q204" s="694">
        <f t="shared" si="16"/>
        <v>262.40000000000236</v>
      </c>
      <c r="R204" s="1467"/>
    </row>
    <row r="205" spans="1:18">
      <c r="A205" s="1741">
        <v>187</v>
      </c>
      <c r="B205" s="690"/>
      <c r="C205" s="715" t="s">
        <v>103</v>
      </c>
      <c r="D205" s="1733">
        <v>227.66</v>
      </c>
      <c r="E205" s="1733">
        <v>229.68</v>
      </c>
      <c r="F205" s="690"/>
      <c r="G205" s="690"/>
      <c r="H205" s="690"/>
      <c r="I205" s="597"/>
      <c r="J205" s="690"/>
      <c r="K205" s="1684" t="s">
        <v>104</v>
      </c>
      <c r="L205" s="727" t="s">
        <v>105</v>
      </c>
      <c r="M205" s="1684" t="s">
        <v>108</v>
      </c>
      <c r="N205" s="1734">
        <v>2020.0000000000102</v>
      </c>
      <c r="O205" s="694">
        <f t="shared" si="14"/>
        <v>0.17</v>
      </c>
      <c r="P205" s="694">
        <f t="shared" si="15"/>
        <v>343.40000000000174</v>
      </c>
      <c r="Q205" s="694">
        <f t="shared" si="16"/>
        <v>404.00000000000205</v>
      </c>
      <c r="R205" s="1467"/>
    </row>
    <row r="206" spans="1:18">
      <c r="A206" s="1741">
        <v>188</v>
      </c>
      <c r="B206" s="690"/>
      <c r="C206" s="715" t="s">
        <v>103</v>
      </c>
      <c r="D206" s="1733">
        <v>228.37100000000001</v>
      </c>
      <c r="E206" s="1733">
        <v>228.92599999999999</v>
      </c>
      <c r="F206" s="690"/>
      <c r="G206" s="690"/>
      <c r="H206" s="690"/>
      <c r="I206" s="597"/>
      <c r="J206" s="690"/>
      <c r="K206" s="1684" t="s">
        <v>109</v>
      </c>
      <c r="L206" s="727" t="s">
        <v>105</v>
      </c>
      <c r="M206" s="1684" t="s">
        <v>106</v>
      </c>
      <c r="N206" s="1734">
        <v>554.9999999999784</v>
      </c>
      <c r="O206" s="694">
        <f t="shared" si="14"/>
        <v>0.14000000000000001</v>
      </c>
      <c r="P206" s="694">
        <f t="shared" si="15"/>
        <v>77.69999999999699</v>
      </c>
      <c r="Q206" s="694">
        <f t="shared" si="16"/>
        <v>110.99999999999568</v>
      </c>
      <c r="R206" s="1467"/>
    </row>
    <row r="207" spans="1:18">
      <c r="A207" s="1741">
        <v>189</v>
      </c>
      <c r="B207" s="690"/>
      <c r="C207" s="715" t="s">
        <v>103</v>
      </c>
      <c r="D207" s="1733">
        <v>228.93100000000001</v>
      </c>
      <c r="E207" s="1733">
        <v>230.86799999999999</v>
      </c>
      <c r="F207" s="690"/>
      <c r="G207" s="690"/>
      <c r="H207" s="690"/>
      <c r="I207" s="597"/>
      <c r="J207" s="690"/>
      <c r="K207" s="1684" t="s">
        <v>109</v>
      </c>
      <c r="L207" s="727" t="s">
        <v>105</v>
      </c>
      <c r="M207" s="1684" t="s">
        <v>107</v>
      </c>
      <c r="N207" s="1734">
        <v>1936.9999999999834</v>
      </c>
      <c r="O207" s="694">
        <f t="shared" si="14"/>
        <v>0.3</v>
      </c>
      <c r="P207" s="694">
        <f t="shared" si="15"/>
        <v>581.09999999999502</v>
      </c>
      <c r="Q207" s="694">
        <f t="shared" si="16"/>
        <v>387.39999999999668</v>
      </c>
      <c r="R207" s="1467"/>
    </row>
    <row r="208" spans="1:18">
      <c r="A208" s="1741">
        <v>190</v>
      </c>
      <c r="B208" s="690"/>
      <c r="C208" s="715" t="s">
        <v>103</v>
      </c>
      <c r="D208" s="1733">
        <v>229.7</v>
      </c>
      <c r="E208" s="1733">
        <v>238.22</v>
      </c>
      <c r="F208" s="690"/>
      <c r="G208" s="690"/>
      <c r="H208" s="690"/>
      <c r="I208" s="597"/>
      <c r="J208" s="690"/>
      <c r="K208" s="1684" t="s">
        <v>104</v>
      </c>
      <c r="L208" s="727" t="s">
        <v>105</v>
      </c>
      <c r="M208" s="1684" t="s">
        <v>108</v>
      </c>
      <c r="N208" s="1734">
        <v>8520.0000000000109</v>
      </c>
      <c r="O208" s="694">
        <f t="shared" si="14"/>
        <v>0.17</v>
      </c>
      <c r="P208" s="694">
        <f t="shared" si="15"/>
        <v>1448.4000000000019</v>
      </c>
      <c r="Q208" s="694">
        <f t="shared" si="16"/>
        <v>1704.0000000000023</v>
      </c>
      <c r="R208" s="1467"/>
    </row>
    <row r="209" spans="1:18">
      <c r="A209" s="1741">
        <v>191</v>
      </c>
      <c r="B209" s="690"/>
      <c r="C209" s="715" t="s">
        <v>103</v>
      </c>
      <c r="D209" s="1733">
        <v>230.87799999999999</v>
      </c>
      <c r="E209" s="1733">
        <v>233.18</v>
      </c>
      <c r="F209" s="690"/>
      <c r="G209" s="690"/>
      <c r="H209" s="690"/>
      <c r="I209" s="597"/>
      <c r="J209" s="690"/>
      <c r="K209" s="1684" t="s">
        <v>109</v>
      </c>
      <c r="L209" s="727" t="s">
        <v>105</v>
      </c>
      <c r="M209" s="1684" t="s">
        <v>107</v>
      </c>
      <c r="N209" s="1734">
        <v>2302.0000000000209</v>
      </c>
      <c r="O209" s="694">
        <f t="shared" si="14"/>
        <v>0.3</v>
      </c>
      <c r="P209" s="694">
        <f t="shared" si="15"/>
        <v>690.60000000000628</v>
      </c>
      <c r="Q209" s="694">
        <f t="shared" si="16"/>
        <v>460.40000000000418</v>
      </c>
      <c r="R209" s="1467"/>
    </row>
    <row r="210" spans="1:18">
      <c r="A210" s="1741">
        <v>192</v>
      </c>
      <c r="B210" s="690"/>
      <c r="C210" s="715" t="s">
        <v>103</v>
      </c>
      <c r="D210" s="1733">
        <v>233.191</v>
      </c>
      <c r="E210" s="1733">
        <v>233.696</v>
      </c>
      <c r="F210" s="690"/>
      <c r="G210" s="690"/>
      <c r="H210" s="690"/>
      <c r="I210" s="597"/>
      <c r="J210" s="690"/>
      <c r="K210" s="1684" t="s">
        <v>109</v>
      </c>
      <c r="L210" s="727" t="s">
        <v>105</v>
      </c>
      <c r="M210" s="1684" t="s">
        <v>112</v>
      </c>
      <c r="N210" s="1734">
        <v>504.99999999999545</v>
      </c>
      <c r="O210" s="694">
        <f t="shared" si="14"/>
        <v>0.25</v>
      </c>
      <c r="P210" s="694">
        <f t="shared" si="15"/>
        <v>126.24999999999886</v>
      </c>
      <c r="Q210" s="694">
        <f t="shared" si="16"/>
        <v>100.99999999999909</v>
      </c>
      <c r="R210" s="1467"/>
    </row>
    <row r="211" spans="1:18">
      <c r="A211" s="1741">
        <v>193</v>
      </c>
      <c r="B211" s="690"/>
      <c r="C211" s="715" t="s">
        <v>103</v>
      </c>
      <c r="D211" s="1733">
        <v>233.708</v>
      </c>
      <c r="E211" s="1733">
        <v>234.697</v>
      </c>
      <c r="F211" s="690"/>
      <c r="G211" s="690"/>
      <c r="H211" s="690"/>
      <c r="I211" s="597"/>
      <c r="J211" s="690"/>
      <c r="K211" s="1684" t="s">
        <v>109</v>
      </c>
      <c r="L211" s="727" t="s">
        <v>105</v>
      </c>
      <c r="M211" s="1684" t="s">
        <v>112</v>
      </c>
      <c r="N211" s="1734">
        <v>989.00000000000432</v>
      </c>
      <c r="O211" s="694">
        <f t="shared" ref="O211:O274" si="17">VLOOKUP(M211,$T$19:$U$24,2,FALSE)</f>
        <v>0.25</v>
      </c>
      <c r="P211" s="694">
        <f t="shared" si="15"/>
        <v>247.25000000000108</v>
      </c>
      <c r="Q211" s="694">
        <f t="shared" si="16"/>
        <v>197.80000000000086</v>
      </c>
      <c r="R211" s="1467"/>
    </row>
    <row r="212" spans="1:18">
      <c r="A212" s="1741">
        <v>194</v>
      </c>
      <c r="B212" s="690"/>
      <c r="C212" s="715" t="s">
        <v>103</v>
      </c>
      <c r="D212" s="1733">
        <v>235.62700000000001</v>
      </c>
      <c r="E212" s="1733">
        <v>235.66200000000001</v>
      </c>
      <c r="F212" s="690"/>
      <c r="G212" s="690"/>
      <c r="H212" s="690"/>
      <c r="I212" s="597"/>
      <c r="J212" s="690"/>
      <c r="K212" s="1684" t="s">
        <v>109</v>
      </c>
      <c r="L212" s="727" t="s">
        <v>105</v>
      </c>
      <c r="M212" s="1684" t="s">
        <v>112</v>
      </c>
      <c r="N212" s="1734">
        <v>34.999999999996589</v>
      </c>
      <c r="O212" s="694">
        <f t="shared" si="17"/>
        <v>0.25</v>
      </c>
      <c r="P212" s="694">
        <f t="shared" ref="P212:P275" si="18">N212*O212</f>
        <v>8.7499999999991473</v>
      </c>
      <c r="Q212" s="694">
        <f t="shared" ref="Q212:Q275" si="19">N212*0.2</f>
        <v>6.9999999999993179</v>
      </c>
      <c r="R212" s="1467"/>
    </row>
    <row r="213" spans="1:18">
      <c r="A213" s="1741">
        <v>195</v>
      </c>
      <c r="B213" s="690"/>
      <c r="C213" s="715" t="s">
        <v>103</v>
      </c>
      <c r="D213" s="1733">
        <v>236.255</v>
      </c>
      <c r="E213" s="1733">
        <v>236.678</v>
      </c>
      <c r="F213" s="690"/>
      <c r="G213" s="690"/>
      <c r="H213" s="690"/>
      <c r="I213" s="597"/>
      <c r="J213" s="690"/>
      <c r="K213" s="1684" t="s">
        <v>109</v>
      </c>
      <c r="L213" s="727" t="s">
        <v>105</v>
      </c>
      <c r="M213" s="1684" t="s">
        <v>107</v>
      </c>
      <c r="N213" s="1734">
        <v>423.00000000000182</v>
      </c>
      <c r="O213" s="694">
        <f t="shared" si="17"/>
        <v>0.3</v>
      </c>
      <c r="P213" s="694">
        <f t="shared" si="18"/>
        <v>126.90000000000055</v>
      </c>
      <c r="Q213" s="694">
        <f t="shared" si="19"/>
        <v>84.600000000000364</v>
      </c>
      <c r="R213" s="1467"/>
    </row>
    <row r="214" spans="1:18">
      <c r="A214" s="1741">
        <v>196</v>
      </c>
      <c r="B214" s="690"/>
      <c r="C214" s="715" t="s">
        <v>103</v>
      </c>
      <c r="D214" s="1744">
        <v>236.68199999999999</v>
      </c>
      <c r="E214" s="1744">
        <v>237.20099999999999</v>
      </c>
      <c r="F214" s="690"/>
      <c r="G214" s="690"/>
      <c r="H214" s="690"/>
      <c r="I214" s="597"/>
      <c r="J214" s="690"/>
      <c r="K214" s="1685" t="s">
        <v>109</v>
      </c>
      <c r="L214" s="727" t="s">
        <v>105</v>
      </c>
      <c r="M214" s="1685" t="s">
        <v>106</v>
      </c>
      <c r="N214" s="1745">
        <v>519.00000000000546</v>
      </c>
      <c r="O214" s="694">
        <f t="shared" si="17"/>
        <v>0.14000000000000001</v>
      </c>
      <c r="P214" s="694">
        <f t="shared" si="18"/>
        <v>72.660000000000764</v>
      </c>
      <c r="Q214" s="694">
        <f t="shared" si="19"/>
        <v>103.80000000000109</v>
      </c>
      <c r="R214" s="1467"/>
    </row>
    <row r="215" spans="1:18">
      <c r="A215" s="1741">
        <v>197</v>
      </c>
      <c r="B215" s="690"/>
      <c r="C215" s="715" t="s">
        <v>103</v>
      </c>
      <c r="D215" s="1728">
        <v>237.81</v>
      </c>
      <c r="E215" s="1728">
        <v>238.07</v>
      </c>
      <c r="F215" s="690"/>
      <c r="G215" s="690"/>
      <c r="H215" s="690"/>
      <c r="I215" s="597"/>
      <c r="J215" s="690"/>
      <c r="K215" s="1683" t="s">
        <v>109</v>
      </c>
      <c r="L215" s="727" t="s">
        <v>105</v>
      </c>
      <c r="M215" s="1683" t="s">
        <v>106</v>
      </c>
      <c r="N215" s="1746">
        <v>259.99999999999091</v>
      </c>
      <c r="O215" s="694">
        <f t="shared" si="17"/>
        <v>0.14000000000000001</v>
      </c>
      <c r="P215" s="694">
        <f t="shared" si="18"/>
        <v>36.399999999998727</v>
      </c>
      <c r="Q215" s="694">
        <f t="shared" si="19"/>
        <v>51.999999999998181</v>
      </c>
      <c r="R215" s="1467"/>
    </row>
    <row r="216" spans="1:18">
      <c r="A216" s="1741">
        <v>198</v>
      </c>
      <c r="B216" s="690"/>
      <c r="C216" s="715" t="s">
        <v>103</v>
      </c>
      <c r="D216" s="1733">
        <v>238.29400000000001</v>
      </c>
      <c r="E216" s="1733">
        <v>238.482</v>
      </c>
      <c r="F216" s="690"/>
      <c r="G216" s="690"/>
      <c r="H216" s="690"/>
      <c r="I216" s="597"/>
      <c r="J216" s="690"/>
      <c r="K216" s="1684" t="s">
        <v>109</v>
      </c>
      <c r="L216" s="727" t="s">
        <v>105</v>
      </c>
      <c r="M216" s="1684" t="s">
        <v>106</v>
      </c>
      <c r="N216" s="1734">
        <v>187.99999999998818</v>
      </c>
      <c r="O216" s="694">
        <f t="shared" si="17"/>
        <v>0.14000000000000001</v>
      </c>
      <c r="P216" s="694">
        <f t="shared" si="18"/>
        <v>26.319999999998348</v>
      </c>
      <c r="Q216" s="694">
        <f t="shared" si="19"/>
        <v>37.599999999997635</v>
      </c>
      <c r="R216" s="1467"/>
    </row>
    <row r="217" spans="1:18">
      <c r="A217" s="1741">
        <v>199</v>
      </c>
      <c r="B217" s="690"/>
      <c r="C217" s="715" t="s">
        <v>103</v>
      </c>
      <c r="D217" s="1733">
        <v>239.28</v>
      </c>
      <c r="E217" s="1733">
        <v>239.49299999999999</v>
      </c>
      <c r="F217" s="690"/>
      <c r="G217" s="690"/>
      <c r="H217" s="690"/>
      <c r="I217" s="597"/>
      <c r="J217" s="690"/>
      <c r="K217" s="1684" t="s">
        <v>109</v>
      </c>
      <c r="L217" s="727" t="s">
        <v>105</v>
      </c>
      <c r="M217" s="1684" t="s">
        <v>106</v>
      </c>
      <c r="N217" s="1734">
        <v>212.99999999999386</v>
      </c>
      <c r="O217" s="694">
        <f t="shared" si="17"/>
        <v>0.14000000000000001</v>
      </c>
      <c r="P217" s="694">
        <f t="shared" si="18"/>
        <v>29.819999999999144</v>
      </c>
      <c r="Q217" s="694">
        <f t="shared" si="19"/>
        <v>42.599999999998772</v>
      </c>
      <c r="R217" s="1467"/>
    </row>
    <row r="218" spans="1:18">
      <c r="A218" s="1741">
        <v>200</v>
      </c>
      <c r="B218" s="690"/>
      <c r="C218" s="715" t="s">
        <v>103</v>
      </c>
      <c r="D218" s="1733">
        <v>239.32</v>
      </c>
      <c r="E218" s="1733">
        <v>240.28</v>
      </c>
      <c r="F218" s="690"/>
      <c r="G218" s="690"/>
      <c r="H218" s="690"/>
      <c r="I218" s="597"/>
      <c r="J218" s="690"/>
      <c r="K218" s="1684" t="s">
        <v>104</v>
      </c>
      <c r="L218" s="727" t="s">
        <v>105</v>
      </c>
      <c r="M218" s="1684" t="s">
        <v>108</v>
      </c>
      <c r="N218" s="1734">
        <v>960.00000000000796</v>
      </c>
      <c r="O218" s="694">
        <f t="shared" si="17"/>
        <v>0.17</v>
      </c>
      <c r="P218" s="694">
        <f t="shared" si="18"/>
        <v>163.20000000000135</v>
      </c>
      <c r="Q218" s="694">
        <f t="shared" si="19"/>
        <v>192.00000000000159</v>
      </c>
      <c r="R218" s="1467"/>
    </row>
    <row r="219" spans="1:18">
      <c r="A219" s="1741">
        <v>201</v>
      </c>
      <c r="B219" s="690"/>
      <c r="C219" s="715" t="s">
        <v>103</v>
      </c>
      <c r="D219" s="1733">
        <v>239.86600000000001</v>
      </c>
      <c r="E219" s="1733">
        <v>240.26499999999999</v>
      </c>
      <c r="F219" s="690"/>
      <c r="G219" s="690"/>
      <c r="H219" s="690"/>
      <c r="I219" s="597"/>
      <c r="J219" s="690"/>
      <c r="K219" s="1684" t="s">
        <v>109</v>
      </c>
      <c r="L219" s="727" t="s">
        <v>105</v>
      </c>
      <c r="M219" s="1684" t="s">
        <v>111</v>
      </c>
      <c r="N219" s="1734">
        <v>398.99999999997249</v>
      </c>
      <c r="O219" s="694">
        <f t="shared" si="17"/>
        <v>0.14000000000000001</v>
      </c>
      <c r="P219" s="694">
        <f t="shared" si="18"/>
        <v>55.859999999996155</v>
      </c>
      <c r="Q219" s="694">
        <f t="shared" si="19"/>
        <v>79.799999999994498</v>
      </c>
      <c r="R219" s="1467"/>
    </row>
    <row r="220" spans="1:18">
      <c r="A220" s="1741">
        <v>202</v>
      </c>
      <c r="B220" s="690"/>
      <c r="C220" s="715" t="s">
        <v>103</v>
      </c>
      <c r="D220" s="1733">
        <v>240.49</v>
      </c>
      <c r="E220" s="1733">
        <v>240.709</v>
      </c>
      <c r="F220" s="690"/>
      <c r="G220" s="690"/>
      <c r="H220" s="690"/>
      <c r="I220" s="597"/>
      <c r="J220" s="690"/>
      <c r="K220" s="1684" t="s">
        <v>109</v>
      </c>
      <c r="L220" s="727" t="s">
        <v>105</v>
      </c>
      <c r="M220" s="1684" t="s">
        <v>111</v>
      </c>
      <c r="N220" s="1734">
        <v>218.99999999999409</v>
      </c>
      <c r="O220" s="694">
        <f t="shared" si="17"/>
        <v>0.14000000000000001</v>
      </c>
      <c r="P220" s="694">
        <f t="shared" si="18"/>
        <v>30.659999999999176</v>
      </c>
      <c r="Q220" s="694">
        <f t="shared" si="19"/>
        <v>43.799999999998818</v>
      </c>
      <c r="R220" s="1467"/>
    </row>
    <row r="221" spans="1:18">
      <c r="A221" s="1741">
        <v>203</v>
      </c>
      <c r="B221" s="690"/>
      <c r="C221" s="715" t="s">
        <v>103</v>
      </c>
      <c r="D221" s="1733">
        <v>240.5</v>
      </c>
      <c r="E221" s="1733">
        <v>240.71199999999999</v>
      </c>
      <c r="F221" s="690"/>
      <c r="G221" s="690"/>
      <c r="H221" s="690"/>
      <c r="I221" s="597"/>
      <c r="J221" s="690"/>
      <c r="K221" s="1684" t="s">
        <v>104</v>
      </c>
      <c r="L221" s="727" t="s">
        <v>105</v>
      </c>
      <c r="M221" s="1684" t="s">
        <v>108</v>
      </c>
      <c r="N221" s="1734">
        <v>211.99999999998909</v>
      </c>
      <c r="O221" s="694">
        <f t="shared" si="17"/>
        <v>0.17</v>
      </c>
      <c r="P221" s="694">
        <f t="shared" si="18"/>
        <v>36.039999999998145</v>
      </c>
      <c r="Q221" s="694">
        <f t="shared" si="19"/>
        <v>42.399999999997817</v>
      </c>
      <c r="R221" s="1467"/>
    </row>
    <row r="222" spans="1:18">
      <c r="A222" s="1741">
        <v>204</v>
      </c>
      <c r="B222" s="690"/>
      <c r="C222" s="715" t="s">
        <v>103</v>
      </c>
      <c r="D222" s="1733">
        <v>241.494</v>
      </c>
      <c r="E222" s="1733">
        <v>241.53899999999999</v>
      </c>
      <c r="F222" s="690"/>
      <c r="G222" s="690"/>
      <c r="H222" s="690"/>
      <c r="I222" s="597"/>
      <c r="J222" s="690"/>
      <c r="K222" s="1684" t="s">
        <v>109</v>
      </c>
      <c r="L222" s="727" t="s">
        <v>105</v>
      </c>
      <c r="M222" s="1684" t="s">
        <v>106</v>
      </c>
      <c r="N222" s="1734">
        <v>44.999999999987494</v>
      </c>
      <c r="O222" s="694">
        <f t="shared" si="17"/>
        <v>0.14000000000000001</v>
      </c>
      <c r="P222" s="694">
        <f t="shared" si="18"/>
        <v>6.2999999999982501</v>
      </c>
      <c r="Q222" s="694">
        <f t="shared" si="19"/>
        <v>8.9999999999974989</v>
      </c>
      <c r="R222" s="1467"/>
    </row>
    <row r="223" spans="1:18">
      <c r="A223" s="1741">
        <v>205</v>
      </c>
      <c r="B223" s="690"/>
      <c r="C223" s="715" t="s">
        <v>103</v>
      </c>
      <c r="D223" s="1733">
        <v>241.92</v>
      </c>
      <c r="E223" s="1733">
        <v>242.78</v>
      </c>
      <c r="F223" s="690"/>
      <c r="G223" s="690"/>
      <c r="H223" s="690"/>
      <c r="I223" s="597"/>
      <c r="J223" s="690"/>
      <c r="K223" s="1684" t="s">
        <v>104</v>
      </c>
      <c r="L223" s="727" t="s">
        <v>105</v>
      </c>
      <c r="M223" s="1684" t="s">
        <v>108</v>
      </c>
      <c r="N223" s="1734">
        <v>860.00000000001364</v>
      </c>
      <c r="O223" s="694">
        <f t="shared" si="17"/>
        <v>0.17</v>
      </c>
      <c r="P223" s="694">
        <f t="shared" si="18"/>
        <v>146.20000000000232</v>
      </c>
      <c r="Q223" s="694">
        <f t="shared" si="19"/>
        <v>172.00000000000273</v>
      </c>
      <c r="R223" s="1467"/>
    </row>
    <row r="224" spans="1:18">
      <c r="A224" s="1741">
        <v>206</v>
      </c>
      <c r="B224" s="690"/>
      <c r="C224" s="715" t="s">
        <v>103</v>
      </c>
      <c r="D224" s="1733">
        <v>242.066</v>
      </c>
      <c r="E224" s="1733">
        <v>242.261</v>
      </c>
      <c r="F224" s="690"/>
      <c r="G224" s="690"/>
      <c r="H224" s="690"/>
      <c r="I224" s="597"/>
      <c r="J224" s="715"/>
      <c r="K224" s="1684" t="s">
        <v>109</v>
      </c>
      <c r="L224" s="727" t="s">
        <v>105</v>
      </c>
      <c r="M224" s="1684" t="s">
        <v>106</v>
      </c>
      <c r="N224" s="1734">
        <v>194.99999999999318</v>
      </c>
      <c r="O224" s="694">
        <f t="shared" si="17"/>
        <v>0.14000000000000001</v>
      </c>
      <c r="P224" s="694">
        <f t="shared" si="18"/>
        <v>27.299999999999049</v>
      </c>
      <c r="Q224" s="694">
        <f t="shared" si="19"/>
        <v>38.999999999998636</v>
      </c>
      <c r="R224" s="1467"/>
    </row>
    <row r="225" spans="1:18">
      <c r="A225" s="1741">
        <v>207</v>
      </c>
      <c r="B225" s="690"/>
      <c r="C225" s="715" t="s">
        <v>103</v>
      </c>
      <c r="D225" s="1733">
        <v>242.46</v>
      </c>
      <c r="E225" s="1733">
        <v>242.67099999999999</v>
      </c>
      <c r="F225" s="690"/>
      <c r="G225" s="690"/>
      <c r="H225" s="690"/>
      <c r="I225" s="597"/>
      <c r="J225" s="715"/>
      <c r="K225" s="1684" t="s">
        <v>109</v>
      </c>
      <c r="L225" s="727" t="s">
        <v>105</v>
      </c>
      <c r="M225" s="1684" t="s">
        <v>106</v>
      </c>
      <c r="N225" s="1734">
        <v>210.99999999998431</v>
      </c>
      <c r="O225" s="694">
        <f t="shared" si="17"/>
        <v>0.14000000000000001</v>
      </c>
      <c r="P225" s="694">
        <f t="shared" si="18"/>
        <v>29.539999999997807</v>
      </c>
      <c r="Q225" s="694">
        <f t="shared" si="19"/>
        <v>42.199999999996862</v>
      </c>
      <c r="R225" s="1467"/>
    </row>
    <row r="226" spans="1:18">
      <c r="A226" s="1741">
        <v>208</v>
      </c>
      <c r="B226" s="690"/>
      <c r="C226" s="715" t="s">
        <v>103</v>
      </c>
      <c r="D226" s="1733">
        <v>242.78</v>
      </c>
      <c r="E226" s="1733">
        <v>244.78</v>
      </c>
      <c r="F226" s="690"/>
      <c r="G226" s="690"/>
      <c r="H226" s="690"/>
      <c r="I226" s="597"/>
      <c r="J226" s="715"/>
      <c r="K226" s="1684" t="s">
        <v>104</v>
      </c>
      <c r="L226" s="727" t="s">
        <v>105</v>
      </c>
      <c r="M226" s="1684" t="s">
        <v>108</v>
      </c>
      <c r="N226" s="1734">
        <v>2000</v>
      </c>
      <c r="O226" s="694">
        <f t="shared" si="17"/>
        <v>0.17</v>
      </c>
      <c r="P226" s="694">
        <f t="shared" si="18"/>
        <v>340</v>
      </c>
      <c r="Q226" s="694">
        <f t="shared" si="19"/>
        <v>400</v>
      </c>
      <c r="R226" s="1467"/>
    </row>
    <row r="227" spans="1:18">
      <c r="A227" s="1741">
        <v>209</v>
      </c>
      <c r="B227" s="690"/>
      <c r="C227" s="715" t="s">
        <v>103</v>
      </c>
      <c r="D227" s="1733">
        <v>242.79400000000001</v>
      </c>
      <c r="E227" s="1733">
        <v>244.154</v>
      </c>
      <c r="F227" s="690"/>
      <c r="G227" s="690"/>
      <c r="H227" s="690"/>
      <c r="I227" s="597"/>
      <c r="J227" s="715"/>
      <c r="K227" s="1684" t="s">
        <v>109</v>
      </c>
      <c r="L227" s="727" t="s">
        <v>105</v>
      </c>
      <c r="M227" s="1684" t="s">
        <v>111</v>
      </c>
      <c r="N227" s="1734">
        <v>1359.9999999999852</v>
      </c>
      <c r="O227" s="694">
        <f t="shared" si="17"/>
        <v>0.14000000000000001</v>
      </c>
      <c r="P227" s="694">
        <f t="shared" si="18"/>
        <v>190.39999999999796</v>
      </c>
      <c r="Q227" s="694">
        <f t="shared" si="19"/>
        <v>271.99999999999704</v>
      </c>
      <c r="R227" s="1467"/>
    </row>
    <row r="228" spans="1:18">
      <c r="A228" s="1741">
        <v>210</v>
      </c>
      <c r="B228" s="690"/>
      <c r="C228" s="715" t="s">
        <v>103</v>
      </c>
      <c r="D228" s="1733">
        <v>244.15899999999999</v>
      </c>
      <c r="E228" s="1733">
        <v>244.446</v>
      </c>
      <c r="F228" s="690"/>
      <c r="G228" s="690"/>
      <c r="H228" s="690"/>
      <c r="I228" s="597"/>
      <c r="J228" s="715"/>
      <c r="K228" s="1684" t="s">
        <v>109</v>
      </c>
      <c r="L228" s="727" t="s">
        <v>105</v>
      </c>
      <c r="M228" s="1684" t="s">
        <v>106</v>
      </c>
      <c r="N228" s="1734">
        <v>287.00000000000614</v>
      </c>
      <c r="O228" s="694">
        <f t="shared" si="17"/>
        <v>0.14000000000000001</v>
      </c>
      <c r="P228" s="694">
        <f t="shared" si="18"/>
        <v>40.180000000000867</v>
      </c>
      <c r="Q228" s="694">
        <f t="shared" si="19"/>
        <v>57.400000000001228</v>
      </c>
      <c r="R228" s="1467"/>
    </row>
    <row r="229" spans="1:18">
      <c r="A229" s="1741">
        <v>211</v>
      </c>
      <c r="B229" s="690"/>
      <c r="C229" s="715" t="s">
        <v>103</v>
      </c>
      <c r="D229" s="1733">
        <v>244.56200000000001</v>
      </c>
      <c r="E229" s="1733">
        <v>244.61199999999999</v>
      </c>
      <c r="F229" s="690"/>
      <c r="G229" s="690"/>
      <c r="H229" s="690"/>
      <c r="I229" s="597"/>
      <c r="J229" s="715"/>
      <c r="K229" s="1684" t="s">
        <v>109</v>
      </c>
      <c r="L229" s="727" t="s">
        <v>105</v>
      </c>
      <c r="M229" s="1684" t="s">
        <v>107</v>
      </c>
      <c r="N229" s="1734">
        <v>49.999999999982947</v>
      </c>
      <c r="O229" s="694">
        <f t="shared" si="17"/>
        <v>0.3</v>
      </c>
      <c r="P229" s="694">
        <f t="shared" si="18"/>
        <v>14.999999999994884</v>
      </c>
      <c r="Q229" s="694">
        <f t="shared" si="19"/>
        <v>9.9999999999965894</v>
      </c>
      <c r="R229" s="1467"/>
    </row>
    <row r="230" spans="1:18">
      <c r="A230" s="1741">
        <v>212</v>
      </c>
      <c r="B230" s="690"/>
      <c r="C230" s="715" t="s">
        <v>103</v>
      </c>
      <c r="D230" s="1733">
        <v>244.619</v>
      </c>
      <c r="E230" s="1733">
        <v>244.69900000000001</v>
      </c>
      <c r="F230" s="690"/>
      <c r="G230" s="690"/>
      <c r="H230" s="690"/>
      <c r="I230" s="597"/>
      <c r="J230" s="715"/>
      <c r="K230" s="1684" t="s">
        <v>109</v>
      </c>
      <c r="L230" s="727" t="s">
        <v>105</v>
      </c>
      <c r="M230" s="1684" t="s">
        <v>106</v>
      </c>
      <c r="N230" s="1734">
        <v>80.000000000012506</v>
      </c>
      <c r="O230" s="694">
        <f t="shared" si="17"/>
        <v>0.14000000000000001</v>
      </c>
      <c r="P230" s="694">
        <f t="shared" si="18"/>
        <v>11.200000000001753</v>
      </c>
      <c r="Q230" s="694">
        <f t="shared" si="19"/>
        <v>16.000000000002501</v>
      </c>
      <c r="R230" s="1467"/>
    </row>
    <row r="231" spans="1:18">
      <c r="A231" s="1741">
        <v>213</v>
      </c>
      <c r="B231" s="690"/>
      <c r="C231" s="715" t="s">
        <v>103</v>
      </c>
      <c r="D231" s="1733">
        <v>245.10900000000001</v>
      </c>
      <c r="E231" s="1733">
        <v>245.44</v>
      </c>
      <c r="F231" s="690"/>
      <c r="G231" s="690"/>
      <c r="H231" s="690"/>
      <c r="I231" s="597"/>
      <c r="J231" s="715"/>
      <c r="K231" s="1684" t="s">
        <v>104</v>
      </c>
      <c r="L231" s="727" t="s">
        <v>105</v>
      </c>
      <c r="M231" s="1684" t="s">
        <v>108</v>
      </c>
      <c r="N231" s="1734">
        <v>330.99999999998886</v>
      </c>
      <c r="O231" s="694">
        <f t="shared" si="17"/>
        <v>0.17</v>
      </c>
      <c r="P231" s="694">
        <f t="shared" si="18"/>
        <v>56.269999999998113</v>
      </c>
      <c r="Q231" s="694">
        <f t="shared" si="19"/>
        <v>66.199999999997772</v>
      </c>
      <c r="R231" s="1467"/>
    </row>
    <row r="232" spans="1:18">
      <c r="A232" s="1741">
        <v>214</v>
      </c>
      <c r="B232" s="690"/>
      <c r="C232" s="715" t="s">
        <v>103</v>
      </c>
      <c r="D232" s="1733">
        <v>245.11099999999999</v>
      </c>
      <c r="E232" s="1733">
        <v>245.447</v>
      </c>
      <c r="F232" s="690"/>
      <c r="G232" s="690"/>
      <c r="H232" s="690"/>
      <c r="I232" s="597"/>
      <c r="J232" s="715"/>
      <c r="K232" s="1684" t="s">
        <v>109</v>
      </c>
      <c r="L232" s="727" t="s">
        <v>105</v>
      </c>
      <c r="M232" s="1684" t="s">
        <v>106</v>
      </c>
      <c r="N232" s="1734">
        <v>336.00000000001273</v>
      </c>
      <c r="O232" s="694">
        <f t="shared" si="17"/>
        <v>0.14000000000000001</v>
      </c>
      <c r="P232" s="694">
        <f t="shared" si="18"/>
        <v>47.04000000000179</v>
      </c>
      <c r="Q232" s="694">
        <f t="shared" si="19"/>
        <v>67.200000000002547</v>
      </c>
      <c r="R232" s="1467"/>
    </row>
    <row r="233" spans="1:18">
      <c r="A233" s="1741">
        <v>215</v>
      </c>
      <c r="B233" s="690"/>
      <c r="C233" s="715" t="s">
        <v>103</v>
      </c>
      <c r="D233" s="1733">
        <v>245.64699999999999</v>
      </c>
      <c r="E233" s="1733">
        <v>245.876</v>
      </c>
      <c r="F233" s="690"/>
      <c r="G233" s="690"/>
      <c r="H233" s="690"/>
      <c r="I233" s="597"/>
      <c r="J233" s="715"/>
      <c r="K233" s="1684" t="s">
        <v>109</v>
      </c>
      <c r="L233" s="727" t="s">
        <v>105</v>
      </c>
      <c r="M233" s="1684" t="s">
        <v>107</v>
      </c>
      <c r="N233" s="1734">
        <v>229.00000000001342</v>
      </c>
      <c r="O233" s="694">
        <f t="shared" si="17"/>
        <v>0.3</v>
      </c>
      <c r="P233" s="694">
        <f t="shared" si="18"/>
        <v>68.700000000004025</v>
      </c>
      <c r="Q233" s="694">
        <f t="shared" si="19"/>
        <v>45.800000000002683</v>
      </c>
      <c r="R233" s="1467"/>
    </row>
    <row r="234" spans="1:18">
      <c r="A234" s="1741">
        <v>216</v>
      </c>
      <c r="B234" s="690"/>
      <c r="C234" s="715" t="s">
        <v>103</v>
      </c>
      <c r="D234" s="1733">
        <v>245.68</v>
      </c>
      <c r="E234" s="1733">
        <v>246.3</v>
      </c>
      <c r="F234" s="690"/>
      <c r="G234" s="690"/>
      <c r="H234" s="690"/>
      <c r="I234" s="597"/>
      <c r="J234" s="715"/>
      <c r="K234" s="1684" t="s">
        <v>104</v>
      </c>
      <c r="L234" s="727" t="s">
        <v>105</v>
      </c>
      <c r="M234" s="1684" t="s">
        <v>108</v>
      </c>
      <c r="N234" s="1734">
        <v>620.00000000000455</v>
      </c>
      <c r="O234" s="694">
        <f t="shared" si="17"/>
        <v>0.17</v>
      </c>
      <c r="P234" s="694">
        <f t="shared" si="18"/>
        <v>105.40000000000079</v>
      </c>
      <c r="Q234" s="694">
        <f t="shared" si="19"/>
        <v>124.00000000000091</v>
      </c>
      <c r="R234" s="1467"/>
    </row>
    <row r="235" spans="1:18">
      <c r="A235" s="1741">
        <v>217</v>
      </c>
      <c r="B235" s="690"/>
      <c r="C235" s="715" t="s">
        <v>103</v>
      </c>
      <c r="D235" s="1733">
        <v>246.05</v>
      </c>
      <c r="E235" s="1733">
        <v>246.27500000000001</v>
      </c>
      <c r="F235" s="690"/>
      <c r="G235" s="690"/>
      <c r="H235" s="690"/>
      <c r="I235" s="597"/>
      <c r="J235" s="715"/>
      <c r="K235" s="1684" t="s">
        <v>109</v>
      </c>
      <c r="L235" s="727" t="s">
        <v>105</v>
      </c>
      <c r="M235" s="1684" t="s">
        <v>107</v>
      </c>
      <c r="N235" s="1734">
        <v>224.99999999999432</v>
      </c>
      <c r="O235" s="694">
        <f t="shared" si="17"/>
        <v>0.3</v>
      </c>
      <c r="P235" s="694">
        <f t="shared" si="18"/>
        <v>67.499999999998295</v>
      </c>
      <c r="Q235" s="694">
        <f t="shared" si="19"/>
        <v>44.999999999998863</v>
      </c>
      <c r="R235" s="1467"/>
    </row>
    <row r="236" spans="1:18">
      <c r="A236" s="1741">
        <v>218</v>
      </c>
      <c r="B236" s="690"/>
      <c r="C236" s="715" t="s">
        <v>103</v>
      </c>
      <c r="D236" s="1733">
        <v>246.512</v>
      </c>
      <c r="E236" s="1733">
        <v>246.899</v>
      </c>
      <c r="F236" s="690"/>
      <c r="G236" s="690"/>
      <c r="H236" s="690"/>
      <c r="I236" s="597"/>
      <c r="J236" s="715"/>
      <c r="K236" s="1684" t="s">
        <v>109</v>
      </c>
      <c r="L236" s="727" t="s">
        <v>105</v>
      </c>
      <c r="M236" s="1684" t="s">
        <v>107</v>
      </c>
      <c r="N236" s="1734">
        <v>387.00000000000045</v>
      </c>
      <c r="O236" s="694">
        <f t="shared" si="17"/>
        <v>0.3</v>
      </c>
      <c r="P236" s="694">
        <f t="shared" si="18"/>
        <v>116.10000000000014</v>
      </c>
      <c r="Q236" s="694">
        <f t="shared" si="19"/>
        <v>77.400000000000091</v>
      </c>
      <c r="R236" s="1467"/>
    </row>
    <row r="237" spans="1:18">
      <c r="A237" s="1741">
        <v>219</v>
      </c>
      <c r="B237" s="690"/>
      <c r="C237" s="715" t="s">
        <v>103</v>
      </c>
      <c r="D237" s="1733">
        <v>246.54</v>
      </c>
      <c r="E237" s="1733">
        <v>246.98</v>
      </c>
      <c r="F237" s="690"/>
      <c r="G237" s="690"/>
      <c r="H237" s="690"/>
      <c r="I237" s="597"/>
      <c r="J237" s="715"/>
      <c r="K237" s="1684" t="s">
        <v>104</v>
      </c>
      <c r="L237" s="727" t="s">
        <v>105</v>
      </c>
      <c r="M237" s="1684" t="s">
        <v>108</v>
      </c>
      <c r="N237" s="1734">
        <v>439.99999999999773</v>
      </c>
      <c r="O237" s="694">
        <f t="shared" si="17"/>
        <v>0.17</v>
      </c>
      <c r="P237" s="694">
        <f t="shared" si="18"/>
        <v>74.799999999999613</v>
      </c>
      <c r="Q237" s="694">
        <f t="shared" si="19"/>
        <v>87.999999999999545</v>
      </c>
      <c r="R237" s="1467"/>
    </row>
    <row r="238" spans="1:18">
      <c r="A238" s="1741">
        <v>220</v>
      </c>
      <c r="B238" s="690"/>
      <c r="C238" s="715" t="s">
        <v>103</v>
      </c>
      <c r="D238" s="1733">
        <v>247.24</v>
      </c>
      <c r="E238" s="1733">
        <v>247.76</v>
      </c>
      <c r="F238" s="690"/>
      <c r="G238" s="690"/>
      <c r="H238" s="690"/>
      <c r="I238" s="597"/>
      <c r="J238" s="715"/>
      <c r="K238" s="1684" t="s">
        <v>104</v>
      </c>
      <c r="L238" s="727" t="s">
        <v>105</v>
      </c>
      <c r="M238" s="1684" t="s">
        <v>108</v>
      </c>
      <c r="N238" s="1734">
        <v>519.99999999998181</v>
      </c>
      <c r="O238" s="694">
        <f t="shared" si="17"/>
        <v>0.17</v>
      </c>
      <c r="P238" s="694">
        <f t="shared" si="18"/>
        <v>88.399999999996908</v>
      </c>
      <c r="Q238" s="694">
        <f t="shared" si="19"/>
        <v>103.99999999999636</v>
      </c>
      <c r="R238" s="1467"/>
    </row>
    <row r="239" spans="1:18">
      <c r="A239" s="1741">
        <v>221</v>
      </c>
      <c r="B239" s="690"/>
      <c r="C239" s="715" t="s">
        <v>103</v>
      </c>
      <c r="D239" s="1733">
        <v>247.46600000000001</v>
      </c>
      <c r="E239" s="1733">
        <v>247.85900000000001</v>
      </c>
      <c r="F239" s="690"/>
      <c r="G239" s="690"/>
      <c r="H239" s="690"/>
      <c r="I239" s="597"/>
      <c r="J239" s="715"/>
      <c r="K239" s="1684" t="s">
        <v>109</v>
      </c>
      <c r="L239" s="727" t="s">
        <v>105</v>
      </c>
      <c r="M239" s="1684" t="s">
        <v>107</v>
      </c>
      <c r="N239" s="1734">
        <v>393.00000000000068</v>
      </c>
      <c r="O239" s="694">
        <f t="shared" si="17"/>
        <v>0.3</v>
      </c>
      <c r="P239" s="694">
        <f t="shared" si="18"/>
        <v>117.9000000000002</v>
      </c>
      <c r="Q239" s="694">
        <f t="shared" si="19"/>
        <v>78.600000000000136</v>
      </c>
      <c r="R239" s="1467"/>
    </row>
    <row r="240" spans="1:18">
      <c r="A240" s="1741">
        <v>222</v>
      </c>
      <c r="B240" s="690"/>
      <c r="C240" s="715" t="s">
        <v>103</v>
      </c>
      <c r="D240" s="1733">
        <v>248.02199999999999</v>
      </c>
      <c r="E240" s="1733">
        <v>248.32599999999999</v>
      </c>
      <c r="F240" s="690"/>
      <c r="G240" s="690"/>
      <c r="H240" s="690"/>
      <c r="I240" s="597"/>
      <c r="J240" s="715"/>
      <c r="K240" s="1684" t="s">
        <v>109</v>
      </c>
      <c r="L240" s="727" t="s">
        <v>105</v>
      </c>
      <c r="M240" s="1684" t="s">
        <v>106</v>
      </c>
      <c r="N240" s="1734">
        <v>304.00000000000205</v>
      </c>
      <c r="O240" s="694">
        <f t="shared" si="17"/>
        <v>0.14000000000000001</v>
      </c>
      <c r="P240" s="694">
        <f t="shared" si="18"/>
        <v>42.560000000000294</v>
      </c>
      <c r="Q240" s="694">
        <f t="shared" si="19"/>
        <v>60.800000000000409</v>
      </c>
      <c r="R240" s="1467"/>
    </row>
    <row r="241" spans="1:18">
      <c r="A241" s="1741">
        <v>223</v>
      </c>
      <c r="B241" s="690"/>
      <c r="C241" s="715" t="s">
        <v>103</v>
      </c>
      <c r="D241" s="1733">
        <v>248.08</v>
      </c>
      <c r="E241" s="1733">
        <v>248.16</v>
      </c>
      <c r="F241" s="690"/>
      <c r="G241" s="690"/>
      <c r="H241" s="690"/>
      <c r="I241" s="597"/>
      <c r="J241" s="715"/>
      <c r="K241" s="1684" t="s">
        <v>104</v>
      </c>
      <c r="L241" s="727" t="s">
        <v>105</v>
      </c>
      <c r="M241" s="1684" t="s">
        <v>108</v>
      </c>
      <c r="N241" s="1734">
        <v>79.999999999984084</v>
      </c>
      <c r="O241" s="694">
        <f t="shared" si="17"/>
        <v>0.17</v>
      </c>
      <c r="P241" s="694">
        <f t="shared" si="18"/>
        <v>13.599999999997296</v>
      </c>
      <c r="Q241" s="694">
        <f t="shared" si="19"/>
        <v>15.999999999996817</v>
      </c>
      <c r="R241" s="1467"/>
    </row>
    <row r="242" spans="1:18">
      <c r="A242" s="1741">
        <v>224</v>
      </c>
      <c r="B242" s="690"/>
      <c r="C242" s="715" t="s">
        <v>103</v>
      </c>
      <c r="D242" s="1733">
        <v>248.26</v>
      </c>
      <c r="E242" s="1733">
        <v>248.42</v>
      </c>
      <c r="F242" s="690"/>
      <c r="G242" s="690"/>
      <c r="H242" s="690"/>
      <c r="I242" s="597"/>
      <c r="J242" s="715"/>
      <c r="K242" s="1684" t="s">
        <v>104</v>
      </c>
      <c r="L242" s="727" t="s">
        <v>105</v>
      </c>
      <c r="M242" s="1684" t="s">
        <v>108</v>
      </c>
      <c r="N242" s="1734">
        <v>159.99999999999659</v>
      </c>
      <c r="O242" s="694">
        <f t="shared" si="17"/>
        <v>0.17</v>
      </c>
      <c r="P242" s="694">
        <f t="shared" si="18"/>
        <v>27.199999999999424</v>
      </c>
      <c r="Q242" s="694">
        <f t="shared" si="19"/>
        <v>31.999999999999318</v>
      </c>
      <c r="R242" s="1467"/>
    </row>
    <row r="243" spans="1:18">
      <c r="A243" s="1741">
        <v>225</v>
      </c>
      <c r="B243" s="690"/>
      <c r="C243" s="715" t="s">
        <v>103</v>
      </c>
      <c r="D243" s="1733">
        <v>249.26</v>
      </c>
      <c r="E243" s="1733">
        <v>249.86</v>
      </c>
      <c r="F243" s="690"/>
      <c r="G243" s="690"/>
      <c r="H243" s="690"/>
      <c r="I243" s="597"/>
      <c r="J243" s="715"/>
      <c r="K243" s="1684" t="s">
        <v>104</v>
      </c>
      <c r="L243" s="727" t="s">
        <v>105</v>
      </c>
      <c r="M243" s="1684" t="s">
        <v>108</v>
      </c>
      <c r="N243" s="1734">
        <v>600.00000000002274</v>
      </c>
      <c r="O243" s="694">
        <f t="shared" si="17"/>
        <v>0.17</v>
      </c>
      <c r="P243" s="694">
        <f t="shared" si="18"/>
        <v>102.00000000000388</v>
      </c>
      <c r="Q243" s="694">
        <f t="shared" si="19"/>
        <v>120.00000000000455</v>
      </c>
      <c r="R243" s="1467"/>
    </row>
    <row r="244" spans="1:18">
      <c r="A244" s="1741">
        <v>226</v>
      </c>
      <c r="B244" s="690"/>
      <c r="C244" s="715" t="s">
        <v>103</v>
      </c>
      <c r="D244" s="1733">
        <v>249.422</v>
      </c>
      <c r="E244" s="1733">
        <v>249.648</v>
      </c>
      <c r="F244" s="690"/>
      <c r="G244" s="690"/>
      <c r="H244" s="690"/>
      <c r="I244" s="597"/>
      <c r="J244" s="715"/>
      <c r="K244" s="1684" t="s">
        <v>109</v>
      </c>
      <c r="L244" s="727" t="s">
        <v>105</v>
      </c>
      <c r="M244" s="1684" t="s">
        <v>106</v>
      </c>
      <c r="N244" s="1734">
        <v>225.99999999999909</v>
      </c>
      <c r="O244" s="694">
        <f t="shared" si="17"/>
        <v>0.14000000000000001</v>
      </c>
      <c r="P244" s="694">
        <f t="shared" si="18"/>
        <v>31.639999999999876</v>
      </c>
      <c r="Q244" s="694">
        <f t="shared" si="19"/>
        <v>45.199999999999818</v>
      </c>
      <c r="R244" s="1467"/>
    </row>
    <row r="245" spans="1:18">
      <c r="A245" s="1741">
        <v>227</v>
      </c>
      <c r="B245" s="690"/>
      <c r="C245" s="715" t="s">
        <v>103</v>
      </c>
      <c r="D245" s="1733">
        <v>249.81200000000001</v>
      </c>
      <c r="E245" s="1733">
        <v>250.005</v>
      </c>
      <c r="F245" s="690"/>
      <c r="G245" s="690"/>
      <c r="H245" s="690"/>
      <c r="I245" s="597"/>
      <c r="J245" s="715"/>
      <c r="K245" s="1684" t="s">
        <v>109</v>
      </c>
      <c r="L245" s="727" t="s">
        <v>105</v>
      </c>
      <c r="M245" s="1684" t="s">
        <v>106</v>
      </c>
      <c r="N245" s="1734">
        <v>192.99999999998363</v>
      </c>
      <c r="O245" s="694">
        <f t="shared" si="17"/>
        <v>0.14000000000000001</v>
      </c>
      <c r="P245" s="694">
        <f t="shared" si="18"/>
        <v>27.019999999997712</v>
      </c>
      <c r="Q245" s="694">
        <f t="shared" si="19"/>
        <v>38.599999999996726</v>
      </c>
      <c r="R245" s="1467"/>
    </row>
    <row r="246" spans="1:18">
      <c r="A246" s="1741">
        <v>228</v>
      </c>
      <c r="B246" s="690"/>
      <c r="C246" s="715" t="s">
        <v>103</v>
      </c>
      <c r="D246" s="1733">
        <v>250.815</v>
      </c>
      <c r="E246" s="1733">
        <v>251.178</v>
      </c>
      <c r="F246" s="690"/>
      <c r="G246" s="690"/>
      <c r="H246" s="690"/>
      <c r="I246" s="597"/>
      <c r="J246" s="715"/>
      <c r="K246" s="1684" t="s">
        <v>109</v>
      </c>
      <c r="L246" s="727" t="s">
        <v>105</v>
      </c>
      <c r="M246" s="1684" t="s">
        <v>106</v>
      </c>
      <c r="N246" s="1734">
        <v>362.99999999999955</v>
      </c>
      <c r="O246" s="694">
        <f t="shared" si="17"/>
        <v>0.14000000000000001</v>
      </c>
      <c r="P246" s="694">
        <f t="shared" si="18"/>
        <v>50.819999999999943</v>
      </c>
      <c r="Q246" s="694">
        <f t="shared" si="19"/>
        <v>72.599999999999909</v>
      </c>
      <c r="R246" s="1467"/>
    </row>
    <row r="247" spans="1:18">
      <c r="A247" s="1741">
        <v>229</v>
      </c>
      <c r="B247" s="690"/>
      <c r="C247" s="715" t="s">
        <v>103</v>
      </c>
      <c r="D247" s="1733">
        <v>251.22</v>
      </c>
      <c r="E247" s="1733">
        <v>253.6</v>
      </c>
      <c r="F247" s="690"/>
      <c r="G247" s="690"/>
      <c r="H247" s="690"/>
      <c r="I247" s="597"/>
      <c r="J247" s="715"/>
      <c r="K247" s="1684" t="s">
        <v>104</v>
      </c>
      <c r="L247" s="727" t="s">
        <v>105</v>
      </c>
      <c r="M247" s="1684" t="s">
        <v>108</v>
      </c>
      <c r="N247" s="1747">
        <v>2379.9999999999955</v>
      </c>
      <c r="O247" s="694">
        <f t="shared" si="17"/>
        <v>0.17</v>
      </c>
      <c r="P247" s="694">
        <f t="shared" si="18"/>
        <v>404.59999999999928</v>
      </c>
      <c r="Q247" s="694">
        <f t="shared" si="19"/>
        <v>475.99999999999909</v>
      </c>
      <c r="R247" s="1467"/>
    </row>
    <row r="248" spans="1:18">
      <c r="A248" s="1741">
        <v>230</v>
      </c>
      <c r="B248" s="690"/>
      <c r="C248" s="715" t="s">
        <v>103</v>
      </c>
      <c r="D248" s="1733">
        <v>251.23699999999999</v>
      </c>
      <c r="E248" s="1733">
        <v>251.511</v>
      </c>
      <c r="F248" s="690"/>
      <c r="G248" s="690"/>
      <c r="H248" s="690"/>
      <c r="I248" s="597"/>
      <c r="J248" s="715"/>
      <c r="K248" s="1684" t="s">
        <v>109</v>
      </c>
      <c r="L248" s="727" t="s">
        <v>105</v>
      </c>
      <c r="M248" s="1684" t="s">
        <v>106</v>
      </c>
      <c r="N248" s="1734">
        <v>274.00000000000091</v>
      </c>
      <c r="O248" s="694">
        <f t="shared" si="17"/>
        <v>0.14000000000000001</v>
      </c>
      <c r="P248" s="694">
        <f t="shared" si="18"/>
        <v>38.360000000000134</v>
      </c>
      <c r="Q248" s="694">
        <f t="shared" si="19"/>
        <v>54.800000000000182</v>
      </c>
      <c r="R248" s="1467"/>
    </row>
    <row r="249" spans="1:18">
      <c r="A249" s="1741">
        <v>231</v>
      </c>
      <c r="B249" s="690"/>
      <c r="C249" s="715" t="s">
        <v>103</v>
      </c>
      <c r="D249" s="1733">
        <v>251.89400000000001</v>
      </c>
      <c r="E249" s="1733">
        <v>252.012</v>
      </c>
      <c r="F249" s="690"/>
      <c r="G249" s="690"/>
      <c r="H249" s="690"/>
      <c r="I249" s="597"/>
      <c r="J249" s="715"/>
      <c r="K249" s="1684" t="s">
        <v>109</v>
      </c>
      <c r="L249" s="727" t="s">
        <v>105</v>
      </c>
      <c r="M249" s="1684" t="s">
        <v>106</v>
      </c>
      <c r="N249" s="1734">
        <v>117.999999999995</v>
      </c>
      <c r="O249" s="694">
        <f t="shared" si="17"/>
        <v>0.14000000000000001</v>
      </c>
      <c r="P249" s="694">
        <f t="shared" si="18"/>
        <v>16.5199999999993</v>
      </c>
      <c r="Q249" s="694">
        <f t="shared" si="19"/>
        <v>23.599999999999</v>
      </c>
      <c r="R249" s="1467"/>
    </row>
    <row r="250" spans="1:18">
      <c r="A250" s="1741">
        <v>232</v>
      </c>
      <c r="B250" s="690"/>
      <c r="C250" s="715" t="s">
        <v>103</v>
      </c>
      <c r="D250" s="1733">
        <v>253.251</v>
      </c>
      <c r="E250" s="1733">
        <v>253.81299999999999</v>
      </c>
      <c r="F250" s="690"/>
      <c r="G250" s="690"/>
      <c r="H250" s="690"/>
      <c r="I250" s="597"/>
      <c r="J250" s="715"/>
      <c r="K250" s="1684" t="s">
        <v>109</v>
      </c>
      <c r="L250" s="727" t="s">
        <v>105</v>
      </c>
      <c r="M250" s="1684" t="s">
        <v>106</v>
      </c>
      <c r="N250" s="1734">
        <v>561.9999999999834</v>
      </c>
      <c r="O250" s="694">
        <f t="shared" si="17"/>
        <v>0.14000000000000001</v>
      </c>
      <c r="P250" s="694">
        <f t="shared" si="18"/>
        <v>78.67999999999769</v>
      </c>
      <c r="Q250" s="694">
        <f t="shared" si="19"/>
        <v>112.39999999999668</v>
      </c>
      <c r="R250" s="1467"/>
    </row>
    <row r="251" spans="1:18">
      <c r="A251" s="1741">
        <v>233</v>
      </c>
      <c r="B251" s="690"/>
      <c r="C251" s="715" t="s">
        <v>103</v>
      </c>
      <c r="D251" s="1733">
        <v>253.95599999999999</v>
      </c>
      <c r="E251" s="1733">
        <v>254.62899999999999</v>
      </c>
      <c r="F251" s="690"/>
      <c r="G251" s="690"/>
      <c r="H251" s="690"/>
      <c r="I251" s="597"/>
      <c r="J251" s="715"/>
      <c r="K251" s="1684" t="s">
        <v>109</v>
      </c>
      <c r="L251" s="727" t="s">
        <v>105</v>
      </c>
      <c r="M251" s="1684" t="s">
        <v>106</v>
      </c>
      <c r="N251" s="1734">
        <v>673.00000000000182</v>
      </c>
      <c r="O251" s="694">
        <f t="shared" si="17"/>
        <v>0.14000000000000001</v>
      </c>
      <c r="P251" s="694">
        <f t="shared" si="18"/>
        <v>94.220000000000269</v>
      </c>
      <c r="Q251" s="694">
        <f t="shared" si="19"/>
        <v>134.60000000000036</v>
      </c>
      <c r="R251" s="1467"/>
    </row>
    <row r="252" spans="1:18">
      <c r="A252" s="1741">
        <v>234</v>
      </c>
      <c r="B252" s="690"/>
      <c r="C252" s="715" t="s">
        <v>103</v>
      </c>
      <c r="D252" s="1744">
        <v>254.06</v>
      </c>
      <c r="E252" s="1744">
        <v>254.42</v>
      </c>
      <c r="F252" s="690"/>
      <c r="G252" s="690"/>
      <c r="H252" s="690"/>
      <c r="I252" s="597"/>
      <c r="J252" s="715"/>
      <c r="K252" s="1685" t="s">
        <v>104</v>
      </c>
      <c r="L252" s="727" t="s">
        <v>105</v>
      </c>
      <c r="M252" s="1685" t="s">
        <v>108</v>
      </c>
      <c r="N252" s="1745">
        <v>359.99999999998522</v>
      </c>
      <c r="O252" s="694">
        <f t="shared" si="17"/>
        <v>0.17</v>
      </c>
      <c r="P252" s="694">
        <f t="shared" si="18"/>
        <v>61.199999999997495</v>
      </c>
      <c r="Q252" s="694">
        <f t="shared" si="19"/>
        <v>71.999999999997044</v>
      </c>
      <c r="R252" s="1467"/>
    </row>
    <row r="253" spans="1:18">
      <c r="A253" s="1741">
        <v>235</v>
      </c>
      <c r="B253" s="690"/>
      <c r="C253" s="715" t="s">
        <v>103</v>
      </c>
      <c r="D253" s="1728">
        <v>254.76900000000001</v>
      </c>
      <c r="E253" s="1728">
        <v>255.36500000000001</v>
      </c>
      <c r="F253" s="690"/>
      <c r="G253" s="690"/>
      <c r="H253" s="690"/>
      <c r="I253" s="597"/>
      <c r="J253" s="715"/>
      <c r="K253" s="1683" t="s">
        <v>109</v>
      </c>
      <c r="L253" s="727" t="s">
        <v>105</v>
      </c>
      <c r="M253" s="1683" t="s">
        <v>106</v>
      </c>
      <c r="N253" s="1746">
        <v>596.00000000000364</v>
      </c>
      <c r="O253" s="694">
        <f t="shared" si="17"/>
        <v>0.14000000000000001</v>
      </c>
      <c r="P253" s="694">
        <f t="shared" si="18"/>
        <v>83.440000000000524</v>
      </c>
      <c r="Q253" s="694">
        <f t="shared" si="19"/>
        <v>119.20000000000073</v>
      </c>
      <c r="R253" s="1467"/>
    </row>
    <row r="254" spans="1:18">
      <c r="A254" s="1741">
        <v>236</v>
      </c>
      <c r="B254" s="690"/>
      <c r="C254" s="715" t="s">
        <v>103</v>
      </c>
      <c r="D254" s="1733">
        <v>254.8</v>
      </c>
      <c r="E254" s="1733">
        <v>255.86</v>
      </c>
      <c r="F254" s="690"/>
      <c r="G254" s="690"/>
      <c r="H254" s="690"/>
      <c r="I254" s="597"/>
      <c r="J254" s="715"/>
      <c r="K254" s="1684" t="s">
        <v>104</v>
      </c>
      <c r="L254" s="727" t="s">
        <v>105</v>
      </c>
      <c r="M254" s="1684" t="s">
        <v>108</v>
      </c>
      <c r="N254" s="1734">
        <v>1060.0000000000023</v>
      </c>
      <c r="O254" s="694">
        <f t="shared" si="17"/>
        <v>0.17</v>
      </c>
      <c r="P254" s="694">
        <f t="shared" si="18"/>
        <v>180.20000000000039</v>
      </c>
      <c r="Q254" s="694">
        <f t="shared" si="19"/>
        <v>212.00000000000045</v>
      </c>
      <c r="R254" s="1467"/>
    </row>
    <row r="255" spans="1:18">
      <c r="A255" s="1741">
        <v>237</v>
      </c>
      <c r="B255" s="690"/>
      <c r="C255" s="715" t="s">
        <v>103</v>
      </c>
      <c r="D255" s="1733">
        <v>255.37200000000001</v>
      </c>
      <c r="E255" s="1733">
        <v>255.59299999999999</v>
      </c>
      <c r="F255" s="690"/>
      <c r="G255" s="690"/>
      <c r="H255" s="690"/>
      <c r="I255" s="597"/>
      <c r="J255" s="715"/>
      <c r="K255" s="1684" t="s">
        <v>109</v>
      </c>
      <c r="L255" s="727" t="s">
        <v>105</v>
      </c>
      <c r="M255" s="1684" t="s">
        <v>106</v>
      </c>
      <c r="N255" s="1734">
        <v>220.99999999997522</v>
      </c>
      <c r="O255" s="694">
        <f t="shared" si="17"/>
        <v>0.14000000000000001</v>
      </c>
      <c r="P255" s="694">
        <f t="shared" si="18"/>
        <v>30.939999999996534</v>
      </c>
      <c r="Q255" s="694">
        <f t="shared" si="19"/>
        <v>44.199999999995043</v>
      </c>
      <c r="R255" s="1467"/>
    </row>
    <row r="256" spans="1:18">
      <c r="A256" s="1741">
        <v>238</v>
      </c>
      <c r="B256" s="690"/>
      <c r="C256" s="715" t="s">
        <v>103</v>
      </c>
      <c r="D256" s="1733">
        <v>255.59700000000001</v>
      </c>
      <c r="E256" s="1733">
        <v>255.697</v>
      </c>
      <c r="F256" s="690"/>
      <c r="G256" s="690"/>
      <c r="H256" s="690"/>
      <c r="I256" s="597"/>
      <c r="J256" s="715"/>
      <c r="K256" s="1684" t="s">
        <v>109</v>
      </c>
      <c r="L256" s="727" t="s">
        <v>105</v>
      </c>
      <c r="M256" s="1684" t="s">
        <v>106</v>
      </c>
      <c r="N256" s="1734">
        <v>99.999999999994316</v>
      </c>
      <c r="O256" s="694">
        <f t="shared" si="17"/>
        <v>0.14000000000000001</v>
      </c>
      <c r="P256" s="694">
        <f t="shared" si="18"/>
        <v>13.999999999999206</v>
      </c>
      <c r="Q256" s="694">
        <f t="shared" si="19"/>
        <v>19.999999999998863</v>
      </c>
      <c r="R256" s="1467"/>
    </row>
    <row r="257" spans="1:18">
      <c r="A257" s="1741">
        <v>239</v>
      </c>
      <c r="B257" s="690"/>
      <c r="C257" s="715" t="s">
        <v>103</v>
      </c>
      <c r="D257" s="1733">
        <v>255.703</v>
      </c>
      <c r="E257" s="1733">
        <v>255.84200000000001</v>
      </c>
      <c r="F257" s="690"/>
      <c r="G257" s="690"/>
      <c r="H257" s="690"/>
      <c r="I257" s="597"/>
      <c r="J257" s="715"/>
      <c r="K257" s="1684" t="s">
        <v>109</v>
      </c>
      <c r="L257" s="727" t="s">
        <v>105</v>
      </c>
      <c r="M257" s="1684" t="s">
        <v>106</v>
      </c>
      <c r="N257" s="1734">
        <v>139.00000000001</v>
      </c>
      <c r="O257" s="694">
        <f t="shared" si="17"/>
        <v>0.14000000000000001</v>
      </c>
      <c r="P257" s="694">
        <f t="shared" si="18"/>
        <v>19.460000000001404</v>
      </c>
      <c r="Q257" s="694">
        <f t="shared" si="19"/>
        <v>27.800000000002001</v>
      </c>
      <c r="R257" s="1467"/>
    </row>
    <row r="258" spans="1:18">
      <c r="A258" s="1741">
        <v>240</v>
      </c>
      <c r="B258" s="690"/>
      <c r="C258" s="715" t="s">
        <v>103</v>
      </c>
      <c r="D258" s="1733">
        <v>256.18400000000003</v>
      </c>
      <c r="E258" s="1733">
        <v>256.21600000000001</v>
      </c>
      <c r="F258" s="690"/>
      <c r="G258" s="690"/>
      <c r="H258" s="690"/>
      <c r="I258" s="597"/>
      <c r="J258" s="715"/>
      <c r="K258" s="1684" t="s">
        <v>109</v>
      </c>
      <c r="L258" s="727" t="s">
        <v>105</v>
      </c>
      <c r="M258" s="1684" t="s">
        <v>106</v>
      </c>
      <c r="N258" s="1734">
        <v>31.999999999982265</v>
      </c>
      <c r="O258" s="694">
        <f t="shared" si="17"/>
        <v>0.14000000000000001</v>
      </c>
      <c r="P258" s="694">
        <f t="shared" si="18"/>
        <v>4.4799999999975171</v>
      </c>
      <c r="Q258" s="694">
        <f t="shared" si="19"/>
        <v>6.399999999996453</v>
      </c>
      <c r="R258" s="1467"/>
    </row>
    <row r="259" spans="1:18">
      <c r="A259" s="1741">
        <v>241</v>
      </c>
      <c r="B259" s="690"/>
      <c r="C259" s="715" t="s">
        <v>103</v>
      </c>
      <c r="D259" s="1733">
        <v>256.20400000000001</v>
      </c>
      <c r="E259" s="1733">
        <v>256.33</v>
      </c>
      <c r="F259" s="690"/>
      <c r="G259" s="690"/>
      <c r="H259" s="690"/>
      <c r="I259" s="597"/>
      <c r="J259" s="715"/>
      <c r="K259" s="1684" t="s">
        <v>109</v>
      </c>
      <c r="L259" s="727" t="s">
        <v>105</v>
      </c>
      <c r="M259" s="1684" t="s">
        <v>106</v>
      </c>
      <c r="N259" s="1734">
        <v>125.99999999997635</v>
      </c>
      <c r="O259" s="694">
        <f t="shared" si="17"/>
        <v>0.14000000000000001</v>
      </c>
      <c r="P259" s="694">
        <f t="shared" si="18"/>
        <v>17.639999999996689</v>
      </c>
      <c r="Q259" s="694">
        <f t="shared" si="19"/>
        <v>25.199999999995271</v>
      </c>
      <c r="R259" s="1467"/>
    </row>
    <row r="260" spans="1:18">
      <c r="A260" s="1741">
        <v>242</v>
      </c>
      <c r="B260" s="690"/>
      <c r="C260" s="715" t="s">
        <v>103</v>
      </c>
      <c r="D260" s="1733">
        <v>256.34800000000001</v>
      </c>
      <c r="E260" s="1733">
        <v>256.44299999999998</v>
      </c>
      <c r="F260" s="690"/>
      <c r="G260" s="690"/>
      <c r="H260" s="690"/>
      <c r="I260" s="597"/>
      <c r="J260" s="715"/>
      <c r="K260" s="1684" t="s">
        <v>109</v>
      </c>
      <c r="L260" s="727" t="s">
        <v>105</v>
      </c>
      <c r="M260" s="1684" t="s">
        <v>106</v>
      </c>
      <c r="N260" s="1734">
        <v>94.999999999970441</v>
      </c>
      <c r="O260" s="694">
        <f t="shared" si="17"/>
        <v>0.14000000000000001</v>
      </c>
      <c r="P260" s="694">
        <f t="shared" si="18"/>
        <v>13.299999999995864</v>
      </c>
      <c r="Q260" s="694">
        <f t="shared" si="19"/>
        <v>18.999999999994088</v>
      </c>
      <c r="R260" s="1467"/>
    </row>
    <row r="261" spans="1:18">
      <c r="A261" s="1741">
        <v>243</v>
      </c>
      <c r="B261" s="690"/>
      <c r="C261" s="715" t="s">
        <v>103</v>
      </c>
      <c r="D261" s="1733">
        <v>256.46300000000002</v>
      </c>
      <c r="E261" s="1733">
        <v>256.56799999999998</v>
      </c>
      <c r="F261" s="690"/>
      <c r="G261" s="690"/>
      <c r="H261" s="690"/>
      <c r="I261" s="597"/>
      <c r="J261" s="715"/>
      <c r="K261" s="1684" t="s">
        <v>109</v>
      </c>
      <c r="L261" s="727" t="s">
        <v>105</v>
      </c>
      <c r="M261" s="1684" t="s">
        <v>106</v>
      </c>
      <c r="N261" s="1734">
        <v>104.99999999996135</v>
      </c>
      <c r="O261" s="694">
        <f t="shared" si="17"/>
        <v>0.14000000000000001</v>
      </c>
      <c r="P261" s="694">
        <f t="shared" si="18"/>
        <v>14.69999999999459</v>
      </c>
      <c r="Q261" s="694">
        <f t="shared" si="19"/>
        <v>20.999999999992269</v>
      </c>
      <c r="R261" s="1467"/>
    </row>
    <row r="262" spans="1:18">
      <c r="A262" s="1741">
        <v>244</v>
      </c>
      <c r="B262" s="690"/>
      <c r="C262" s="715" t="s">
        <v>103</v>
      </c>
      <c r="D262" s="1733">
        <v>256.59100000000001</v>
      </c>
      <c r="E262" s="1733">
        <v>256.62299999999999</v>
      </c>
      <c r="F262" s="690"/>
      <c r="G262" s="690"/>
      <c r="H262" s="690"/>
      <c r="I262" s="597"/>
      <c r="J262" s="715"/>
      <c r="K262" s="1684" t="s">
        <v>109</v>
      </c>
      <c r="L262" s="727" t="s">
        <v>105</v>
      </c>
      <c r="M262" s="1684" t="s">
        <v>106</v>
      </c>
      <c r="N262" s="1734">
        <v>31.999999999982265</v>
      </c>
      <c r="O262" s="694">
        <f t="shared" si="17"/>
        <v>0.14000000000000001</v>
      </c>
      <c r="P262" s="694">
        <f t="shared" si="18"/>
        <v>4.4799999999975171</v>
      </c>
      <c r="Q262" s="694">
        <f t="shared" si="19"/>
        <v>6.399999999996453</v>
      </c>
      <c r="R262" s="1467"/>
    </row>
    <row r="263" spans="1:18">
      <c r="A263" s="1741">
        <v>245</v>
      </c>
      <c r="B263" s="690"/>
      <c r="C263" s="715" t="s">
        <v>103</v>
      </c>
      <c r="D263" s="1733">
        <v>256.75</v>
      </c>
      <c r="E263" s="1733">
        <v>256.822</v>
      </c>
      <c r="F263" s="690"/>
      <c r="G263" s="690"/>
      <c r="H263" s="690"/>
      <c r="I263" s="597"/>
      <c r="J263" s="715"/>
      <c r="K263" s="1684" t="s">
        <v>109</v>
      </c>
      <c r="L263" s="727" t="s">
        <v>105</v>
      </c>
      <c r="M263" s="1684" t="s">
        <v>106</v>
      </c>
      <c r="N263" s="1734">
        <v>72.000000000002728</v>
      </c>
      <c r="O263" s="694">
        <f t="shared" si="17"/>
        <v>0.14000000000000001</v>
      </c>
      <c r="P263" s="694">
        <f t="shared" si="18"/>
        <v>10.080000000000384</v>
      </c>
      <c r="Q263" s="694">
        <f t="shared" si="19"/>
        <v>14.400000000000546</v>
      </c>
      <c r="R263" s="1467"/>
    </row>
    <row r="264" spans="1:18">
      <c r="A264" s="1741">
        <v>246</v>
      </c>
      <c r="B264" s="690"/>
      <c r="C264" s="715" t="s">
        <v>103</v>
      </c>
      <c r="D264" s="1733">
        <v>256.90300000000002</v>
      </c>
      <c r="E264" s="1733">
        <v>257.12</v>
      </c>
      <c r="F264" s="690"/>
      <c r="G264" s="690"/>
      <c r="H264" s="690"/>
      <c r="I264" s="597"/>
      <c r="J264" s="715"/>
      <c r="K264" s="1684" t="s">
        <v>109</v>
      </c>
      <c r="L264" s="727" t="s">
        <v>105</v>
      </c>
      <c r="M264" s="1684" t="s">
        <v>106</v>
      </c>
      <c r="N264" s="1734">
        <v>216.99999999998454</v>
      </c>
      <c r="O264" s="694">
        <f t="shared" si="17"/>
        <v>0.14000000000000001</v>
      </c>
      <c r="P264" s="694">
        <f t="shared" si="18"/>
        <v>30.379999999997839</v>
      </c>
      <c r="Q264" s="694">
        <f t="shared" si="19"/>
        <v>43.399999999996908</v>
      </c>
      <c r="R264" s="1467"/>
    </row>
    <row r="265" spans="1:18">
      <c r="A265" s="1741">
        <v>247</v>
      </c>
      <c r="B265" s="690"/>
      <c r="C265" s="715" t="s">
        <v>103</v>
      </c>
      <c r="D265" s="1733">
        <v>256.95999999999998</v>
      </c>
      <c r="E265" s="1733">
        <v>258.74</v>
      </c>
      <c r="F265" s="690"/>
      <c r="G265" s="690"/>
      <c r="H265" s="690"/>
      <c r="I265" s="597"/>
      <c r="J265" s="715"/>
      <c r="K265" s="1684" t="s">
        <v>104</v>
      </c>
      <c r="L265" s="727" t="s">
        <v>105</v>
      </c>
      <c r="M265" s="1684" t="s">
        <v>108</v>
      </c>
      <c r="N265" s="1734">
        <v>1780.0000000000296</v>
      </c>
      <c r="O265" s="694">
        <f t="shared" si="17"/>
        <v>0.17</v>
      </c>
      <c r="P265" s="694">
        <f t="shared" si="18"/>
        <v>302.60000000000502</v>
      </c>
      <c r="Q265" s="694">
        <f t="shared" si="19"/>
        <v>356.00000000000591</v>
      </c>
      <c r="R265" s="1467"/>
    </row>
    <row r="266" spans="1:18">
      <c r="A266" s="1741">
        <v>248</v>
      </c>
      <c r="B266" s="690"/>
      <c r="C266" s="715" t="s">
        <v>103</v>
      </c>
      <c r="D266" s="1733">
        <v>257.137</v>
      </c>
      <c r="E266" s="1733">
        <v>257.202</v>
      </c>
      <c r="F266" s="690"/>
      <c r="G266" s="690"/>
      <c r="H266" s="690"/>
      <c r="I266" s="597"/>
      <c r="J266" s="715"/>
      <c r="K266" s="1684" t="s">
        <v>109</v>
      </c>
      <c r="L266" s="727" t="s">
        <v>105</v>
      </c>
      <c r="M266" s="1684" t="s">
        <v>106</v>
      </c>
      <c r="N266" s="1734">
        <v>64.999999999997726</v>
      </c>
      <c r="O266" s="694">
        <f t="shared" si="17"/>
        <v>0.14000000000000001</v>
      </c>
      <c r="P266" s="694">
        <f t="shared" si="18"/>
        <v>9.0999999999996817</v>
      </c>
      <c r="Q266" s="694">
        <f t="shared" si="19"/>
        <v>12.999999999999545</v>
      </c>
      <c r="R266" s="1467"/>
    </row>
    <row r="267" spans="1:18">
      <c r="A267" s="1741">
        <v>249</v>
      </c>
      <c r="B267" s="690"/>
      <c r="C267" s="715" t="s">
        <v>103</v>
      </c>
      <c r="D267" s="1733">
        <v>257.21300000000002</v>
      </c>
      <c r="E267" s="1733">
        <v>257.25099999999998</v>
      </c>
      <c r="F267" s="690"/>
      <c r="G267" s="690"/>
      <c r="H267" s="690"/>
      <c r="I267" s="597"/>
      <c r="J267" s="715"/>
      <c r="K267" s="1684" t="s">
        <v>109</v>
      </c>
      <c r="L267" s="727" t="s">
        <v>105</v>
      </c>
      <c r="M267" s="1684" t="s">
        <v>106</v>
      </c>
      <c r="N267" s="1734">
        <v>37.999999999954071</v>
      </c>
      <c r="O267" s="694">
        <f t="shared" si="17"/>
        <v>0.14000000000000001</v>
      </c>
      <c r="P267" s="694">
        <f t="shared" si="18"/>
        <v>5.3199999999935708</v>
      </c>
      <c r="Q267" s="694">
        <f t="shared" si="19"/>
        <v>7.5999999999908141</v>
      </c>
      <c r="R267" s="1467"/>
    </row>
    <row r="268" spans="1:18">
      <c r="A268" s="1741">
        <v>250</v>
      </c>
      <c r="B268" s="690"/>
      <c r="C268" s="715" t="s">
        <v>103</v>
      </c>
      <c r="D268" s="1733">
        <v>257.26299999999998</v>
      </c>
      <c r="E268" s="1733">
        <v>258.47000000000003</v>
      </c>
      <c r="F268" s="690"/>
      <c r="G268" s="690"/>
      <c r="H268" s="690"/>
      <c r="I268" s="597"/>
      <c r="J268" s="715"/>
      <c r="K268" s="1684" t="s">
        <v>109</v>
      </c>
      <c r="L268" s="727" t="s">
        <v>105</v>
      </c>
      <c r="M268" s="1684" t="s">
        <v>106</v>
      </c>
      <c r="N268" s="1734">
        <v>1207.0000000000505</v>
      </c>
      <c r="O268" s="694">
        <f t="shared" si="17"/>
        <v>0.14000000000000001</v>
      </c>
      <c r="P268" s="694">
        <f t="shared" si="18"/>
        <v>168.9800000000071</v>
      </c>
      <c r="Q268" s="694">
        <f t="shared" si="19"/>
        <v>241.4000000000101</v>
      </c>
      <c r="R268" s="1467"/>
    </row>
    <row r="269" spans="1:18">
      <c r="A269" s="1741">
        <v>251</v>
      </c>
      <c r="B269" s="690"/>
      <c r="C269" s="715" t="s">
        <v>103</v>
      </c>
      <c r="D269" s="1733">
        <v>258.96899999999999</v>
      </c>
      <c r="E269" s="1733">
        <v>259.83999999999997</v>
      </c>
      <c r="F269" s="690"/>
      <c r="G269" s="690"/>
      <c r="H269" s="690"/>
      <c r="I269" s="597"/>
      <c r="J269" s="715"/>
      <c r="K269" s="1684" t="s">
        <v>109</v>
      </c>
      <c r="L269" s="727" t="s">
        <v>105</v>
      </c>
      <c r="M269" s="1684" t="s">
        <v>106</v>
      </c>
      <c r="N269" s="1734">
        <v>870.9999999999809</v>
      </c>
      <c r="O269" s="694">
        <f t="shared" si="17"/>
        <v>0.14000000000000001</v>
      </c>
      <c r="P269" s="694">
        <f t="shared" si="18"/>
        <v>121.93999999999734</v>
      </c>
      <c r="Q269" s="694">
        <f t="shared" si="19"/>
        <v>174.19999999999618</v>
      </c>
      <c r="R269" s="1467"/>
    </row>
    <row r="270" spans="1:18">
      <c r="A270" s="1741">
        <v>252</v>
      </c>
      <c r="B270" s="690"/>
      <c r="C270" s="715" t="s">
        <v>103</v>
      </c>
      <c r="D270" s="1733">
        <v>259.08</v>
      </c>
      <c r="E270" s="1733">
        <v>260.68</v>
      </c>
      <c r="F270" s="690"/>
      <c r="G270" s="690"/>
      <c r="H270" s="690"/>
      <c r="I270" s="597"/>
      <c r="J270" s="715"/>
      <c r="K270" s="1684" t="s">
        <v>104</v>
      </c>
      <c r="L270" s="727" t="s">
        <v>105</v>
      </c>
      <c r="M270" s="1684" t="s">
        <v>108</v>
      </c>
      <c r="N270" s="1734">
        <v>1600.0000000000227</v>
      </c>
      <c r="O270" s="694">
        <f t="shared" si="17"/>
        <v>0.17</v>
      </c>
      <c r="P270" s="694">
        <f t="shared" si="18"/>
        <v>272.00000000000387</v>
      </c>
      <c r="Q270" s="694">
        <f t="shared" si="19"/>
        <v>320.00000000000455</v>
      </c>
      <c r="R270" s="1467"/>
    </row>
    <row r="271" spans="1:18">
      <c r="A271" s="1741">
        <v>253</v>
      </c>
      <c r="B271" s="690"/>
      <c r="C271" s="715" t="s">
        <v>103</v>
      </c>
      <c r="D271" s="1733">
        <v>260.36599999999999</v>
      </c>
      <c r="E271" s="1733">
        <v>260.67</v>
      </c>
      <c r="F271" s="690"/>
      <c r="G271" s="690"/>
      <c r="H271" s="690"/>
      <c r="I271" s="597"/>
      <c r="J271" s="715"/>
      <c r="K271" s="1684" t="s">
        <v>109</v>
      </c>
      <c r="L271" s="727" t="s">
        <v>105</v>
      </c>
      <c r="M271" s="1684" t="s">
        <v>106</v>
      </c>
      <c r="N271" s="1734">
        <v>304.00000000003047</v>
      </c>
      <c r="O271" s="694">
        <f t="shared" si="17"/>
        <v>0.14000000000000001</v>
      </c>
      <c r="P271" s="694">
        <f t="shared" si="18"/>
        <v>42.560000000004273</v>
      </c>
      <c r="Q271" s="694">
        <f t="shared" si="19"/>
        <v>60.800000000006094</v>
      </c>
      <c r="R271" s="1467"/>
    </row>
    <row r="272" spans="1:18">
      <c r="A272" s="1741">
        <v>254</v>
      </c>
      <c r="B272" s="690"/>
      <c r="C272" s="715" t="s">
        <v>103</v>
      </c>
      <c r="D272" s="1733">
        <v>260.67099999999999</v>
      </c>
      <c r="E272" s="1733">
        <v>260.79899999999998</v>
      </c>
      <c r="F272" s="690"/>
      <c r="G272" s="690"/>
      <c r="H272" s="690"/>
      <c r="I272" s="597"/>
      <c r="J272" s="715"/>
      <c r="K272" s="1684" t="s">
        <v>109</v>
      </c>
      <c r="L272" s="727" t="s">
        <v>105</v>
      </c>
      <c r="M272" s="1684" t="s">
        <v>106</v>
      </c>
      <c r="N272" s="1734">
        <v>127.9999999999859</v>
      </c>
      <c r="O272" s="694">
        <f t="shared" si="17"/>
        <v>0.14000000000000001</v>
      </c>
      <c r="P272" s="694">
        <f t="shared" si="18"/>
        <v>17.919999999998026</v>
      </c>
      <c r="Q272" s="694">
        <f t="shared" si="19"/>
        <v>25.599999999997181</v>
      </c>
      <c r="R272" s="1467"/>
    </row>
    <row r="273" spans="1:18">
      <c r="A273" s="1741">
        <v>255</v>
      </c>
      <c r="B273" s="690"/>
      <c r="C273" s="715" t="s">
        <v>103</v>
      </c>
      <c r="D273" s="1733">
        <v>262.00299999999999</v>
      </c>
      <c r="E273" s="1733">
        <v>262.69</v>
      </c>
      <c r="F273" s="690"/>
      <c r="G273" s="690"/>
      <c r="H273" s="690"/>
      <c r="I273" s="597"/>
      <c r="J273" s="715"/>
      <c r="K273" s="1684" t="s">
        <v>109</v>
      </c>
      <c r="L273" s="727" t="s">
        <v>105</v>
      </c>
      <c r="M273" s="1684" t="s">
        <v>106</v>
      </c>
      <c r="N273" s="1734">
        <v>687.00000000001182</v>
      </c>
      <c r="O273" s="694">
        <f t="shared" si="17"/>
        <v>0.14000000000000001</v>
      </c>
      <c r="P273" s="694">
        <f t="shared" si="18"/>
        <v>96.180000000001669</v>
      </c>
      <c r="Q273" s="694">
        <f t="shared" si="19"/>
        <v>137.40000000000236</v>
      </c>
      <c r="R273" s="1467"/>
    </row>
    <row r="274" spans="1:18">
      <c r="A274" s="1741">
        <v>256</v>
      </c>
      <c r="B274" s="690"/>
      <c r="C274" s="715" t="s">
        <v>103</v>
      </c>
      <c r="D274" s="1733">
        <v>262.16000000000003</v>
      </c>
      <c r="E274" s="1733">
        <v>264.52</v>
      </c>
      <c r="F274" s="690"/>
      <c r="G274" s="690"/>
      <c r="H274" s="690"/>
      <c r="I274" s="597"/>
      <c r="J274" s="715"/>
      <c r="K274" s="1684" t="s">
        <v>104</v>
      </c>
      <c r="L274" s="727" t="s">
        <v>105</v>
      </c>
      <c r="M274" s="1684" t="s">
        <v>110</v>
      </c>
      <c r="N274" s="1734">
        <v>2359.9999999999568</v>
      </c>
      <c r="O274" s="694">
        <f t="shared" si="17"/>
        <v>0.25</v>
      </c>
      <c r="P274" s="694">
        <f t="shared" si="18"/>
        <v>589.9999999999892</v>
      </c>
      <c r="Q274" s="694">
        <f t="shared" si="19"/>
        <v>471.99999999999136</v>
      </c>
      <c r="R274" s="1467"/>
    </row>
    <row r="275" spans="1:18">
      <c r="A275" s="1741">
        <v>257</v>
      </c>
      <c r="B275" s="690"/>
      <c r="C275" s="715" t="s">
        <v>103</v>
      </c>
      <c r="D275" s="1733">
        <v>262.69900000000001</v>
      </c>
      <c r="E275" s="1733">
        <v>262.87200000000001</v>
      </c>
      <c r="F275" s="690"/>
      <c r="G275" s="690"/>
      <c r="H275" s="690"/>
      <c r="I275" s="597"/>
      <c r="J275" s="715"/>
      <c r="K275" s="1684" t="s">
        <v>109</v>
      </c>
      <c r="L275" s="727" t="s">
        <v>105</v>
      </c>
      <c r="M275" s="1684" t="s">
        <v>106</v>
      </c>
      <c r="N275" s="1734">
        <v>173.00000000000182</v>
      </c>
      <c r="O275" s="694">
        <f t="shared" ref="O275:O314" si="20">VLOOKUP(M275,$T$19:$U$24,2,FALSE)</f>
        <v>0.14000000000000001</v>
      </c>
      <c r="P275" s="694">
        <f t="shared" si="18"/>
        <v>24.220000000000258</v>
      </c>
      <c r="Q275" s="694">
        <f t="shared" si="19"/>
        <v>34.600000000000364</v>
      </c>
      <c r="R275" s="1467"/>
    </row>
    <row r="276" spans="1:18">
      <c r="A276" s="1741">
        <v>258</v>
      </c>
      <c r="B276" s="690"/>
      <c r="C276" s="715" t="s">
        <v>103</v>
      </c>
      <c r="D276" s="1733">
        <v>262.88799999999998</v>
      </c>
      <c r="E276" s="1733">
        <v>263.363</v>
      </c>
      <c r="F276" s="690"/>
      <c r="G276" s="690"/>
      <c r="H276" s="690"/>
      <c r="I276" s="597"/>
      <c r="J276" s="715"/>
      <c r="K276" s="1684" t="s">
        <v>109</v>
      </c>
      <c r="L276" s="727" t="s">
        <v>105</v>
      </c>
      <c r="M276" s="1684" t="s">
        <v>106</v>
      </c>
      <c r="N276" s="1734">
        <v>475.00000000002274</v>
      </c>
      <c r="O276" s="694">
        <f t="shared" si="20"/>
        <v>0.14000000000000001</v>
      </c>
      <c r="P276" s="694">
        <f t="shared" ref="P276:P314" si="21">N276*O276</f>
        <v>66.500000000003183</v>
      </c>
      <c r="Q276" s="694">
        <f t="shared" ref="Q276:Q314" si="22">N276*0.2</f>
        <v>95.000000000004547</v>
      </c>
      <c r="R276" s="1467"/>
    </row>
    <row r="277" spans="1:18">
      <c r="A277" s="1741">
        <v>259</v>
      </c>
      <c r="B277" s="690"/>
      <c r="C277" s="715" t="s">
        <v>103</v>
      </c>
      <c r="D277" s="1733">
        <v>263.37</v>
      </c>
      <c r="E277" s="1733">
        <v>263.44600000000003</v>
      </c>
      <c r="F277" s="690"/>
      <c r="G277" s="690"/>
      <c r="H277" s="690"/>
      <c r="I277" s="597"/>
      <c r="J277" s="715"/>
      <c r="K277" s="1684" t="s">
        <v>109</v>
      </c>
      <c r="L277" s="727" t="s">
        <v>105</v>
      </c>
      <c r="M277" s="1684" t="s">
        <v>106</v>
      </c>
      <c r="N277" s="1734">
        <v>76.000000000021828</v>
      </c>
      <c r="O277" s="694">
        <f t="shared" si="20"/>
        <v>0.14000000000000001</v>
      </c>
      <c r="P277" s="694">
        <f t="shared" si="21"/>
        <v>10.640000000003058</v>
      </c>
      <c r="Q277" s="694">
        <f t="shared" si="22"/>
        <v>15.200000000004366</v>
      </c>
      <c r="R277" s="1467"/>
    </row>
    <row r="278" spans="1:18">
      <c r="A278" s="1741">
        <v>260</v>
      </c>
      <c r="B278" s="690"/>
      <c r="C278" s="715" t="s">
        <v>103</v>
      </c>
      <c r="D278" s="1733">
        <v>263.45</v>
      </c>
      <c r="E278" s="1733">
        <v>263.81200000000001</v>
      </c>
      <c r="F278" s="690"/>
      <c r="G278" s="690"/>
      <c r="H278" s="690"/>
      <c r="I278" s="597"/>
      <c r="J278" s="715"/>
      <c r="K278" s="1684" t="s">
        <v>109</v>
      </c>
      <c r="L278" s="727" t="s">
        <v>105</v>
      </c>
      <c r="M278" s="1684" t="s">
        <v>106</v>
      </c>
      <c r="N278" s="1734">
        <v>362.00000000002319</v>
      </c>
      <c r="O278" s="694">
        <f t="shared" si="20"/>
        <v>0.14000000000000001</v>
      </c>
      <c r="P278" s="694">
        <f t="shared" si="21"/>
        <v>50.680000000003254</v>
      </c>
      <c r="Q278" s="694">
        <f t="shared" si="22"/>
        <v>72.400000000004638</v>
      </c>
      <c r="R278" s="1467"/>
    </row>
    <row r="279" spans="1:18">
      <c r="A279" s="1741">
        <v>261</v>
      </c>
      <c r="B279" s="690"/>
      <c r="C279" s="715" t="s">
        <v>103</v>
      </c>
      <c r="D279" s="1733">
        <v>263.82299999999998</v>
      </c>
      <c r="E279" s="1733">
        <v>264.31400000000002</v>
      </c>
      <c r="F279" s="690"/>
      <c r="G279" s="690"/>
      <c r="H279" s="690"/>
      <c r="I279" s="597"/>
      <c r="J279" s="715"/>
      <c r="K279" s="1684" t="s">
        <v>109</v>
      </c>
      <c r="L279" s="727" t="s">
        <v>105</v>
      </c>
      <c r="M279" s="1684" t="s">
        <v>106</v>
      </c>
      <c r="N279" s="1734">
        <v>491.00000000004229</v>
      </c>
      <c r="O279" s="694">
        <f t="shared" si="20"/>
        <v>0.14000000000000001</v>
      </c>
      <c r="P279" s="694">
        <f t="shared" si="21"/>
        <v>68.740000000005921</v>
      </c>
      <c r="Q279" s="694">
        <f t="shared" si="22"/>
        <v>98.200000000008458</v>
      </c>
      <c r="R279" s="1467"/>
    </row>
    <row r="280" spans="1:18">
      <c r="A280" s="1741">
        <v>262</v>
      </c>
      <c r="B280" s="690"/>
      <c r="C280" s="715" t="s">
        <v>103</v>
      </c>
      <c r="D280" s="1733">
        <v>264.32299999999998</v>
      </c>
      <c r="E280" s="1733">
        <v>264.46100000000001</v>
      </c>
      <c r="F280" s="690"/>
      <c r="G280" s="690"/>
      <c r="H280" s="690"/>
      <c r="I280" s="597"/>
      <c r="J280" s="715"/>
      <c r="K280" s="1684" t="s">
        <v>109</v>
      </c>
      <c r="L280" s="727" t="s">
        <v>105</v>
      </c>
      <c r="M280" s="1684" t="s">
        <v>106</v>
      </c>
      <c r="N280" s="1734">
        <v>138.00000000003365</v>
      </c>
      <c r="O280" s="694">
        <f t="shared" si="20"/>
        <v>0.14000000000000001</v>
      </c>
      <c r="P280" s="694">
        <f t="shared" si="21"/>
        <v>19.320000000004715</v>
      </c>
      <c r="Q280" s="694">
        <f t="shared" si="22"/>
        <v>27.60000000000673</v>
      </c>
      <c r="R280" s="1467"/>
    </row>
    <row r="281" spans="1:18">
      <c r="A281" s="1741">
        <v>263</v>
      </c>
      <c r="B281" s="690"/>
      <c r="C281" s="715" t="s">
        <v>103</v>
      </c>
      <c r="D281" s="1733">
        <v>265.36</v>
      </c>
      <c r="E281" s="1733">
        <v>267.52</v>
      </c>
      <c r="F281" s="690"/>
      <c r="G281" s="690"/>
      <c r="H281" s="690"/>
      <c r="I281" s="597"/>
      <c r="J281" s="715"/>
      <c r="K281" s="1684" t="s">
        <v>104</v>
      </c>
      <c r="L281" s="727" t="s">
        <v>105</v>
      </c>
      <c r="M281" s="1684" t="s">
        <v>110</v>
      </c>
      <c r="N281" s="1734">
        <v>2159.9999999999682</v>
      </c>
      <c r="O281" s="694">
        <f t="shared" si="20"/>
        <v>0.25</v>
      </c>
      <c r="P281" s="694">
        <f t="shared" si="21"/>
        <v>539.99999999999204</v>
      </c>
      <c r="Q281" s="694">
        <f t="shared" si="22"/>
        <v>431.99999999999363</v>
      </c>
      <c r="R281" s="1467"/>
    </row>
    <row r="282" spans="1:18">
      <c r="A282" s="1741">
        <v>264</v>
      </c>
      <c r="B282" s="690"/>
      <c r="C282" s="715" t="s">
        <v>103</v>
      </c>
      <c r="D282" s="1733">
        <v>265.363</v>
      </c>
      <c r="E282" s="1733">
        <v>265.79300000000001</v>
      </c>
      <c r="F282" s="690"/>
      <c r="G282" s="690"/>
      <c r="H282" s="690"/>
      <c r="I282" s="597"/>
      <c r="J282" s="715"/>
      <c r="K282" s="1684" t="s">
        <v>109</v>
      </c>
      <c r="L282" s="727" t="s">
        <v>105</v>
      </c>
      <c r="M282" s="1684" t="s">
        <v>106</v>
      </c>
      <c r="N282" s="1734">
        <v>430.00000000000682</v>
      </c>
      <c r="O282" s="694">
        <f t="shared" si="20"/>
        <v>0.14000000000000001</v>
      </c>
      <c r="P282" s="694">
        <f t="shared" si="21"/>
        <v>60.200000000000962</v>
      </c>
      <c r="Q282" s="694">
        <f t="shared" si="22"/>
        <v>86.000000000001364</v>
      </c>
      <c r="R282" s="1467"/>
    </row>
    <row r="283" spans="1:18">
      <c r="A283" s="1741">
        <v>265</v>
      </c>
      <c r="B283" s="690"/>
      <c r="C283" s="715" t="s">
        <v>103</v>
      </c>
      <c r="D283" s="1733">
        <v>266.10300000000001</v>
      </c>
      <c r="E283" s="1733">
        <v>266.40499999999997</v>
      </c>
      <c r="F283" s="690"/>
      <c r="G283" s="690"/>
      <c r="H283" s="690"/>
      <c r="I283" s="597"/>
      <c r="J283" s="715"/>
      <c r="K283" s="1684" t="s">
        <v>109</v>
      </c>
      <c r="L283" s="727" t="s">
        <v>105</v>
      </c>
      <c r="M283" s="1684" t="s">
        <v>107</v>
      </c>
      <c r="N283" s="1734">
        <v>301.99999999996407</v>
      </c>
      <c r="O283" s="694">
        <f t="shared" si="20"/>
        <v>0.3</v>
      </c>
      <c r="P283" s="694">
        <f t="shared" si="21"/>
        <v>90.599999999989222</v>
      </c>
      <c r="Q283" s="694">
        <f t="shared" si="22"/>
        <v>60.399999999992815</v>
      </c>
      <c r="R283" s="1467"/>
    </row>
    <row r="284" spans="1:18">
      <c r="A284" s="1741">
        <v>266</v>
      </c>
      <c r="B284" s="690"/>
      <c r="C284" s="715" t="s">
        <v>103</v>
      </c>
      <c r="D284" s="1733">
        <v>266.58999999999997</v>
      </c>
      <c r="E284" s="1733">
        <v>267.017</v>
      </c>
      <c r="F284" s="690"/>
      <c r="G284" s="690"/>
      <c r="H284" s="690"/>
      <c r="I284" s="597"/>
      <c r="J284" s="715"/>
      <c r="K284" s="1684" t="s">
        <v>109</v>
      </c>
      <c r="L284" s="727" t="s">
        <v>105</v>
      </c>
      <c r="M284" s="1684" t="s">
        <v>107</v>
      </c>
      <c r="N284" s="1734">
        <v>427.00000000002092</v>
      </c>
      <c r="O284" s="694">
        <f t="shared" si="20"/>
        <v>0.3</v>
      </c>
      <c r="P284" s="694">
        <f t="shared" si="21"/>
        <v>128.10000000000628</v>
      </c>
      <c r="Q284" s="694">
        <f t="shared" si="22"/>
        <v>85.400000000004184</v>
      </c>
      <c r="R284" s="1467"/>
    </row>
    <row r="285" spans="1:18">
      <c r="A285" s="1741">
        <v>267</v>
      </c>
      <c r="B285" s="690"/>
      <c r="C285" s="715" t="s">
        <v>103</v>
      </c>
      <c r="D285" s="1733">
        <v>267.02199999999999</v>
      </c>
      <c r="E285" s="1733">
        <v>267.36</v>
      </c>
      <c r="F285" s="690"/>
      <c r="G285" s="690"/>
      <c r="H285" s="690"/>
      <c r="I285" s="597"/>
      <c r="J285" s="715"/>
      <c r="K285" s="1684" t="s">
        <v>109</v>
      </c>
      <c r="L285" s="727" t="s">
        <v>105</v>
      </c>
      <c r="M285" s="1684" t="s">
        <v>107</v>
      </c>
      <c r="N285" s="1734">
        <v>338.00000000002228</v>
      </c>
      <c r="O285" s="694">
        <f t="shared" si="20"/>
        <v>0.3</v>
      </c>
      <c r="P285" s="694">
        <f t="shared" si="21"/>
        <v>101.40000000000668</v>
      </c>
      <c r="Q285" s="694">
        <f t="shared" si="22"/>
        <v>67.600000000004457</v>
      </c>
      <c r="R285" s="1467"/>
    </row>
    <row r="286" spans="1:18">
      <c r="A286" s="1741">
        <v>268</v>
      </c>
      <c r="B286" s="690"/>
      <c r="C286" s="715" t="s">
        <v>103</v>
      </c>
      <c r="D286" s="1733">
        <v>267.36500000000001</v>
      </c>
      <c r="E286" s="1733">
        <v>267.59500000000003</v>
      </c>
      <c r="F286" s="690"/>
      <c r="G286" s="690"/>
      <c r="H286" s="690"/>
      <c r="I286" s="597"/>
      <c r="J286" s="715"/>
      <c r="K286" s="1684" t="s">
        <v>109</v>
      </c>
      <c r="L286" s="727" t="s">
        <v>105</v>
      </c>
      <c r="M286" s="1684" t="s">
        <v>112</v>
      </c>
      <c r="N286" s="1734">
        <v>230.00000000001819</v>
      </c>
      <c r="O286" s="694">
        <f t="shared" si="20"/>
        <v>0.25</v>
      </c>
      <c r="P286" s="694">
        <f t="shared" si="21"/>
        <v>57.500000000004547</v>
      </c>
      <c r="Q286" s="694">
        <f t="shared" si="22"/>
        <v>46.000000000003638</v>
      </c>
      <c r="R286" s="1467"/>
    </row>
    <row r="287" spans="1:18">
      <c r="A287" s="1741">
        <v>269</v>
      </c>
      <c r="B287" s="690"/>
      <c r="C287" s="715" t="s">
        <v>103</v>
      </c>
      <c r="D287" s="1733">
        <v>267.61799999999999</v>
      </c>
      <c r="E287" s="1733">
        <v>267.74</v>
      </c>
      <c r="F287" s="690"/>
      <c r="G287" s="690"/>
      <c r="H287" s="690"/>
      <c r="I287" s="597"/>
      <c r="J287" s="715"/>
      <c r="K287" s="1684" t="s">
        <v>109</v>
      </c>
      <c r="L287" s="727" t="s">
        <v>105</v>
      </c>
      <c r="M287" s="1684" t="s">
        <v>112</v>
      </c>
      <c r="N287" s="1734">
        <v>122.0000000000141</v>
      </c>
      <c r="O287" s="694">
        <f t="shared" si="20"/>
        <v>0.25</v>
      </c>
      <c r="P287" s="694">
        <f t="shared" si="21"/>
        <v>30.500000000003524</v>
      </c>
      <c r="Q287" s="694">
        <f t="shared" si="22"/>
        <v>24.400000000002819</v>
      </c>
      <c r="R287" s="1467"/>
    </row>
    <row r="288" spans="1:18">
      <c r="A288" s="1741">
        <v>270</v>
      </c>
      <c r="B288" s="690"/>
      <c r="C288" s="715" t="s">
        <v>103</v>
      </c>
      <c r="D288" s="1733">
        <v>267.851</v>
      </c>
      <c r="E288" s="1733">
        <v>268.03199999999998</v>
      </c>
      <c r="F288" s="690"/>
      <c r="G288" s="690"/>
      <c r="H288" s="690"/>
      <c r="I288" s="597"/>
      <c r="J288" s="715"/>
      <c r="K288" s="1684" t="s">
        <v>109</v>
      </c>
      <c r="L288" s="727" t="s">
        <v>105</v>
      </c>
      <c r="M288" s="1684" t="s">
        <v>112</v>
      </c>
      <c r="N288" s="1734">
        <v>180.99999999998317</v>
      </c>
      <c r="O288" s="694">
        <f t="shared" si="20"/>
        <v>0.25</v>
      </c>
      <c r="P288" s="694">
        <f t="shared" si="21"/>
        <v>45.249999999995794</v>
      </c>
      <c r="Q288" s="694">
        <f t="shared" si="22"/>
        <v>36.199999999996635</v>
      </c>
      <c r="R288" s="1467"/>
    </row>
    <row r="289" spans="1:18">
      <c r="A289" s="1741">
        <v>271</v>
      </c>
      <c r="B289" s="690"/>
      <c r="C289" s="715" t="s">
        <v>103</v>
      </c>
      <c r="D289" s="1733">
        <v>268.04000000000002</v>
      </c>
      <c r="E289" s="1733">
        <v>271.24</v>
      </c>
      <c r="F289" s="690"/>
      <c r="G289" s="690"/>
      <c r="H289" s="690"/>
      <c r="I289" s="597"/>
      <c r="J289" s="715"/>
      <c r="K289" s="1684" t="s">
        <v>104</v>
      </c>
      <c r="L289" s="727" t="s">
        <v>105</v>
      </c>
      <c r="M289" s="1684" t="s">
        <v>110</v>
      </c>
      <c r="N289" s="1734">
        <v>3199.9999999999886</v>
      </c>
      <c r="O289" s="694">
        <f t="shared" si="20"/>
        <v>0.25</v>
      </c>
      <c r="P289" s="694">
        <f t="shared" si="21"/>
        <v>799.99999999999716</v>
      </c>
      <c r="Q289" s="694">
        <f t="shared" si="22"/>
        <v>639.99999999999773</v>
      </c>
      <c r="R289" s="1467"/>
    </row>
    <row r="290" spans="1:18">
      <c r="A290" s="1741">
        <v>272</v>
      </c>
      <c r="B290" s="690"/>
      <c r="C290" s="715" t="s">
        <v>103</v>
      </c>
      <c r="D290" s="1733">
        <v>268.04500000000002</v>
      </c>
      <c r="E290" s="1733">
        <v>268.16199999999998</v>
      </c>
      <c r="F290" s="690"/>
      <c r="G290" s="690"/>
      <c r="H290" s="690"/>
      <c r="I290" s="597"/>
      <c r="J290" s="715"/>
      <c r="K290" s="1684" t="s">
        <v>109</v>
      </c>
      <c r="L290" s="727" t="s">
        <v>105</v>
      </c>
      <c r="M290" s="1684" t="s">
        <v>112</v>
      </c>
      <c r="N290" s="1734">
        <v>116.9999999999618</v>
      </c>
      <c r="O290" s="694">
        <f t="shared" si="20"/>
        <v>0.25</v>
      </c>
      <c r="P290" s="694">
        <f t="shared" si="21"/>
        <v>29.24999999999045</v>
      </c>
      <c r="Q290" s="694">
        <f t="shared" si="22"/>
        <v>23.39999999999236</v>
      </c>
      <c r="R290" s="1467"/>
    </row>
    <row r="291" spans="1:18">
      <c r="A291" s="1741">
        <v>273</v>
      </c>
      <c r="B291" s="690"/>
      <c r="C291" s="715" t="s">
        <v>103</v>
      </c>
      <c r="D291" s="1733">
        <v>268.185</v>
      </c>
      <c r="E291" s="1733">
        <v>268.30200000000002</v>
      </c>
      <c r="F291" s="690"/>
      <c r="G291" s="690"/>
      <c r="H291" s="690"/>
      <c r="I291" s="597"/>
      <c r="J291" s="715"/>
      <c r="K291" s="1684" t="s">
        <v>109</v>
      </c>
      <c r="L291" s="727" t="s">
        <v>105</v>
      </c>
      <c r="M291" s="1684" t="s">
        <v>112</v>
      </c>
      <c r="N291" s="1734">
        <v>117.00000000001864</v>
      </c>
      <c r="O291" s="694">
        <f t="shared" si="20"/>
        <v>0.25</v>
      </c>
      <c r="P291" s="694">
        <f t="shared" si="21"/>
        <v>29.250000000004661</v>
      </c>
      <c r="Q291" s="694">
        <f t="shared" si="22"/>
        <v>23.400000000003729</v>
      </c>
      <c r="R291" s="1467"/>
    </row>
    <row r="292" spans="1:18">
      <c r="A292" s="1741">
        <v>274</v>
      </c>
      <c r="B292" s="690"/>
      <c r="C292" s="715" t="s">
        <v>103</v>
      </c>
      <c r="D292" s="1733">
        <v>268.31599999999997</v>
      </c>
      <c r="E292" s="1733">
        <v>268.48200000000003</v>
      </c>
      <c r="F292" s="690"/>
      <c r="G292" s="690"/>
      <c r="H292" s="690"/>
      <c r="I292" s="597"/>
      <c r="J292" s="715"/>
      <c r="K292" s="1684" t="s">
        <v>109</v>
      </c>
      <c r="L292" s="727" t="s">
        <v>105</v>
      </c>
      <c r="M292" s="1684" t="s">
        <v>112</v>
      </c>
      <c r="N292" s="1734">
        <v>166.00000000005366</v>
      </c>
      <c r="O292" s="694">
        <f t="shared" si="20"/>
        <v>0.25</v>
      </c>
      <c r="P292" s="694">
        <f t="shared" si="21"/>
        <v>41.500000000013415</v>
      </c>
      <c r="Q292" s="694">
        <f t="shared" si="22"/>
        <v>33.200000000010732</v>
      </c>
      <c r="R292" s="1467"/>
    </row>
    <row r="293" spans="1:18">
      <c r="A293" s="1741">
        <v>275</v>
      </c>
      <c r="B293" s="690"/>
      <c r="C293" s="715" t="s">
        <v>103</v>
      </c>
      <c r="D293" s="1733">
        <v>268.50900000000001</v>
      </c>
      <c r="E293" s="1733">
        <v>269.298</v>
      </c>
      <c r="F293" s="690"/>
      <c r="G293" s="690"/>
      <c r="H293" s="690"/>
      <c r="I293" s="597"/>
      <c r="J293" s="715"/>
      <c r="K293" s="1684" t="s">
        <v>109</v>
      </c>
      <c r="L293" s="727" t="s">
        <v>105</v>
      </c>
      <c r="M293" s="1684" t="s">
        <v>112</v>
      </c>
      <c r="N293" s="1734">
        <v>788.99999999998727</v>
      </c>
      <c r="O293" s="694">
        <f t="shared" si="20"/>
        <v>0.25</v>
      </c>
      <c r="P293" s="694">
        <f t="shared" si="21"/>
        <v>197.24999999999682</v>
      </c>
      <c r="Q293" s="694">
        <f t="shared" si="22"/>
        <v>157.79999999999745</v>
      </c>
      <c r="R293" s="1467"/>
    </row>
    <row r="294" spans="1:18">
      <c r="A294" s="1741">
        <v>276</v>
      </c>
      <c r="B294" s="690"/>
      <c r="C294" s="715" t="s">
        <v>103</v>
      </c>
      <c r="D294" s="1733">
        <v>269.31</v>
      </c>
      <c r="E294" s="1733">
        <v>269.67500000000001</v>
      </c>
      <c r="F294" s="690"/>
      <c r="G294" s="690"/>
      <c r="H294" s="690"/>
      <c r="I294" s="597"/>
      <c r="J294" s="715"/>
      <c r="K294" s="1684" t="s">
        <v>109</v>
      </c>
      <c r="L294" s="727" t="s">
        <v>105</v>
      </c>
      <c r="M294" s="1684" t="s">
        <v>106</v>
      </c>
      <c r="N294" s="1734">
        <v>365.00000000000909</v>
      </c>
      <c r="O294" s="694">
        <f t="shared" si="20"/>
        <v>0.14000000000000001</v>
      </c>
      <c r="P294" s="694">
        <f t="shared" si="21"/>
        <v>51.10000000000128</v>
      </c>
      <c r="Q294" s="694">
        <f t="shared" si="22"/>
        <v>73.000000000001819</v>
      </c>
      <c r="R294" s="1467"/>
    </row>
    <row r="295" spans="1:18">
      <c r="A295" s="1741">
        <v>277</v>
      </c>
      <c r="B295" s="690"/>
      <c r="C295" s="715" t="s">
        <v>103</v>
      </c>
      <c r="D295" s="1733">
        <v>269.685</v>
      </c>
      <c r="E295" s="1733">
        <v>269.95999999999998</v>
      </c>
      <c r="F295" s="690"/>
      <c r="G295" s="690"/>
      <c r="H295" s="690"/>
      <c r="I295" s="597"/>
      <c r="J295" s="715"/>
      <c r="K295" s="1684" t="s">
        <v>109</v>
      </c>
      <c r="L295" s="727" t="s">
        <v>105</v>
      </c>
      <c r="M295" s="1684" t="s">
        <v>107</v>
      </c>
      <c r="N295" s="1734">
        <v>274.99999999997726</v>
      </c>
      <c r="O295" s="694">
        <f t="shared" si="20"/>
        <v>0.3</v>
      </c>
      <c r="P295" s="694">
        <f t="shared" si="21"/>
        <v>82.499999999993179</v>
      </c>
      <c r="Q295" s="694">
        <f t="shared" si="22"/>
        <v>54.999999999995453</v>
      </c>
      <c r="R295" s="1467"/>
    </row>
    <row r="296" spans="1:18">
      <c r="A296" s="1741">
        <v>278</v>
      </c>
      <c r="B296" s="690"/>
      <c r="C296" s="715" t="s">
        <v>103</v>
      </c>
      <c r="D296" s="1733">
        <v>269.97199999999998</v>
      </c>
      <c r="E296" s="1733">
        <v>270.10899999999998</v>
      </c>
      <c r="F296" s="690"/>
      <c r="G296" s="690"/>
      <c r="H296" s="690"/>
      <c r="I296" s="597"/>
      <c r="J296" s="715"/>
      <c r="K296" s="1684" t="s">
        <v>109</v>
      </c>
      <c r="L296" s="727" t="s">
        <v>105</v>
      </c>
      <c r="M296" s="1684" t="s">
        <v>106</v>
      </c>
      <c r="N296" s="1734">
        <v>137.00000000000045</v>
      </c>
      <c r="O296" s="694">
        <f t="shared" si="20"/>
        <v>0.14000000000000001</v>
      </c>
      <c r="P296" s="694">
        <f t="shared" si="21"/>
        <v>19.180000000000067</v>
      </c>
      <c r="Q296" s="694">
        <f t="shared" si="22"/>
        <v>27.400000000000091</v>
      </c>
      <c r="R296" s="1467"/>
    </row>
    <row r="297" spans="1:18">
      <c r="A297" s="1741">
        <v>279</v>
      </c>
      <c r="B297" s="690"/>
      <c r="C297" s="715" t="s">
        <v>103</v>
      </c>
      <c r="D297" s="1733">
        <v>270.12400000000002</v>
      </c>
      <c r="E297" s="1733">
        <v>271.33800000000002</v>
      </c>
      <c r="F297" s="690"/>
      <c r="G297" s="690"/>
      <c r="H297" s="690"/>
      <c r="I297" s="597"/>
      <c r="J297" s="715"/>
      <c r="K297" s="1684" t="s">
        <v>109</v>
      </c>
      <c r="L297" s="727" t="s">
        <v>105</v>
      </c>
      <c r="M297" s="1684" t="s">
        <v>106</v>
      </c>
      <c r="N297" s="1734">
        <v>1213.9999999999986</v>
      </c>
      <c r="O297" s="694">
        <f t="shared" si="20"/>
        <v>0.14000000000000001</v>
      </c>
      <c r="P297" s="694">
        <f t="shared" si="21"/>
        <v>169.95999999999984</v>
      </c>
      <c r="Q297" s="694">
        <f t="shared" si="22"/>
        <v>242.79999999999973</v>
      </c>
      <c r="R297" s="1467"/>
    </row>
    <row r="298" spans="1:18">
      <c r="A298" s="1741">
        <v>280</v>
      </c>
      <c r="B298" s="690"/>
      <c r="C298" s="715" t="s">
        <v>103</v>
      </c>
      <c r="D298" s="1733">
        <v>271.375</v>
      </c>
      <c r="E298" s="1733">
        <v>273.13099999999997</v>
      </c>
      <c r="F298" s="690"/>
      <c r="G298" s="690"/>
      <c r="H298" s="690"/>
      <c r="I298" s="597"/>
      <c r="J298" s="715"/>
      <c r="K298" s="1684" t="s">
        <v>109</v>
      </c>
      <c r="L298" s="727" t="s">
        <v>105</v>
      </c>
      <c r="M298" s="1684" t="s">
        <v>106</v>
      </c>
      <c r="N298" s="1734">
        <v>1755.9999999999718</v>
      </c>
      <c r="O298" s="694">
        <f t="shared" si="20"/>
        <v>0.14000000000000001</v>
      </c>
      <c r="P298" s="694">
        <f t="shared" si="21"/>
        <v>245.83999999999608</v>
      </c>
      <c r="Q298" s="694">
        <f t="shared" si="22"/>
        <v>351.19999999999436</v>
      </c>
      <c r="R298" s="1467"/>
    </row>
    <row r="299" spans="1:18">
      <c r="A299" s="1741">
        <v>281</v>
      </c>
      <c r="B299" s="690"/>
      <c r="C299" s="715" t="s">
        <v>103</v>
      </c>
      <c r="D299" s="1733">
        <v>271.62</v>
      </c>
      <c r="E299" s="1733">
        <v>273.82</v>
      </c>
      <c r="F299" s="690"/>
      <c r="G299" s="690"/>
      <c r="H299" s="690"/>
      <c r="I299" s="597"/>
      <c r="J299" s="715"/>
      <c r="K299" s="1684" t="s">
        <v>104</v>
      </c>
      <c r="L299" s="727" t="s">
        <v>105</v>
      </c>
      <c r="M299" s="1684" t="s">
        <v>110</v>
      </c>
      <c r="N299" s="1734">
        <v>2199.9999999999886</v>
      </c>
      <c r="O299" s="694">
        <f t="shared" si="20"/>
        <v>0.25</v>
      </c>
      <c r="P299" s="694">
        <f t="shared" si="21"/>
        <v>549.99999999999716</v>
      </c>
      <c r="Q299" s="694">
        <f t="shared" si="22"/>
        <v>439.99999999999773</v>
      </c>
      <c r="R299" s="1467"/>
    </row>
    <row r="300" spans="1:18">
      <c r="A300" s="1741">
        <v>282</v>
      </c>
      <c r="B300" s="690"/>
      <c r="C300" s="715" t="s">
        <v>103</v>
      </c>
      <c r="D300" s="1733">
        <v>273.15100000000001</v>
      </c>
      <c r="E300" s="1733">
        <v>273.52300000000002</v>
      </c>
      <c r="F300" s="690"/>
      <c r="G300" s="690"/>
      <c r="H300" s="690"/>
      <c r="I300" s="597"/>
      <c r="J300" s="715"/>
      <c r="K300" s="1684" t="s">
        <v>109</v>
      </c>
      <c r="L300" s="727" t="s">
        <v>105</v>
      </c>
      <c r="M300" s="1684" t="s">
        <v>106</v>
      </c>
      <c r="N300" s="1734">
        <v>372.0000000000141</v>
      </c>
      <c r="O300" s="694">
        <f t="shared" si="20"/>
        <v>0.14000000000000001</v>
      </c>
      <c r="P300" s="694">
        <f t="shared" si="21"/>
        <v>52.080000000001981</v>
      </c>
      <c r="Q300" s="694">
        <f t="shared" si="22"/>
        <v>74.400000000002819</v>
      </c>
      <c r="R300" s="1467"/>
    </row>
    <row r="301" spans="1:18">
      <c r="A301" s="1741">
        <v>283</v>
      </c>
      <c r="B301" s="690"/>
      <c r="C301" s="715" t="s">
        <v>103</v>
      </c>
      <c r="D301" s="1733">
        <v>273.596</v>
      </c>
      <c r="E301" s="1733">
        <v>274.3</v>
      </c>
      <c r="F301" s="690"/>
      <c r="G301" s="690"/>
      <c r="H301" s="690"/>
      <c r="I301" s="597"/>
      <c r="J301" s="715"/>
      <c r="K301" s="1684" t="s">
        <v>109</v>
      </c>
      <c r="L301" s="727" t="s">
        <v>105</v>
      </c>
      <c r="M301" s="1684" t="s">
        <v>106</v>
      </c>
      <c r="N301" s="1734">
        <v>704.00000000000773</v>
      </c>
      <c r="O301" s="694">
        <f t="shared" si="20"/>
        <v>0.14000000000000001</v>
      </c>
      <c r="P301" s="694">
        <f t="shared" si="21"/>
        <v>98.560000000001097</v>
      </c>
      <c r="Q301" s="694">
        <f t="shared" si="22"/>
        <v>140.80000000000155</v>
      </c>
      <c r="R301" s="1467"/>
    </row>
    <row r="302" spans="1:18">
      <c r="A302" s="1741">
        <v>284</v>
      </c>
      <c r="B302" s="690"/>
      <c r="C302" s="715" t="s">
        <v>103</v>
      </c>
      <c r="D302" s="1733">
        <v>274.31099999999998</v>
      </c>
      <c r="E302" s="1733">
        <v>274.90699999999998</v>
      </c>
      <c r="F302" s="690"/>
      <c r="G302" s="690"/>
      <c r="H302" s="690"/>
      <c r="I302" s="597"/>
      <c r="J302" s="715"/>
      <c r="K302" s="1684" t="s">
        <v>109</v>
      </c>
      <c r="L302" s="727" t="s">
        <v>105</v>
      </c>
      <c r="M302" s="1684" t="s">
        <v>106</v>
      </c>
      <c r="N302" s="1734">
        <v>596.00000000000364</v>
      </c>
      <c r="O302" s="694">
        <f t="shared" si="20"/>
        <v>0.14000000000000001</v>
      </c>
      <c r="P302" s="694">
        <f t="shared" si="21"/>
        <v>83.440000000000524</v>
      </c>
      <c r="Q302" s="694">
        <f t="shared" si="22"/>
        <v>119.20000000000073</v>
      </c>
      <c r="R302" s="1467"/>
    </row>
    <row r="303" spans="1:18">
      <c r="A303" s="1741">
        <v>285</v>
      </c>
      <c r="B303" s="690"/>
      <c r="C303" s="715" t="s">
        <v>103</v>
      </c>
      <c r="D303" s="1733">
        <v>274.62</v>
      </c>
      <c r="E303" s="1733">
        <v>275.50299999999999</v>
      </c>
      <c r="F303" s="690"/>
      <c r="G303" s="690"/>
      <c r="H303" s="690"/>
      <c r="I303" s="597"/>
      <c r="J303" s="715"/>
      <c r="K303" s="1684" t="s">
        <v>104</v>
      </c>
      <c r="L303" s="727" t="s">
        <v>105</v>
      </c>
      <c r="M303" s="1684" t="s">
        <v>110</v>
      </c>
      <c r="N303" s="1734">
        <v>882.99999999998136</v>
      </c>
      <c r="O303" s="694">
        <f t="shared" si="20"/>
        <v>0.25</v>
      </c>
      <c r="P303" s="694">
        <f t="shared" si="21"/>
        <v>220.74999999999534</v>
      </c>
      <c r="Q303" s="694">
        <f t="shared" si="22"/>
        <v>176.59999999999627</v>
      </c>
      <c r="R303" s="1467"/>
    </row>
    <row r="304" spans="1:18">
      <c r="A304" s="1741">
        <v>286</v>
      </c>
      <c r="B304" s="690"/>
      <c r="C304" s="715" t="s">
        <v>103</v>
      </c>
      <c r="D304" s="1733">
        <v>274.91800000000001</v>
      </c>
      <c r="E304" s="1733">
        <v>275.30500000000001</v>
      </c>
      <c r="F304" s="690"/>
      <c r="G304" s="690"/>
      <c r="H304" s="690"/>
      <c r="I304" s="597"/>
      <c r="J304" s="715"/>
      <c r="K304" s="1684" t="s">
        <v>109</v>
      </c>
      <c r="L304" s="727" t="s">
        <v>105</v>
      </c>
      <c r="M304" s="1684" t="s">
        <v>106</v>
      </c>
      <c r="N304" s="1734">
        <v>387.00000000000045</v>
      </c>
      <c r="O304" s="694">
        <f t="shared" si="20"/>
        <v>0.14000000000000001</v>
      </c>
      <c r="P304" s="694">
        <f t="shared" si="21"/>
        <v>54.180000000000071</v>
      </c>
      <c r="Q304" s="694">
        <f t="shared" si="22"/>
        <v>77.400000000000091</v>
      </c>
      <c r="R304" s="1467"/>
    </row>
    <row r="305" spans="1:18">
      <c r="A305" s="1741">
        <v>287</v>
      </c>
      <c r="B305" s="690"/>
      <c r="C305" s="715" t="s">
        <v>103</v>
      </c>
      <c r="D305" s="1733">
        <v>275.31299999999999</v>
      </c>
      <c r="E305" s="1733">
        <v>275.964</v>
      </c>
      <c r="F305" s="690"/>
      <c r="G305" s="690"/>
      <c r="H305" s="690"/>
      <c r="I305" s="597"/>
      <c r="J305" s="715"/>
      <c r="K305" s="1684" t="s">
        <v>109</v>
      </c>
      <c r="L305" s="727" t="s">
        <v>105</v>
      </c>
      <c r="M305" s="1684" t="s">
        <v>106</v>
      </c>
      <c r="N305" s="1734">
        <v>651.00000000001046</v>
      </c>
      <c r="O305" s="694">
        <f t="shared" si="20"/>
        <v>0.14000000000000001</v>
      </c>
      <c r="P305" s="694">
        <f t="shared" si="21"/>
        <v>91.140000000001478</v>
      </c>
      <c r="Q305" s="694">
        <f t="shared" si="22"/>
        <v>130.20000000000209</v>
      </c>
      <c r="R305" s="1467"/>
    </row>
    <row r="306" spans="1:18">
      <c r="A306" s="1741">
        <v>288</v>
      </c>
      <c r="B306" s="690"/>
      <c r="C306" s="715" t="s">
        <v>103</v>
      </c>
      <c r="D306" s="1733">
        <v>275.68</v>
      </c>
      <c r="E306" s="1733">
        <v>279.39999999999998</v>
      </c>
      <c r="F306" s="690"/>
      <c r="G306" s="690"/>
      <c r="H306" s="690"/>
      <c r="I306" s="597"/>
      <c r="J306" s="715"/>
      <c r="K306" s="1684" t="s">
        <v>104</v>
      </c>
      <c r="L306" s="727" t="s">
        <v>105</v>
      </c>
      <c r="M306" s="1684" t="s">
        <v>110</v>
      </c>
      <c r="N306" s="1734">
        <v>3719.9999999999704</v>
      </c>
      <c r="O306" s="694">
        <f t="shared" si="20"/>
        <v>0.25</v>
      </c>
      <c r="P306" s="694">
        <f t="shared" si="21"/>
        <v>929.99999999999261</v>
      </c>
      <c r="Q306" s="694">
        <f t="shared" si="22"/>
        <v>743.99999999999409</v>
      </c>
      <c r="R306" s="1467"/>
    </row>
    <row r="307" spans="1:18">
      <c r="A307" s="1741">
        <v>289</v>
      </c>
      <c r="B307" s="690"/>
      <c r="C307" s="715" t="s">
        <v>103</v>
      </c>
      <c r="D307" s="1733">
        <v>275.97000000000003</v>
      </c>
      <c r="E307" s="1733">
        <v>276.76499999999999</v>
      </c>
      <c r="F307" s="690"/>
      <c r="G307" s="690"/>
      <c r="H307" s="690"/>
      <c r="I307" s="597"/>
      <c r="J307" s="715"/>
      <c r="K307" s="1684" t="s">
        <v>109</v>
      </c>
      <c r="L307" s="727" t="s">
        <v>105</v>
      </c>
      <c r="M307" s="1684" t="s">
        <v>106</v>
      </c>
      <c r="N307" s="1734">
        <v>794.99999999995907</v>
      </c>
      <c r="O307" s="694">
        <f t="shared" si="20"/>
        <v>0.14000000000000001</v>
      </c>
      <c r="P307" s="694">
        <f t="shared" si="21"/>
        <v>111.29999999999428</v>
      </c>
      <c r="Q307" s="694">
        <f t="shared" si="22"/>
        <v>158.99999999999181</v>
      </c>
      <c r="R307" s="1467"/>
    </row>
    <row r="308" spans="1:18">
      <c r="A308" s="1741">
        <v>290</v>
      </c>
      <c r="B308" s="690"/>
      <c r="C308" s="715" t="s">
        <v>103</v>
      </c>
      <c r="D308" s="1733">
        <v>276.81799999999998</v>
      </c>
      <c r="E308" s="1733">
        <v>276.87299999999999</v>
      </c>
      <c r="F308" s="690"/>
      <c r="G308" s="690"/>
      <c r="H308" s="690"/>
      <c r="I308" s="597"/>
      <c r="J308" s="715"/>
      <c r="K308" s="1684" t="s">
        <v>109</v>
      </c>
      <c r="L308" s="727" t="s">
        <v>105</v>
      </c>
      <c r="M308" s="1684" t="s">
        <v>106</v>
      </c>
      <c r="N308" s="1734">
        <v>55.000000000006821</v>
      </c>
      <c r="O308" s="694">
        <f t="shared" si="20"/>
        <v>0.14000000000000001</v>
      </c>
      <c r="P308" s="694">
        <f t="shared" si="21"/>
        <v>7.7000000000009559</v>
      </c>
      <c r="Q308" s="694">
        <f t="shared" si="22"/>
        <v>11.000000000001364</v>
      </c>
      <c r="R308" s="1467"/>
    </row>
    <row r="309" spans="1:18">
      <c r="A309" s="1741">
        <v>291</v>
      </c>
      <c r="B309" s="690"/>
      <c r="C309" s="715" t="s">
        <v>103</v>
      </c>
      <c r="D309" s="1733">
        <v>276.89999999999998</v>
      </c>
      <c r="E309" s="1733">
        <v>276.94799999999998</v>
      </c>
      <c r="F309" s="690"/>
      <c r="G309" s="690"/>
      <c r="H309" s="690"/>
      <c r="I309" s="597"/>
      <c r="J309" s="715"/>
      <c r="K309" s="1684" t="s">
        <v>109</v>
      </c>
      <c r="L309" s="727" t="s">
        <v>105</v>
      </c>
      <c r="M309" s="1684" t="s">
        <v>106</v>
      </c>
      <c r="N309" s="1734">
        <v>48.000000000001819</v>
      </c>
      <c r="O309" s="694">
        <f t="shared" si="20"/>
        <v>0.14000000000000001</v>
      </c>
      <c r="P309" s="694">
        <f t="shared" si="21"/>
        <v>6.7200000000002555</v>
      </c>
      <c r="Q309" s="694">
        <f t="shared" si="22"/>
        <v>9.6000000000003638</v>
      </c>
      <c r="R309" s="1467"/>
    </row>
    <row r="310" spans="1:18">
      <c r="A310" s="1741">
        <v>292</v>
      </c>
      <c r="B310" s="690"/>
      <c r="C310" s="715" t="s">
        <v>103</v>
      </c>
      <c r="D310" s="1733">
        <v>276.99</v>
      </c>
      <c r="E310" s="1733">
        <v>278.19400000000002</v>
      </c>
      <c r="F310" s="690"/>
      <c r="G310" s="690"/>
      <c r="H310" s="690"/>
      <c r="I310" s="597"/>
      <c r="J310" s="715"/>
      <c r="K310" s="1684" t="s">
        <v>109</v>
      </c>
      <c r="L310" s="727" t="s">
        <v>105</v>
      </c>
      <c r="M310" s="1684" t="s">
        <v>106</v>
      </c>
      <c r="N310" s="1734">
        <v>1204.0000000000077</v>
      </c>
      <c r="O310" s="694">
        <f t="shared" si="20"/>
        <v>0.14000000000000001</v>
      </c>
      <c r="P310" s="694">
        <f t="shared" si="21"/>
        <v>168.56000000000111</v>
      </c>
      <c r="Q310" s="694">
        <f t="shared" si="22"/>
        <v>240.80000000000155</v>
      </c>
      <c r="R310" s="1467"/>
    </row>
    <row r="311" spans="1:18">
      <c r="A311" s="1741">
        <v>293</v>
      </c>
      <c r="B311" s="690"/>
      <c r="C311" s="715" t="s">
        <v>103</v>
      </c>
      <c r="D311" s="1733">
        <v>278.202</v>
      </c>
      <c r="E311" s="1733">
        <v>278.666</v>
      </c>
      <c r="F311" s="690"/>
      <c r="G311" s="690"/>
      <c r="H311" s="690"/>
      <c r="I311" s="597"/>
      <c r="J311" s="715"/>
      <c r="K311" s="1684" t="s">
        <v>109</v>
      </c>
      <c r="L311" s="727" t="s">
        <v>105</v>
      </c>
      <c r="M311" s="1684" t="s">
        <v>106</v>
      </c>
      <c r="N311" s="1734">
        <v>463.99999999999864</v>
      </c>
      <c r="O311" s="694">
        <f t="shared" si="20"/>
        <v>0.14000000000000001</v>
      </c>
      <c r="P311" s="694">
        <f t="shared" si="21"/>
        <v>64.959999999999809</v>
      </c>
      <c r="Q311" s="694">
        <f t="shared" si="22"/>
        <v>92.799999999999727</v>
      </c>
      <c r="R311" s="1467"/>
    </row>
    <row r="312" spans="1:18">
      <c r="A312" s="1741">
        <v>294</v>
      </c>
      <c r="B312" s="690"/>
      <c r="C312" s="715" t="s">
        <v>103</v>
      </c>
      <c r="D312" s="1733">
        <v>278.67399999999998</v>
      </c>
      <c r="E312" s="1733">
        <v>278.858</v>
      </c>
      <c r="F312" s="690"/>
      <c r="G312" s="690"/>
      <c r="H312" s="690"/>
      <c r="I312" s="597"/>
      <c r="J312" s="715"/>
      <c r="K312" s="1684" t="s">
        <v>109</v>
      </c>
      <c r="L312" s="727" t="s">
        <v>105</v>
      </c>
      <c r="M312" s="1684" t="s">
        <v>106</v>
      </c>
      <c r="N312" s="1734">
        <v>184.00000000002592</v>
      </c>
      <c r="O312" s="694">
        <f t="shared" si="20"/>
        <v>0.14000000000000001</v>
      </c>
      <c r="P312" s="694">
        <f t="shared" si="21"/>
        <v>25.760000000003632</v>
      </c>
      <c r="Q312" s="694">
        <f t="shared" si="22"/>
        <v>36.800000000005184</v>
      </c>
      <c r="R312" s="1467"/>
    </row>
    <row r="313" spans="1:18">
      <c r="A313" s="1741">
        <v>295</v>
      </c>
      <c r="B313" s="690"/>
      <c r="C313" s="715" t="s">
        <v>103</v>
      </c>
      <c r="D313" s="1733">
        <v>278.86700000000002</v>
      </c>
      <c r="E313" s="1733">
        <v>279.21499999999997</v>
      </c>
      <c r="F313" s="690"/>
      <c r="G313" s="690"/>
      <c r="H313" s="690"/>
      <c r="I313" s="597"/>
      <c r="J313" s="715"/>
      <c r="K313" s="1684" t="s">
        <v>109</v>
      </c>
      <c r="L313" s="727" t="s">
        <v>105</v>
      </c>
      <c r="M313" s="1684" t="s">
        <v>106</v>
      </c>
      <c r="N313" s="1734">
        <v>347.99999999995634</v>
      </c>
      <c r="O313" s="694">
        <f t="shared" si="20"/>
        <v>0.14000000000000001</v>
      </c>
      <c r="P313" s="694">
        <f t="shared" si="21"/>
        <v>48.719999999993895</v>
      </c>
      <c r="Q313" s="694">
        <f t="shared" si="22"/>
        <v>69.599999999991269</v>
      </c>
      <c r="R313" s="1467"/>
    </row>
    <row r="314" spans="1:18">
      <c r="A314" s="1741">
        <v>296</v>
      </c>
      <c r="B314" s="690"/>
      <c r="C314" s="715" t="s">
        <v>103</v>
      </c>
      <c r="D314" s="1733">
        <v>279.23500000000001</v>
      </c>
      <c r="E314" s="1733">
        <v>279.47000000000003</v>
      </c>
      <c r="F314" s="690"/>
      <c r="G314" s="690"/>
      <c r="H314" s="690"/>
      <c r="I314" s="597"/>
      <c r="J314" s="715"/>
      <c r="K314" s="1684" t="s">
        <v>109</v>
      </c>
      <c r="L314" s="727" t="s">
        <v>105</v>
      </c>
      <c r="M314" s="1684" t="s">
        <v>106</v>
      </c>
      <c r="N314" s="1734">
        <v>235.00000000001364</v>
      </c>
      <c r="O314" s="694">
        <f t="shared" si="20"/>
        <v>0.14000000000000001</v>
      </c>
      <c r="P314" s="694">
        <f t="shared" si="21"/>
        <v>32.90000000000191</v>
      </c>
      <c r="Q314" s="694">
        <f t="shared" si="22"/>
        <v>47.000000000002728</v>
      </c>
      <c r="R314" s="1467"/>
    </row>
    <row r="315" spans="1:18" hidden="1">
      <c r="A315" s="1741"/>
      <c r="B315" s="690"/>
      <c r="C315" s="715"/>
      <c r="D315" s="1733"/>
      <c r="E315" s="1733"/>
      <c r="F315" s="690"/>
      <c r="G315" s="690"/>
      <c r="H315" s="690"/>
      <c r="I315" s="597"/>
      <c r="J315" s="715"/>
      <c r="K315" s="1684"/>
      <c r="L315" s="727"/>
      <c r="M315" s="1684"/>
      <c r="N315" s="1734"/>
      <c r="O315" s="694"/>
      <c r="P315" s="694"/>
      <c r="Q315" s="694"/>
      <c r="R315" s="1467"/>
    </row>
    <row r="316" spans="1:18" hidden="1">
      <c r="A316" s="1741"/>
      <c r="B316" s="690"/>
      <c r="C316" s="715"/>
      <c r="D316" s="1733"/>
      <c r="E316" s="1733"/>
      <c r="F316" s="690"/>
      <c r="G316" s="690"/>
      <c r="H316" s="690"/>
      <c r="I316" s="597"/>
      <c r="J316" s="715"/>
      <c r="K316" s="1684"/>
      <c r="L316" s="727"/>
      <c r="M316" s="1684"/>
      <c r="N316" s="1734"/>
      <c r="O316" s="694"/>
      <c r="P316" s="694"/>
      <c r="Q316" s="694"/>
      <c r="R316" s="1467"/>
    </row>
    <row r="317" spans="1:18" hidden="1">
      <c r="A317" s="1741"/>
      <c r="B317" s="690"/>
      <c r="C317" s="715"/>
      <c r="D317" s="1733"/>
      <c r="E317" s="1733"/>
      <c r="F317" s="690"/>
      <c r="G317" s="690"/>
      <c r="H317" s="690"/>
      <c r="I317" s="597"/>
      <c r="J317" s="715"/>
      <c r="K317" s="1684"/>
      <c r="L317" s="727"/>
      <c r="M317" s="1684"/>
      <c r="N317" s="1734"/>
      <c r="O317" s="694"/>
      <c r="P317" s="694"/>
      <c r="Q317" s="694"/>
      <c r="R317" s="1467"/>
    </row>
    <row r="318" spans="1:18" hidden="1">
      <c r="A318" s="1741"/>
      <c r="B318" s="690"/>
      <c r="C318" s="715"/>
      <c r="D318" s="1733"/>
      <c r="E318" s="1733"/>
      <c r="F318" s="690"/>
      <c r="G318" s="690"/>
      <c r="H318" s="690"/>
      <c r="I318" s="597"/>
      <c r="J318" s="715"/>
      <c r="K318" s="1684"/>
      <c r="L318" s="727"/>
      <c r="M318" s="1684"/>
      <c r="N318" s="1734"/>
      <c r="O318" s="694"/>
      <c r="P318" s="694"/>
      <c r="Q318" s="694"/>
      <c r="R318" s="1467"/>
    </row>
    <row r="319" spans="1:18" hidden="1">
      <c r="A319" s="1741"/>
      <c r="B319" s="690"/>
      <c r="C319" s="715"/>
      <c r="D319" s="1733"/>
      <c r="E319" s="1733"/>
      <c r="F319" s="690"/>
      <c r="G319" s="690"/>
      <c r="H319" s="690"/>
      <c r="I319" s="597"/>
      <c r="J319" s="715"/>
      <c r="K319" s="1684"/>
      <c r="L319" s="727"/>
      <c r="M319" s="1684"/>
      <c r="N319" s="1734"/>
      <c r="O319" s="694"/>
      <c r="P319" s="694"/>
      <c r="Q319" s="694"/>
      <c r="R319" s="1467"/>
    </row>
    <row r="320" spans="1:18" hidden="1">
      <c r="A320" s="1741"/>
      <c r="B320" s="690"/>
      <c r="C320" s="715"/>
      <c r="D320" s="1733"/>
      <c r="E320" s="1733"/>
      <c r="F320" s="690"/>
      <c r="G320" s="690"/>
      <c r="H320" s="690"/>
      <c r="I320" s="597"/>
      <c r="J320" s="715"/>
      <c r="K320" s="1684"/>
      <c r="L320" s="727"/>
      <c r="M320" s="1684"/>
      <c r="N320" s="1734"/>
      <c r="O320" s="694"/>
      <c r="P320" s="694"/>
      <c r="Q320" s="694"/>
      <c r="R320" s="1467"/>
    </row>
    <row r="321" spans="1:18" hidden="1">
      <c r="A321" s="1741"/>
      <c r="B321" s="690"/>
      <c r="C321" s="715"/>
      <c r="D321" s="1733"/>
      <c r="E321" s="1733"/>
      <c r="F321" s="690"/>
      <c r="G321" s="690"/>
      <c r="H321" s="690"/>
      <c r="I321" s="597"/>
      <c r="J321" s="715"/>
      <c r="K321" s="1684"/>
      <c r="L321" s="727"/>
      <c r="M321" s="1684"/>
      <c r="N321" s="1734"/>
      <c r="O321" s="694"/>
      <c r="P321" s="694"/>
      <c r="Q321" s="694"/>
      <c r="R321" s="1467"/>
    </row>
    <row r="322" spans="1:18" hidden="1">
      <c r="A322" s="1741"/>
      <c r="B322" s="690"/>
      <c r="C322" s="715"/>
      <c r="D322" s="1733"/>
      <c r="E322" s="1733"/>
      <c r="F322" s="690"/>
      <c r="G322" s="690"/>
      <c r="H322" s="690"/>
      <c r="I322" s="597"/>
      <c r="J322" s="715"/>
      <c r="K322" s="1684"/>
      <c r="L322" s="727"/>
      <c r="M322" s="1684"/>
      <c r="N322" s="1734"/>
      <c r="O322" s="694"/>
      <c r="P322" s="694"/>
      <c r="Q322" s="694"/>
      <c r="R322" s="1467"/>
    </row>
    <row r="323" spans="1:18" hidden="1">
      <c r="A323" s="1741"/>
      <c r="B323" s="690"/>
      <c r="C323" s="715"/>
      <c r="D323" s="1733"/>
      <c r="E323" s="1733"/>
      <c r="F323" s="690"/>
      <c r="G323" s="690"/>
      <c r="H323" s="690"/>
      <c r="I323" s="597"/>
      <c r="J323" s="715"/>
      <c r="K323" s="1684"/>
      <c r="L323" s="727"/>
      <c r="M323" s="1684"/>
      <c r="N323" s="1734"/>
      <c r="O323" s="694"/>
      <c r="P323" s="694"/>
      <c r="Q323" s="694"/>
      <c r="R323" s="1467"/>
    </row>
    <row r="324" spans="1:18" hidden="1">
      <c r="A324" s="1741"/>
      <c r="B324" s="690"/>
      <c r="C324" s="715"/>
      <c r="D324" s="1733"/>
      <c r="E324" s="1733"/>
      <c r="F324" s="690"/>
      <c r="G324" s="690"/>
      <c r="H324" s="690"/>
      <c r="I324" s="597"/>
      <c r="J324" s="715"/>
      <c r="K324" s="1684"/>
      <c r="L324" s="727"/>
      <c r="M324" s="1684"/>
      <c r="N324" s="1734"/>
      <c r="O324" s="694"/>
      <c r="P324" s="694"/>
      <c r="Q324" s="694"/>
      <c r="R324" s="1467"/>
    </row>
    <row r="325" spans="1:18" hidden="1">
      <c r="A325" s="1741"/>
      <c r="B325" s="690"/>
      <c r="C325" s="715"/>
      <c r="D325" s="1733"/>
      <c r="E325" s="1733"/>
      <c r="F325" s="690"/>
      <c r="G325" s="690"/>
      <c r="H325" s="690"/>
      <c r="I325" s="597"/>
      <c r="J325" s="715"/>
      <c r="K325" s="1684"/>
      <c r="L325" s="727"/>
      <c r="M325" s="1684"/>
      <c r="N325" s="1734"/>
      <c r="O325" s="694"/>
      <c r="P325" s="694"/>
      <c r="Q325" s="694"/>
      <c r="R325" s="1467"/>
    </row>
    <row r="326" spans="1:18" hidden="1">
      <c r="A326" s="1741"/>
      <c r="B326" s="690"/>
      <c r="C326" s="715"/>
      <c r="D326" s="1733"/>
      <c r="E326" s="1733"/>
      <c r="F326" s="690"/>
      <c r="G326" s="690"/>
      <c r="H326" s="690"/>
      <c r="I326" s="597"/>
      <c r="J326" s="715"/>
      <c r="K326" s="1684"/>
      <c r="L326" s="727"/>
      <c r="M326" s="1684"/>
      <c r="N326" s="1734"/>
      <c r="O326" s="694"/>
      <c r="P326" s="694"/>
      <c r="Q326" s="694"/>
      <c r="R326" s="1467"/>
    </row>
    <row r="327" spans="1:18" hidden="1">
      <c r="A327" s="1741"/>
      <c r="B327" s="690"/>
      <c r="C327" s="715"/>
      <c r="D327" s="1733"/>
      <c r="E327" s="1733"/>
      <c r="F327" s="690"/>
      <c r="G327" s="690"/>
      <c r="H327" s="690"/>
      <c r="I327" s="597"/>
      <c r="J327" s="715"/>
      <c r="K327" s="1684"/>
      <c r="L327" s="727"/>
      <c r="M327" s="1684"/>
      <c r="N327" s="1734"/>
      <c r="O327" s="694"/>
      <c r="P327" s="694"/>
      <c r="Q327" s="694"/>
      <c r="R327" s="1467"/>
    </row>
    <row r="328" spans="1:18" hidden="1">
      <c r="A328" s="1741"/>
      <c r="B328" s="690"/>
      <c r="C328" s="715"/>
      <c r="D328" s="1733"/>
      <c r="E328" s="1733"/>
      <c r="F328" s="690"/>
      <c r="G328" s="690"/>
      <c r="H328" s="690"/>
      <c r="I328" s="597"/>
      <c r="J328" s="715"/>
      <c r="K328" s="1684"/>
      <c r="L328" s="727"/>
      <c r="M328" s="1684"/>
      <c r="N328" s="1734"/>
      <c r="O328" s="694"/>
      <c r="P328" s="694"/>
      <c r="Q328" s="694"/>
      <c r="R328" s="1467"/>
    </row>
    <row r="329" spans="1:18" hidden="1">
      <c r="A329" s="1741"/>
      <c r="B329" s="690"/>
      <c r="C329" s="715"/>
      <c r="D329" s="1733"/>
      <c r="E329" s="1733"/>
      <c r="F329" s="690"/>
      <c r="G329" s="690"/>
      <c r="H329" s="690"/>
      <c r="I329" s="597"/>
      <c r="J329" s="715"/>
      <c r="K329" s="1684"/>
      <c r="L329" s="727"/>
      <c r="M329" s="1684"/>
      <c r="N329" s="1734"/>
      <c r="O329" s="694"/>
      <c r="P329" s="694"/>
      <c r="Q329" s="694"/>
      <c r="R329" s="1467"/>
    </row>
    <row r="330" spans="1:18" hidden="1">
      <c r="A330" s="1741"/>
      <c r="B330" s="690"/>
      <c r="C330" s="715"/>
      <c r="D330" s="1733"/>
      <c r="E330" s="1733"/>
      <c r="F330" s="690"/>
      <c r="G330" s="690"/>
      <c r="H330" s="690"/>
      <c r="I330" s="597"/>
      <c r="J330" s="715"/>
      <c r="K330" s="1684"/>
      <c r="L330" s="727"/>
      <c r="M330" s="1684"/>
      <c r="N330" s="1734"/>
      <c r="O330" s="694"/>
      <c r="P330" s="694"/>
      <c r="Q330" s="694"/>
      <c r="R330" s="1467"/>
    </row>
    <row r="331" spans="1:18" hidden="1">
      <c r="A331" s="1741"/>
      <c r="B331" s="690"/>
      <c r="C331" s="715"/>
      <c r="D331" s="1733"/>
      <c r="E331" s="1733"/>
      <c r="F331" s="690"/>
      <c r="G331" s="690"/>
      <c r="H331" s="690"/>
      <c r="I331" s="597"/>
      <c r="J331" s="715"/>
      <c r="K331" s="1684"/>
      <c r="L331" s="727"/>
      <c r="M331" s="1684"/>
      <c r="N331" s="1734"/>
      <c r="O331" s="694"/>
      <c r="P331" s="694"/>
      <c r="Q331" s="694"/>
      <c r="R331" s="1467"/>
    </row>
    <row r="332" spans="1:18" hidden="1">
      <c r="A332" s="1741"/>
      <c r="B332" s="690"/>
      <c r="C332" s="715"/>
      <c r="D332" s="1733"/>
      <c r="E332" s="1733"/>
      <c r="F332" s="690"/>
      <c r="G332" s="690"/>
      <c r="H332" s="690"/>
      <c r="I332" s="597"/>
      <c r="J332" s="715"/>
      <c r="K332" s="1684"/>
      <c r="L332" s="727"/>
      <c r="M332" s="1684"/>
      <c r="N332" s="1734"/>
      <c r="O332" s="694"/>
      <c r="P332" s="694"/>
      <c r="Q332" s="694"/>
      <c r="R332" s="1467"/>
    </row>
    <row r="333" spans="1:18" hidden="1">
      <c r="A333" s="1741"/>
      <c r="B333" s="690"/>
      <c r="C333" s="715"/>
      <c r="D333" s="1733"/>
      <c r="E333" s="1733"/>
      <c r="F333" s="690"/>
      <c r="G333" s="690"/>
      <c r="H333" s="690"/>
      <c r="I333" s="597"/>
      <c r="J333" s="715"/>
      <c r="K333" s="1684"/>
      <c r="L333" s="727"/>
      <c r="M333" s="1684"/>
      <c r="N333" s="1734"/>
      <c r="O333" s="694"/>
      <c r="P333" s="694"/>
      <c r="Q333" s="694"/>
      <c r="R333" s="1467"/>
    </row>
    <row r="334" spans="1:18" hidden="1">
      <c r="A334" s="1741"/>
      <c r="B334" s="690"/>
      <c r="C334" s="715"/>
      <c r="D334" s="1733"/>
      <c r="E334" s="1733"/>
      <c r="F334" s="690"/>
      <c r="G334" s="690"/>
      <c r="H334" s="690"/>
      <c r="I334" s="597"/>
      <c r="J334" s="715"/>
      <c r="K334" s="1684"/>
      <c r="L334" s="727"/>
      <c r="M334" s="1684"/>
      <c r="N334" s="1734"/>
      <c r="O334" s="694"/>
      <c r="P334" s="694"/>
      <c r="Q334" s="694"/>
      <c r="R334" s="1467"/>
    </row>
    <row r="335" spans="1:18" hidden="1">
      <c r="A335" s="1741"/>
      <c r="B335" s="690"/>
      <c r="C335" s="715"/>
      <c r="D335" s="1733"/>
      <c r="E335" s="1733"/>
      <c r="F335" s="690"/>
      <c r="G335" s="690"/>
      <c r="H335" s="690"/>
      <c r="I335" s="597"/>
      <c r="J335" s="715"/>
      <c r="K335" s="1684"/>
      <c r="L335" s="727"/>
      <c r="M335" s="1684"/>
      <c r="N335" s="1734"/>
      <c r="O335" s="694"/>
      <c r="P335" s="694"/>
      <c r="Q335" s="694"/>
      <c r="R335" s="1467"/>
    </row>
    <row r="336" spans="1:18" hidden="1">
      <c r="A336" s="1741"/>
      <c r="B336" s="690"/>
      <c r="C336" s="715"/>
      <c r="D336" s="1733"/>
      <c r="E336" s="1733"/>
      <c r="F336" s="690"/>
      <c r="G336" s="690"/>
      <c r="H336" s="690"/>
      <c r="I336" s="597"/>
      <c r="J336" s="715"/>
      <c r="K336" s="1684"/>
      <c r="L336" s="727"/>
      <c r="M336" s="1684"/>
      <c r="N336" s="1734"/>
      <c r="O336" s="694"/>
      <c r="P336" s="694"/>
      <c r="Q336" s="694"/>
      <c r="R336" s="1467"/>
    </row>
    <row r="337" spans="1:18" hidden="1">
      <c r="A337" s="1741"/>
      <c r="B337" s="690"/>
      <c r="C337" s="715"/>
      <c r="D337" s="1733"/>
      <c r="E337" s="1733"/>
      <c r="F337" s="690"/>
      <c r="G337" s="690"/>
      <c r="H337" s="690"/>
      <c r="I337" s="597"/>
      <c r="J337" s="715"/>
      <c r="K337" s="1684"/>
      <c r="L337" s="727"/>
      <c r="M337" s="1684"/>
      <c r="N337" s="1734"/>
      <c r="O337" s="694"/>
      <c r="P337" s="694"/>
      <c r="Q337" s="694"/>
      <c r="R337" s="1467"/>
    </row>
    <row r="338" spans="1:18" hidden="1">
      <c r="A338" s="1741"/>
      <c r="B338" s="690"/>
      <c r="C338" s="715"/>
      <c r="D338" s="1748"/>
      <c r="E338" s="1748"/>
      <c r="F338" s="690"/>
      <c r="G338" s="690"/>
      <c r="H338" s="690"/>
      <c r="I338" s="597"/>
      <c r="J338" s="715"/>
      <c r="K338" s="1749"/>
      <c r="L338" s="727"/>
      <c r="M338" s="1684"/>
      <c r="N338" s="1750"/>
      <c r="O338" s="694"/>
      <c r="P338" s="694"/>
      <c r="Q338" s="694"/>
      <c r="R338" s="1467"/>
    </row>
    <row r="339" spans="1:18" hidden="1">
      <c r="A339" s="1741"/>
      <c r="B339" s="690"/>
      <c r="C339" s="715"/>
      <c r="D339" s="1733"/>
      <c r="E339" s="1733"/>
      <c r="F339" s="690"/>
      <c r="G339" s="690"/>
      <c r="H339" s="690"/>
      <c r="I339" s="597"/>
      <c r="J339" s="715"/>
      <c r="K339" s="1684"/>
      <c r="L339" s="727"/>
      <c r="M339" s="1684"/>
      <c r="N339" s="1734"/>
      <c r="O339" s="694"/>
      <c r="P339" s="694"/>
      <c r="Q339" s="694"/>
      <c r="R339" s="1467"/>
    </row>
    <row r="340" spans="1:18" hidden="1">
      <c r="A340" s="1741"/>
      <c r="B340" s="690"/>
      <c r="C340" s="715"/>
      <c r="D340" s="1733"/>
      <c r="E340" s="1733"/>
      <c r="F340" s="690"/>
      <c r="G340" s="690"/>
      <c r="H340" s="690"/>
      <c r="I340" s="597"/>
      <c r="J340" s="715"/>
      <c r="K340" s="1684"/>
      <c r="L340" s="727"/>
      <c r="M340" s="1684"/>
      <c r="N340" s="1734"/>
      <c r="O340" s="694"/>
      <c r="P340" s="694"/>
      <c r="Q340" s="694"/>
      <c r="R340" s="1467"/>
    </row>
    <row r="341" spans="1:18" hidden="1">
      <c r="A341" s="1741"/>
      <c r="B341" s="690"/>
      <c r="C341" s="715"/>
      <c r="D341" s="1733"/>
      <c r="E341" s="1733"/>
      <c r="F341" s="690"/>
      <c r="G341" s="690"/>
      <c r="H341" s="690"/>
      <c r="I341" s="597"/>
      <c r="J341" s="715"/>
      <c r="K341" s="1684"/>
      <c r="L341" s="727"/>
      <c r="M341" s="1684"/>
      <c r="N341" s="1734"/>
      <c r="O341" s="694"/>
      <c r="P341" s="694"/>
      <c r="Q341" s="694"/>
      <c r="R341" s="1467"/>
    </row>
    <row r="342" spans="1:18" hidden="1">
      <c r="A342" s="1741"/>
      <c r="B342" s="690"/>
      <c r="C342" s="715"/>
      <c r="D342" s="1733"/>
      <c r="E342" s="1733"/>
      <c r="F342" s="690"/>
      <c r="G342" s="690"/>
      <c r="H342" s="690"/>
      <c r="I342" s="597"/>
      <c r="J342" s="715"/>
      <c r="K342" s="1684"/>
      <c r="L342" s="727"/>
      <c r="M342" s="1684"/>
      <c r="N342" s="1734"/>
      <c r="O342" s="694"/>
      <c r="P342" s="694"/>
      <c r="Q342" s="694"/>
      <c r="R342" s="1467"/>
    </row>
    <row r="343" spans="1:18" hidden="1">
      <c r="A343" s="1741"/>
      <c r="B343" s="690"/>
      <c r="C343" s="715"/>
      <c r="D343" s="1733"/>
      <c r="E343" s="1733"/>
      <c r="F343" s="690"/>
      <c r="G343" s="690"/>
      <c r="H343" s="690"/>
      <c r="I343" s="597"/>
      <c r="J343" s="715"/>
      <c r="K343" s="1684"/>
      <c r="L343" s="727"/>
      <c r="M343" s="1684"/>
      <c r="N343" s="1734"/>
      <c r="O343" s="694"/>
      <c r="P343" s="694"/>
      <c r="Q343" s="694"/>
      <c r="R343" s="1467"/>
    </row>
    <row r="344" spans="1:18" hidden="1">
      <c r="A344" s="1741"/>
      <c r="B344" s="690"/>
      <c r="C344" s="715"/>
      <c r="D344" s="1733"/>
      <c r="E344" s="1733"/>
      <c r="F344" s="690"/>
      <c r="G344" s="690"/>
      <c r="H344" s="690"/>
      <c r="I344" s="597"/>
      <c r="J344" s="715"/>
      <c r="K344" s="1684"/>
      <c r="L344" s="727"/>
      <c r="M344" s="1684"/>
      <c r="N344" s="1734"/>
      <c r="O344" s="694"/>
      <c r="P344" s="694"/>
      <c r="Q344" s="694"/>
      <c r="R344" s="1467"/>
    </row>
    <row r="345" spans="1:18" hidden="1">
      <c r="A345" s="1741"/>
      <c r="B345" s="690"/>
      <c r="C345" s="715"/>
      <c r="D345" s="1733"/>
      <c r="E345" s="1733"/>
      <c r="F345" s="690"/>
      <c r="G345" s="690"/>
      <c r="H345" s="690"/>
      <c r="I345" s="597"/>
      <c r="J345" s="715"/>
      <c r="K345" s="1684"/>
      <c r="L345" s="727"/>
      <c r="M345" s="1684"/>
      <c r="N345" s="1734"/>
      <c r="O345" s="694"/>
      <c r="P345" s="694"/>
      <c r="Q345" s="694"/>
      <c r="R345" s="1467"/>
    </row>
    <row r="346" spans="1:18" hidden="1">
      <c r="A346" s="1741"/>
      <c r="B346" s="690"/>
      <c r="C346" s="715"/>
      <c r="D346" s="1733"/>
      <c r="E346" s="1733"/>
      <c r="F346" s="690"/>
      <c r="G346" s="690"/>
      <c r="H346" s="690"/>
      <c r="I346" s="597"/>
      <c r="J346" s="715"/>
      <c r="K346" s="1684"/>
      <c r="L346" s="727"/>
      <c r="M346" s="1684"/>
      <c r="N346" s="1734"/>
      <c r="O346" s="694"/>
      <c r="P346" s="694"/>
      <c r="Q346" s="694"/>
      <c r="R346" s="1467"/>
    </row>
    <row r="347" spans="1:18" hidden="1">
      <c r="A347" s="1741"/>
      <c r="B347" s="690"/>
      <c r="C347" s="715"/>
      <c r="D347" s="1733"/>
      <c r="E347" s="1733"/>
      <c r="F347" s="690"/>
      <c r="G347" s="690"/>
      <c r="H347" s="690"/>
      <c r="I347" s="597"/>
      <c r="J347" s="715"/>
      <c r="K347" s="1684"/>
      <c r="L347" s="727"/>
      <c r="M347" s="1684"/>
      <c r="N347" s="1734"/>
      <c r="O347" s="694"/>
      <c r="P347" s="694"/>
      <c r="Q347" s="694"/>
      <c r="R347" s="1467"/>
    </row>
    <row r="348" spans="1:18" hidden="1">
      <c r="A348" s="1741"/>
      <c r="B348" s="690"/>
      <c r="C348" s="715"/>
      <c r="D348" s="1733"/>
      <c r="E348" s="1733"/>
      <c r="F348" s="690"/>
      <c r="G348" s="690"/>
      <c r="H348" s="690"/>
      <c r="I348" s="597"/>
      <c r="J348" s="715"/>
      <c r="K348" s="1684"/>
      <c r="L348" s="727"/>
      <c r="M348" s="1684"/>
      <c r="N348" s="1734"/>
      <c r="O348" s="694"/>
      <c r="P348" s="694"/>
      <c r="Q348" s="694"/>
      <c r="R348" s="1467"/>
    </row>
    <row r="349" spans="1:18" hidden="1">
      <c r="A349" s="1741"/>
      <c r="B349" s="690"/>
      <c r="C349" s="715"/>
      <c r="D349" s="1733"/>
      <c r="E349" s="1733"/>
      <c r="F349" s="690"/>
      <c r="G349" s="690"/>
      <c r="H349" s="690"/>
      <c r="I349" s="597"/>
      <c r="J349" s="715"/>
      <c r="K349" s="1684"/>
      <c r="L349" s="727"/>
      <c r="M349" s="1684"/>
      <c r="N349" s="1734"/>
      <c r="O349" s="694"/>
      <c r="P349" s="694"/>
      <c r="Q349" s="694"/>
      <c r="R349" s="1467"/>
    </row>
    <row r="350" spans="1:18" hidden="1">
      <c r="A350" s="1741"/>
      <c r="B350" s="690"/>
      <c r="C350" s="715"/>
      <c r="D350" s="1733"/>
      <c r="E350" s="1733"/>
      <c r="F350" s="690"/>
      <c r="G350" s="690"/>
      <c r="H350" s="690"/>
      <c r="I350" s="597"/>
      <c r="J350" s="715"/>
      <c r="K350" s="1684"/>
      <c r="L350" s="727"/>
      <c r="M350" s="1684"/>
      <c r="N350" s="1734"/>
      <c r="O350" s="694"/>
      <c r="P350" s="694"/>
      <c r="Q350" s="694"/>
      <c r="R350" s="1467"/>
    </row>
    <row r="351" spans="1:18" hidden="1">
      <c r="A351" s="1741"/>
      <c r="B351" s="690"/>
      <c r="C351" s="715"/>
      <c r="D351" s="1733"/>
      <c r="E351" s="1733"/>
      <c r="F351" s="690"/>
      <c r="G351" s="690"/>
      <c r="H351" s="690"/>
      <c r="I351" s="597"/>
      <c r="J351" s="715"/>
      <c r="K351" s="1684"/>
      <c r="L351" s="727"/>
      <c r="M351" s="1684"/>
      <c r="N351" s="1734"/>
      <c r="O351" s="694"/>
      <c r="P351" s="694"/>
      <c r="Q351" s="694"/>
      <c r="R351" s="1467"/>
    </row>
    <row r="352" spans="1:18" hidden="1">
      <c r="A352" s="1741"/>
      <c r="B352" s="690"/>
      <c r="C352" s="715"/>
      <c r="D352" s="1733"/>
      <c r="E352" s="1733"/>
      <c r="F352" s="690"/>
      <c r="G352" s="690"/>
      <c r="H352" s="690"/>
      <c r="I352" s="597"/>
      <c r="J352" s="715"/>
      <c r="K352" s="1684"/>
      <c r="L352" s="727"/>
      <c r="M352" s="1684"/>
      <c r="N352" s="1734"/>
      <c r="O352" s="694"/>
      <c r="P352" s="694"/>
      <c r="Q352" s="694"/>
      <c r="R352" s="1467"/>
    </row>
    <row r="353" spans="1:18" hidden="1">
      <c r="A353" s="1741"/>
      <c r="B353" s="690"/>
      <c r="C353" s="715"/>
      <c r="D353" s="1733"/>
      <c r="E353" s="1733"/>
      <c r="F353" s="690"/>
      <c r="G353" s="690"/>
      <c r="H353" s="690"/>
      <c r="I353" s="597"/>
      <c r="J353" s="715"/>
      <c r="K353" s="1684"/>
      <c r="L353" s="727"/>
      <c r="M353" s="1684"/>
      <c r="N353" s="1734"/>
      <c r="O353" s="694"/>
      <c r="P353" s="694"/>
      <c r="Q353" s="694"/>
      <c r="R353" s="1467"/>
    </row>
    <row r="354" spans="1:18" hidden="1">
      <c r="A354" s="1741"/>
      <c r="B354" s="690"/>
      <c r="C354" s="715"/>
      <c r="D354" s="1733"/>
      <c r="E354" s="1733"/>
      <c r="F354" s="690"/>
      <c r="G354" s="690"/>
      <c r="H354" s="690"/>
      <c r="I354" s="597"/>
      <c r="J354" s="715"/>
      <c r="K354" s="1684"/>
      <c r="L354" s="727"/>
      <c r="M354" s="1684"/>
      <c r="N354" s="1734"/>
      <c r="O354" s="694"/>
      <c r="P354" s="694"/>
      <c r="Q354" s="694"/>
      <c r="R354" s="1467"/>
    </row>
    <row r="355" spans="1:18" hidden="1">
      <c r="A355" s="1741"/>
      <c r="B355" s="690"/>
      <c r="C355" s="715"/>
      <c r="D355" s="1733"/>
      <c r="E355" s="1733"/>
      <c r="F355" s="690"/>
      <c r="G355" s="690"/>
      <c r="H355" s="690"/>
      <c r="I355" s="597"/>
      <c r="J355" s="715"/>
      <c r="K355" s="1684"/>
      <c r="L355" s="727"/>
      <c r="M355" s="1684"/>
      <c r="N355" s="1734"/>
      <c r="O355" s="694"/>
      <c r="P355" s="694"/>
      <c r="Q355" s="694"/>
      <c r="R355" s="1467"/>
    </row>
    <row r="356" spans="1:18" hidden="1">
      <c r="A356" s="1741"/>
      <c r="B356" s="690"/>
      <c r="C356" s="715"/>
      <c r="D356" s="1733"/>
      <c r="E356" s="1733"/>
      <c r="F356" s="690"/>
      <c r="G356" s="690"/>
      <c r="H356" s="690"/>
      <c r="I356" s="597"/>
      <c r="J356" s="715"/>
      <c r="K356" s="1684"/>
      <c r="L356" s="727"/>
      <c r="M356" s="1684"/>
      <c r="N356" s="1734"/>
      <c r="O356" s="694"/>
      <c r="P356" s="694"/>
      <c r="Q356" s="694"/>
      <c r="R356" s="1467"/>
    </row>
    <row r="357" spans="1:18" hidden="1">
      <c r="A357" s="1741"/>
      <c r="B357" s="690"/>
      <c r="C357" s="715"/>
      <c r="D357" s="1733"/>
      <c r="E357" s="1733"/>
      <c r="F357" s="690"/>
      <c r="G357" s="690"/>
      <c r="H357" s="690"/>
      <c r="I357" s="597"/>
      <c r="J357" s="715"/>
      <c r="K357" s="1684"/>
      <c r="L357" s="727"/>
      <c r="M357" s="1684"/>
      <c r="N357" s="1734"/>
      <c r="O357" s="694"/>
      <c r="P357" s="694"/>
      <c r="Q357" s="694"/>
      <c r="R357" s="1467"/>
    </row>
    <row r="358" spans="1:18" hidden="1">
      <c r="A358" s="1741"/>
      <c r="B358" s="690"/>
      <c r="C358" s="715"/>
      <c r="D358" s="1733"/>
      <c r="E358" s="1733"/>
      <c r="F358" s="690"/>
      <c r="G358" s="690"/>
      <c r="H358" s="690"/>
      <c r="I358" s="597"/>
      <c r="J358" s="715"/>
      <c r="K358" s="1684"/>
      <c r="L358" s="727"/>
      <c r="M358" s="1684"/>
      <c r="N358" s="1734"/>
      <c r="O358" s="694"/>
      <c r="P358" s="694"/>
      <c r="Q358" s="694"/>
      <c r="R358" s="1467"/>
    </row>
    <row r="359" spans="1:18" hidden="1">
      <c r="A359" s="1741"/>
      <c r="B359" s="690"/>
      <c r="C359" s="715"/>
      <c r="D359" s="1733"/>
      <c r="E359" s="1733"/>
      <c r="F359" s="690"/>
      <c r="G359" s="690"/>
      <c r="H359" s="690"/>
      <c r="I359" s="597"/>
      <c r="J359" s="715"/>
      <c r="K359" s="1684"/>
      <c r="L359" s="727"/>
      <c r="M359" s="1684"/>
      <c r="N359" s="1734"/>
      <c r="O359" s="694"/>
      <c r="P359" s="694"/>
      <c r="Q359" s="694"/>
      <c r="R359" s="1467"/>
    </row>
    <row r="360" spans="1:18" hidden="1">
      <c r="A360" s="1741"/>
      <c r="B360" s="690"/>
      <c r="C360" s="715"/>
      <c r="D360" s="1733"/>
      <c r="E360" s="1733"/>
      <c r="F360" s="690"/>
      <c r="G360" s="690"/>
      <c r="H360" s="690"/>
      <c r="I360" s="597"/>
      <c r="J360" s="715"/>
      <c r="K360" s="1684"/>
      <c r="L360" s="727"/>
      <c r="M360" s="1684"/>
      <c r="N360" s="1734"/>
      <c r="O360" s="694"/>
      <c r="P360" s="694"/>
      <c r="Q360" s="694"/>
      <c r="R360" s="1467"/>
    </row>
    <row r="361" spans="1:18" hidden="1">
      <c r="A361" s="1741"/>
      <c r="B361" s="690"/>
      <c r="C361" s="715"/>
      <c r="D361" s="1733"/>
      <c r="E361" s="1733"/>
      <c r="F361" s="690"/>
      <c r="G361" s="690"/>
      <c r="H361" s="690"/>
      <c r="I361" s="597"/>
      <c r="J361" s="715"/>
      <c r="K361" s="1684"/>
      <c r="L361" s="727"/>
      <c r="M361" s="1684"/>
      <c r="N361" s="1734"/>
      <c r="O361" s="694"/>
      <c r="P361" s="694"/>
      <c r="Q361" s="694"/>
      <c r="R361" s="1467"/>
    </row>
    <row r="362" spans="1:18" hidden="1">
      <c r="A362" s="1741"/>
      <c r="B362" s="690"/>
      <c r="C362" s="715"/>
      <c r="D362" s="1733"/>
      <c r="E362" s="1733"/>
      <c r="F362" s="690"/>
      <c r="G362" s="690"/>
      <c r="H362" s="690"/>
      <c r="I362" s="597"/>
      <c r="J362" s="715"/>
      <c r="K362" s="1684"/>
      <c r="L362" s="727"/>
      <c r="M362" s="1684"/>
      <c r="N362" s="1734"/>
      <c r="O362" s="694"/>
      <c r="P362" s="694"/>
      <c r="Q362" s="694"/>
      <c r="R362" s="1467"/>
    </row>
    <row r="363" spans="1:18" hidden="1">
      <c r="A363" s="1741"/>
      <c r="B363" s="690"/>
      <c r="C363" s="715"/>
      <c r="D363" s="1733"/>
      <c r="E363" s="1733"/>
      <c r="F363" s="690"/>
      <c r="G363" s="690"/>
      <c r="H363" s="690"/>
      <c r="I363" s="597"/>
      <c r="J363" s="715"/>
      <c r="K363" s="1684"/>
      <c r="L363" s="727"/>
      <c r="M363" s="1684"/>
      <c r="N363" s="1734"/>
      <c r="O363" s="694"/>
      <c r="P363" s="694"/>
      <c r="Q363" s="694"/>
      <c r="R363" s="1467"/>
    </row>
    <row r="364" spans="1:18" hidden="1">
      <c r="A364" s="1741"/>
      <c r="B364" s="690"/>
      <c r="C364" s="715"/>
      <c r="D364" s="1733"/>
      <c r="E364" s="1733"/>
      <c r="F364" s="690"/>
      <c r="G364" s="690"/>
      <c r="H364" s="690"/>
      <c r="I364" s="597"/>
      <c r="J364" s="715"/>
      <c r="K364" s="1684"/>
      <c r="L364" s="727"/>
      <c r="M364" s="1684"/>
      <c r="N364" s="1734"/>
      <c r="O364" s="694"/>
      <c r="P364" s="694"/>
      <c r="Q364" s="694"/>
      <c r="R364" s="1467"/>
    </row>
    <row r="365" spans="1:18" hidden="1">
      <c r="A365" s="1741"/>
      <c r="B365" s="690"/>
      <c r="C365" s="715"/>
      <c r="D365" s="1733"/>
      <c r="E365" s="1733"/>
      <c r="F365" s="690"/>
      <c r="G365" s="690"/>
      <c r="H365" s="690"/>
      <c r="I365" s="597"/>
      <c r="J365" s="715"/>
      <c r="K365" s="1684"/>
      <c r="L365" s="727"/>
      <c r="M365" s="1684"/>
      <c r="N365" s="1734"/>
      <c r="O365" s="694"/>
      <c r="P365" s="694"/>
      <c r="Q365" s="694"/>
      <c r="R365" s="1467"/>
    </row>
    <row r="366" spans="1:18" hidden="1">
      <c r="A366" s="1741"/>
      <c r="B366" s="690"/>
      <c r="C366" s="715"/>
      <c r="D366" s="1733"/>
      <c r="E366" s="1733"/>
      <c r="F366" s="690"/>
      <c r="G366" s="690"/>
      <c r="H366" s="690"/>
      <c r="I366" s="597"/>
      <c r="J366" s="715"/>
      <c r="K366" s="1684"/>
      <c r="L366" s="727"/>
      <c r="M366" s="1684"/>
      <c r="N366" s="1734"/>
      <c r="O366" s="694"/>
      <c r="P366" s="694"/>
      <c r="Q366" s="694"/>
      <c r="R366" s="1467"/>
    </row>
    <row r="367" spans="1:18" hidden="1">
      <c r="A367" s="1741"/>
      <c r="B367" s="690"/>
      <c r="C367" s="715"/>
      <c r="D367" s="1733"/>
      <c r="E367" s="1733"/>
      <c r="F367" s="690"/>
      <c r="G367" s="690"/>
      <c r="H367" s="690"/>
      <c r="I367" s="597"/>
      <c r="J367" s="715"/>
      <c r="K367" s="1684"/>
      <c r="L367" s="727"/>
      <c r="M367" s="1684"/>
      <c r="N367" s="1734"/>
      <c r="O367" s="694"/>
      <c r="P367" s="694"/>
      <c r="Q367" s="694"/>
      <c r="R367" s="1467"/>
    </row>
    <row r="368" spans="1:18" hidden="1">
      <c r="A368" s="1741"/>
      <c r="B368" s="690"/>
      <c r="C368" s="715"/>
      <c r="D368" s="1733"/>
      <c r="E368" s="1733"/>
      <c r="F368" s="690"/>
      <c r="G368" s="690"/>
      <c r="H368" s="690"/>
      <c r="I368" s="597"/>
      <c r="J368" s="715"/>
      <c r="K368" s="1684"/>
      <c r="L368" s="727"/>
      <c r="M368" s="1684"/>
      <c r="N368" s="1734"/>
      <c r="O368" s="694"/>
      <c r="P368" s="694"/>
      <c r="Q368" s="694"/>
      <c r="R368" s="1467"/>
    </row>
    <row r="369" spans="1:18" hidden="1">
      <c r="A369" s="1741"/>
      <c r="B369" s="690"/>
      <c r="C369" s="715"/>
      <c r="D369" s="1733"/>
      <c r="E369" s="1733"/>
      <c r="F369" s="690"/>
      <c r="G369" s="690"/>
      <c r="H369" s="690"/>
      <c r="I369" s="597"/>
      <c r="J369" s="715"/>
      <c r="K369" s="1684"/>
      <c r="L369" s="727"/>
      <c r="M369" s="1684"/>
      <c r="N369" s="1734"/>
      <c r="O369" s="694"/>
      <c r="P369" s="694"/>
      <c r="Q369" s="694"/>
      <c r="R369" s="1467"/>
    </row>
    <row r="370" spans="1:18" hidden="1">
      <c r="A370" s="1741"/>
      <c r="B370" s="690"/>
      <c r="C370" s="715"/>
      <c r="D370" s="1733"/>
      <c r="E370" s="1733"/>
      <c r="F370" s="690"/>
      <c r="G370" s="690"/>
      <c r="H370" s="690"/>
      <c r="I370" s="597"/>
      <c r="J370" s="715"/>
      <c r="K370" s="1684"/>
      <c r="L370" s="727"/>
      <c r="M370" s="1684"/>
      <c r="N370" s="1734"/>
      <c r="O370" s="694"/>
      <c r="P370" s="694"/>
      <c r="Q370" s="694"/>
      <c r="R370" s="1467"/>
    </row>
    <row r="371" spans="1:18" hidden="1">
      <c r="A371" s="1741"/>
      <c r="B371" s="690"/>
      <c r="C371" s="715"/>
      <c r="D371" s="1733"/>
      <c r="E371" s="1733"/>
      <c r="F371" s="690"/>
      <c r="G371" s="690"/>
      <c r="H371" s="690"/>
      <c r="I371" s="597"/>
      <c r="J371" s="715"/>
      <c r="K371" s="1684"/>
      <c r="L371" s="727"/>
      <c r="M371" s="1684"/>
      <c r="N371" s="1734"/>
      <c r="O371" s="694"/>
      <c r="P371" s="694"/>
      <c r="Q371" s="694"/>
      <c r="R371" s="1467"/>
    </row>
    <row r="372" spans="1:18" hidden="1">
      <c r="A372" s="1741"/>
      <c r="B372" s="690"/>
      <c r="C372" s="715"/>
      <c r="D372" s="1733"/>
      <c r="E372" s="1733"/>
      <c r="F372" s="690"/>
      <c r="G372" s="690"/>
      <c r="H372" s="690"/>
      <c r="I372" s="597"/>
      <c r="J372" s="715"/>
      <c r="K372" s="1684"/>
      <c r="L372" s="727"/>
      <c r="M372" s="1684"/>
      <c r="N372" s="1734"/>
      <c r="O372" s="694"/>
      <c r="P372" s="694"/>
      <c r="Q372" s="694"/>
      <c r="R372" s="1467"/>
    </row>
    <row r="373" spans="1:18" hidden="1">
      <c r="A373" s="1741"/>
      <c r="B373" s="690"/>
      <c r="C373" s="715"/>
      <c r="D373" s="1733"/>
      <c r="E373" s="1733"/>
      <c r="F373" s="690"/>
      <c r="G373" s="690"/>
      <c r="H373" s="690"/>
      <c r="I373" s="597"/>
      <c r="J373" s="715"/>
      <c r="K373" s="1684"/>
      <c r="L373" s="727"/>
      <c r="M373" s="1684"/>
      <c r="N373" s="1734"/>
      <c r="O373" s="694"/>
      <c r="P373" s="694"/>
      <c r="Q373" s="694"/>
      <c r="R373" s="1467"/>
    </row>
    <row r="374" spans="1:18" hidden="1">
      <c r="A374" s="1741"/>
      <c r="B374" s="690"/>
      <c r="C374" s="715"/>
      <c r="D374" s="1744"/>
      <c r="E374" s="1744"/>
      <c r="F374" s="690"/>
      <c r="G374" s="690"/>
      <c r="H374" s="690"/>
      <c r="I374" s="597"/>
      <c r="J374" s="715"/>
      <c r="K374" s="1685"/>
      <c r="L374" s="727"/>
      <c r="M374" s="1685"/>
      <c r="N374" s="1745"/>
      <c r="O374" s="694"/>
      <c r="P374" s="694"/>
      <c r="Q374" s="694"/>
      <c r="R374" s="1467"/>
    </row>
    <row r="375" spans="1:18" hidden="1">
      <c r="A375" s="1741"/>
      <c r="B375" s="690"/>
      <c r="C375" s="715"/>
      <c r="D375" s="1728"/>
      <c r="E375" s="1728"/>
      <c r="F375" s="690"/>
      <c r="G375" s="690"/>
      <c r="H375" s="690"/>
      <c r="I375" s="597"/>
      <c r="J375" s="715"/>
      <c r="K375" s="1683"/>
      <c r="L375" s="727"/>
      <c r="M375" s="1683"/>
      <c r="N375" s="1746"/>
      <c r="O375" s="694"/>
      <c r="P375" s="694"/>
      <c r="Q375" s="694"/>
      <c r="R375" s="1467"/>
    </row>
    <row r="376" spans="1:18" hidden="1">
      <c r="A376" s="1741"/>
      <c r="B376" s="690"/>
      <c r="C376" s="715"/>
      <c r="D376" s="1733"/>
      <c r="E376" s="1733"/>
      <c r="F376" s="690"/>
      <c r="G376" s="690"/>
      <c r="H376" s="690"/>
      <c r="I376" s="597"/>
      <c r="J376" s="715"/>
      <c r="K376" s="1684"/>
      <c r="L376" s="727"/>
      <c r="M376" s="1684"/>
      <c r="N376" s="1734"/>
      <c r="O376" s="694"/>
      <c r="P376" s="694"/>
      <c r="Q376" s="694"/>
      <c r="R376" s="1467"/>
    </row>
    <row r="377" spans="1:18" hidden="1">
      <c r="A377" s="1741"/>
      <c r="B377" s="690"/>
      <c r="C377" s="715"/>
      <c r="D377" s="1733"/>
      <c r="E377" s="1733"/>
      <c r="F377" s="690"/>
      <c r="G377" s="690"/>
      <c r="H377" s="690"/>
      <c r="I377" s="597"/>
      <c r="J377" s="715"/>
      <c r="K377" s="1684"/>
      <c r="L377" s="727"/>
      <c r="M377" s="1684"/>
      <c r="N377" s="1734"/>
      <c r="O377" s="694"/>
      <c r="P377" s="694"/>
      <c r="Q377" s="694"/>
      <c r="R377" s="1467"/>
    </row>
    <row r="378" spans="1:18" hidden="1">
      <c r="A378" s="1741"/>
      <c r="B378" s="690"/>
      <c r="C378" s="715"/>
      <c r="D378" s="1733"/>
      <c r="E378" s="1733"/>
      <c r="F378" s="690"/>
      <c r="G378" s="690"/>
      <c r="H378" s="690"/>
      <c r="I378" s="597"/>
      <c r="J378" s="715"/>
      <c r="K378" s="1684"/>
      <c r="L378" s="727"/>
      <c r="M378" s="1684"/>
      <c r="N378" s="1734"/>
      <c r="O378" s="694"/>
      <c r="P378" s="694"/>
      <c r="Q378" s="694"/>
      <c r="R378" s="1467"/>
    </row>
    <row r="379" spans="1:18" hidden="1">
      <c r="A379" s="1741"/>
      <c r="B379" s="690"/>
      <c r="C379" s="715"/>
      <c r="D379" s="1733"/>
      <c r="E379" s="1733"/>
      <c r="F379" s="690"/>
      <c r="G379" s="690"/>
      <c r="H379" s="690"/>
      <c r="I379" s="597"/>
      <c r="J379" s="715"/>
      <c r="K379" s="1684"/>
      <c r="L379" s="727"/>
      <c r="M379" s="1684"/>
      <c r="N379" s="1734"/>
      <c r="O379" s="694"/>
      <c r="P379" s="694"/>
      <c r="Q379" s="694"/>
      <c r="R379" s="1467"/>
    </row>
    <row r="380" spans="1:18" hidden="1">
      <c r="A380" s="1741"/>
      <c r="B380" s="690"/>
      <c r="C380" s="715"/>
      <c r="D380" s="1733"/>
      <c r="E380" s="1733"/>
      <c r="F380" s="690"/>
      <c r="G380" s="690"/>
      <c r="H380" s="690"/>
      <c r="I380" s="597"/>
      <c r="J380" s="715"/>
      <c r="K380" s="1684"/>
      <c r="L380" s="727"/>
      <c r="M380" s="1684"/>
      <c r="N380" s="1734"/>
      <c r="O380" s="694"/>
      <c r="P380" s="694"/>
      <c r="Q380" s="694"/>
      <c r="R380" s="1467"/>
    </row>
    <row r="381" spans="1:18" hidden="1">
      <c r="A381" s="1741"/>
      <c r="B381" s="690"/>
      <c r="C381" s="715"/>
      <c r="D381" s="1733"/>
      <c r="E381" s="1733"/>
      <c r="F381" s="690"/>
      <c r="G381" s="690"/>
      <c r="H381" s="690"/>
      <c r="I381" s="597"/>
      <c r="J381" s="715"/>
      <c r="K381" s="1684"/>
      <c r="L381" s="727"/>
      <c r="M381" s="1684"/>
      <c r="N381" s="1734"/>
      <c r="O381" s="694"/>
      <c r="P381" s="694"/>
      <c r="Q381" s="694"/>
      <c r="R381" s="1467"/>
    </row>
    <row r="382" spans="1:18" hidden="1">
      <c r="A382" s="1741"/>
      <c r="B382" s="690"/>
      <c r="C382" s="715"/>
      <c r="D382" s="1733"/>
      <c r="E382" s="1733"/>
      <c r="F382" s="690"/>
      <c r="G382" s="690"/>
      <c r="H382" s="690"/>
      <c r="I382" s="597"/>
      <c r="J382" s="715"/>
      <c r="K382" s="1684"/>
      <c r="L382" s="727"/>
      <c r="M382" s="1684"/>
      <c r="N382" s="1734"/>
      <c r="O382" s="694"/>
      <c r="P382" s="694"/>
      <c r="Q382" s="694"/>
      <c r="R382" s="1467"/>
    </row>
    <row r="383" spans="1:18" hidden="1">
      <c r="A383" s="1741"/>
      <c r="B383" s="690"/>
      <c r="C383" s="715"/>
      <c r="D383" s="1733"/>
      <c r="E383" s="1733"/>
      <c r="F383" s="690"/>
      <c r="G383" s="690"/>
      <c r="H383" s="690"/>
      <c r="I383" s="597"/>
      <c r="J383" s="715"/>
      <c r="K383" s="1684"/>
      <c r="L383" s="727"/>
      <c r="M383" s="1684"/>
      <c r="N383" s="1734"/>
      <c r="O383" s="694"/>
      <c r="P383" s="694"/>
      <c r="Q383" s="694"/>
      <c r="R383" s="1467"/>
    </row>
    <row r="384" spans="1:18" hidden="1">
      <c r="A384" s="1741"/>
      <c r="B384" s="690"/>
      <c r="C384" s="715"/>
      <c r="D384" s="1733"/>
      <c r="E384" s="1733"/>
      <c r="F384" s="690"/>
      <c r="G384" s="690"/>
      <c r="H384" s="690"/>
      <c r="I384" s="597"/>
      <c r="J384" s="715"/>
      <c r="K384" s="1684"/>
      <c r="L384" s="727"/>
      <c r="M384" s="1684"/>
      <c r="N384" s="1734"/>
      <c r="O384" s="694"/>
      <c r="P384" s="694"/>
      <c r="Q384" s="694"/>
      <c r="R384" s="1467"/>
    </row>
    <row r="385" spans="1:18" hidden="1">
      <c r="A385" s="1741"/>
      <c r="B385" s="690"/>
      <c r="C385" s="715"/>
      <c r="D385" s="1733"/>
      <c r="E385" s="1733"/>
      <c r="F385" s="690"/>
      <c r="G385" s="690"/>
      <c r="H385" s="690"/>
      <c r="I385" s="597"/>
      <c r="J385" s="715"/>
      <c r="K385" s="1684"/>
      <c r="L385" s="727"/>
      <c r="M385" s="1684"/>
      <c r="N385" s="1734"/>
      <c r="O385" s="694"/>
      <c r="P385" s="694"/>
      <c r="Q385" s="694"/>
      <c r="R385" s="1467"/>
    </row>
    <row r="386" spans="1:18" hidden="1">
      <c r="A386" s="1741"/>
      <c r="B386" s="690"/>
      <c r="C386" s="715"/>
      <c r="D386" s="1733"/>
      <c r="E386" s="1733"/>
      <c r="F386" s="690"/>
      <c r="G386" s="690"/>
      <c r="H386" s="690"/>
      <c r="I386" s="597"/>
      <c r="J386" s="715"/>
      <c r="K386" s="1684"/>
      <c r="L386" s="727"/>
      <c r="M386" s="1684"/>
      <c r="N386" s="1734"/>
      <c r="O386" s="694"/>
      <c r="P386" s="694"/>
      <c r="Q386" s="694"/>
      <c r="R386" s="1467"/>
    </row>
    <row r="387" spans="1:18" hidden="1">
      <c r="A387" s="1741"/>
      <c r="B387" s="690"/>
      <c r="C387" s="715"/>
      <c r="D387" s="1733"/>
      <c r="E387" s="1733"/>
      <c r="F387" s="690"/>
      <c r="G387" s="690"/>
      <c r="H387" s="690"/>
      <c r="I387" s="597"/>
      <c r="J387" s="715"/>
      <c r="K387" s="1684"/>
      <c r="L387" s="727"/>
      <c r="M387" s="1684"/>
      <c r="N387" s="1734"/>
      <c r="O387" s="694"/>
      <c r="P387" s="694"/>
      <c r="Q387" s="694"/>
      <c r="R387" s="1467"/>
    </row>
    <row r="388" spans="1:18" hidden="1">
      <c r="A388" s="1741"/>
      <c r="B388" s="690"/>
      <c r="C388" s="715"/>
      <c r="D388" s="1733"/>
      <c r="E388" s="1733"/>
      <c r="F388" s="690"/>
      <c r="G388" s="690"/>
      <c r="H388" s="690"/>
      <c r="I388" s="597"/>
      <c r="J388" s="715"/>
      <c r="K388" s="1684"/>
      <c r="L388" s="727"/>
      <c r="M388" s="1684"/>
      <c r="N388" s="1734"/>
      <c r="O388" s="694"/>
      <c r="P388" s="694"/>
      <c r="Q388" s="694"/>
      <c r="R388" s="1467"/>
    </row>
    <row r="389" spans="1:18" hidden="1">
      <c r="A389" s="1741"/>
      <c r="B389" s="690"/>
      <c r="C389" s="715"/>
      <c r="D389" s="1733"/>
      <c r="E389" s="1733"/>
      <c r="F389" s="690"/>
      <c r="G389" s="690"/>
      <c r="H389" s="690"/>
      <c r="I389" s="597"/>
      <c r="J389" s="715"/>
      <c r="K389" s="1684"/>
      <c r="L389" s="727"/>
      <c r="M389" s="1684"/>
      <c r="N389" s="1734"/>
      <c r="O389" s="694"/>
      <c r="P389" s="694"/>
      <c r="Q389" s="694"/>
      <c r="R389" s="1467"/>
    </row>
    <row r="390" spans="1:18" hidden="1">
      <c r="A390" s="1741"/>
      <c r="B390" s="690"/>
      <c r="C390" s="715"/>
      <c r="D390" s="1733"/>
      <c r="E390" s="1733"/>
      <c r="F390" s="690"/>
      <c r="G390" s="690"/>
      <c r="H390" s="690"/>
      <c r="I390" s="597"/>
      <c r="J390" s="715"/>
      <c r="K390" s="1684"/>
      <c r="L390" s="727"/>
      <c r="M390" s="1684"/>
      <c r="N390" s="1734"/>
      <c r="O390" s="694"/>
      <c r="P390" s="694"/>
      <c r="Q390" s="694"/>
      <c r="R390" s="1467"/>
    </row>
    <row r="391" spans="1:18" hidden="1">
      <c r="A391" s="1741"/>
      <c r="B391" s="690"/>
      <c r="C391" s="715"/>
      <c r="D391" s="1733"/>
      <c r="E391" s="1733"/>
      <c r="F391" s="690"/>
      <c r="G391" s="690"/>
      <c r="H391" s="690"/>
      <c r="I391" s="597"/>
      <c r="J391" s="715"/>
      <c r="K391" s="1684"/>
      <c r="L391" s="727"/>
      <c r="M391" s="1684"/>
      <c r="N391" s="1734"/>
      <c r="O391" s="694"/>
      <c r="P391" s="694"/>
      <c r="Q391" s="694"/>
      <c r="R391" s="1467"/>
    </row>
    <row r="392" spans="1:18" hidden="1">
      <c r="A392" s="1741"/>
      <c r="B392" s="690"/>
      <c r="C392" s="715"/>
      <c r="D392" s="1733"/>
      <c r="E392" s="1733"/>
      <c r="F392" s="690"/>
      <c r="G392" s="690"/>
      <c r="H392" s="690"/>
      <c r="I392" s="597"/>
      <c r="J392" s="715"/>
      <c r="K392" s="1684"/>
      <c r="L392" s="727"/>
      <c r="M392" s="1684"/>
      <c r="N392" s="1734"/>
      <c r="O392" s="694"/>
      <c r="P392" s="694"/>
      <c r="Q392" s="694"/>
      <c r="R392" s="1467"/>
    </row>
    <row r="393" spans="1:18" hidden="1">
      <c r="A393" s="1741"/>
      <c r="B393" s="690"/>
      <c r="C393" s="715"/>
      <c r="D393" s="1733"/>
      <c r="E393" s="1733"/>
      <c r="F393" s="690"/>
      <c r="G393" s="690"/>
      <c r="H393" s="690"/>
      <c r="I393" s="597"/>
      <c r="J393" s="715"/>
      <c r="K393" s="1684"/>
      <c r="L393" s="727"/>
      <c r="M393" s="1684"/>
      <c r="N393" s="1734"/>
      <c r="O393" s="694"/>
      <c r="P393" s="694"/>
      <c r="Q393" s="694"/>
      <c r="R393" s="1467"/>
    </row>
    <row r="394" spans="1:18" hidden="1">
      <c r="A394" s="1741"/>
      <c r="B394" s="690"/>
      <c r="C394" s="715"/>
      <c r="D394" s="1733"/>
      <c r="E394" s="1733"/>
      <c r="F394" s="690"/>
      <c r="G394" s="690"/>
      <c r="H394" s="690"/>
      <c r="I394" s="597"/>
      <c r="J394" s="715"/>
      <c r="K394" s="1684"/>
      <c r="L394" s="727"/>
      <c r="M394" s="1684"/>
      <c r="N394" s="1734"/>
      <c r="O394" s="694"/>
      <c r="P394" s="694"/>
      <c r="Q394" s="694"/>
      <c r="R394" s="1467"/>
    </row>
    <row r="395" spans="1:18" hidden="1">
      <c r="A395" s="1741"/>
      <c r="B395" s="690"/>
      <c r="C395" s="715"/>
      <c r="D395" s="1733"/>
      <c r="E395" s="1733"/>
      <c r="F395" s="690"/>
      <c r="G395" s="690"/>
      <c r="H395" s="690"/>
      <c r="I395" s="597"/>
      <c r="J395" s="715"/>
      <c r="K395" s="1684"/>
      <c r="L395" s="727"/>
      <c r="M395" s="1684"/>
      <c r="N395" s="1734"/>
      <c r="O395" s="694"/>
      <c r="P395" s="694"/>
      <c r="Q395" s="694"/>
      <c r="R395" s="1467"/>
    </row>
    <row r="396" spans="1:18" hidden="1">
      <c r="A396" s="1741"/>
      <c r="B396" s="690"/>
      <c r="C396" s="715"/>
      <c r="D396" s="1733"/>
      <c r="E396" s="1733"/>
      <c r="F396" s="690"/>
      <c r="G396" s="690"/>
      <c r="H396" s="690"/>
      <c r="I396" s="597"/>
      <c r="J396" s="715"/>
      <c r="K396" s="1684"/>
      <c r="L396" s="727"/>
      <c r="M396" s="1684"/>
      <c r="N396" s="1734"/>
      <c r="O396" s="694"/>
      <c r="P396" s="694"/>
      <c r="Q396" s="694"/>
      <c r="R396" s="1467"/>
    </row>
    <row r="397" spans="1:18" hidden="1">
      <c r="A397" s="1741"/>
      <c r="B397" s="690"/>
      <c r="C397" s="715"/>
      <c r="D397" s="1733"/>
      <c r="E397" s="1733"/>
      <c r="F397" s="690"/>
      <c r="G397" s="690"/>
      <c r="H397" s="690"/>
      <c r="I397" s="597"/>
      <c r="J397" s="715"/>
      <c r="K397" s="1684"/>
      <c r="L397" s="727"/>
      <c r="M397" s="1684"/>
      <c r="N397" s="1734"/>
      <c r="O397" s="694"/>
      <c r="P397" s="694"/>
      <c r="Q397" s="694"/>
      <c r="R397" s="1467"/>
    </row>
    <row r="398" spans="1:18" hidden="1">
      <c r="A398" s="1741"/>
      <c r="B398" s="690"/>
      <c r="C398" s="715"/>
      <c r="D398" s="1733"/>
      <c r="E398" s="1733"/>
      <c r="F398" s="690"/>
      <c r="G398" s="690"/>
      <c r="H398" s="690"/>
      <c r="I398" s="597"/>
      <c r="J398" s="715"/>
      <c r="K398" s="1684"/>
      <c r="L398" s="727"/>
      <c r="M398" s="1684"/>
      <c r="N398" s="1734"/>
      <c r="O398" s="694"/>
      <c r="P398" s="694"/>
      <c r="Q398" s="694"/>
      <c r="R398" s="1467"/>
    </row>
    <row r="399" spans="1:18" hidden="1">
      <c r="A399" s="1741"/>
      <c r="B399" s="690"/>
      <c r="C399" s="715"/>
      <c r="D399" s="1733"/>
      <c r="E399" s="1733"/>
      <c r="F399" s="690"/>
      <c r="G399" s="690"/>
      <c r="H399" s="690"/>
      <c r="I399" s="597"/>
      <c r="J399" s="715"/>
      <c r="K399" s="1684"/>
      <c r="L399" s="727"/>
      <c r="M399" s="1684"/>
      <c r="N399" s="1734"/>
      <c r="O399" s="694"/>
      <c r="P399" s="694"/>
      <c r="Q399" s="694"/>
      <c r="R399" s="1467"/>
    </row>
    <row r="400" spans="1:18" hidden="1">
      <c r="A400" s="1741"/>
      <c r="B400" s="690"/>
      <c r="C400" s="715"/>
      <c r="D400" s="1733"/>
      <c r="E400" s="1733"/>
      <c r="F400" s="690"/>
      <c r="G400" s="690"/>
      <c r="H400" s="690"/>
      <c r="I400" s="597"/>
      <c r="J400" s="715"/>
      <c r="K400" s="1684"/>
      <c r="L400" s="727"/>
      <c r="M400" s="1684"/>
      <c r="N400" s="1734"/>
      <c r="O400" s="694"/>
      <c r="P400" s="694"/>
      <c r="Q400" s="694"/>
      <c r="R400" s="1467"/>
    </row>
    <row r="401" spans="1:18" hidden="1">
      <c r="A401" s="1741"/>
      <c r="B401" s="690"/>
      <c r="C401" s="715"/>
      <c r="D401" s="1733"/>
      <c r="E401" s="1733"/>
      <c r="F401" s="690"/>
      <c r="G401" s="690"/>
      <c r="H401" s="690"/>
      <c r="I401" s="597"/>
      <c r="J401" s="715"/>
      <c r="K401" s="1684"/>
      <c r="L401" s="727"/>
      <c r="M401" s="1684"/>
      <c r="N401" s="1734"/>
      <c r="O401" s="694"/>
      <c r="P401" s="694"/>
      <c r="Q401" s="694"/>
      <c r="R401" s="1467"/>
    </row>
    <row r="402" spans="1:18" hidden="1">
      <c r="A402" s="1741"/>
      <c r="B402" s="690"/>
      <c r="C402" s="715"/>
      <c r="D402" s="1733"/>
      <c r="E402" s="1733"/>
      <c r="F402" s="690"/>
      <c r="G402" s="690"/>
      <c r="H402" s="690"/>
      <c r="I402" s="597"/>
      <c r="J402" s="715"/>
      <c r="K402" s="1684"/>
      <c r="L402" s="727"/>
      <c r="M402" s="1684"/>
      <c r="N402" s="1734"/>
      <c r="O402" s="694"/>
      <c r="P402" s="694"/>
      <c r="Q402" s="694"/>
      <c r="R402" s="1467"/>
    </row>
    <row r="403" spans="1:18" hidden="1">
      <c r="A403" s="1741"/>
      <c r="B403" s="690"/>
      <c r="C403" s="715"/>
      <c r="D403" s="1733"/>
      <c r="E403" s="1733"/>
      <c r="F403" s="690"/>
      <c r="G403" s="690"/>
      <c r="H403" s="690"/>
      <c r="I403" s="597"/>
      <c r="J403" s="715"/>
      <c r="K403" s="1684"/>
      <c r="L403" s="727"/>
      <c r="M403" s="1684"/>
      <c r="N403" s="1734"/>
      <c r="O403" s="694"/>
      <c r="P403" s="694"/>
      <c r="Q403" s="694"/>
      <c r="R403" s="1467"/>
    </row>
    <row r="404" spans="1:18" hidden="1">
      <c r="A404" s="1741"/>
      <c r="B404" s="690"/>
      <c r="C404" s="715"/>
      <c r="D404" s="1733"/>
      <c r="E404" s="1733"/>
      <c r="F404" s="690"/>
      <c r="G404" s="690"/>
      <c r="H404" s="690"/>
      <c r="I404" s="597"/>
      <c r="J404" s="715"/>
      <c r="K404" s="1684"/>
      <c r="L404" s="727"/>
      <c r="M404" s="1684"/>
      <c r="N404" s="1734"/>
      <c r="O404" s="694"/>
      <c r="P404" s="694"/>
      <c r="Q404" s="694"/>
      <c r="R404" s="1467"/>
    </row>
    <row r="405" spans="1:18" hidden="1">
      <c r="A405" s="1741"/>
      <c r="B405" s="690"/>
      <c r="C405" s="715"/>
      <c r="D405" s="1733"/>
      <c r="E405" s="1733"/>
      <c r="F405" s="690"/>
      <c r="G405" s="690"/>
      <c r="H405" s="690"/>
      <c r="I405" s="597"/>
      <c r="J405" s="715"/>
      <c r="K405" s="1684"/>
      <c r="L405" s="727"/>
      <c r="M405" s="1684"/>
      <c r="N405" s="1734"/>
      <c r="O405" s="694"/>
      <c r="P405" s="694"/>
      <c r="Q405" s="694"/>
      <c r="R405" s="1467"/>
    </row>
    <row r="406" spans="1:18" hidden="1">
      <c r="A406" s="1741"/>
      <c r="B406" s="690"/>
      <c r="C406" s="715"/>
      <c r="D406" s="1733"/>
      <c r="E406" s="1733"/>
      <c r="F406" s="690"/>
      <c r="G406" s="690"/>
      <c r="H406" s="690"/>
      <c r="I406" s="597"/>
      <c r="J406" s="715"/>
      <c r="K406" s="1684"/>
      <c r="L406" s="727"/>
      <c r="M406" s="1684"/>
      <c r="N406" s="1734"/>
      <c r="O406" s="694"/>
      <c r="P406" s="694"/>
      <c r="Q406" s="694"/>
      <c r="R406" s="1467"/>
    </row>
    <row r="407" spans="1:18" hidden="1">
      <c r="A407" s="1741"/>
      <c r="B407" s="690"/>
      <c r="C407" s="715"/>
      <c r="D407" s="1733"/>
      <c r="E407" s="1733"/>
      <c r="F407" s="690"/>
      <c r="G407" s="690"/>
      <c r="H407" s="690"/>
      <c r="I407" s="597"/>
      <c r="J407" s="715"/>
      <c r="K407" s="1684"/>
      <c r="L407" s="727"/>
      <c r="M407" s="1684"/>
      <c r="N407" s="1734"/>
      <c r="O407" s="694"/>
      <c r="P407" s="694"/>
      <c r="Q407" s="694"/>
      <c r="R407" s="1467"/>
    </row>
    <row r="408" spans="1:18" hidden="1">
      <c r="A408" s="1741"/>
      <c r="B408" s="690"/>
      <c r="C408" s="715"/>
      <c r="D408" s="1733"/>
      <c r="E408" s="1733"/>
      <c r="F408" s="690"/>
      <c r="G408" s="690"/>
      <c r="H408" s="690"/>
      <c r="I408" s="597"/>
      <c r="J408" s="715"/>
      <c r="K408" s="1684"/>
      <c r="L408" s="727"/>
      <c r="M408" s="1684"/>
      <c r="N408" s="1734"/>
      <c r="O408" s="694"/>
      <c r="P408" s="694"/>
      <c r="Q408" s="694"/>
      <c r="R408" s="1467"/>
    </row>
    <row r="409" spans="1:18" hidden="1">
      <c r="A409" s="1741"/>
      <c r="B409" s="690"/>
      <c r="C409" s="715"/>
      <c r="D409" s="1733"/>
      <c r="E409" s="1733"/>
      <c r="F409" s="690"/>
      <c r="G409" s="690"/>
      <c r="H409" s="690"/>
      <c r="I409" s="597"/>
      <c r="J409" s="715"/>
      <c r="K409" s="1684"/>
      <c r="L409" s="727"/>
      <c r="M409" s="1684"/>
      <c r="N409" s="1734"/>
      <c r="O409" s="694"/>
      <c r="P409" s="694"/>
      <c r="Q409" s="694"/>
      <c r="R409" s="1467"/>
    </row>
    <row r="410" spans="1:18" hidden="1">
      <c r="A410" s="1741"/>
      <c r="B410" s="690"/>
      <c r="C410" s="715"/>
      <c r="D410" s="1733"/>
      <c r="E410" s="1733"/>
      <c r="F410" s="690"/>
      <c r="G410" s="690"/>
      <c r="H410" s="690"/>
      <c r="I410" s="597"/>
      <c r="J410" s="715"/>
      <c r="K410" s="1684"/>
      <c r="L410" s="727"/>
      <c r="M410" s="1684"/>
      <c r="N410" s="1734"/>
      <c r="O410" s="694"/>
      <c r="P410" s="694"/>
      <c r="Q410" s="694"/>
      <c r="R410" s="1467"/>
    </row>
    <row r="411" spans="1:18" hidden="1">
      <c r="A411" s="1741"/>
      <c r="B411" s="690"/>
      <c r="C411" s="715"/>
      <c r="D411" s="1733"/>
      <c r="E411" s="1733"/>
      <c r="F411" s="690"/>
      <c r="G411" s="690"/>
      <c r="H411" s="690"/>
      <c r="I411" s="597"/>
      <c r="J411" s="715"/>
      <c r="K411" s="1684"/>
      <c r="L411" s="727"/>
      <c r="M411" s="1684"/>
      <c r="N411" s="1734"/>
      <c r="O411" s="694"/>
      <c r="P411" s="694"/>
      <c r="Q411" s="694"/>
      <c r="R411" s="1467"/>
    </row>
    <row r="412" spans="1:18" hidden="1">
      <c r="A412" s="1741"/>
      <c r="B412" s="690"/>
      <c r="C412" s="715"/>
      <c r="D412" s="1733"/>
      <c r="E412" s="1733"/>
      <c r="F412" s="690"/>
      <c r="G412" s="690"/>
      <c r="H412" s="690"/>
      <c r="I412" s="597"/>
      <c r="J412" s="715"/>
      <c r="K412" s="1684"/>
      <c r="L412" s="727"/>
      <c r="M412" s="1684"/>
      <c r="N412" s="1734"/>
      <c r="O412" s="694"/>
      <c r="P412" s="694"/>
      <c r="Q412" s="694"/>
      <c r="R412" s="1467"/>
    </row>
    <row r="413" spans="1:18" hidden="1">
      <c r="A413" s="1741"/>
      <c r="B413" s="690"/>
      <c r="C413" s="715"/>
      <c r="D413" s="1733"/>
      <c r="E413" s="1733"/>
      <c r="F413" s="690"/>
      <c r="G413" s="690"/>
      <c r="H413" s="690"/>
      <c r="I413" s="597"/>
      <c r="J413" s="715"/>
      <c r="K413" s="1684"/>
      <c r="L413" s="727"/>
      <c r="M413" s="1684"/>
      <c r="N413" s="1734"/>
      <c r="O413" s="694"/>
      <c r="P413" s="694"/>
      <c r="Q413" s="694"/>
      <c r="R413" s="1467"/>
    </row>
    <row r="414" spans="1:18" hidden="1">
      <c r="A414" s="1741"/>
      <c r="B414" s="690"/>
      <c r="C414" s="715"/>
      <c r="D414" s="1733"/>
      <c r="E414" s="1733"/>
      <c r="F414" s="690"/>
      <c r="G414" s="690"/>
      <c r="H414" s="690"/>
      <c r="I414" s="597"/>
      <c r="J414" s="715"/>
      <c r="K414" s="1684"/>
      <c r="L414" s="727"/>
      <c r="M414" s="1684"/>
      <c r="N414" s="1734"/>
      <c r="O414" s="694"/>
      <c r="P414" s="694"/>
      <c r="Q414" s="694"/>
      <c r="R414" s="1467"/>
    </row>
    <row r="415" spans="1:18" hidden="1">
      <c r="A415" s="1741"/>
      <c r="B415" s="690"/>
      <c r="C415" s="715"/>
      <c r="D415" s="1744"/>
      <c r="E415" s="1744"/>
      <c r="F415" s="690"/>
      <c r="G415" s="690"/>
      <c r="H415" s="690"/>
      <c r="I415" s="597"/>
      <c r="J415" s="715"/>
      <c r="K415" s="1685"/>
      <c r="L415" s="727"/>
      <c r="M415" s="1685"/>
      <c r="N415" s="1745"/>
      <c r="O415" s="694"/>
      <c r="P415" s="694"/>
      <c r="Q415" s="694"/>
      <c r="R415" s="1467"/>
    </row>
    <row r="416" spans="1:18" hidden="1">
      <c r="A416" s="1741"/>
      <c r="B416" s="690"/>
      <c r="C416" s="715"/>
      <c r="D416" s="1728"/>
      <c r="E416" s="1728"/>
      <c r="F416" s="690"/>
      <c r="G416" s="690"/>
      <c r="H416" s="690"/>
      <c r="I416" s="597"/>
      <c r="J416" s="715"/>
      <c r="K416" s="1683"/>
      <c r="L416" s="727"/>
      <c r="M416" s="1683"/>
      <c r="N416" s="1746"/>
      <c r="O416" s="694"/>
      <c r="P416" s="694"/>
      <c r="Q416" s="694"/>
      <c r="R416" s="1467"/>
    </row>
    <row r="417" spans="1:18" hidden="1">
      <c r="A417" s="1741"/>
      <c r="B417" s="690"/>
      <c r="C417" s="715"/>
      <c r="D417" s="1733"/>
      <c r="E417" s="1733"/>
      <c r="F417" s="690"/>
      <c r="G417" s="690"/>
      <c r="H417" s="690"/>
      <c r="I417" s="597"/>
      <c r="J417" s="715"/>
      <c r="K417" s="1684"/>
      <c r="L417" s="727"/>
      <c r="M417" s="1684"/>
      <c r="N417" s="1734"/>
      <c r="O417" s="694"/>
      <c r="P417" s="694"/>
      <c r="Q417" s="694"/>
      <c r="R417" s="1467"/>
    </row>
    <row r="418" spans="1:18" hidden="1">
      <c r="A418" s="1741"/>
      <c r="B418" s="690"/>
      <c r="C418" s="715"/>
      <c r="D418" s="1733"/>
      <c r="E418" s="1733"/>
      <c r="F418" s="690"/>
      <c r="G418" s="690"/>
      <c r="H418" s="690"/>
      <c r="I418" s="597"/>
      <c r="J418" s="715"/>
      <c r="K418" s="1684"/>
      <c r="L418" s="727"/>
      <c r="M418" s="1684"/>
      <c r="N418" s="1734"/>
      <c r="O418" s="694"/>
      <c r="P418" s="694"/>
      <c r="Q418" s="694"/>
      <c r="R418" s="1467"/>
    </row>
    <row r="419" spans="1:18" hidden="1">
      <c r="A419" s="1741"/>
      <c r="B419" s="690"/>
      <c r="C419" s="715"/>
      <c r="D419" s="1733"/>
      <c r="E419" s="1733"/>
      <c r="F419" s="690"/>
      <c r="G419" s="690"/>
      <c r="H419" s="690"/>
      <c r="I419" s="597"/>
      <c r="J419" s="715"/>
      <c r="K419" s="1684"/>
      <c r="L419" s="727"/>
      <c r="M419" s="1684"/>
      <c r="N419" s="1734"/>
      <c r="O419" s="694"/>
      <c r="P419" s="694"/>
      <c r="Q419" s="694"/>
      <c r="R419" s="1467"/>
    </row>
    <row r="420" spans="1:18" hidden="1">
      <c r="A420" s="1741"/>
      <c r="B420" s="690"/>
      <c r="C420" s="715"/>
      <c r="D420" s="1733"/>
      <c r="E420" s="1733"/>
      <c r="F420" s="690"/>
      <c r="G420" s="690"/>
      <c r="H420" s="690"/>
      <c r="I420" s="597"/>
      <c r="J420" s="715"/>
      <c r="K420" s="1684"/>
      <c r="L420" s="727"/>
      <c r="M420" s="1684"/>
      <c r="N420" s="1734"/>
      <c r="O420" s="694"/>
      <c r="P420" s="694"/>
      <c r="Q420" s="694"/>
      <c r="R420" s="1467"/>
    </row>
    <row r="421" spans="1:18" hidden="1">
      <c r="A421" s="1741"/>
      <c r="B421" s="690"/>
      <c r="C421" s="715"/>
      <c r="D421" s="1733"/>
      <c r="E421" s="1733"/>
      <c r="F421" s="690"/>
      <c r="G421" s="690"/>
      <c r="H421" s="690"/>
      <c r="I421" s="597"/>
      <c r="J421" s="715"/>
      <c r="K421" s="1684"/>
      <c r="L421" s="727"/>
      <c r="M421" s="1684"/>
      <c r="N421" s="1734"/>
      <c r="O421" s="694"/>
      <c r="P421" s="694"/>
      <c r="Q421" s="694"/>
      <c r="R421" s="1467"/>
    </row>
    <row r="422" spans="1:18" hidden="1">
      <c r="A422" s="1741"/>
      <c r="B422" s="690"/>
      <c r="C422" s="715"/>
      <c r="D422" s="1733"/>
      <c r="E422" s="1733"/>
      <c r="F422" s="690"/>
      <c r="G422" s="690"/>
      <c r="H422" s="690"/>
      <c r="I422" s="597"/>
      <c r="J422" s="715"/>
      <c r="K422" s="1684"/>
      <c r="L422" s="727"/>
      <c r="M422" s="1684"/>
      <c r="N422" s="1734"/>
      <c r="O422" s="694"/>
      <c r="P422" s="694"/>
      <c r="Q422" s="694"/>
      <c r="R422" s="1467"/>
    </row>
    <row r="423" spans="1:18" hidden="1">
      <c r="A423" s="1741"/>
      <c r="B423" s="690"/>
      <c r="C423" s="715"/>
      <c r="D423" s="1733"/>
      <c r="E423" s="1733"/>
      <c r="F423" s="690"/>
      <c r="G423" s="690"/>
      <c r="H423" s="690"/>
      <c r="I423" s="597"/>
      <c r="J423" s="715"/>
      <c r="K423" s="1684"/>
      <c r="L423" s="727"/>
      <c r="M423" s="1684"/>
      <c r="N423" s="1734"/>
      <c r="O423" s="694"/>
      <c r="P423" s="694"/>
      <c r="Q423" s="694"/>
      <c r="R423" s="1467"/>
    </row>
    <row r="424" spans="1:18" hidden="1">
      <c r="A424" s="1741"/>
      <c r="B424" s="690"/>
      <c r="C424" s="715"/>
      <c r="D424" s="1733"/>
      <c r="E424" s="1733"/>
      <c r="F424" s="690"/>
      <c r="G424" s="690"/>
      <c r="H424" s="690"/>
      <c r="I424" s="597"/>
      <c r="J424" s="715"/>
      <c r="K424" s="1684"/>
      <c r="L424" s="727"/>
      <c r="M424" s="1684"/>
      <c r="N424" s="1734"/>
      <c r="O424" s="694"/>
      <c r="P424" s="694"/>
      <c r="Q424" s="694"/>
      <c r="R424" s="1467"/>
    </row>
    <row r="425" spans="1:18" hidden="1">
      <c r="A425" s="1741"/>
      <c r="B425" s="690"/>
      <c r="C425" s="715"/>
      <c r="D425" s="1733"/>
      <c r="E425" s="1733"/>
      <c r="F425" s="690"/>
      <c r="G425" s="690"/>
      <c r="H425" s="690"/>
      <c r="I425" s="597"/>
      <c r="J425" s="715"/>
      <c r="K425" s="1684"/>
      <c r="L425" s="727"/>
      <c r="M425" s="1684"/>
      <c r="N425" s="1734"/>
      <c r="O425" s="694"/>
      <c r="P425" s="694"/>
      <c r="Q425" s="694"/>
      <c r="R425" s="1467"/>
    </row>
    <row r="426" spans="1:18" hidden="1">
      <c r="A426" s="1741"/>
      <c r="B426" s="690"/>
      <c r="C426" s="715"/>
      <c r="D426" s="1733"/>
      <c r="E426" s="1733"/>
      <c r="F426" s="690"/>
      <c r="G426" s="690"/>
      <c r="H426" s="690"/>
      <c r="I426" s="597"/>
      <c r="J426" s="715"/>
      <c r="K426" s="1684"/>
      <c r="L426" s="727"/>
      <c r="M426" s="1684"/>
      <c r="N426" s="1734"/>
      <c r="O426" s="694"/>
      <c r="P426" s="694"/>
      <c r="Q426" s="694"/>
      <c r="R426" s="1467"/>
    </row>
    <row r="427" spans="1:18" hidden="1">
      <c r="A427" s="1741"/>
      <c r="B427" s="690"/>
      <c r="C427" s="715"/>
      <c r="D427" s="1733"/>
      <c r="E427" s="1733"/>
      <c r="F427" s="690"/>
      <c r="G427" s="690"/>
      <c r="H427" s="690"/>
      <c r="I427" s="597"/>
      <c r="J427" s="715"/>
      <c r="K427" s="1684"/>
      <c r="L427" s="727"/>
      <c r="M427" s="1684"/>
      <c r="N427" s="1734"/>
      <c r="O427" s="694"/>
      <c r="P427" s="694"/>
      <c r="Q427" s="694"/>
      <c r="R427" s="1467"/>
    </row>
    <row r="428" spans="1:18" hidden="1">
      <c r="A428" s="1741"/>
      <c r="B428" s="690"/>
      <c r="C428" s="715"/>
      <c r="D428" s="1733"/>
      <c r="E428" s="1733"/>
      <c r="F428" s="690"/>
      <c r="G428" s="690"/>
      <c r="H428" s="690"/>
      <c r="I428" s="597"/>
      <c r="J428" s="715"/>
      <c r="K428" s="1684"/>
      <c r="L428" s="727"/>
      <c r="M428" s="1684"/>
      <c r="N428" s="1734"/>
      <c r="O428" s="694"/>
      <c r="P428" s="694"/>
      <c r="Q428" s="694"/>
      <c r="R428" s="1467"/>
    </row>
    <row r="429" spans="1:18" hidden="1">
      <c r="A429" s="1741"/>
      <c r="B429" s="690"/>
      <c r="C429" s="715"/>
      <c r="D429" s="1733"/>
      <c r="E429" s="1733"/>
      <c r="F429" s="690"/>
      <c r="G429" s="690"/>
      <c r="H429" s="690"/>
      <c r="I429" s="597"/>
      <c r="J429" s="715"/>
      <c r="K429" s="1684"/>
      <c r="L429" s="727"/>
      <c r="M429" s="1684"/>
      <c r="N429" s="1734"/>
      <c r="O429" s="694"/>
      <c r="P429" s="694"/>
      <c r="Q429" s="694"/>
      <c r="R429" s="1467"/>
    </row>
    <row r="430" spans="1:18" hidden="1">
      <c r="A430" s="1741"/>
      <c r="B430" s="690"/>
      <c r="C430" s="715"/>
      <c r="D430" s="1733"/>
      <c r="E430" s="1733"/>
      <c r="F430" s="690"/>
      <c r="G430" s="690"/>
      <c r="H430" s="690"/>
      <c r="I430" s="597"/>
      <c r="J430" s="715"/>
      <c r="K430" s="1684"/>
      <c r="L430" s="727"/>
      <c r="M430" s="1684"/>
      <c r="N430" s="1734"/>
      <c r="O430" s="694"/>
      <c r="P430" s="694"/>
      <c r="Q430" s="694"/>
      <c r="R430" s="1467"/>
    </row>
    <row r="431" spans="1:18" hidden="1">
      <c r="A431" s="1741"/>
      <c r="B431" s="690"/>
      <c r="C431" s="715"/>
      <c r="D431" s="1733"/>
      <c r="E431" s="1733"/>
      <c r="F431" s="690"/>
      <c r="G431" s="690"/>
      <c r="H431" s="690"/>
      <c r="I431" s="597"/>
      <c r="J431" s="715"/>
      <c r="K431" s="1684"/>
      <c r="L431" s="727"/>
      <c r="M431" s="1684"/>
      <c r="N431" s="1734"/>
      <c r="O431" s="694"/>
      <c r="P431" s="694"/>
      <c r="Q431" s="694"/>
      <c r="R431" s="1467"/>
    </row>
    <row r="432" spans="1:18" hidden="1">
      <c r="A432" s="1741"/>
      <c r="B432" s="690"/>
      <c r="C432" s="715"/>
      <c r="D432" s="1733"/>
      <c r="E432" s="1733"/>
      <c r="F432" s="690"/>
      <c r="G432" s="690"/>
      <c r="H432" s="690"/>
      <c r="I432" s="597"/>
      <c r="J432" s="715"/>
      <c r="K432" s="1684"/>
      <c r="L432" s="727"/>
      <c r="M432" s="1684"/>
      <c r="N432" s="1734"/>
      <c r="O432" s="694"/>
      <c r="P432" s="694"/>
      <c r="Q432" s="694"/>
      <c r="R432" s="1467"/>
    </row>
    <row r="433" spans="1:18" hidden="1">
      <c r="A433" s="1741"/>
      <c r="B433" s="690"/>
      <c r="C433" s="715"/>
      <c r="D433" s="1733"/>
      <c r="E433" s="1733"/>
      <c r="F433" s="690"/>
      <c r="G433" s="690"/>
      <c r="H433" s="690"/>
      <c r="I433" s="597"/>
      <c r="J433" s="715"/>
      <c r="K433" s="1684"/>
      <c r="L433" s="727"/>
      <c r="M433" s="1684"/>
      <c r="N433" s="1734"/>
      <c r="O433" s="694"/>
      <c r="P433" s="694"/>
      <c r="Q433" s="694"/>
      <c r="R433" s="1467"/>
    </row>
    <row r="434" spans="1:18" hidden="1">
      <c r="A434" s="1741"/>
      <c r="B434" s="690"/>
      <c r="C434" s="715"/>
      <c r="D434" s="1733"/>
      <c r="E434" s="1733"/>
      <c r="F434" s="690"/>
      <c r="G434" s="690"/>
      <c r="H434" s="690"/>
      <c r="I434" s="597"/>
      <c r="J434" s="715"/>
      <c r="K434" s="1684"/>
      <c r="L434" s="727"/>
      <c r="M434" s="1684"/>
      <c r="N434" s="1734"/>
      <c r="O434" s="694"/>
      <c r="P434" s="694"/>
      <c r="Q434" s="694"/>
      <c r="R434" s="1467"/>
    </row>
    <row r="435" spans="1:18" hidden="1">
      <c r="A435" s="1741"/>
      <c r="B435" s="690"/>
      <c r="C435" s="715"/>
      <c r="D435" s="1733"/>
      <c r="E435" s="1733"/>
      <c r="F435" s="690"/>
      <c r="G435" s="690"/>
      <c r="H435" s="690"/>
      <c r="I435" s="597"/>
      <c r="J435" s="715"/>
      <c r="K435" s="1684"/>
      <c r="L435" s="727"/>
      <c r="M435" s="1684"/>
      <c r="N435" s="1734"/>
      <c r="O435" s="694"/>
      <c r="P435" s="694"/>
      <c r="Q435" s="694"/>
      <c r="R435" s="1467"/>
    </row>
    <row r="436" spans="1:18" hidden="1">
      <c r="A436" s="1741"/>
      <c r="B436" s="690"/>
      <c r="C436" s="715"/>
      <c r="D436" s="1733"/>
      <c r="E436" s="1733"/>
      <c r="F436" s="690"/>
      <c r="G436" s="690"/>
      <c r="H436" s="690"/>
      <c r="I436" s="597"/>
      <c r="J436" s="715"/>
      <c r="K436" s="1684"/>
      <c r="L436" s="727"/>
      <c r="M436" s="1684"/>
      <c r="N436" s="1734"/>
      <c r="O436" s="694"/>
      <c r="P436" s="694"/>
      <c r="Q436" s="694"/>
      <c r="R436" s="1467"/>
    </row>
    <row r="437" spans="1:18" hidden="1">
      <c r="A437" s="1741"/>
      <c r="B437" s="690"/>
      <c r="C437" s="715"/>
      <c r="D437" s="1733"/>
      <c r="E437" s="1733"/>
      <c r="F437" s="690"/>
      <c r="G437" s="690"/>
      <c r="H437" s="690"/>
      <c r="I437" s="597"/>
      <c r="J437" s="715"/>
      <c r="K437" s="1684"/>
      <c r="L437" s="727"/>
      <c r="M437" s="1684"/>
      <c r="N437" s="1734"/>
      <c r="O437" s="694"/>
      <c r="P437" s="694"/>
      <c r="Q437" s="694"/>
      <c r="R437" s="1467"/>
    </row>
    <row r="438" spans="1:18" hidden="1">
      <c r="A438" s="1741"/>
      <c r="B438" s="690"/>
      <c r="C438" s="715"/>
      <c r="D438" s="1733"/>
      <c r="E438" s="1733"/>
      <c r="F438" s="690"/>
      <c r="G438" s="690"/>
      <c r="H438" s="690"/>
      <c r="I438" s="597"/>
      <c r="J438" s="715"/>
      <c r="K438" s="1684"/>
      <c r="L438" s="727"/>
      <c r="M438" s="1684"/>
      <c r="N438" s="1734"/>
      <c r="O438" s="694"/>
      <c r="P438" s="694"/>
      <c r="Q438" s="694"/>
      <c r="R438" s="1467"/>
    </row>
    <row r="439" spans="1:18" hidden="1">
      <c r="A439" s="1741"/>
      <c r="B439" s="690"/>
      <c r="C439" s="715"/>
      <c r="D439" s="1733"/>
      <c r="E439" s="1733"/>
      <c r="F439" s="690"/>
      <c r="G439" s="690"/>
      <c r="H439" s="690"/>
      <c r="I439" s="597"/>
      <c r="J439" s="715"/>
      <c r="K439" s="1684"/>
      <c r="L439" s="727"/>
      <c r="M439" s="1684"/>
      <c r="N439" s="1734"/>
      <c r="O439" s="694"/>
      <c r="P439" s="694"/>
      <c r="Q439" s="694"/>
      <c r="R439" s="1467"/>
    </row>
    <row r="440" spans="1:18" hidden="1">
      <c r="A440" s="1741"/>
      <c r="B440" s="690"/>
      <c r="C440" s="715"/>
      <c r="D440" s="1733"/>
      <c r="E440" s="1733"/>
      <c r="F440" s="690"/>
      <c r="G440" s="690"/>
      <c r="H440" s="690"/>
      <c r="I440" s="597"/>
      <c r="J440" s="715"/>
      <c r="K440" s="1684"/>
      <c r="L440" s="727"/>
      <c r="M440" s="1684"/>
      <c r="N440" s="1734"/>
      <c r="O440" s="694"/>
      <c r="P440" s="694"/>
      <c r="Q440" s="694"/>
      <c r="R440" s="1467"/>
    </row>
    <row r="441" spans="1:18" hidden="1">
      <c r="A441" s="1741"/>
      <c r="B441" s="690"/>
      <c r="C441" s="715"/>
      <c r="D441" s="1733"/>
      <c r="E441" s="1733"/>
      <c r="F441" s="690"/>
      <c r="G441" s="690"/>
      <c r="H441" s="690"/>
      <c r="I441" s="597"/>
      <c r="J441" s="715"/>
      <c r="K441" s="1684"/>
      <c r="L441" s="727"/>
      <c r="M441" s="1684"/>
      <c r="N441" s="1734"/>
      <c r="O441" s="694"/>
      <c r="P441" s="694"/>
      <c r="Q441" s="694"/>
      <c r="R441" s="1467"/>
    </row>
    <row r="442" spans="1:18" hidden="1">
      <c r="A442" s="1741"/>
      <c r="B442" s="690"/>
      <c r="C442" s="715"/>
      <c r="D442" s="1733"/>
      <c r="E442" s="1733"/>
      <c r="F442" s="690"/>
      <c r="G442" s="690"/>
      <c r="H442" s="690"/>
      <c r="I442" s="597"/>
      <c r="J442" s="715"/>
      <c r="K442" s="1684"/>
      <c r="L442" s="727"/>
      <c r="M442" s="1684"/>
      <c r="N442" s="1734"/>
      <c r="O442" s="694"/>
      <c r="P442" s="694"/>
      <c r="Q442" s="694"/>
      <c r="R442" s="1467"/>
    </row>
    <row r="443" spans="1:18" hidden="1">
      <c r="A443" s="1741"/>
      <c r="B443" s="690"/>
      <c r="C443" s="715"/>
      <c r="D443" s="1733"/>
      <c r="E443" s="1733"/>
      <c r="F443" s="690"/>
      <c r="G443" s="690"/>
      <c r="H443" s="690"/>
      <c r="I443" s="597"/>
      <c r="J443" s="715"/>
      <c r="K443" s="1684"/>
      <c r="L443" s="727"/>
      <c r="M443" s="1684"/>
      <c r="N443" s="1734"/>
      <c r="O443" s="694"/>
      <c r="P443" s="694"/>
      <c r="Q443" s="694"/>
      <c r="R443" s="1467"/>
    </row>
    <row r="444" spans="1:18" hidden="1">
      <c r="A444" s="1741"/>
      <c r="B444" s="690"/>
      <c r="C444" s="715"/>
      <c r="D444" s="1733"/>
      <c r="E444" s="1733"/>
      <c r="F444" s="690"/>
      <c r="G444" s="690"/>
      <c r="H444" s="690"/>
      <c r="I444" s="597"/>
      <c r="J444" s="715"/>
      <c r="K444" s="1684"/>
      <c r="L444" s="727"/>
      <c r="M444" s="1684"/>
      <c r="N444" s="1734"/>
      <c r="O444" s="694"/>
      <c r="P444" s="694"/>
      <c r="Q444" s="694"/>
      <c r="R444" s="1467"/>
    </row>
    <row r="445" spans="1:18" hidden="1">
      <c r="A445" s="1741"/>
      <c r="B445" s="690"/>
      <c r="C445" s="715"/>
      <c r="D445" s="1733"/>
      <c r="E445" s="1733"/>
      <c r="F445" s="690"/>
      <c r="G445" s="690"/>
      <c r="H445" s="690"/>
      <c r="I445" s="597"/>
      <c r="J445" s="715"/>
      <c r="K445" s="1684"/>
      <c r="L445" s="727"/>
      <c r="M445" s="1684"/>
      <c r="N445" s="1734"/>
      <c r="O445" s="694"/>
      <c r="P445" s="694"/>
      <c r="Q445" s="694"/>
      <c r="R445" s="1467"/>
    </row>
    <row r="446" spans="1:18" hidden="1">
      <c r="A446" s="1741"/>
      <c r="B446" s="690"/>
      <c r="C446" s="715"/>
      <c r="D446" s="1733"/>
      <c r="E446" s="1733"/>
      <c r="F446" s="690"/>
      <c r="G446" s="690"/>
      <c r="H446" s="690"/>
      <c r="I446" s="597"/>
      <c r="J446" s="715"/>
      <c r="K446" s="1684"/>
      <c r="L446" s="727"/>
      <c r="M446" s="1684"/>
      <c r="N446" s="1734"/>
      <c r="O446" s="694"/>
      <c r="P446" s="694"/>
      <c r="Q446" s="694"/>
      <c r="R446" s="1467"/>
    </row>
    <row r="447" spans="1:18" hidden="1">
      <c r="A447" s="1741"/>
      <c r="B447" s="690"/>
      <c r="C447" s="715"/>
      <c r="D447" s="1733"/>
      <c r="E447" s="1733"/>
      <c r="F447" s="690"/>
      <c r="G447" s="690"/>
      <c r="H447" s="690"/>
      <c r="I447" s="597"/>
      <c r="J447" s="715"/>
      <c r="K447" s="1684"/>
      <c r="L447" s="727"/>
      <c r="M447" s="1684"/>
      <c r="N447" s="1734"/>
      <c r="O447" s="694"/>
      <c r="P447" s="694"/>
      <c r="Q447" s="694"/>
      <c r="R447" s="1467"/>
    </row>
    <row r="448" spans="1:18" hidden="1">
      <c r="A448" s="1741"/>
      <c r="B448" s="690"/>
      <c r="C448" s="715"/>
      <c r="D448" s="1733"/>
      <c r="E448" s="1733"/>
      <c r="F448" s="690"/>
      <c r="G448" s="690"/>
      <c r="H448" s="690"/>
      <c r="I448" s="597"/>
      <c r="J448" s="715"/>
      <c r="K448" s="1684"/>
      <c r="L448" s="727"/>
      <c r="M448" s="1684"/>
      <c r="N448" s="1734"/>
      <c r="O448" s="694"/>
      <c r="P448" s="694"/>
      <c r="Q448" s="694"/>
      <c r="R448" s="1467"/>
    </row>
    <row r="449" spans="1:18" hidden="1">
      <c r="A449" s="1741"/>
      <c r="B449" s="690"/>
      <c r="C449" s="715"/>
      <c r="D449" s="1733"/>
      <c r="E449" s="1733"/>
      <c r="F449" s="690"/>
      <c r="G449" s="690"/>
      <c r="H449" s="690"/>
      <c r="I449" s="597"/>
      <c r="J449" s="715"/>
      <c r="K449" s="1684"/>
      <c r="L449" s="727"/>
      <c r="M449" s="1684"/>
      <c r="N449" s="1734"/>
      <c r="O449" s="694"/>
      <c r="P449" s="694"/>
      <c r="Q449" s="694"/>
      <c r="R449" s="1467"/>
    </row>
    <row r="450" spans="1:18" hidden="1">
      <c r="A450" s="1741"/>
      <c r="B450" s="690"/>
      <c r="C450" s="715"/>
      <c r="D450" s="1733"/>
      <c r="E450" s="1733"/>
      <c r="F450" s="690"/>
      <c r="G450" s="690"/>
      <c r="H450" s="690"/>
      <c r="I450" s="597"/>
      <c r="J450" s="715"/>
      <c r="K450" s="1684"/>
      <c r="L450" s="727"/>
      <c r="M450" s="1684"/>
      <c r="N450" s="1734"/>
      <c r="O450" s="694"/>
      <c r="P450" s="694"/>
      <c r="Q450" s="694"/>
      <c r="R450" s="1467"/>
    </row>
    <row r="451" spans="1:18" hidden="1">
      <c r="A451" s="1741"/>
      <c r="B451" s="690"/>
      <c r="C451" s="715"/>
      <c r="D451" s="1733"/>
      <c r="E451" s="1733"/>
      <c r="F451" s="690"/>
      <c r="G451" s="690"/>
      <c r="H451" s="690"/>
      <c r="I451" s="597"/>
      <c r="J451" s="715"/>
      <c r="K451" s="1684"/>
      <c r="L451" s="727"/>
      <c r="M451" s="1684"/>
      <c r="N451" s="1734"/>
      <c r="O451" s="694"/>
      <c r="P451" s="694"/>
      <c r="Q451" s="694"/>
      <c r="R451" s="1467"/>
    </row>
    <row r="452" spans="1:18" hidden="1">
      <c r="A452" s="1741"/>
      <c r="B452" s="690"/>
      <c r="C452" s="715"/>
      <c r="D452" s="1733"/>
      <c r="E452" s="1733"/>
      <c r="F452" s="690"/>
      <c r="G452" s="690"/>
      <c r="H452" s="690"/>
      <c r="I452" s="597"/>
      <c r="J452" s="715"/>
      <c r="K452" s="1684"/>
      <c r="L452" s="727"/>
      <c r="M452" s="1684"/>
      <c r="N452" s="1734"/>
      <c r="O452" s="694"/>
      <c r="P452" s="694"/>
      <c r="Q452" s="694"/>
      <c r="R452" s="1467"/>
    </row>
    <row r="453" spans="1:18" hidden="1">
      <c r="A453" s="1741"/>
      <c r="B453" s="690"/>
      <c r="C453" s="715"/>
      <c r="D453" s="1744"/>
      <c r="E453" s="1744"/>
      <c r="F453" s="690"/>
      <c r="G453" s="690"/>
      <c r="H453" s="690"/>
      <c r="I453" s="597"/>
      <c r="J453" s="715"/>
      <c r="K453" s="1685"/>
      <c r="L453" s="727"/>
      <c r="M453" s="1685"/>
      <c r="N453" s="1745"/>
      <c r="O453" s="694"/>
      <c r="P453" s="694"/>
      <c r="Q453" s="694"/>
      <c r="R453" s="1467"/>
    </row>
    <row r="454" spans="1:18" hidden="1">
      <c r="A454" s="1741"/>
      <c r="B454" s="690"/>
      <c r="C454" s="715"/>
      <c r="D454" s="1728"/>
      <c r="E454" s="1728"/>
      <c r="F454" s="690"/>
      <c r="G454" s="690"/>
      <c r="H454" s="690"/>
      <c r="I454" s="597"/>
      <c r="J454" s="715"/>
      <c r="K454" s="1683"/>
      <c r="L454" s="727"/>
      <c r="M454" s="1683"/>
      <c r="N454" s="1746"/>
      <c r="O454" s="694"/>
      <c r="P454" s="694"/>
      <c r="Q454" s="694"/>
      <c r="R454" s="1467"/>
    </row>
    <row r="455" spans="1:18" hidden="1">
      <c r="A455" s="1741"/>
      <c r="B455" s="690"/>
      <c r="C455" s="715"/>
      <c r="D455" s="1733"/>
      <c r="E455" s="1733"/>
      <c r="F455" s="690"/>
      <c r="G455" s="690"/>
      <c r="H455" s="690"/>
      <c r="I455" s="597"/>
      <c r="J455" s="715"/>
      <c r="K455" s="1684"/>
      <c r="L455" s="727"/>
      <c r="M455" s="1684"/>
      <c r="N455" s="1734"/>
      <c r="O455" s="694"/>
      <c r="P455" s="694"/>
      <c r="Q455" s="694"/>
      <c r="R455" s="1467"/>
    </row>
    <row r="456" spans="1:18" hidden="1">
      <c r="A456" s="1741"/>
      <c r="B456" s="690"/>
      <c r="C456" s="715"/>
      <c r="D456" s="1733"/>
      <c r="E456" s="1733"/>
      <c r="F456" s="690"/>
      <c r="G456" s="690"/>
      <c r="H456" s="690"/>
      <c r="I456" s="597"/>
      <c r="J456" s="715"/>
      <c r="K456" s="1684"/>
      <c r="L456" s="727"/>
      <c r="M456" s="1684"/>
      <c r="N456" s="1734"/>
      <c r="O456" s="694"/>
      <c r="P456" s="694"/>
      <c r="Q456" s="694"/>
      <c r="R456" s="1467"/>
    </row>
    <row r="457" spans="1:18" hidden="1">
      <c r="A457" s="1741"/>
      <c r="B457" s="690"/>
      <c r="C457" s="715"/>
      <c r="D457" s="1733"/>
      <c r="E457" s="1733"/>
      <c r="F457" s="690"/>
      <c r="G457" s="690"/>
      <c r="H457" s="690"/>
      <c r="I457" s="597"/>
      <c r="J457" s="715"/>
      <c r="K457" s="1684"/>
      <c r="L457" s="727"/>
      <c r="M457" s="1684"/>
      <c r="N457" s="1734"/>
      <c r="O457" s="694"/>
      <c r="P457" s="694"/>
      <c r="Q457" s="694"/>
      <c r="R457" s="1467"/>
    </row>
    <row r="458" spans="1:18" hidden="1">
      <c r="A458" s="1741"/>
      <c r="B458" s="690"/>
      <c r="C458" s="715"/>
      <c r="D458" s="1733"/>
      <c r="E458" s="1733"/>
      <c r="F458" s="690"/>
      <c r="G458" s="690"/>
      <c r="H458" s="690"/>
      <c r="I458" s="597"/>
      <c r="J458" s="715"/>
      <c r="K458" s="1684"/>
      <c r="L458" s="727"/>
      <c r="M458" s="1684"/>
      <c r="N458" s="1734"/>
      <c r="O458" s="694"/>
      <c r="P458" s="694"/>
      <c r="Q458" s="694"/>
      <c r="R458" s="1467"/>
    </row>
    <row r="459" spans="1:18" hidden="1">
      <c r="A459" s="1741"/>
      <c r="B459" s="690"/>
      <c r="C459" s="715"/>
      <c r="D459" s="1733"/>
      <c r="E459" s="1733"/>
      <c r="F459" s="690"/>
      <c r="G459" s="690"/>
      <c r="H459" s="690"/>
      <c r="I459" s="597"/>
      <c r="J459" s="715"/>
      <c r="K459" s="1684"/>
      <c r="L459" s="727"/>
      <c r="M459" s="1684"/>
      <c r="N459" s="1734"/>
      <c r="O459" s="694"/>
      <c r="P459" s="694"/>
      <c r="Q459" s="694"/>
      <c r="R459" s="1467"/>
    </row>
    <row r="460" spans="1:18" hidden="1">
      <c r="A460" s="1741"/>
      <c r="B460" s="690"/>
      <c r="C460" s="715"/>
      <c r="D460" s="1733"/>
      <c r="E460" s="1733"/>
      <c r="F460" s="690"/>
      <c r="G460" s="690"/>
      <c r="H460" s="690"/>
      <c r="I460" s="597"/>
      <c r="J460" s="715"/>
      <c r="K460" s="1684"/>
      <c r="L460" s="727"/>
      <c r="M460" s="1684"/>
      <c r="N460" s="1734"/>
      <c r="O460" s="694"/>
      <c r="P460" s="694"/>
      <c r="Q460" s="694"/>
      <c r="R460" s="1467"/>
    </row>
    <row r="461" spans="1:18" hidden="1">
      <c r="A461" s="1741"/>
      <c r="B461" s="690"/>
      <c r="C461" s="715"/>
      <c r="D461" s="1733"/>
      <c r="E461" s="1733"/>
      <c r="F461" s="1134"/>
      <c r="G461" s="1134"/>
      <c r="H461" s="1134"/>
      <c r="I461" s="1422"/>
      <c r="J461" s="1423"/>
      <c r="K461" s="1684"/>
      <c r="L461" s="1751"/>
      <c r="M461" s="1684"/>
      <c r="N461" s="1734"/>
      <c r="O461" s="694"/>
      <c r="P461" s="694"/>
      <c r="Q461" s="694"/>
      <c r="R461" s="1467"/>
    </row>
    <row r="462" spans="1:18" hidden="1">
      <c r="A462" s="1741"/>
      <c r="B462" s="690"/>
      <c r="C462" s="715"/>
      <c r="D462" s="1733"/>
      <c r="E462" s="1733"/>
      <c r="F462" s="1134"/>
      <c r="G462" s="1134"/>
      <c r="H462" s="1134"/>
      <c r="I462" s="1422"/>
      <c r="J462" s="1423"/>
      <c r="K462" s="1684"/>
      <c r="L462" s="1751"/>
      <c r="M462" s="1684"/>
      <c r="N462" s="1734"/>
      <c r="O462" s="694"/>
      <c r="P462" s="694"/>
      <c r="Q462" s="694"/>
      <c r="R462" s="1467"/>
    </row>
    <row r="463" spans="1:18" hidden="1">
      <c r="A463" s="1741"/>
      <c r="B463" s="690"/>
      <c r="C463" s="715"/>
      <c r="D463" s="1733"/>
      <c r="E463" s="1733"/>
      <c r="F463" s="1134"/>
      <c r="G463" s="1134"/>
      <c r="H463" s="1134"/>
      <c r="I463" s="1422"/>
      <c r="J463" s="1423"/>
      <c r="K463" s="1684"/>
      <c r="L463" s="1751"/>
      <c r="M463" s="1684"/>
      <c r="N463" s="1734"/>
      <c r="O463" s="694"/>
      <c r="P463" s="694"/>
      <c r="Q463" s="694"/>
      <c r="R463" s="1467"/>
    </row>
    <row r="464" spans="1:18" hidden="1">
      <c r="A464" s="1741"/>
      <c r="B464" s="690"/>
      <c r="C464" s="715"/>
      <c r="D464" s="1733"/>
      <c r="E464" s="1733"/>
      <c r="F464" s="1134"/>
      <c r="G464" s="1134"/>
      <c r="H464" s="1134"/>
      <c r="I464" s="1422"/>
      <c r="J464" s="1423"/>
      <c r="K464" s="1684"/>
      <c r="L464" s="1751"/>
      <c r="M464" s="1684"/>
      <c r="N464" s="1734"/>
      <c r="O464" s="694"/>
      <c r="P464" s="694"/>
      <c r="Q464" s="694"/>
      <c r="R464" s="1467"/>
    </row>
    <row r="465" spans="1:18" hidden="1">
      <c r="A465" s="1741"/>
      <c r="B465" s="690"/>
      <c r="C465" s="715"/>
      <c r="D465" s="1733"/>
      <c r="E465" s="1733"/>
      <c r="F465" s="1134"/>
      <c r="G465" s="1134"/>
      <c r="H465" s="1134"/>
      <c r="I465" s="1422"/>
      <c r="J465" s="1423"/>
      <c r="K465" s="1684"/>
      <c r="L465" s="1751"/>
      <c r="M465" s="1684"/>
      <c r="N465" s="1734"/>
      <c r="O465" s="694"/>
      <c r="P465" s="694"/>
      <c r="Q465" s="694"/>
      <c r="R465" s="1467"/>
    </row>
    <row r="466" spans="1:18" hidden="1">
      <c r="A466" s="1741"/>
      <c r="B466" s="690"/>
      <c r="C466" s="715"/>
      <c r="D466" s="1733"/>
      <c r="E466" s="1733"/>
      <c r="F466" s="1134"/>
      <c r="G466" s="1134"/>
      <c r="H466" s="1134"/>
      <c r="I466" s="1422"/>
      <c r="J466" s="1423"/>
      <c r="K466" s="1684"/>
      <c r="L466" s="1751"/>
      <c r="M466" s="1684"/>
      <c r="N466" s="1734"/>
      <c r="O466" s="694"/>
      <c r="P466" s="694"/>
      <c r="Q466" s="694"/>
      <c r="R466" s="1467"/>
    </row>
    <row r="467" spans="1:18" hidden="1">
      <c r="A467" s="1741"/>
      <c r="B467" s="690"/>
      <c r="C467" s="715"/>
      <c r="D467" s="1733"/>
      <c r="E467" s="1733"/>
      <c r="F467" s="1134"/>
      <c r="G467" s="1134"/>
      <c r="H467" s="1134"/>
      <c r="I467" s="1422"/>
      <c r="J467" s="1423"/>
      <c r="K467" s="1684"/>
      <c r="L467" s="1751"/>
      <c r="M467" s="1684"/>
      <c r="N467" s="1734"/>
      <c r="O467" s="694"/>
      <c r="P467" s="694"/>
      <c r="Q467" s="694"/>
      <c r="R467" s="1467"/>
    </row>
    <row r="468" spans="1:18" hidden="1">
      <c r="A468" s="1741"/>
      <c r="B468" s="690"/>
      <c r="C468" s="715"/>
      <c r="D468" s="1733"/>
      <c r="E468" s="1733"/>
      <c r="F468" s="1134"/>
      <c r="G468" s="1134"/>
      <c r="H468" s="1134"/>
      <c r="I468" s="1422"/>
      <c r="J468" s="1423"/>
      <c r="K468" s="1684"/>
      <c r="L468" s="1751"/>
      <c r="M468" s="1684"/>
      <c r="N468" s="1734"/>
      <c r="O468" s="694"/>
      <c r="P468" s="694"/>
      <c r="Q468" s="694"/>
      <c r="R468" s="1467"/>
    </row>
    <row r="469" spans="1:18" hidden="1">
      <c r="A469" s="1741"/>
      <c r="B469" s="690"/>
      <c r="C469" s="715"/>
      <c r="D469" s="1733"/>
      <c r="E469" s="1733"/>
      <c r="F469" s="1134"/>
      <c r="G469" s="1134"/>
      <c r="H469" s="1134"/>
      <c r="I469" s="1422"/>
      <c r="J469" s="1423"/>
      <c r="K469" s="1684"/>
      <c r="L469" s="1751"/>
      <c r="M469" s="1684"/>
      <c r="N469" s="1734"/>
      <c r="O469" s="694"/>
      <c r="P469" s="694"/>
      <c r="Q469" s="694"/>
      <c r="R469" s="1467"/>
    </row>
    <row r="470" spans="1:18" hidden="1">
      <c r="A470" s="1741"/>
      <c r="B470" s="690"/>
      <c r="C470" s="715"/>
      <c r="D470" s="1733"/>
      <c r="E470" s="1733"/>
      <c r="F470" s="1134"/>
      <c r="G470" s="1134"/>
      <c r="H470" s="1134"/>
      <c r="I470" s="1422"/>
      <c r="J470" s="1423"/>
      <c r="K470" s="1684"/>
      <c r="L470" s="1751"/>
      <c r="M470" s="1684"/>
      <c r="N470" s="1734"/>
      <c r="O470" s="694"/>
      <c r="P470" s="694"/>
      <c r="Q470" s="694"/>
      <c r="R470" s="1467"/>
    </row>
    <row r="471" spans="1:18" hidden="1">
      <c r="A471" s="1741"/>
      <c r="B471" s="690"/>
      <c r="C471" s="715"/>
      <c r="D471" s="1733"/>
      <c r="E471" s="1733"/>
      <c r="F471" s="1134"/>
      <c r="G471" s="1134"/>
      <c r="H471" s="1134"/>
      <c r="I471" s="1422"/>
      <c r="J471" s="1423"/>
      <c r="K471" s="1684"/>
      <c r="L471" s="1751"/>
      <c r="M471" s="1684"/>
      <c r="N471" s="1734"/>
      <c r="O471" s="694"/>
      <c r="P471" s="694"/>
      <c r="Q471" s="694"/>
      <c r="R471" s="1467"/>
    </row>
    <row r="472" spans="1:18" hidden="1">
      <c r="A472" s="1741"/>
      <c r="B472" s="690"/>
      <c r="C472" s="715"/>
      <c r="D472" s="1733"/>
      <c r="E472" s="1733"/>
      <c r="F472" s="1134"/>
      <c r="G472" s="1134"/>
      <c r="H472" s="1134"/>
      <c r="I472" s="1422"/>
      <c r="J472" s="1423"/>
      <c r="K472" s="1684"/>
      <c r="L472" s="1751"/>
      <c r="M472" s="1684"/>
      <c r="N472" s="1734"/>
      <c r="O472" s="694"/>
      <c r="P472" s="694"/>
      <c r="Q472" s="694"/>
      <c r="R472" s="1467"/>
    </row>
    <row r="473" spans="1:18" hidden="1">
      <c r="A473" s="1741"/>
      <c r="B473" s="690"/>
      <c r="C473" s="715"/>
      <c r="D473" s="1733"/>
      <c r="E473" s="1733"/>
      <c r="F473" s="1134"/>
      <c r="G473" s="1134"/>
      <c r="H473" s="1134"/>
      <c r="I473" s="1422"/>
      <c r="J473" s="1423"/>
      <c r="K473" s="1684"/>
      <c r="L473" s="1751"/>
      <c r="M473" s="1684"/>
      <c r="N473" s="1734"/>
      <c r="O473" s="694"/>
      <c r="P473" s="694"/>
      <c r="Q473" s="694"/>
      <c r="R473" s="1467"/>
    </row>
    <row r="474" spans="1:18" hidden="1">
      <c r="A474" s="1741"/>
      <c r="B474" s="690"/>
      <c r="C474" s="715"/>
      <c r="D474" s="1733"/>
      <c r="E474" s="1733"/>
      <c r="F474" s="1134"/>
      <c r="G474" s="1134"/>
      <c r="H474" s="1134"/>
      <c r="I474" s="1422"/>
      <c r="J474" s="1423"/>
      <c r="K474" s="1684"/>
      <c r="L474" s="1751"/>
      <c r="M474" s="1684"/>
      <c r="N474" s="1734"/>
      <c r="O474" s="694"/>
      <c r="P474" s="694"/>
      <c r="Q474" s="694"/>
      <c r="R474" s="1467"/>
    </row>
    <row r="475" spans="1:18" hidden="1">
      <c r="A475" s="1741"/>
      <c r="B475" s="690"/>
      <c r="C475" s="715"/>
      <c r="D475" s="1733"/>
      <c r="E475" s="1733"/>
      <c r="F475" s="1134"/>
      <c r="G475" s="1134"/>
      <c r="H475" s="1134"/>
      <c r="I475" s="1422"/>
      <c r="J475" s="1423"/>
      <c r="K475" s="1684"/>
      <c r="L475" s="1751"/>
      <c r="M475" s="1684"/>
      <c r="N475" s="1734"/>
      <c r="O475" s="694"/>
      <c r="P475" s="694"/>
      <c r="Q475" s="694"/>
      <c r="R475" s="1467"/>
    </row>
    <row r="476" spans="1:18" hidden="1">
      <c r="A476" s="1741"/>
      <c r="B476" s="690"/>
      <c r="C476" s="715"/>
      <c r="D476" s="1733"/>
      <c r="E476" s="1733"/>
      <c r="F476" s="1134"/>
      <c r="G476" s="1134"/>
      <c r="H476" s="1134"/>
      <c r="I476" s="1422"/>
      <c r="J476" s="1423"/>
      <c r="K476" s="1684"/>
      <c r="L476" s="1751"/>
      <c r="M476" s="1684"/>
      <c r="N476" s="1734"/>
      <c r="O476" s="694"/>
      <c r="P476" s="694"/>
      <c r="Q476" s="694"/>
      <c r="R476" s="1467"/>
    </row>
    <row r="477" spans="1:18" hidden="1">
      <c r="A477" s="1741"/>
      <c r="B477" s="690"/>
      <c r="C477" s="715"/>
      <c r="D477" s="1733"/>
      <c r="E477" s="1733"/>
      <c r="F477" s="1134"/>
      <c r="G477" s="1134"/>
      <c r="H477" s="1134"/>
      <c r="I477" s="1422"/>
      <c r="J477" s="1423"/>
      <c r="K477" s="1684"/>
      <c r="L477" s="1751"/>
      <c r="M477" s="1684"/>
      <c r="N477" s="1734"/>
      <c r="O477" s="694"/>
      <c r="P477" s="694"/>
      <c r="Q477" s="694"/>
      <c r="R477" s="1467"/>
    </row>
    <row r="478" spans="1:18" hidden="1">
      <c r="A478" s="1741"/>
      <c r="B478" s="690"/>
      <c r="C478" s="715"/>
      <c r="D478" s="1733"/>
      <c r="E478" s="1733"/>
      <c r="F478" s="1134"/>
      <c r="G478" s="1134"/>
      <c r="H478" s="1134"/>
      <c r="I478" s="1422"/>
      <c r="J478" s="1423"/>
      <c r="K478" s="1684"/>
      <c r="L478" s="1751"/>
      <c r="M478" s="1684"/>
      <c r="N478" s="1734"/>
      <c r="O478" s="694"/>
      <c r="P478" s="694"/>
      <c r="Q478" s="694"/>
      <c r="R478" s="1467"/>
    </row>
    <row r="479" spans="1:18" hidden="1">
      <c r="A479" s="1741"/>
      <c r="B479" s="690"/>
      <c r="C479" s="715"/>
      <c r="D479" s="1733"/>
      <c r="E479" s="1733"/>
      <c r="F479" s="1134"/>
      <c r="G479" s="1134"/>
      <c r="H479" s="1134"/>
      <c r="I479" s="1422"/>
      <c r="J479" s="1423"/>
      <c r="K479" s="1684"/>
      <c r="L479" s="1751"/>
      <c r="M479" s="1684"/>
      <c r="N479" s="1734"/>
      <c r="O479" s="694"/>
      <c r="P479" s="694"/>
      <c r="Q479" s="694"/>
      <c r="R479" s="1467"/>
    </row>
    <row r="480" spans="1:18" hidden="1">
      <c r="A480" s="1741"/>
      <c r="B480" s="690"/>
      <c r="C480" s="715"/>
      <c r="D480" s="1733"/>
      <c r="E480" s="1733"/>
      <c r="F480" s="1134"/>
      <c r="G480" s="1134"/>
      <c r="H480" s="1134"/>
      <c r="I480" s="1422"/>
      <c r="J480" s="1423"/>
      <c r="K480" s="1684"/>
      <c r="L480" s="1751"/>
      <c r="M480" s="1684"/>
      <c r="N480" s="1734"/>
      <c r="O480" s="694"/>
      <c r="P480" s="694"/>
      <c r="Q480" s="694"/>
      <c r="R480" s="1467"/>
    </row>
    <row r="481" spans="1:18" hidden="1">
      <c r="A481" s="1741"/>
      <c r="B481" s="690"/>
      <c r="C481" s="715"/>
      <c r="D481" s="1733"/>
      <c r="E481" s="1733"/>
      <c r="F481" s="1134"/>
      <c r="G481" s="1134"/>
      <c r="H481" s="1134"/>
      <c r="I481" s="1422"/>
      <c r="J481" s="1423"/>
      <c r="K481" s="1684"/>
      <c r="L481" s="1751"/>
      <c r="M481" s="1684"/>
      <c r="N481" s="1734"/>
      <c r="O481" s="694"/>
      <c r="P481" s="694"/>
      <c r="Q481" s="694"/>
      <c r="R481" s="1467"/>
    </row>
    <row r="482" spans="1:18" hidden="1">
      <c r="A482" s="1741"/>
      <c r="B482" s="690"/>
      <c r="C482" s="715"/>
      <c r="D482" s="1733"/>
      <c r="E482" s="1733"/>
      <c r="F482" s="1134"/>
      <c r="G482" s="1134"/>
      <c r="H482" s="1134"/>
      <c r="I482" s="1422"/>
      <c r="J482" s="1423"/>
      <c r="K482" s="1684"/>
      <c r="L482" s="1751"/>
      <c r="M482" s="1684"/>
      <c r="N482" s="1734"/>
      <c r="O482" s="694"/>
      <c r="P482" s="694"/>
      <c r="Q482" s="694"/>
      <c r="R482" s="1467"/>
    </row>
    <row r="483" spans="1:18" hidden="1">
      <c r="A483" s="1741"/>
      <c r="B483" s="690"/>
      <c r="C483" s="715"/>
      <c r="D483" s="1733"/>
      <c r="E483" s="1733"/>
      <c r="F483" s="1134"/>
      <c r="G483" s="1134"/>
      <c r="H483" s="1134"/>
      <c r="I483" s="1422"/>
      <c r="J483" s="1423"/>
      <c r="K483" s="1684"/>
      <c r="L483" s="1751"/>
      <c r="M483" s="1684"/>
      <c r="N483" s="1734"/>
      <c r="O483" s="694"/>
      <c r="P483" s="694"/>
      <c r="Q483" s="694"/>
      <c r="R483" s="1467"/>
    </row>
    <row r="484" spans="1:18" hidden="1">
      <c r="A484" s="1741"/>
      <c r="B484" s="690"/>
      <c r="C484" s="715"/>
      <c r="D484" s="1733"/>
      <c r="E484" s="1733"/>
      <c r="F484" s="1134"/>
      <c r="G484" s="1134"/>
      <c r="H484" s="1134"/>
      <c r="I484" s="1422"/>
      <c r="J484" s="1423"/>
      <c r="K484" s="1684"/>
      <c r="L484" s="1751"/>
      <c r="M484" s="1684"/>
      <c r="N484" s="1734"/>
      <c r="O484" s="694"/>
      <c r="P484" s="694"/>
      <c r="Q484" s="694"/>
      <c r="R484" s="1467"/>
    </row>
    <row r="485" spans="1:18" hidden="1">
      <c r="A485" s="1741"/>
      <c r="B485" s="690"/>
      <c r="C485" s="715"/>
      <c r="D485" s="1733"/>
      <c r="E485" s="1733"/>
      <c r="F485" s="1134"/>
      <c r="G485" s="1134"/>
      <c r="H485" s="1134"/>
      <c r="I485" s="1422"/>
      <c r="J485" s="1423"/>
      <c r="K485" s="1684"/>
      <c r="L485" s="1751"/>
      <c r="M485" s="1684"/>
      <c r="N485" s="1734"/>
      <c r="O485" s="694"/>
      <c r="P485" s="694"/>
      <c r="Q485" s="694"/>
      <c r="R485" s="1467"/>
    </row>
    <row r="486" spans="1:18" hidden="1">
      <c r="A486" s="1741"/>
      <c r="B486" s="690"/>
      <c r="C486" s="715"/>
      <c r="D486" s="1733"/>
      <c r="E486" s="1733"/>
      <c r="F486" s="1134"/>
      <c r="G486" s="1134"/>
      <c r="H486" s="1134"/>
      <c r="I486" s="1422"/>
      <c r="J486" s="1423"/>
      <c r="K486" s="1684"/>
      <c r="L486" s="1751"/>
      <c r="M486" s="1684"/>
      <c r="N486" s="1734"/>
      <c r="O486" s="694"/>
      <c r="P486" s="694"/>
      <c r="Q486" s="694"/>
      <c r="R486" s="1467"/>
    </row>
    <row r="487" spans="1:18" hidden="1">
      <c r="A487" s="1741"/>
      <c r="B487" s="690"/>
      <c r="C487" s="715"/>
      <c r="D487" s="1733"/>
      <c r="E487" s="1733"/>
      <c r="F487" s="1134"/>
      <c r="G487" s="1134"/>
      <c r="H487" s="1134"/>
      <c r="I487" s="1422"/>
      <c r="J487" s="1423"/>
      <c r="K487" s="1684"/>
      <c r="L487" s="1751"/>
      <c r="M487" s="1684"/>
      <c r="N487" s="1734"/>
      <c r="O487" s="694"/>
      <c r="P487" s="694"/>
      <c r="Q487" s="694"/>
      <c r="R487" s="1467"/>
    </row>
    <row r="488" spans="1:18" hidden="1">
      <c r="A488" s="1741"/>
      <c r="B488" s="690"/>
      <c r="C488" s="715"/>
      <c r="D488" s="1733"/>
      <c r="E488" s="1733"/>
      <c r="F488" s="1134"/>
      <c r="G488" s="1134"/>
      <c r="H488" s="1134"/>
      <c r="I488" s="1422"/>
      <c r="J488" s="1423"/>
      <c r="K488" s="1684"/>
      <c r="L488" s="1751"/>
      <c r="M488" s="1684"/>
      <c r="N488" s="1734"/>
      <c r="O488" s="694"/>
      <c r="P488" s="694"/>
      <c r="Q488" s="694"/>
      <c r="R488" s="1467"/>
    </row>
    <row r="489" spans="1:18" hidden="1">
      <c r="A489" s="1741"/>
      <c r="B489" s="690"/>
      <c r="C489" s="715"/>
      <c r="D489" s="1733"/>
      <c r="E489" s="1733"/>
      <c r="F489" s="1134"/>
      <c r="G489" s="1134"/>
      <c r="H489" s="1134"/>
      <c r="I489" s="1422"/>
      <c r="J489" s="1423"/>
      <c r="K489" s="1684"/>
      <c r="L489" s="1751"/>
      <c r="M489" s="1684"/>
      <c r="N489" s="1734"/>
      <c r="O489" s="694"/>
      <c r="P489" s="694"/>
      <c r="Q489" s="694"/>
      <c r="R489" s="1467"/>
    </row>
    <row r="490" spans="1:18" hidden="1">
      <c r="A490" s="1741"/>
      <c r="B490" s="690"/>
      <c r="C490" s="715"/>
      <c r="D490" s="1744"/>
      <c r="E490" s="1744"/>
      <c r="F490" s="1134"/>
      <c r="G490" s="1134"/>
      <c r="H490" s="1134"/>
      <c r="I490" s="1422"/>
      <c r="J490" s="1423"/>
      <c r="K490" s="1685"/>
      <c r="L490" s="1751"/>
      <c r="M490" s="1685"/>
      <c r="N490" s="1745"/>
      <c r="O490" s="694"/>
      <c r="P490" s="694"/>
      <c r="Q490" s="694"/>
      <c r="R490" s="1467"/>
    </row>
    <row r="491" spans="1:18" hidden="1">
      <c r="A491" s="1741"/>
      <c r="B491" s="690"/>
      <c r="C491" s="715"/>
      <c r="D491" s="1728"/>
      <c r="E491" s="1728"/>
      <c r="F491" s="1134"/>
      <c r="G491" s="1134"/>
      <c r="H491" s="1134"/>
      <c r="I491" s="1422"/>
      <c r="J491" s="1423"/>
      <c r="K491" s="1683"/>
      <c r="L491" s="1751"/>
      <c r="M491" s="1683"/>
      <c r="N491" s="1746"/>
      <c r="O491" s="694"/>
      <c r="P491" s="694"/>
      <c r="Q491" s="694"/>
      <c r="R491" s="1467"/>
    </row>
    <row r="492" spans="1:18" hidden="1">
      <c r="A492" s="1741"/>
      <c r="B492" s="690"/>
      <c r="C492" s="715"/>
      <c r="D492" s="1733"/>
      <c r="E492" s="1733"/>
      <c r="F492" s="1134"/>
      <c r="G492" s="1134"/>
      <c r="H492" s="1134"/>
      <c r="I492" s="1422"/>
      <c r="J492" s="1423"/>
      <c r="K492" s="1684"/>
      <c r="L492" s="1751"/>
      <c r="M492" s="1684"/>
      <c r="N492" s="1734"/>
      <c r="O492" s="694"/>
      <c r="P492" s="694"/>
      <c r="Q492" s="694"/>
      <c r="R492" s="1467"/>
    </row>
    <row r="493" spans="1:18" hidden="1">
      <c r="A493" s="1741"/>
      <c r="B493" s="690"/>
      <c r="C493" s="715"/>
      <c r="D493" s="1733"/>
      <c r="E493" s="1733"/>
      <c r="F493" s="1134"/>
      <c r="G493" s="1134"/>
      <c r="H493" s="1134"/>
      <c r="I493" s="1422"/>
      <c r="J493" s="1423"/>
      <c r="K493" s="1684"/>
      <c r="L493" s="1751"/>
      <c r="M493" s="1684"/>
      <c r="N493" s="1734"/>
      <c r="O493" s="694"/>
      <c r="P493" s="694"/>
      <c r="Q493" s="694"/>
      <c r="R493" s="1467"/>
    </row>
    <row r="494" spans="1:18" hidden="1">
      <c r="A494" s="1741"/>
      <c r="B494" s="690"/>
      <c r="C494" s="715"/>
      <c r="D494" s="1733"/>
      <c r="E494" s="1733"/>
      <c r="F494" s="1134"/>
      <c r="G494" s="1134"/>
      <c r="H494" s="1134"/>
      <c r="I494" s="1422"/>
      <c r="J494" s="1423"/>
      <c r="K494" s="1684"/>
      <c r="L494" s="1751"/>
      <c r="M494" s="1684"/>
      <c r="N494" s="1734"/>
      <c r="O494" s="694"/>
      <c r="P494" s="694"/>
      <c r="Q494" s="694"/>
      <c r="R494" s="1467"/>
    </row>
    <row r="495" spans="1:18" hidden="1">
      <c r="A495" s="1741"/>
      <c r="B495" s="690"/>
      <c r="C495" s="715"/>
      <c r="D495" s="1733"/>
      <c r="E495" s="1733"/>
      <c r="F495" s="1134"/>
      <c r="G495" s="1134"/>
      <c r="H495" s="1134"/>
      <c r="I495" s="1422"/>
      <c r="J495" s="1423"/>
      <c r="K495" s="1684"/>
      <c r="L495" s="1751"/>
      <c r="M495" s="1684"/>
      <c r="N495" s="1734"/>
      <c r="O495" s="694"/>
      <c r="P495" s="694"/>
      <c r="Q495" s="694"/>
      <c r="R495" s="1467"/>
    </row>
    <row r="496" spans="1:18" hidden="1">
      <c r="A496" s="1741"/>
      <c r="B496" s="690"/>
      <c r="C496" s="715"/>
      <c r="D496" s="1733"/>
      <c r="E496" s="1733"/>
      <c r="F496" s="1134"/>
      <c r="G496" s="1134"/>
      <c r="H496" s="1134"/>
      <c r="I496" s="1422"/>
      <c r="J496" s="1423"/>
      <c r="K496" s="1684"/>
      <c r="L496" s="1751"/>
      <c r="M496" s="1684"/>
      <c r="N496" s="1734"/>
      <c r="O496" s="694"/>
      <c r="P496" s="694"/>
      <c r="Q496" s="694"/>
      <c r="R496" s="1467"/>
    </row>
    <row r="497" spans="1:18" hidden="1">
      <c r="A497" s="1741"/>
      <c r="B497" s="690"/>
      <c r="C497" s="715"/>
      <c r="D497" s="1733"/>
      <c r="E497" s="1733"/>
      <c r="F497" s="1134"/>
      <c r="G497" s="1134"/>
      <c r="H497" s="1134"/>
      <c r="I497" s="1422"/>
      <c r="J497" s="1423"/>
      <c r="K497" s="1684"/>
      <c r="L497" s="1751"/>
      <c r="M497" s="1684"/>
      <c r="N497" s="1734"/>
      <c r="O497" s="694"/>
      <c r="P497" s="694"/>
      <c r="Q497" s="694"/>
      <c r="R497" s="1467"/>
    </row>
    <row r="498" spans="1:18" hidden="1">
      <c r="A498" s="1741"/>
      <c r="B498" s="690"/>
      <c r="C498" s="715"/>
      <c r="D498" s="1733"/>
      <c r="E498" s="1733"/>
      <c r="F498" s="1134"/>
      <c r="G498" s="1134"/>
      <c r="H498" s="1134"/>
      <c r="I498" s="1422"/>
      <c r="J498" s="1423"/>
      <c r="K498" s="1684"/>
      <c r="L498" s="1751"/>
      <c r="M498" s="1684"/>
      <c r="N498" s="1734"/>
      <c r="O498" s="694"/>
      <c r="P498" s="694"/>
      <c r="Q498" s="694"/>
      <c r="R498" s="1467"/>
    </row>
    <row r="499" spans="1:18" hidden="1">
      <c r="A499" s="1741"/>
      <c r="B499" s="690"/>
      <c r="C499" s="715"/>
      <c r="D499" s="1733"/>
      <c r="E499" s="1733"/>
      <c r="F499" s="1134"/>
      <c r="G499" s="1134"/>
      <c r="H499" s="1134"/>
      <c r="I499" s="1422"/>
      <c r="J499" s="1423"/>
      <c r="K499" s="1684"/>
      <c r="L499" s="1751"/>
      <c r="M499" s="1684"/>
      <c r="N499" s="1734"/>
      <c r="O499" s="694"/>
      <c r="P499" s="694"/>
      <c r="Q499" s="694"/>
      <c r="R499" s="1467"/>
    </row>
    <row r="500" spans="1:18" hidden="1">
      <c r="A500" s="1741"/>
      <c r="B500" s="690"/>
      <c r="C500" s="715"/>
      <c r="D500" s="1733"/>
      <c r="E500" s="1733"/>
      <c r="F500" s="1134"/>
      <c r="G500" s="1134"/>
      <c r="H500" s="1134"/>
      <c r="I500" s="1422"/>
      <c r="J500" s="1423"/>
      <c r="K500" s="1684"/>
      <c r="L500" s="1751"/>
      <c r="M500" s="1684"/>
      <c r="N500" s="1734"/>
      <c r="O500" s="694"/>
      <c r="P500" s="694"/>
      <c r="Q500" s="694"/>
      <c r="R500" s="1467"/>
    </row>
    <row r="501" spans="1:18" hidden="1">
      <c r="A501" s="1741"/>
      <c r="B501" s="690"/>
      <c r="C501" s="715"/>
      <c r="D501" s="1733"/>
      <c r="E501" s="1733"/>
      <c r="F501" s="1134"/>
      <c r="G501" s="1134"/>
      <c r="H501" s="1134"/>
      <c r="I501" s="1422"/>
      <c r="J501" s="1423"/>
      <c r="K501" s="1684"/>
      <c r="L501" s="1751"/>
      <c r="M501" s="1684"/>
      <c r="N501" s="1734"/>
      <c r="O501" s="694"/>
      <c r="P501" s="694"/>
      <c r="Q501" s="694"/>
      <c r="R501" s="1467"/>
    </row>
    <row r="502" spans="1:18" hidden="1">
      <c r="A502" s="1741"/>
      <c r="B502" s="690"/>
      <c r="C502" s="715"/>
      <c r="D502" s="1733"/>
      <c r="E502" s="1733"/>
      <c r="F502" s="1134"/>
      <c r="G502" s="1134"/>
      <c r="H502" s="1134"/>
      <c r="I502" s="1422"/>
      <c r="J502" s="1423"/>
      <c r="K502" s="1684"/>
      <c r="L502" s="1751"/>
      <c r="M502" s="1684"/>
      <c r="N502" s="1734"/>
      <c r="O502" s="694"/>
      <c r="P502" s="694"/>
      <c r="Q502" s="694"/>
      <c r="R502" s="1467"/>
    </row>
    <row r="503" spans="1:18" hidden="1">
      <c r="A503" s="1741"/>
      <c r="B503" s="690"/>
      <c r="C503" s="715"/>
      <c r="D503" s="1733"/>
      <c r="E503" s="1733"/>
      <c r="F503" s="1134"/>
      <c r="G503" s="1134"/>
      <c r="H503" s="1134"/>
      <c r="I503" s="1422"/>
      <c r="J503" s="1423"/>
      <c r="K503" s="1684"/>
      <c r="L503" s="1751"/>
      <c r="M503" s="1684"/>
      <c r="N503" s="1734"/>
      <c r="O503" s="694"/>
      <c r="P503" s="694"/>
      <c r="Q503" s="694"/>
      <c r="R503" s="1467"/>
    </row>
    <row r="504" spans="1:18" hidden="1">
      <c r="A504" s="1741"/>
      <c r="B504" s="690"/>
      <c r="C504" s="715"/>
      <c r="D504" s="1733"/>
      <c r="E504" s="1733"/>
      <c r="F504" s="1134"/>
      <c r="G504" s="1134"/>
      <c r="H504" s="1134"/>
      <c r="I504" s="1422"/>
      <c r="J504" s="1423"/>
      <c r="K504" s="1684"/>
      <c r="L504" s="1751"/>
      <c r="M504" s="1684"/>
      <c r="N504" s="1734"/>
      <c r="O504" s="694"/>
      <c r="P504" s="694"/>
      <c r="Q504" s="694"/>
      <c r="R504" s="1467"/>
    </row>
    <row r="505" spans="1:18" hidden="1">
      <c r="A505" s="1741"/>
      <c r="B505" s="690"/>
      <c r="C505" s="715"/>
      <c r="D505" s="1733"/>
      <c r="E505" s="1733"/>
      <c r="F505" s="1134"/>
      <c r="G505" s="1134"/>
      <c r="H505" s="1134"/>
      <c r="I505" s="1422"/>
      <c r="J505" s="1423"/>
      <c r="K505" s="1684"/>
      <c r="L505" s="1751"/>
      <c r="M505" s="1684"/>
      <c r="N505" s="1734"/>
      <c r="O505" s="694"/>
      <c r="P505" s="694"/>
      <c r="Q505" s="694"/>
      <c r="R505" s="1467"/>
    </row>
    <row r="506" spans="1:18" hidden="1">
      <c r="A506" s="1741"/>
      <c r="B506" s="690"/>
      <c r="C506" s="715"/>
      <c r="D506" s="1733"/>
      <c r="E506" s="1733"/>
      <c r="F506" s="1134"/>
      <c r="G506" s="1134"/>
      <c r="H506" s="1134"/>
      <c r="I506" s="1422"/>
      <c r="J506" s="1423"/>
      <c r="K506" s="1684"/>
      <c r="L506" s="1751"/>
      <c r="M506" s="1684"/>
      <c r="N506" s="1734"/>
      <c r="O506" s="694"/>
      <c r="P506" s="694"/>
      <c r="Q506" s="694"/>
      <c r="R506" s="1467"/>
    </row>
    <row r="507" spans="1:18" hidden="1">
      <c r="A507" s="1741"/>
      <c r="B507" s="690"/>
      <c r="C507" s="715"/>
      <c r="D507" s="1733"/>
      <c r="E507" s="1733"/>
      <c r="F507" s="1134"/>
      <c r="G507" s="1134"/>
      <c r="H507" s="1134"/>
      <c r="I507" s="1422"/>
      <c r="J507" s="1423"/>
      <c r="K507" s="1684"/>
      <c r="L507" s="1751"/>
      <c r="M507" s="1684"/>
      <c r="N507" s="1734"/>
      <c r="O507" s="694"/>
      <c r="P507" s="694"/>
      <c r="Q507" s="694"/>
      <c r="R507" s="1467"/>
    </row>
    <row r="508" spans="1:18" hidden="1">
      <c r="A508" s="1741"/>
      <c r="B508" s="690"/>
      <c r="C508" s="715"/>
      <c r="D508" s="1733"/>
      <c r="E508" s="1733"/>
      <c r="F508" s="1134"/>
      <c r="G508" s="1134"/>
      <c r="H508" s="1134"/>
      <c r="I508" s="1422"/>
      <c r="J508" s="1423"/>
      <c r="K508" s="1684"/>
      <c r="L508" s="1751"/>
      <c r="M508" s="1684"/>
      <c r="N508" s="1734"/>
      <c r="O508" s="694"/>
      <c r="P508" s="694"/>
      <c r="Q508" s="694"/>
      <c r="R508" s="1467"/>
    </row>
    <row r="509" spans="1:18" hidden="1">
      <c r="A509" s="1741"/>
      <c r="B509" s="690"/>
      <c r="C509" s="715"/>
      <c r="D509" s="1733"/>
      <c r="E509" s="1733"/>
      <c r="F509" s="1134"/>
      <c r="G509" s="1134"/>
      <c r="H509" s="1134"/>
      <c r="I509" s="1422"/>
      <c r="J509" s="1423"/>
      <c r="K509" s="1684"/>
      <c r="L509" s="1751"/>
      <c r="M509" s="1684"/>
      <c r="N509" s="1734"/>
      <c r="O509" s="694"/>
      <c r="P509" s="694"/>
      <c r="Q509" s="694"/>
      <c r="R509" s="1467"/>
    </row>
    <row r="510" spans="1:18" hidden="1">
      <c r="A510" s="1741"/>
      <c r="B510" s="690"/>
      <c r="C510" s="715"/>
      <c r="D510" s="1733"/>
      <c r="E510" s="1733"/>
      <c r="F510" s="1134"/>
      <c r="G510" s="1134"/>
      <c r="H510" s="1134"/>
      <c r="I510" s="1422"/>
      <c r="J510" s="1423"/>
      <c r="K510" s="1684"/>
      <c r="L510" s="1751"/>
      <c r="M510" s="1684"/>
      <c r="N510" s="1734"/>
      <c r="O510" s="694"/>
      <c r="P510" s="694"/>
      <c r="Q510" s="694"/>
      <c r="R510" s="1467"/>
    </row>
    <row r="511" spans="1:18" hidden="1">
      <c r="A511" s="1741"/>
      <c r="B511" s="690"/>
      <c r="C511" s="715"/>
      <c r="D511" s="1733"/>
      <c r="E511" s="1733"/>
      <c r="F511" s="1134"/>
      <c r="G511" s="1134"/>
      <c r="H511" s="1134"/>
      <c r="I511" s="1422"/>
      <c r="J511" s="1423"/>
      <c r="K511" s="1684"/>
      <c r="L511" s="1751"/>
      <c r="M511" s="1684"/>
      <c r="N511" s="1734"/>
      <c r="O511" s="694"/>
      <c r="P511" s="694"/>
      <c r="Q511" s="694"/>
      <c r="R511" s="1467"/>
    </row>
    <row r="512" spans="1:18" hidden="1">
      <c r="A512" s="1741"/>
      <c r="B512" s="690"/>
      <c r="C512" s="715"/>
      <c r="D512" s="1733"/>
      <c r="E512" s="1733"/>
      <c r="F512" s="1134"/>
      <c r="G512" s="1134"/>
      <c r="H512" s="1134"/>
      <c r="I512" s="1422"/>
      <c r="J512" s="1423"/>
      <c r="K512" s="1684"/>
      <c r="L512" s="1751"/>
      <c r="M512" s="1684"/>
      <c r="N512" s="1734"/>
      <c r="O512" s="694"/>
      <c r="P512" s="694"/>
      <c r="Q512" s="694"/>
      <c r="R512" s="1467"/>
    </row>
    <row r="513" spans="1:18" hidden="1">
      <c r="A513" s="1741"/>
      <c r="B513" s="690"/>
      <c r="C513" s="715"/>
      <c r="D513" s="1733"/>
      <c r="E513" s="1733"/>
      <c r="F513" s="1134"/>
      <c r="G513" s="1134"/>
      <c r="H513" s="1134"/>
      <c r="I513" s="1422"/>
      <c r="J513" s="1423"/>
      <c r="K513" s="1684"/>
      <c r="L513" s="1751"/>
      <c r="M513" s="1684"/>
      <c r="N513" s="1734"/>
      <c r="O513" s="694"/>
      <c r="P513" s="694"/>
      <c r="Q513" s="694"/>
      <c r="R513" s="1467"/>
    </row>
    <row r="514" spans="1:18" hidden="1">
      <c r="A514" s="1741"/>
      <c r="B514" s="690"/>
      <c r="C514" s="715"/>
      <c r="D514" s="1733"/>
      <c r="E514" s="1733"/>
      <c r="F514" s="1134"/>
      <c r="G514" s="1134"/>
      <c r="H514" s="1134"/>
      <c r="I514" s="1422"/>
      <c r="J514" s="1423"/>
      <c r="K514" s="1684"/>
      <c r="L514" s="1751"/>
      <c r="M514" s="1684"/>
      <c r="N514" s="1734"/>
      <c r="O514" s="694"/>
      <c r="P514" s="694"/>
      <c r="Q514" s="694"/>
      <c r="R514" s="1467"/>
    </row>
    <row r="515" spans="1:18" hidden="1">
      <c r="A515" s="1741"/>
      <c r="B515" s="690"/>
      <c r="C515" s="715"/>
      <c r="D515" s="1733"/>
      <c r="E515" s="1733"/>
      <c r="F515" s="1134"/>
      <c r="G515" s="1134"/>
      <c r="H515" s="1134"/>
      <c r="I515" s="1422"/>
      <c r="J515" s="1423"/>
      <c r="K515" s="1684"/>
      <c r="L515" s="1751"/>
      <c r="M515" s="1684"/>
      <c r="N515" s="1734"/>
      <c r="O515" s="694"/>
      <c r="P515" s="694"/>
      <c r="Q515" s="694"/>
      <c r="R515" s="1467"/>
    </row>
    <row r="516" spans="1:18" hidden="1">
      <c r="A516" s="1741"/>
      <c r="B516" s="690"/>
      <c r="C516" s="715"/>
      <c r="D516" s="1733"/>
      <c r="E516" s="1733"/>
      <c r="F516" s="1134"/>
      <c r="G516" s="1134"/>
      <c r="H516" s="1134"/>
      <c r="I516" s="1422"/>
      <c r="J516" s="1423"/>
      <c r="K516" s="1684"/>
      <c r="L516" s="1751"/>
      <c r="M516" s="1684"/>
      <c r="N516" s="1734"/>
      <c r="O516" s="694"/>
      <c r="P516" s="694"/>
      <c r="Q516" s="694"/>
      <c r="R516" s="1467"/>
    </row>
    <row r="517" spans="1:18" hidden="1">
      <c r="A517" s="1741"/>
      <c r="B517" s="690"/>
      <c r="C517" s="715"/>
      <c r="D517" s="1733"/>
      <c r="E517" s="1733"/>
      <c r="F517" s="1134"/>
      <c r="G517" s="1134"/>
      <c r="H517" s="1134"/>
      <c r="I517" s="1422"/>
      <c r="J517" s="1423"/>
      <c r="K517" s="1684"/>
      <c r="L517" s="1751"/>
      <c r="M517" s="1684"/>
      <c r="N517" s="1734"/>
      <c r="O517" s="694"/>
      <c r="P517" s="694"/>
      <c r="Q517" s="694"/>
      <c r="R517" s="1467"/>
    </row>
    <row r="518" spans="1:18" hidden="1">
      <c r="A518" s="1741"/>
      <c r="B518" s="690"/>
      <c r="C518" s="715"/>
      <c r="D518" s="1733"/>
      <c r="E518" s="1733"/>
      <c r="F518" s="1134"/>
      <c r="G518" s="1134"/>
      <c r="H518" s="1134"/>
      <c r="I518" s="1422"/>
      <c r="J518" s="1423"/>
      <c r="K518" s="1684"/>
      <c r="L518" s="1751"/>
      <c r="M518" s="1684"/>
      <c r="N518" s="1734"/>
      <c r="O518" s="694"/>
      <c r="P518" s="694"/>
      <c r="Q518" s="694"/>
      <c r="R518" s="1467"/>
    </row>
    <row r="519" spans="1:18" hidden="1">
      <c r="A519" s="1741"/>
      <c r="B519" s="690"/>
      <c r="C519" s="715"/>
      <c r="D519" s="1733"/>
      <c r="E519" s="1733"/>
      <c r="F519" s="1134"/>
      <c r="G519" s="1134"/>
      <c r="H519" s="1134"/>
      <c r="I519" s="1422"/>
      <c r="J519" s="1423"/>
      <c r="K519" s="1684"/>
      <c r="L519" s="1751"/>
      <c r="M519" s="1684"/>
      <c r="N519" s="1734"/>
      <c r="O519" s="694"/>
      <c r="P519" s="694"/>
      <c r="Q519" s="694"/>
      <c r="R519" s="1467"/>
    </row>
    <row r="520" spans="1:18" hidden="1">
      <c r="A520" s="1741"/>
      <c r="B520" s="690"/>
      <c r="C520" s="715"/>
      <c r="D520" s="1733"/>
      <c r="E520" s="1733"/>
      <c r="F520" s="1134"/>
      <c r="G520" s="1134"/>
      <c r="H520" s="1134"/>
      <c r="I520" s="1422"/>
      <c r="J520" s="1423"/>
      <c r="K520" s="1684"/>
      <c r="L520" s="1751"/>
      <c r="M520" s="1684"/>
      <c r="N520" s="1734"/>
      <c r="O520" s="694"/>
      <c r="P520" s="694"/>
      <c r="Q520" s="694"/>
      <c r="R520" s="1467"/>
    </row>
    <row r="521" spans="1:18" hidden="1">
      <c r="A521" s="1741"/>
      <c r="B521" s="690"/>
      <c r="C521" s="715"/>
      <c r="D521" s="1733"/>
      <c r="E521" s="1733"/>
      <c r="F521" s="1134"/>
      <c r="G521" s="1134"/>
      <c r="H521" s="1134"/>
      <c r="I521" s="1422"/>
      <c r="J521" s="1423"/>
      <c r="K521" s="1684"/>
      <c r="L521" s="1751"/>
      <c r="M521" s="1684"/>
      <c r="N521" s="1734"/>
      <c r="O521" s="694"/>
      <c r="P521" s="694"/>
      <c r="Q521" s="694"/>
      <c r="R521" s="1467"/>
    </row>
    <row r="522" spans="1:18" hidden="1">
      <c r="A522" s="1741"/>
      <c r="B522" s="690"/>
      <c r="C522" s="715"/>
      <c r="D522" s="1733"/>
      <c r="E522" s="1733"/>
      <c r="F522" s="1134"/>
      <c r="G522" s="1134"/>
      <c r="H522" s="1134"/>
      <c r="I522" s="1422"/>
      <c r="J522" s="1423"/>
      <c r="K522" s="1684"/>
      <c r="L522" s="1751"/>
      <c r="M522" s="1684"/>
      <c r="N522" s="1734"/>
      <c r="O522" s="694"/>
      <c r="P522" s="694"/>
      <c r="Q522" s="694"/>
      <c r="R522" s="1467"/>
    </row>
    <row r="523" spans="1:18" hidden="1">
      <c r="A523" s="1741"/>
      <c r="B523" s="690"/>
      <c r="C523" s="715"/>
      <c r="D523" s="1733"/>
      <c r="E523" s="1733"/>
      <c r="F523" s="1134"/>
      <c r="G523" s="1134"/>
      <c r="H523" s="1134"/>
      <c r="I523" s="1422"/>
      <c r="J523" s="1423"/>
      <c r="K523" s="1684"/>
      <c r="L523" s="1751"/>
      <c r="M523" s="1684"/>
      <c r="N523" s="1734"/>
      <c r="O523" s="694"/>
      <c r="P523" s="694"/>
      <c r="Q523" s="694"/>
      <c r="R523" s="1467"/>
    </row>
    <row r="524" spans="1:18" hidden="1">
      <c r="A524" s="1741"/>
      <c r="B524" s="690"/>
      <c r="C524" s="715"/>
      <c r="D524" s="1733"/>
      <c r="E524" s="1733"/>
      <c r="F524" s="1134"/>
      <c r="G524" s="1134"/>
      <c r="H524" s="1134"/>
      <c r="I524" s="1422"/>
      <c r="J524" s="1423"/>
      <c r="K524" s="1684"/>
      <c r="L524" s="1751"/>
      <c r="M524" s="1684"/>
      <c r="N524" s="1734"/>
      <c r="O524" s="694"/>
      <c r="P524" s="694"/>
      <c r="Q524" s="694"/>
      <c r="R524" s="1467"/>
    </row>
    <row r="525" spans="1:18" hidden="1">
      <c r="A525" s="1741"/>
      <c r="B525" s="690"/>
      <c r="C525" s="715"/>
      <c r="D525" s="1733"/>
      <c r="E525" s="1733"/>
      <c r="F525" s="1134"/>
      <c r="G525" s="1134"/>
      <c r="H525" s="1134"/>
      <c r="I525" s="1422"/>
      <c r="J525" s="1423"/>
      <c r="K525" s="1684"/>
      <c r="L525" s="1751"/>
      <c r="M525" s="1684"/>
      <c r="N525" s="1734"/>
      <c r="O525" s="694"/>
      <c r="P525" s="694"/>
      <c r="Q525" s="694"/>
      <c r="R525" s="1467"/>
    </row>
    <row r="526" spans="1:18" hidden="1">
      <c r="A526" s="1741"/>
      <c r="B526" s="690"/>
      <c r="C526" s="715"/>
      <c r="D526" s="1733"/>
      <c r="E526" s="1733"/>
      <c r="F526" s="1134"/>
      <c r="G526" s="1134"/>
      <c r="H526" s="1134"/>
      <c r="I526" s="1422"/>
      <c r="J526" s="1423"/>
      <c r="K526" s="1684"/>
      <c r="L526" s="1751"/>
      <c r="M526" s="1684"/>
      <c r="N526" s="1734"/>
      <c r="O526" s="694"/>
      <c r="P526" s="694"/>
      <c r="Q526" s="694"/>
      <c r="R526" s="1467"/>
    </row>
    <row r="527" spans="1:18" hidden="1">
      <c r="A527" s="1741"/>
      <c r="B527" s="690"/>
      <c r="C527" s="715"/>
      <c r="D527" s="1733"/>
      <c r="E527" s="1733"/>
      <c r="F527" s="1134"/>
      <c r="G527" s="1134"/>
      <c r="H527" s="1134"/>
      <c r="I527" s="1422"/>
      <c r="J527" s="1423"/>
      <c r="K527" s="1684"/>
      <c r="L527" s="1751"/>
      <c r="M527" s="1684"/>
      <c r="N527" s="1734"/>
      <c r="O527" s="694"/>
      <c r="P527" s="694"/>
      <c r="Q527" s="694"/>
      <c r="R527" s="1467"/>
    </row>
    <row r="528" spans="1:18" hidden="1">
      <c r="A528" s="1741"/>
      <c r="B528" s="690"/>
      <c r="C528" s="715"/>
      <c r="D528" s="1744"/>
      <c r="E528" s="1744"/>
      <c r="F528" s="1134"/>
      <c r="G528" s="1134"/>
      <c r="H528" s="1134"/>
      <c r="I528" s="1422"/>
      <c r="J528" s="1423"/>
      <c r="K528" s="1685"/>
      <c r="L528" s="1751"/>
      <c r="M528" s="1685"/>
      <c r="N528" s="1745"/>
      <c r="O528" s="694"/>
      <c r="P528" s="694"/>
      <c r="Q528" s="694"/>
      <c r="R528" s="1467"/>
    </row>
    <row r="529" spans="1:18" hidden="1">
      <c r="A529" s="1741"/>
      <c r="B529" s="690"/>
      <c r="C529" s="715"/>
      <c r="D529" s="1728"/>
      <c r="E529" s="1728"/>
      <c r="F529" s="1134"/>
      <c r="G529" s="1134"/>
      <c r="H529" s="1134"/>
      <c r="I529" s="1422"/>
      <c r="J529" s="1423"/>
      <c r="K529" s="1683"/>
      <c r="L529" s="1751"/>
      <c r="M529" s="1683"/>
      <c r="N529" s="1746"/>
      <c r="O529" s="694"/>
      <c r="P529" s="694"/>
      <c r="Q529" s="694"/>
      <c r="R529" s="1467"/>
    </row>
    <row r="530" spans="1:18" hidden="1">
      <c r="A530" s="1741"/>
      <c r="B530" s="690"/>
      <c r="C530" s="715"/>
      <c r="D530" s="1733"/>
      <c r="E530" s="1733"/>
      <c r="F530" s="1134"/>
      <c r="G530" s="1134"/>
      <c r="H530" s="1134"/>
      <c r="I530" s="1422"/>
      <c r="J530" s="1423"/>
      <c r="K530" s="1684"/>
      <c r="L530" s="1751"/>
      <c r="M530" s="1684"/>
      <c r="N530" s="1734"/>
      <c r="O530" s="694"/>
      <c r="P530" s="694"/>
      <c r="Q530" s="694"/>
      <c r="R530" s="1467"/>
    </row>
    <row r="531" spans="1:18" hidden="1">
      <c r="A531" s="1741"/>
      <c r="B531" s="690"/>
      <c r="C531" s="715"/>
      <c r="D531" s="1733"/>
      <c r="E531" s="1733"/>
      <c r="F531" s="1134"/>
      <c r="G531" s="1134"/>
      <c r="H531" s="1134"/>
      <c r="I531" s="1422"/>
      <c r="J531" s="1423"/>
      <c r="K531" s="1684"/>
      <c r="L531" s="1751"/>
      <c r="M531" s="1684"/>
      <c r="N531" s="1734"/>
      <c r="O531" s="694"/>
      <c r="P531" s="694"/>
      <c r="Q531" s="694"/>
      <c r="R531" s="1467"/>
    </row>
    <row r="532" spans="1:18" hidden="1">
      <c r="A532" s="1741"/>
      <c r="B532" s="690"/>
      <c r="C532" s="715"/>
      <c r="D532" s="1733"/>
      <c r="E532" s="1733"/>
      <c r="F532" s="1134"/>
      <c r="G532" s="1134"/>
      <c r="H532" s="1134"/>
      <c r="I532" s="1422"/>
      <c r="J532" s="1423"/>
      <c r="K532" s="1684"/>
      <c r="L532" s="1751"/>
      <c r="M532" s="1684"/>
      <c r="N532" s="1734"/>
      <c r="O532" s="694"/>
      <c r="P532" s="694"/>
      <c r="Q532" s="694"/>
      <c r="R532" s="1467"/>
    </row>
    <row r="533" spans="1:18" hidden="1">
      <c r="A533" s="1741"/>
      <c r="B533" s="690"/>
      <c r="C533" s="715"/>
      <c r="D533" s="1733"/>
      <c r="E533" s="1733"/>
      <c r="F533" s="1134"/>
      <c r="G533" s="1134"/>
      <c r="H533" s="1134"/>
      <c r="I533" s="1422"/>
      <c r="J533" s="1423"/>
      <c r="K533" s="1684"/>
      <c r="L533" s="1751"/>
      <c r="M533" s="1684"/>
      <c r="N533" s="1734"/>
      <c r="O533" s="694"/>
      <c r="P533" s="694"/>
      <c r="Q533" s="694"/>
      <c r="R533" s="1467"/>
    </row>
    <row r="534" spans="1:18" hidden="1">
      <c r="A534" s="1741"/>
      <c r="B534" s="690"/>
      <c r="C534" s="715"/>
      <c r="D534" s="1733"/>
      <c r="E534" s="1733"/>
      <c r="F534" s="1134"/>
      <c r="G534" s="1134"/>
      <c r="H534" s="1134"/>
      <c r="I534" s="1422"/>
      <c r="J534" s="1423"/>
      <c r="K534" s="1684"/>
      <c r="L534" s="1751"/>
      <c r="M534" s="1684"/>
      <c r="N534" s="1734"/>
      <c r="O534" s="694"/>
      <c r="P534" s="694"/>
      <c r="Q534" s="694"/>
      <c r="R534" s="1467"/>
    </row>
    <row r="535" spans="1:18" hidden="1">
      <c r="A535" s="1741"/>
      <c r="B535" s="690"/>
      <c r="C535" s="715"/>
      <c r="D535" s="1733"/>
      <c r="E535" s="1733"/>
      <c r="F535" s="1134"/>
      <c r="G535" s="1134"/>
      <c r="H535" s="1134"/>
      <c r="I535" s="1422"/>
      <c r="J535" s="1423"/>
      <c r="K535" s="1684"/>
      <c r="L535" s="1751"/>
      <c r="M535" s="1684"/>
      <c r="N535" s="1734"/>
      <c r="O535" s="694"/>
      <c r="P535" s="694"/>
      <c r="Q535" s="694"/>
      <c r="R535" s="1467"/>
    </row>
    <row r="536" spans="1:18" hidden="1">
      <c r="A536" s="1741"/>
      <c r="B536" s="690"/>
      <c r="C536" s="715"/>
      <c r="D536" s="1733"/>
      <c r="E536" s="1733"/>
      <c r="F536" s="1134"/>
      <c r="G536" s="1134"/>
      <c r="H536" s="1134"/>
      <c r="I536" s="1422"/>
      <c r="J536" s="1423"/>
      <c r="K536" s="1684"/>
      <c r="L536" s="1751"/>
      <c r="M536" s="1684"/>
      <c r="N536" s="1734"/>
      <c r="O536" s="694"/>
      <c r="P536" s="694"/>
      <c r="Q536" s="694"/>
      <c r="R536" s="1467"/>
    </row>
    <row r="537" spans="1:18" hidden="1">
      <c r="A537" s="1741"/>
      <c r="B537" s="690"/>
      <c r="C537" s="715"/>
      <c r="D537" s="1733"/>
      <c r="E537" s="1733"/>
      <c r="F537" s="1134"/>
      <c r="G537" s="1134"/>
      <c r="H537" s="1134"/>
      <c r="I537" s="1422"/>
      <c r="J537" s="1423"/>
      <c r="K537" s="1684"/>
      <c r="L537" s="1751"/>
      <c r="M537" s="1684"/>
      <c r="N537" s="1734"/>
      <c r="O537" s="694"/>
      <c r="P537" s="694"/>
      <c r="Q537" s="694"/>
      <c r="R537" s="1467"/>
    </row>
    <row r="538" spans="1:18" hidden="1">
      <c r="A538" s="1741"/>
      <c r="B538" s="690"/>
      <c r="C538" s="715"/>
      <c r="D538" s="1733"/>
      <c r="E538" s="1733"/>
      <c r="F538" s="1134"/>
      <c r="G538" s="1134"/>
      <c r="H538" s="1134"/>
      <c r="I538" s="1422"/>
      <c r="J538" s="1423"/>
      <c r="K538" s="1684"/>
      <c r="L538" s="1751"/>
      <c r="M538" s="1684"/>
      <c r="N538" s="1734"/>
      <c r="O538" s="694"/>
      <c r="P538" s="694"/>
      <c r="Q538" s="694"/>
      <c r="R538" s="1467"/>
    </row>
    <row r="539" spans="1:18" hidden="1">
      <c r="A539" s="1741"/>
      <c r="B539" s="690"/>
      <c r="C539" s="715"/>
      <c r="D539" s="1733"/>
      <c r="E539" s="1733"/>
      <c r="F539" s="1134"/>
      <c r="G539" s="1134"/>
      <c r="H539" s="1134"/>
      <c r="I539" s="1422"/>
      <c r="J539" s="1423"/>
      <c r="K539" s="1684"/>
      <c r="L539" s="1751"/>
      <c r="M539" s="1684"/>
      <c r="N539" s="1734"/>
      <c r="O539" s="694"/>
      <c r="P539" s="694"/>
      <c r="Q539" s="694"/>
      <c r="R539" s="1467"/>
    </row>
    <row r="540" spans="1:18" hidden="1">
      <c r="A540" s="1741"/>
      <c r="B540" s="690"/>
      <c r="C540" s="715"/>
      <c r="D540" s="1733"/>
      <c r="E540" s="1733"/>
      <c r="F540" s="1134"/>
      <c r="G540" s="1134"/>
      <c r="H540" s="1134"/>
      <c r="I540" s="1422"/>
      <c r="J540" s="1423"/>
      <c r="K540" s="1684"/>
      <c r="L540" s="1751"/>
      <c r="M540" s="1684"/>
      <c r="N540" s="1734"/>
      <c r="O540" s="694"/>
      <c r="P540" s="694"/>
      <c r="Q540" s="694"/>
      <c r="R540" s="1467"/>
    </row>
    <row r="541" spans="1:18" hidden="1">
      <c r="A541" s="1741"/>
      <c r="B541" s="690"/>
      <c r="C541" s="715"/>
      <c r="D541" s="1733"/>
      <c r="E541" s="1733"/>
      <c r="F541" s="1134"/>
      <c r="G541" s="1134"/>
      <c r="H541" s="1134"/>
      <c r="I541" s="1422"/>
      <c r="J541" s="1423"/>
      <c r="K541" s="1684"/>
      <c r="L541" s="1751"/>
      <c r="M541" s="1684"/>
      <c r="N541" s="1734"/>
      <c r="O541" s="694"/>
      <c r="P541" s="694"/>
      <c r="Q541" s="694"/>
      <c r="R541" s="1467"/>
    </row>
    <row r="542" spans="1:18" hidden="1">
      <c r="A542" s="1741"/>
      <c r="B542" s="690"/>
      <c r="C542" s="715"/>
      <c r="D542" s="1733"/>
      <c r="E542" s="1733"/>
      <c r="F542" s="1134"/>
      <c r="G542" s="1134"/>
      <c r="H542" s="1134"/>
      <c r="I542" s="1422"/>
      <c r="J542" s="1423"/>
      <c r="K542" s="1684"/>
      <c r="L542" s="1751"/>
      <c r="M542" s="1684"/>
      <c r="N542" s="1734"/>
      <c r="O542" s="694"/>
      <c r="P542" s="694"/>
      <c r="Q542" s="694"/>
      <c r="R542" s="1467"/>
    </row>
    <row r="543" spans="1:18" hidden="1">
      <c r="A543" s="1741"/>
      <c r="B543" s="690"/>
      <c r="C543" s="715"/>
      <c r="D543" s="1733"/>
      <c r="E543" s="1733"/>
      <c r="F543" s="1134"/>
      <c r="G543" s="1134"/>
      <c r="H543" s="1134"/>
      <c r="I543" s="1422"/>
      <c r="J543" s="1423"/>
      <c r="K543" s="1684"/>
      <c r="L543" s="1751"/>
      <c r="M543" s="1684"/>
      <c r="N543" s="1734"/>
      <c r="O543" s="694"/>
      <c r="P543" s="694"/>
      <c r="Q543" s="694"/>
      <c r="R543" s="1467"/>
    </row>
    <row r="544" spans="1:18" hidden="1">
      <c r="A544" s="1741"/>
      <c r="B544" s="690"/>
      <c r="C544" s="715"/>
      <c r="D544" s="1733"/>
      <c r="E544" s="1733"/>
      <c r="F544" s="1134"/>
      <c r="G544" s="1134"/>
      <c r="H544" s="1134"/>
      <c r="I544" s="1422"/>
      <c r="J544" s="1423"/>
      <c r="K544" s="1684"/>
      <c r="L544" s="1751"/>
      <c r="M544" s="1684"/>
      <c r="N544" s="1734"/>
      <c r="O544" s="694"/>
      <c r="P544" s="694"/>
      <c r="Q544" s="694"/>
      <c r="R544" s="1467"/>
    </row>
    <row r="545" spans="1:18" hidden="1">
      <c r="A545" s="1741"/>
      <c r="B545" s="690"/>
      <c r="C545" s="715"/>
      <c r="D545" s="1733"/>
      <c r="E545" s="1733"/>
      <c r="F545" s="1134"/>
      <c r="G545" s="1134"/>
      <c r="H545" s="1134"/>
      <c r="I545" s="1422"/>
      <c r="J545" s="1423"/>
      <c r="K545" s="1684"/>
      <c r="L545" s="1751"/>
      <c r="M545" s="1684"/>
      <c r="N545" s="1734"/>
      <c r="O545" s="694"/>
      <c r="P545" s="694"/>
      <c r="Q545" s="694"/>
      <c r="R545" s="1467"/>
    </row>
    <row r="546" spans="1:18" hidden="1">
      <c r="A546" s="1741"/>
      <c r="B546" s="690"/>
      <c r="C546" s="715"/>
      <c r="D546" s="1733"/>
      <c r="E546" s="1733"/>
      <c r="F546" s="1134"/>
      <c r="G546" s="1134"/>
      <c r="H546" s="1134"/>
      <c r="I546" s="1422"/>
      <c r="J546" s="1423"/>
      <c r="K546" s="1684"/>
      <c r="L546" s="1751"/>
      <c r="M546" s="1684"/>
      <c r="N546" s="1734"/>
      <c r="O546" s="694"/>
      <c r="P546" s="694"/>
      <c r="Q546" s="694"/>
      <c r="R546" s="1467"/>
    </row>
    <row r="547" spans="1:18" hidden="1">
      <c r="A547" s="1741"/>
      <c r="B547" s="690"/>
      <c r="C547" s="715"/>
      <c r="D547" s="1733"/>
      <c r="E547" s="1733"/>
      <c r="F547" s="1134"/>
      <c r="G547" s="1134"/>
      <c r="H547" s="1134"/>
      <c r="I547" s="1422"/>
      <c r="J547" s="1423"/>
      <c r="K547" s="1684"/>
      <c r="L547" s="1751"/>
      <c r="M547" s="1684"/>
      <c r="N547" s="1734"/>
      <c r="O547" s="694"/>
      <c r="P547" s="694"/>
      <c r="Q547" s="694"/>
      <c r="R547" s="1467"/>
    </row>
    <row r="548" spans="1:18" hidden="1">
      <c r="A548" s="1741"/>
      <c r="B548" s="690"/>
      <c r="C548" s="715"/>
      <c r="D548" s="1733"/>
      <c r="E548" s="1733"/>
      <c r="F548" s="1134"/>
      <c r="G548" s="1134"/>
      <c r="H548" s="1134"/>
      <c r="I548" s="1422"/>
      <c r="J548" s="1423"/>
      <c r="K548" s="1684"/>
      <c r="L548" s="1751"/>
      <c r="M548" s="1684"/>
      <c r="N548" s="1734"/>
      <c r="O548" s="694"/>
      <c r="P548" s="694"/>
      <c r="Q548" s="694"/>
      <c r="R548" s="1467"/>
    </row>
    <row r="549" spans="1:18" hidden="1">
      <c r="A549" s="1741"/>
      <c r="B549" s="690"/>
      <c r="C549" s="715"/>
      <c r="D549" s="1733"/>
      <c r="E549" s="1733"/>
      <c r="F549" s="1134"/>
      <c r="G549" s="1134"/>
      <c r="H549" s="1134"/>
      <c r="I549" s="1422"/>
      <c r="J549" s="1423"/>
      <c r="K549" s="1684"/>
      <c r="L549" s="1751"/>
      <c r="M549" s="1684"/>
      <c r="N549" s="1734"/>
      <c r="O549" s="694"/>
      <c r="P549" s="694"/>
      <c r="Q549" s="694"/>
      <c r="R549" s="1467"/>
    </row>
    <row r="550" spans="1:18" hidden="1">
      <c r="A550" s="1741"/>
      <c r="B550" s="690"/>
      <c r="C550" s="715"/>
      <c r="D550" s="1733"/>
      <c r="E550" s="1733"/>
      <c r="F550" s="1134"/>
      <c r="G550" s="1134"/>
      <c r="H550" s="1134"/>
      <c r="I550" s="1422"/>
      <c r="J550" s="1423"/>
      <c r="K550" s="1684"/>
      <c r="L550" s="1751"/>
      <c r="M550" s="1684"/>
      <c r="N550" s="1734"/>
      <c r="O550" s="694"/>
      <c r="P550" s="694"/>
      <c r="Q550" s="694"/>
      <c r="R550" s="1467"/>
    </row>
    <row r="551" spans="1:18" hidden="1">
      <c r="A551" s="1741"/>
      <c r="B551" s="690"/>
      <c r="C551" s="715"/>
      <c r="D551" s="1733"/>
      <c r="E551" s="1733"/>
      <c r="F551" s="1134"/>
      <c r="G551" s="1134"/>
      <c r="H551" s="1134"/>
      <c r="I551" s="1422"/>
      <c r="J551" s="1423"/>
      <c r="K551" s="1684"/>
      <c r="L551" s="1751"/>
      <c r="M551" s="1684"/>
      <c r="N551" s="1734"/>
      <c r="O551" s="694"/>
      <c r="P551" s="694"/>
      <c r="Q551" s="694"/>
      <c r="R551" s="1467"/>
    </row>
    <row r="552" spans="1:18" hidden="1">
      <c r="A552" s="1741"/>
      <c r="B552" s="690"/>
      <c r="C552" s="715"/>
      <c r="D552" s="1733"/>
      <c r="E552" s="1733"/>
      <c r="F552" s="1134"/>
      <c r="G552" s="1134"/>
      <c r="H552" s="1134"/>
      <c r="I552" s="1422"/>
      <c r="J552" s="1423"/>
      <c r="K552" s="1684"/>
      <c r="L552" s="1751"/>
      <c r="M552" s="1684"/>
      <c r="N552" s="1734"/>
      <c r="O552" s="694"/>
      <c r="P552" s="694"/>
      <c r="Q552" s="694"/>
      <c r="R552" s="1467"/>
    </row>
    <row r="553" spans="1:18" hidden="1">
      <c r="A553" s="1741"/>
      <c r="B553" s="690"/>
      <c r="C553" s="715"/>
      <c r="D553" s="1733"/>
      <c r="E553" s="1733"/>
      <c r="F553" s="1134"/>
      <c r="G553" s="1134"/>
      <c r="H553" s="1134"/>
      <c r="I553" s="1422"/>
      <c r="J553" s="1423"/>
      <c r="K553" s="1684"/>
      <c r="L553" s="1751"/>
      <c r="M553" s="1684"/>
      <c r="N553" s="1734"/>
      <c r="O553" s="694"/>
      <c r="P553" s="694"/>
      <c r="Q553" s="694"/>
      <c r="R553" s="1467"/>
    </row>
    <row r="554" spans="1:18" hidden="1">
      <c r="A554" s="1741"/>
      <c r="B554" s="690"/>
      <c r="C554" s="715"/>
      <c r="D554" s="1733"/>
      <c r="E554" s="1733"/>
      <c r="F554" s="1134"/>
      <c r="G554" s="1134"/>
      <c r="H554" s="1134"/>
      <c r="I554" s="1422"/>
      <c r="J554" s="1423"/>
      <c r="K554" s="1684"/>
      <c r="L554" s="1751"/>
      <c r="M554" s="1684"/>
      <c r="N554" s="1734"/>
      <c r="O554" s="694"/>
      <c r="P554" s="694"/>
      <c r="Q554" s="694"/>
      <c r="R554" s="1467"/>
    </row>
    <row r="555" spans="1:18" hidden="1">
      <c r="A555" s="1741"/>
      <c r="B555" s="690"/>
      <c r="C555" s="715"/>
      <c r="D555" s="1733"/>
      <c r="E555" s="1733"/>
      <c r="F555" s="1134"/>
      <c r="G555" s="1134"/>
      <c r="H555" s="1134"/>
      <c r="I555" s="1422"/>
      <c r="J555" s="1423"/>
      <c r="K555" s="1684"/>
      <c r="L555" s="1751"/>
      <c r="M555" s="1684"/>
      <c r="N555" s="1734"/>
      <c r="O555" s="694"/>
      <c r="P555" s="694"/>
      <c r="Q555" s="694"/>
      <c r="R555" s="1467"/>
    </row>
    <row r="556" spans="1:18" hidden="1">
      <c r="A556" s="1741"/>
      <c r="B556" s="690"/>
      <c r="C556" s="715"/>
      <c r="D556" s="1733"/>
      <c r="E556" s="1733"/>
      <c r="F556" s="1134"/>
      <c r="G556" s="1134"/>
      <c r="H556" s="1134"/>
      <c r="I556" s="1422"/>
      <c r="J556" s="1423"/>
      <c r="K556" s="1684"/>
      <c r="L556" s="1751"/>
      <c r="M556" s="1684"/>
      <c r="N556" s="1734"/>
      <c r="O556" s="694"/>
      <c r="P556" s="694"/>
      <c r="Q556" s="694"/>
      <c r="R556" s="1467"/>
    </row>
    <row r="557" spans="1:18" hidden="1">
      <c r="A557" s="1741"/>
      <c r="B557" s="690"/>
      <c r="C557" s="715"/>
      <c r="D557" s="1733"/>
      <c r="E557" s="1733"/>
      <c r="F557" s="1134"/>
      <c r="G557" s="1134"/>
      <c r="H557" s="1134"/>
      <c r="I557" s="1422"/>
      <c r="J557" s="1423"/>
      <c r="K557" s="1684"/>
      <c r="L557" s="1751"/>
      <c r="M557" s="1684"/>
      <c r="N557" s="1734"/>
      <c r="O557" s="694"/>
      <c r="P557" s="694"/>
      <c r="Q557" s="694"/>
      <c r="R557" s="1467"/>
    </row>
    <row r="558" spans="1:18" hidden="1">
      <c r="A558" s="1741"/>
      <c r="B558" s="690"/>
      <c r="C558" s="715"/>
      <c r="D558" s="1733"/>
      <c r="E558" s="1733"/>
      <c r="F558" s="1134"/>
      <c r="G558" s="1134"/>
      <c r="H558" s="1134"/>
      <c r="I558" s="1422"/>
      <c r="J558" s="1423"/>
      <c r="K558" s="1684"/>
      <c r="L558" s="1751"/>
      <c r="M558" s="1684"/>
      <c r="N558" s="1734"/>
      <c r="O558" s="694"/>
      <c r="P558" s="694"/>
      <c r="Q558" s="694"/>
      <c r="R558" s="1467"/>
    </row>
    <row r="559" spans="1:18" hidden="1">
      <c r="A559" s="1741"/>
      <c r="B559" s="690"/>
      <c r="C559" s="715"/>
      <c r="D559" s="1733"/>
      <c r="E559" s="1733"/>
      <c r="F559" s="1134"/>
      <c r="G559" s="1134"/>
      <c r="H559" s="1134"/>
      <c r="I559" s="1422"/>
      <c r="J559" s="1423"/>
      <c r="K559" s="1684"/>
      <c r="L559" s="1751"/>
      <c r="M559" s="1684"/>
      <c r="N559" s="1734"/>
      <c r="O559" s="694"/>
      <c r="P559" s="694"/>
      <c r="Q559" s="694"/>
      <c r="R559" s="1467"/>
    </row>
    <row r="560" spans="1:18" hidden="1">
      <c r="A560" s="1741"/>
      <c r="B560" s="690"/>
      <c r="C560" s="715"/>
      <c r="D560" s="1733"/>
      <c r="E560" s="1733"/>
      <c r="F560" s="1134"/>
      <c r="G560" s="1134"/>
      <c r="H560" s="1134"/>
      <c r="I560" s="1422"/>
      <c r="J560" s="1423"/>
      <c r="K560" s="1684"/>
      <c r="L560" s="1751"/>
      <c r="M560" s="1684"/>
      <c r="N560" s="1734"/>
      <c r="O560" s="694"/>
      <c r="P560" s="694"/>
      <c r="Q560" s="694"/>
      <c r="R560" s="1467"/>
    </row>
    <row r="561" spans="1:18" hidden="1">
      <c r="A561" s="1741"/>
      <c r="B561" s="690"/>
      <c r="C561" s="715"/>
      <c r="D561" s="1733"/>
      <c r="E561" s="1733"/>
      <c r="F561" s="1134"/>
      <c r="G561" s="1134"/>
      <c r="H561" s="1134"/>
      <c r="I561" s="1422"/>
      <c r="J561" s="1423"/>
      <c r="K561" s="1684"/>
      <c r="L561" s="1751"/>
      <c r="M561" s="1684"/>
      <c r="N561" s="1734"/>
      <c r="O561" s="694"/>
      <c r="P561" s="694"/>
      <c r="Q561" s="694"/>
      <c r="R561" s="1467"/>
    </row>
    <row r="562" spans="1:18" hidden="1">
      <c r="A562" s="1741"/>
      <c r="B562" s="690"/>
      <c r="C562" s="715"/>
      <c r="D562" s="1733"/>
      <c r="E562" s="1733"/>
      <c r="F562" s="1134"/>
      <c r="G562" s="1134"/>
      <c r="H562" s="1134"/>
      <c r="I562" s="1422"/>
      <c r="J562" s="1423"/>
      <c r="K562" s="1684"/>
      <c r="L562" s="1751"/>
      <c r="M562" s="1684"/>
      <c r="N562" s="1734"/>
      <c r="O562" s="694"/>
      <c r="P562" s="694"/>
      <c r="Q562" s="694"/>
      <c r="R562" s="1467"/>
    </row>
    <row r="563" spans="1:18" hidden="1">
      <c r="A563" s="1741"/>
      <c r="B563" s="690"/>
      <c r="C563" s="715"/>
      <c r="D563" s="1733"/>
      <c r="E563" s="1733"/>
      <c r="F563" s="1134"/>
      <c r="G563" s="1134"/>
      <c r="H563" s="1134"/>
      <c r="I563" s="1422"/>
      <c r="J563" s="1423"/>
      <c r="K563" s="1684"/>
      <c r="L563" s="1751"/>
      <c r="M563" s="1684"/>
      <c r="N563" s="1734"/>
      <c r="O563" s="694"/>
      <c r="P563" s="694"/>
      <c r="Q563" s="694"/>
      <c r="R563" s="1467"/>
    </row>
    <row r="564" spans="1:18" hidden="1">
      <c r="A564" s="1741"/>
      <c r="B564" s="690"/>
      <c r="C564" s="715"/>
      <c r="D564" s="1733"/>
      <c r="E564" s="1733"/>
      <c r="F564" s="1134"/>
      <c r="G564" s="1134"/>
      <c r="H564" s="1134"/>
      <c r="I564" s="1422"/>
      <c r="J564" s="1423"/>
      <c r="K564" s="1684"/>
      <c r="L564" s="1751"/>
      <c r="M564" s="1684"/>
      <c r="N564" s="1734"/>
      <c r="O564" s="694"/>
      <c r="P564" s="694"/>
      <c r="Q564" s="694"/>
      <c r="R564" s="1467"/>
    </row>
    <row r="565" spans="1:18" hidden="1">
      <c r="A565" s="1741"/>
      <c r="B565" s="690"/>
      <c r="C565" s="715"/>
      <c r="D565" s="1733"/>
      <c r="E565" s="1733"/>
      <c r="F565" s="1134"/>
      <c r="G565" s="1134"/>
      <c r="H565" s="1134"/>
      <c r="I565" s="1422"/>
      <c r="J565" s="1423"/>
      <c r="K565" s="1684"/>
      <c r="L565" s="1751"/>
      <c r="M565" s="1684"/>
      <c r="N565" s="1734"/>
      <c r="O565" s="694"/>
      <c r="P565" s="694"/>
      <c r="Q565" s="694"/>
      <c r="R565" s="1467"/>
    </row>
    <row r="566" spans="1:18" hidden="1">
      <c r="A566" s="1741"/>
      <c r="B566" s="690"/>
      <c r="C566" s="715"/>
      <c r="D566" s="1733"/>
      <c r="E566" s="1733"/>
      <c r="F566" s="1134"/>
      <c r="G566" s="1134"/>
      <c r="H566" s="1134"/>
      <c r="I566" s="1422"/>
      <c r="J566" s="1423"/>
      <c r="K566" s="1684"/>
      <c r="L566" s="1751"/>
      <c r="M566" s="1684"/>
      <c r="N566" s="1734"/>
      <c r="O566" s="694"/>
      <c r="P566" s="694"/>
      <c r="Q566" s="694"/>
      <c r="R566" s="1467"/>
    </row>
    <row r="567" spans="1:18" hidden="1">
      <c r="A567" s="1741"/>
      <c r="B567" s="690"/>
      <c r="C567" s="715"/>
      <c r="D567" s="1744"/>
      <c r="E567" s="1744"/>
      <c r="F567" s="1134"/>
      <c r="G567" s="1134"/>
      <c r="H567" s="1134"/>
      <c r="I567" s="1422"/>
      <c r="J567" s="1423"/>
      <c r="K567" s="1685"/>
      <c r="L567" s="1751"/>
      <c r="M567" s="1685"/>
      <c r="N567" s="1745"/>
      <c r="O567" s="694"/>
      <c r="P567" s="694"/>
      <c r="Q567" s="694"/>
      <c r="R567" s="1467"/>
    </row>
    <row r="568" spans="1:18" hidden="1">
      <c r="A568" s="1741"/>
      <c r="B568" s="690"/>
      <c r="C568" s="715"/>
      <c r="D568" s="1728"/>
      <c r="E568" s="1728"/>
      <c r="F568" s="1134"/>
      <c r="G568" s="1134"/>
      <c r="H568" s="1134"/>
      <c r="I568" s="1422"/>
      <c r="J568" s="1423"/>
      <c r="K568" s="1683"/>
      <c r="L568" s="1751"/>
      <c r="M568" s="1683"/>
      <c r="N568" s="1746"/>
      <c r="O568" s="694"/>
      <c r="P568" s="694"/>
      <c r="Q568" s="694"/>
      <c r="R568" s="1467"/>
    </row>
    <row r="569" spans="1:18" hidden="1">
      <c r="A569" s="1741"/>
      <c r="B569" s="690"/>
      <c r="C569" s="715"/>
      <c r="D569" s="1733"/>
      <c r="E569" s="1733"/>
      <c r="F569" s="1134"/>
      <c r="G569" s="1134"/>
      <c r="H569" s="1134"/>
      <c r="I569" s="1422"/>
      <c r="J569" s="1423"/>
      <c r="K569" s="1684"/>
      <c r="L569" s="1751"/>
      <c r="M569" s="1684"/>
      <c r="N569" s="1734"/>
      <c r="O569" s="694"/>
      <c r="P569" s="694"/>
      <c r="Q569" s="694"/>
      <c r="R569" s="1467"/>
    </row>
    <row r="570" spans="1:18" hidden="1">
      <c r="A570" s="1741"/>
      <c r="B570" s="1134"/>
      <c r="C570" s="715"/>
      <c r="D570" s="1733"/>
      <c r="E570" s="1733"/>
      <c r="F570" s="1134"/>
      <c r="G570" s="1134"/>
      <c r="H570" s="1134"/>
      <c r="I570" s="1422"/>
      <c r="J570" s="1423"/>
      <c r="K570" s="1684"/>
      <c r="L570" s="1751"/>
      <c r="M570" s="1684"/>
      <c r="N570" s="1734"/>
      <c r="O570" s="694"/>
      <c r="P570" s="694"/>
      <c r="Q570" s="694"/>
      <c r="R570" s="1467"/>
    </row>
    <row r="571" spans="1:18" hidden="1">
      <c r="A571" s="1741"/>
      <c r="B571" s="1134"/>
      <c r="C571" s="715"/>
      <c r="D571" s="1733"/>
      <c r="E571" s="1733"/>
      <c r="F571" s="1134"/>
      <c r="G571" s="1134"/>
      <c r="H571" s="1134"/>
      <c r="I571" s="1422"/>
      <c r="J571" s="1423"/>
      <c r="K571" s="1684"/>
      <c r="L571" s="1751"/>
      <c r="M571" s="1684"/>
      <c r="N571" s="1734"/>
      <c r="O571" s="694"/>
      <c r="P571" s="694"/>
      <c r="Q571" s="694"/>
      <c r="R571" s="1467"/>
    </row>
    <row r="572" spans="1:18" hidden="1">
      <c r="A572" s="1741"/>
      <c r="B572" s="1134"/>
      <c r="C572" s="715"/>
      <c r="D572" s="1733"/>
      <c r="E572" s="1733"/>
      <c r="F572" s="1134"/>
      <c r="G572" s="1134"/>
      <c r="H572" s="1134"/>
      <c r="I572" s="1422"/>
      <c r="J572" s="1423"/>
      <c r="K572" s="1684"/>
      <c r="L572" s="1751"/>
      <c r="M572" s="1684"/>
      <c r="N572" s="1734"/>
      <c r="O572" s="694"/>
      <c r="P572" s="694"/>
      <c r="Q572" s="694"/>
      <c r="R572" s="1467"/>
    </row>
    <row r="573" spans="1:18" hidden="1">
      <c r="A573" s="1741"/>
      <c r="B573" s="1134"/>
      <c r="C573" s="715"/>
      <c r="D573" s="1733"/>
      <c r="E573" s="1733"/>
      <c r="F573" s="1134"/>
      <c r="G573" s="1134"/>
      <c r="H573" s="1134"/>
      <c r="I573" s="1422"/>
      <c r="J573" s="1423"/>
      <c r="K573" s="1684"/>
      <c r="L573" s="1751"/>
      <c r="M573" s="1684"/>
      <c r="N573" s="1734"/>
      <c r="O573" s="694"/>
      <c r="P573" s="694"/>
      <c r="Q573" s="694"/>
      <c r="R573" s="1467"/>
    </row>
    <row r="574" spans="1:18" hidden="1">
      <c r="A574" s="1741"/>
      <c r="B574" s="1134"/>
      <c r="C574" s="715"/>
      <c r="D574" s="1733"/>
      <c r="E574" s="1733"/>
      <c r="F574" s="1134"/>
      <c r="G574" s="1134"/>
      <c r="H574" s="1134"/>
      <c r="I574" s="1422"/>
      <c r="J574" s="1423"/>
      <c r="K574" s="1684"/>
      <c r="L574" s="1751"/>
      <c r="M574" s="1684"/>
      <c r="N574" s="1734"/>
      <c r="O574" s="694"/>
      <c r="P574" s="694"/>
      <c r="Q574" s="694"/>
      <c r="R574" s="1467"/>
    </row>
    <row r="575" spans="1:18" hidden="1">
      <c r="A575" s="1741"/>
      <c r="B575" s="1134"/>
      <c r="C575" s="715"/>
      <c r="D575" s="1733"/>
      <c r="E575" s="1733"/>
      <c r="F575" s="1134"/>
      <c r="G575" s="1134"/>
      <c r="H575" s="1134"/>
      <c r="I575" s="1422"/>
      <c r="J575" s="1423"/>
      <c r="K575" s="1684"/>
      <c r="L575" s="1751"/>
      <c r="M575" s="1684"/>
      <c r="N575" s="1734"/>
      <c r="O575" s="694"/>
      <c r="P575" s="694"/>
      <c r="Q575" s="694"/>
      <c r="R575" s="1467"/>
    </row>
    <row r="576" spans="1:18" hidden="1">
      <c r="A576" s="1741"/>
      <c r="B576" s="1134"/>
      <c r="C576" s="715"/>
      <c r="D576" s="1733"/>
      <c r="E576" s="1733"/>
      <c r="F576" s="1134"/>
      <c r="G576" s="1134"/>
      <c r="H576" s="1134"/>
      <c r="I576" s="1422"/>
      <c r="J576" s="1423"/>
      <c r="K576" s="1684"/>
      <c r="L576" s="1751"/>
      <c r="M576" s="1684"/>
      <c r="N576" s="1734"/>
      <c r="O576" s="694"/>
      <c r="P576" s="694"/>
      <c r="Q576" s="694"/>
      <c r="R576" s="1467"/>
    </row>
    <row r="577" spans="1:18" hidden="1">
      <c r="A577" s="1741"/>
      <c r="B577" s="1134"/>
      <c r="C577" s="715"/>
      <c r="D577" s="1733"/>
      <c r="E577" s="1733"/>
      <c r="F577" s="1134"/>
      <c r="G577" s="1134"/>
      <c r="H577" s="1134"/>
      <c r="I577" s="1422"/>
      <c r="J577" s="1423"/>
      <c r="K577" s="1684"/>
      <c r="L577" s="1751"/>
      <c r="M577" s="1684"/>
      <c r="N577" s="1734"/>
      <c r="O577" s="694"/>
      <c r="P577" s="694"/>
      <c r="Q577" s="694"/>
      <c r="R577" s="1467"/>
    </row>
    <row r="578" spans="1:18" hidden="1">
      <c r="A578" s="1741"/>
      <c r="B578" s="1134"/>
      <c r="C578" s="715"/>
      <c r="D578" s="1733"/>
      <c r="E578" s="1733"/>
      <c r="F578" s="1134"/>
      <c r="G578" s="1134"/>
      <c r="H578" s="1134"/>
      <c r="I578" s="1422"/>
      <c r="J578" s="1423"/>
      <c r="K578" s="1684"/>
      <c r="L578" s="1751"/>
      <c r="M578" s="1684"/>
      <c r="N578" s="1734"/>
      <c r="O578" s="694"/>
      <c r="P578" s="694"/>
      <c r="Q578" s="694"/>
      <c r="R578" s="1467"/>
    </row>
    <row r="579" spans="1:18" hidden="1">
      <c r="A579" s="1741"/>
      <c r="B579" s="1134"/>
      <c r="C579" s="715"/>
      <c r="D579" s="1733"/>
      <c r="E579" s="1733"/>
      <c r="F579" s="1134"/>
      <c r="G579" s="1134"/>
      <c r="H579" s="1134"/>
      <c r="I579" s="1422"/>
      <c r="J579" s="1423"/>
      <c r="K579" s="1684"/>
      <c r="L579" s="1751"/>
      <c r="M579" s="1684"/>
      <c r="N579" s="1734"/>
      <c r="O579" s="694"/>
      <c r="P579" s="694"/>
      <c r="Q579" s="694"/>
      <c r="R579" s="1467"/>
    </row>
    <row r="580" spans="1:18" hidden="1">
      <c r="A580" s="1741"/>
      <c r="B580" s="1134"/>
      <c r="C580" s="715"/>
      <c r="D580" s="1733"/>
      <c r="E580" s="1733"/>
      <c r="F580" s="1134"/>
      <c r="G580" s="1134"/>
      <c r="H580" s="1134"/>
      <c r="I580" s="1422"/>
      <c r="J580" s="1423"/>
      <c r="K580" s="1684"/>
      <c r="L580" s="1751"/>
      <c r="M580" s="1684"/>
      <c r="N580" s="1734"/>
      <c r="O580" s="694"/>
      <c r="P580" s="694"/>
      <c r="Q580" s="694"/>
      <c r="R580" s="1467"/>
    </row>
    <row r="581" spans="1:18" hidden="1">
      <c r="A581" s="1741"/>
      <c r="B581" s="1134"/>
      <c r="C581" s="715"/>
      <c r="D581" s="1733"/>
      <c r="E581" s="1733"/>
      <c r="F581" s="1134"/>
      <c r="G581" s="1134"/>
      <c r="H581" s="1134"/>
      <c r="I581" s="1422"/>
      <c r="J581" s="1423"/>
      <c r="K581" s="1684"/>
      <c r="L581" s="1751"/>
      <c r="M581" s="1684"/>
      <c r="N581" s="1734"/>
      <c r="O581" s="694"/>
      <c r="P581" s="694"/>
      <c r="Q581" s="694"/>
      <c r="R581" s="1467"/>
    </row>
    <row r="582" spans="1:18" hidden="1">
      <c r="A582" s="1741"/>
      <c r="B582" s="1134"/>
      <c r="C582" s="715"/>
      <c r="D582" s="1733"/>
      <c r="E582" s="1733"/>
      <c r="F582" s="1134"/>
      <c r="G582" s="1134"/>
      <c r="H582" s="1134"/>
      <c r="I582" s="1422"/>
      <c r="J582" s="1423"/>
      <c r="K582" s="1684"/>
      <c r="L582" s="1751"/>
      <c r="M582" s="1684"/>
      <c r="N582" s="1734"/>
      <c r="O582" s="694"/>
      <c r="P582" s="694"/>
      <c r="Q582" s="694"/>
      <c r="R582" s="1467"/>
    </row>
    <row r="583" spans="1:18" hidden="1">
      <c r="A583" s="1741"/>
      <c r="B583" s="1134"/>
      <c r="C583" s="715"/>
      <c r="D583" s="1733"/>
      <c r="E583" s="1733"/>
      <c r="F583" s="1134"/>
      <c r="G583" s="1134"/>
      <c r="H583" s="1134"/>
      <c r="I583" s="1422"/>
      <c r="J583" s="1423"/>
      <c r="K583" s="1684"/>
      <c r="L583" s="1751"/>
      <c r="M583" s="1684"/>
      <c r="N583" s="1734"/>
      <c r="O583" s="694"/>
      <c r="P583" s="694"/>
      <c r="Q583" s="694"/>
      <c r="R583" s="1467"/>
    </row>
    <row r="584" spans="1:18" hidden="1">
      <c r="A584" s="1741"/>
      <c r="B584" s="1134"/>
      <c r="C584" s="715"/>
      <c r="D584" s="1733"/>
      <c r="E584" s="1733"/>
      <c r="F584" s="1134"/>
      <c r="G584" s="1134"/>
      <c r="H584" s="1134"/>
      <c r="I584" s="1422"/>
      <c r="J584" s="1423"/>
      <c r="K584" s="1684"/>
      <c r="L584" s="1751"/>
      <c r="M584" s="1684"/>
      <c r="N584" s="1734"/>
      <c r="O584" s="694"/>
      <c r="P584" s="694"/>
      <c r="Q584" s="694"/>
      <c r="R584" s="1467"/>
    </row>
    <row r="585" spans="1:18" hidden="1">
      <c r="A585" s="1741"/>
      <c r="B585" s="1134"/>
      <c r="C585" s="715"/>
      <c r="D585" s="1733"/>
      <c r="E585" s="1733"/>
      <c r="F585" s="1134"/>
      <c r="G585" s="1134"/>
      <c r="H585" s="1134"/>
      <c r="I585" s="1422"/>
      <c r="J585" s="1423"/>
      <c r="K585" s="1684"/>
      <c r="L585" s="1751"/>
      <c r="M585" s="1684"/>
      <c r="N585" s="1734"/>
      <c r="O585" s="694"/>
      <c r="P585" s="694"/>
      <c r="Q585" s="694"/>
      <c r="R585" s="1467"/>
    </row>
    <row r="586" spans="1:18" hidden="1">
      <c r="A586" s="1741"/>
      <c r="B586" s="1134"/>
      <c r="C586" s="715"/>
      <c r="D586" s="1733"/>
      <c r="E586" s="1733"/>
      <c r="F586" s="1134"/>
      <c r="G586" s="1134"/>
      <c r="H586" s="1134"/>
      <c r="I586" s="1422"/>
      <c r="J586" s="1423"/>
      <c r="K586" s="1684"/>
      <c r="L586" s="1751"/>
      <c r="M586" s="1684"/>
      <c r="N586" s="1734"/>
      <c r="O586" s="694"/>
      <c r="P586" s="694"/>
      <c r="Q586" s="694"/>
      <c r="R586" s="1467"/>
    </row>
    <row r="587" spans="1:18" hidden="1">
      <c r="A587" s="1741"/>
      <c r="B587" s="1134"/>
      <c r="C587" s="715"/>
      <c r="D587" s="1733"/>
      <c r="E587" s="1733"/>
      <c r="F587" s="1134"/>
      <c r="G587" s="1134"/>
      <c r="H587" s="1134"/>
      <c r="I587" s="1422"/>
      <c r="J587" s="1423"/>
      <c r="K587" s="1684"/>
      <c r="L587" s="1751"/>
      <c r="M587" s="1684"/>
      <c r="N587" s="1734"/>
      <c r="O587" s="694"/>
      <c r="P587" s="694"/>
      <c r="Q587" s="694"/>
      <c r="R587" s="1467"/>
    </row>
    <row r="588" spans="1:18" hidden="1">
      <c r="A588" s="1741"/>
      <c r="B588" s="1134"/>
      <c r="C588" s="715"/>
      <c r="D588" s="1733"/>
      <c r="E588" s="1733"/>
      <c r="F588" s="1134"/>
      <c r="G588" s="1134"/>
      <c r="H588" s="1134"/>
      <c r="I588" s="1422"/>
      <c r="J588" s="1423"/>
      <c r="K588" s="1684"/>
      <c r="L588" s="1751"/>
      <c r="M588" s="1684"/>
      <c r="N588" s="1734"/>
      <c r="O588" s="694"/>
      <c r="P588" s="694"/>
      <c r="Q588" s="694"/>
      <c r="R588" s="1467"/>
    </row>
    <row r="589" spans="1:18" hidden="1">
      <c r="A589" s="1741"/>
      <c r="B589" s="1134"/>
      <c r="C589" s="715"/>
      <c r="D589" s="1733"/>
      <c r="E589" s="1733"/>
      <c r="F589" s="1134"/>
      <c r="G589" s="1134"/>
      <c r="H589" s="1134"/>
      <c r="I589" s="1422"/>
      <c r="J589" s="1423"/>
      <c r="K589" s="1684"/>
      <c r="L589" s="1751"/>
      <c r="M589" s="1684"/>
      <c r="N589" s="1734"/>
      <c r="O589" s="694"/>
      <c r="P589" s="694"/>
      <c r="Q589" s="694"/>
      <c r="R589" s="1467"/>
    </row>
    <row r="590" spans="1:18" hidden="1">
      <c r="A590" s="1741"/>
      <c r="B590" s="1134"/>
      <c r="C590" s="715"/>
      <c r="D590" s="1733"/>
      <c r="E590" s="1733"/>
      <c r="F590" s="1134"/>
      <c r="G590" s="1134"/>
      <c r="H590" s="1134"/>
      <c r="I590" s="1422"/>
      <c r="J590" s="1423"/>
      <c r="K590" s="1684"/>
      <c r="L590" s="1751"/>
      <c r="M590" s="1684"/>
      <c r="N590" s="1734"/>
      <c r="O590" s="694"/>
      <c r="P590" s="694"/>
      <c r="Q590" s="694"/>
      <c r="R590" s="1467"/>
    </row>
    <row r="591" spans="1:18" hidden="1">
      <c r="A591" s="1741"/>
      <c r="B591" s="1134"/>
      <c r="C591" s="715"/>
      <c r="D591" s="1733"/>
      <c r="E591" s="1733"/>
      <c r="F591" s="1134"/>
      <c r="G591" s="1134"/>
      <c r="H591" s="1134"/>
      <c r="I591" s="1422"/>
      <c r="J591" s="1423"/>
      <c r="K591" s="1684"/>
      <c r="L591" s="1751"/>
      <c r="M591" s="1684"/>
      <c r="N591" s="1734"/>
      <c r="O591" s="694"/>
      <c r="P591" s="694"/>
      <c r="Q591" s="694"/>
      <c r="R591" s="1467"/>
    </row>
    <row r="592" spans="1:18" hidden="1">
      <c r="A592" s="1741"/>
      <c r="B592" s="1134"/>
      <c r="C592" s="715"/>
      <c r="D592" s="1733"/>
      <c r="E592" s="1733"/>
      <c r="F592" s="1134"/>
      <c r="G592" s="1134"/>
      <c r="H592" s="1134"/>
      <c r="I592" s="1422"/>
      <c r="J592" s="1423"/>
      <c r="K592" s="1684"/>
      <c r="L592" s="1751"/>
      <c r="M592" s="1684"/>
      <c r="N592" s="1734"/>
      <c r="O592" s="694"/>
      <c r="P592" s="694"/>
      <c r="Q592" s="694"/>
      <c r="R592" s="1467"/>
    </row>
    <row r="593" spans="1:18" hidden="1">
      <c r="A593" s="1741"/>
      <c r="B593" s="1134"/>
      <c r="C593" s="715"/>
      <c r="D593" s="1733"/>
      <c r="E593" s="1733"/>
      <c r="F593" s="1134"/>
      <c r="G593" s="1134"/>
      <c r="H593" s="1134"/>
      <c r="I593" s="1422"/>
      <c r="J593" s="1423"/>
      <c r="K593" s="1684"/>
      <c r="L593" s="1751"/>
      <c r="M593" s="1684"/>
      <c r="N593" s="1734"/>
      <c r="O593" s="694"/>
      <c r="P593" s="694"/>
      <c r="Q593" s="694"/>
      <c r="R593" s="1467"/>
    </row>
    <row r="594" spans="1:18" hidden="1">
      <c r="A594" s="1741"/>
      <c r="B594" s="1134"/>
      <c r="C594" s="715"/>
      <c r="D594" s="1733"/>
      <c r="E594" s="1733"/>
      <c r="F594" s="1134"/>
      <c r="G594" s="1134"/>
      <c r="H594" s="1134"/>
      <c r="I594" s="1422"/>
      <c r="J594" s="1423"/>
      <c r="K594" s="1684"/>
      <c r="L594" s="1751"/>
      <c r="M594" s="1684"/>
      <c r="N594" s="1734"/>
      <c r="O594" s="694"/>
      <c r="P594" s="694"/>
      <c r="Q594" s="694"/>
      <c r="R594" s="1467"/>
    </row>
    <row r="595" spans="1:18" hidden="1">
      <c r="A595" s="1741"/>
      <c r="B595" s="1134"/>
      <c r="C595" s="715"/>
      <c r="D595" s="1733"/>
      <c r="E595" s="1733"/>
      <c r="F595" s="1134"/>
      <c r="G595" s="1134"/>
      <c r="H595" s="1134"/>
      <c r="I595" s="1422"/>
      <c r="J595" s="1423"/>
      <c r="K595" s="1684"/>
      <c r="L595" s="1751"/>
      <c r="M595" s="1684"/>
      <c r="N595" s="1734"/>
      <c r="O595" s="694"/>
      <c r="P595" s="694"/>
      <c r="Q595" s="694"/>
      <c r="R595" s="1467"/>
    </row>
    <row r="596" spans="1:18" hidden="1">
      <c r="A596" s="1741"/>
      <c r="B596" s="1134"/>
      <c r="C596" s="715"/>
      <c r="D596" s="1733"/>
      <c r="E596" s="1733"/>
      <c r="F596" s="1134"/>
      <c r="G596" s="1134"/>
      <c r="H596" s="1134"/>
      <c r="I596" s="1422"/>
      <c r="J596" s="1423"/>
      <c r="K596" s="1684"/>
      <c r="L596" s="1751"/>
      <c r="M596" s="1684"/>
      <c r="N596" s="1734"/>
      <c r="O596" s="694"/>
      <c r="P596" s="694"/>
      <c r="Q596" s="694"/>
      <c r="R596" s="1467"/>
    </row>
    <row r="597" spans="1:18" hidden="1">
      <c r="A597" s="1741"/>
      <c r="B597" s="1134"/>
      <c r="C597" s="715"/>
      <c r="D597" s="1733"/>
      <c r="E597" s="1733"/>
      <c r="F597" s="1134"/>
      <c r="G597" s="1134"/>
      <c r="H597" s="1134"/>
      <c r="I597" s="1422"/>
      <c r="J597" s="1423"/>
      <c r="K597" s="1684"/>
      <c r="L597" s="1751"/>
      <c r="M597" s="1684"/>
      <c r="N597" s="1734"/>
      <c r="O597" s="694"/>
      <c r="P597" s="694"/>
      <c r="Q597" s="694"/>
      <c r="R597" s="1467"/>
    </row>
    <row r="598" spans="1:18" hidden="1">
      <c r="A598" s="1741"/>
      <c r="B598" s="1134"/>
      <c r="C598" s="715"/>
      <c r="D598" s="1733"/>
      <c r="E598" s="1733"/>
      <c r="F598" s="1134"/>
      <c r="G598" s="1134"/>
      <c r="H598" s="1134"/>
      <c r="I598" s="1422"/>
      <c r="J598" s="1423"/>
      <c r="K598" s="1684"/>
      <c r="L598" s="1751"/>
      <c r="M598" s="1684"/>
      <c r="N598" s="1734"/>
      <c r="O598" s="694"/>
      <c r="P598" s="694"/>
      <c r="Q598" s="694"/>
      <c r="R598" s="1467"/>
    </row>
    <row r="599" spans="1:18" hidden="1">
      <c r="A599" s="1741"/>
      <c r="B599" s="1134"/>
      <c r="C599" s="715"/>
      <c r="D599" s="1733"/>
      <c r="E599" s="1733"/>
      <c r="F599" s="1134"/>
      <c r="G599" s="1134"/>
      <c r="H599" s="1134"/>
      <c r="I599" s="1422"/>
      <c r="J599" s="1423"/>
      <c r="K599" s="1684"/>
      <c r="L599" s="1751"/>
      <c r="M599" s="1684"/>
      <c r="N599" s="1734"/>
      <c r="O599" s="694"/>
      <c r="P599" s="694"/>
      <c r="Q599" s="694"/>
      <c r="R599" s="1467"/>
    </row>
    <row r="600" spans="1:18" hidden="1">
      <c r="A600" s="1741"/>
      <c r="B600" s="1134"/>
      <c r="C600" s="715"/>
      <c r="D600" s="1733"/>
      <c r="E600" s="1733"/>
      <c r="F600" s="1134"/>
      <c r="G600" s="1134"/>
      <c r="H600" s="1134"/>
      <c r="I600" s="1422"/>
      <c r="J600" s="1423"/>
      <c r="K600" s="1684"/>
      <c r="L600" s="1751"/>
      <c r="M600" s="1684"/>
      <c r="N600" s="1734"/>
      <c r="O600" s="694"/>
      <c r="P600" s="694"/>
      <c r="Q600" s="694"/>
      <c r="R600" s="1467"/>
    </row>
    <row r="601" spans="1:18" hidden="1">
      <c r="A601" s="1741"/>
      <c r="B601" s="1134"/>
      <c r="C601" s="715"/>
      <c r="D601" s="1733"/>
      <c r="E601" s="1733"/>
      <c r="F601" s="1134"/>
      <c r="G601" s="1134"/>
      <c r="H601" s="1134"/>
      <c r="I601" s="1422"/>
      <c r="J601" s="1423"/>
      <c r="K601" s="1684"/>
      <c r="L601" s="1751"/>
      <c r="M601" s="1684"/>
      <c r="N601" s="1734"/>
      <c r="O601" s="694"/>
      <c r="P601" s="694"/>
      <c r="Q601" s="694"/>
      <c r="R601" s="1467"/>
    </row>
    <row r="602" spans="1:18" hidden="1">
      <c r="A602" s="1741"/>
      <c r="B602" s="1134"/>
      <c r="C602" s="715"/>
      <c r="D602" s="1733"/>
      <c r="E602" s="1733"/>
      <c r="F602" s="1134"/>
      <c r="G602" s="1134"/>
      <c r="H602" s="1134"/>
      <c r="I602" s="1422"/>
      <c r="J602" s="1423"/>
      <c r="K602" s="1684"/>
      <c r="L602" s="1751"/>
      <c r="M602" s="1684"/>
      <c r="N602" s="1734"/>
      <c r="O602" s="694"/>
      <c r="P602" s="694"/>
      <c r="Q602" s="694"/>
      <c r="R602" s="1467"/>
    </row>
    <row r="603" spans="1:18" hidden="1">
      <c r="A603" s="1741"/>
      <c r="B603" s="1134"/>
      <c r="C603" s="715"/>
      <c r="D603" s="1733"/>
      <c r="E603" s="1733"/>
      <c r="F603" s="1134"/>
      <c r="G603" s="1134"/>
      <c r="H603" s="1134"/>
      <c r="I603" s="1422"/>
      <c r="J603" s="1423"/>
      <c r="K603" s="1684"/>
      <c r="L603" s="1751"/>
      <c r="M603" s="1684"/>
      <c r="N603" s="1734"/>
      <c r="O603" s="694"/>
      <c r="P603" s="694"/>
      <c r="Q603" s="694"/>
      <c r="R603" s="1467"/>
    </row>
    <row r="604" spans="1:18" hidden="1">
      <c r="A604" s="1741"/>
      <c r="B604" s="1134"/>
      <c r="C604" s="715"/>
      <c r="D604" s="1733"/>
      <c r="E604" s="1733"/>
      <c r="F604" s="1134"/>
      <c r="G604" s="1134"/>
      <c r="H604" s="1134"/>
      <c r="I604" s="1422"/>
      <c r="J604" s="1423"/>
      <c r="K604" s="1684"/>
      <c r="L604" s="1751"/>
      <c r="M604" s="1684"/>
      <c r="N604" s="1734"/>
      <c r="O604" s="694"/>
      <c r="P604" s="694"/>
      <c r="Q604" s="694"/>
      <c r="R604" s="1467"/>
    </row>
    <row r="605" spans="1:18" hidden="1">
      <c r="A605" s="1741"/>
      <c r="B605" s="1134"/>
      <c r="C605" s="715"/>
      <c r="D605" s="1733"/>
      <c r="E605" s="1733"/>
      <c r="F605" s="1134"/>
      <c r="G605" s="1134"/>
      <c r="H605" s="1134"/>
      <c r="I605" s="1422"/>
      <c r="J605" s="1423"/>
      <c r="K605" s="1684"/>
      <c r="L605" s="1751"/>
      <c r="M605" s="1684"/>
      <c r="N605" s="1734"/>
      <c r="O605" s="694"/>
      <c r="P605" s="694"/>
      <c r="Q605" s="694"/>
      <c r="R605" s="1467"/>
    </row>
    <row r="606" spans="1:18" hidden="1">
      <c r="A606" s="1741"/>
      <c r="B606" s="1134"/>
      <c r="C606" s="715"/>
      <c r="D606" s="1744"/>
      <c r="E606" s="1744"/>
      <c r="F606" s="1134"/>
      <c r="G606" s="1134"/>
      <c r="H606" s="1134"/>
      <c r="I606" s="1422"/>
      <c r="J606" s="1423"/>
      <c r="K606" s="1685"/>
      <c r="L606" s="1751"/>
      <c r="M606" s="1685"/>
      <c r="N606" s="1745"/>
      <c r="O606" s="694"/>
      <c r="P606" s="694"/>
      <c r="Q606" s="694"/>
      <c r="R606" s="1467"/>
    </row>
    <row r="607" spans="1:18" hidden="1">
      <c r="A607" s="1741"/>
      <c r="B607" s="1134"/>
      <c r="C607" s="715"/>
      <c r="D607" s="1733"/>
      <c r="E607" s="1733"/>
      <c r="F607" s="1134"/>
      <c r="G607" s="1134"/>
      <c r="H607" s="1134"/>
      <c r="I607" s="1422"/>
      <c r="J607" s="1423"/>
      <c r="K607" s="1684"/>
      <c r="L607" s="1751"/>
      <c r="M607" s="1684"/>
      <c r="N607" s="1734"/>
      <c r="O607" s="694"/>
      <c r="P607" s="694"/>
      <c r="Q607" s="694"/>
      <c r="R607" s="1467"/>
    </row>
    <row r="608" spans="1:18" hidden="1">
      <c r="A608" s="1741"/>
      <c r="B608" s="1134"/>
      <c r="C608" s="715"/>
      <c r="D608" s="1733"/>
      <c r="E608" s="1733"/>
      <c r="F608" s="1134"/>
      <c r="G608" s="1134"/>
      <c r="H608" s="1134"/>
      <c r="I608" s="1422"/>
      <c r="J608" s="1423"/>
      <c r="K608" s="1684"/>
      <c r="L608" s="1751"/>
      <c r="M608" s="1684"/>
      <c r="N608" s="1734"/>
      <c r="O608" s="694"/>
      <c r="P608" s="694"/>
      <c r="Q608" s="694"/>
      <c r="R608" s="1467"/>
    </row>
    <row r="609" spans="1:18" hidden="1">
      <c r="A609" s="1741"/>
      <c r="B609" s="1134"/>
      <c r="C609" s="715"/>
      <c r="D609" s="1733"/>
      <c r="E609" s="1733"/>
      <c r="F609" s="1134"/>
      <c r="G609" s="1134"/>
      <c r="H609" s="1134"/>
      <c r="I609" s="1422"/>
      <c r="J609" s="1423"/>
      <c r="K609" s="1684"/>
      <c r="L609" s="1751"/>
      <c r="M609" s="1684"/>
      <c r="N609" s="1734"/>
      <c r="O609" s="694"/>
      <c r="P609" s="694"/>
      <c r="Q609" s="694"/>
      <c r="R609" s="1467"/>
    </row>
    <row r="610" spans="1:18" hidden="1">
      <c r="A610" s="1741"/>
      <c r="B610" s="1134"/>
      <c r="C610" s="715"/>
      <c r="D610" s="1733"/>
      <c r="E610" s="1733"/>
      <c r="F610" s="1134"/>
      <c r="G610" s="1134"/>
      <c r="H610" s="1134"/>
      <c r="I610" s="1422"/>
      <c r="J610" s="1423"/>
      <c r="K610" s="1684"/>
      <c r="L610" s="1751"/>
      <c r="M610" s="1684"/>
      <c r="N610" s="1734"/>
      <c r="O610" s="694"/>
      <c r="P610" s="694"/>
      <c r="Q610" s="694"/>
      <c r="R610" s="1467"/>
    </row>
    <row r="611" spans="1:18" hidden="1">
      <c r="A611" s="1741"/>
      <c r="B611" s="1134"/>
      <c r="C611" s="715"/>
      <c r="D611" s="1733"/>
      <c r="E611" s="1733"/>
      <c r="F611" s="1134"/>
      <c r="G611" s="1134"/>
      <c r="H611" s="1134"/>
      <c r="I611" s="1422"/>
      <c r="J611" s="1423"/>
      <c r="K611" s="1684"/>
      <c r="L611" s="1751"/>
      <c r="M611" s="1684"/>
      <c r="N611" s="1734"/>
      <c r="O611" s="694"/>
      <c r="P611" s="694"/>
      <c r="Q611" s="694"/>
      <c r="R611" s="1467"/>
    </row>
    <row r="612" spans="1:18" hidden="1">
      <c r="A612" s="1741"/>
      <c r="B612" s="1134"/>
      <c r="C612" s="715"/>
      <c r="D612" s="1733"/>
      <c r="E612" s="1733"/>
      <c r="F612" s="1134"/>
      <c r="G612" s="1134"/>
      <c r="H612" s="1134"/>
      <c r="I612" s="1422"/>
      <c r="J612" s="1423"/>
      <c r="K612" s="1684"/>
      <c r="L612" s="1751"/>
      <c r="M612" s="1684"/>
      <c r="N612" s="1734"/>
      <c r="O612" s="694"/>
      <c r="P612" s="694"/>
      <c r="Q612" s="694"/>
      <c r="R612" s="1467"/>
    </row>
    <row r="613" spans="1:18" hidden="1">
      <c r="A613" s="1741"/>
      <c r="B613" s="1134"/>
      <c r="C613" s="715"/>
      <c r="D613" s="1733"/>
      <c r="E613" s="1733"/>
      <c r="F613" s="1134"/>
      <c r="G613" s="1134"/>
      <c r="H613" s="1134"/>
      <c r="I613" s="1422"/>
      <c r="J613" s="1423"/>
      <c r="K613" s="1684"/>
      <c r="L613" s="1751"/>
      <c r="M613" s="1684"/>
      <c r="N613" s="1734"/>
      <c r="O613" s="694"/>
      <c r="P613" s="694"/>
      <c r="Q613" s="694"/>
      <c r="R613" s="1467"/>
    </row>
    <row r="614" spans="1:18" hidden="1">
      <c r="A614" s="1741"/>
      <c r="B614" s="1134"/>
      <c r="C614" s="715"/>
      <c r="D614" s="1733"/>
      <c r="E614" s="1733"/>
      <c r="F614" s="1134"/>
      <c r="G614" s="1134"/>
      <c r="H614" s="1134"/>
      <c r="I614" s="1422"/>
      <c r="J614" s="1423"/>
      <c r="K614" s="1684"/>
      <c r="L614" s="1751"/>
      <c r="M614" s="1684"/>
      <c r="N614" s="1734"/>
      <c r="O614" s="694"/>
      <c r="P614" s="694"/>
      <c r="Q614" s="694"/>
      <c r="R614" s="1467"/>
    </row>
    <row r="615" spans="1:18" hidden="1">
      <c r="A615" s="1741"/>
      <c r="B615" s="1134"/>
      <c r="C615" s="715"/>
      <c r="D615" s="1733"/>
      <c r="E615" s="1733"/>
      <c r="F615" s="1134"/>
      <c r="G615" s="1134"/>
      <c r="H615" s="1134"/>
      <c r="I615" s="1422"/>
      <c r="J615" s="1423"/>
      <c r="K615" s="1684"/>
      <c r="L615" s="1751"/>
      <c r="M615" s="1684"/>
      <c r="N615" s="1734"/>
      <c r="O615" s="694"/>
      <c r="P615" s="694"/>
      <c r="Q615" s="694"/>
      <c r="R615" s="1467"/>
    </row>
    <row r="616" spans="1:18" hidden="1">
      <c r="A616" s="1741"/>
      <c r="B616" s="1134"/>
      <c r="C616" s="715"/>
      <c r="D616" s="1733"/>
      <c r="E616" s="1733"/>
      <c r="F616" s="1134"/>
      <c r="G616" s="1134"/>
      <c r="H616" s="1134"/>
      <c r="I616" s="1422"/>
      <c r="J616" s="1423"/>
      <c r="K616" s="1684"/>
      <c r="L616" s="1751"/>
      <c r="M616" s="1684"/>
      <c r="N616" s="1734"/>
      <c r="O616" s="694"/>
      <c r="P616" s="694"/>
      <c r="Q616" s="694"/>
      <c r="R616" s="1467"/>
    </row>
    <row r="617" spans="1:18" hidden="1">
      <c r="A617" s="1741"/>
      <c r="B617" s="1134"/>
      <c r="C617" s="715"/>
      <c r="D617" s="1733"/>
      <c r="E617" s="1733"/>
      <c r="F617" s="1134"/>
      <c r="G617" s="1134"/>
      <c r="H617" s="1134"/>
      <c r="I617" s="1422"/>
      <c r="J617" s="1423"/>
      <c r="K617" s="1684"/>
      <c r="L617" s="1751"/>
      <c r="M617" s="1684"/>
      <c r="N617" s="1734"/>
      <c r="O617" s="694"/>
      <c r="P617" s="694"/>
      <c r="Q617" s="694"/>
      <c r="R617" s="1467"/>
    </row>
    <row r="618" spans="1:18" hidden="1">
      <c r="A618" s="1741"/>
      <c r="B618" s="1134"/>
      <c r="C618" s="715"/>
      <c r="D618" s="1733"/>
      <c r="E618" s="1733"/>
      <c r="F618" s="1134"/>
      <c r="G618" s="1134"/>
      <c r="H618" s="1134"/>
      <c r="I618" s="1422"/>
      <c r="J618" s="1423"/>
      <c r="K618" s="1684"/>
      <c r="L618" s="1751"/>
      <c r="M618" s="1684"/>
      <c r="N618" s="1734"/>
      <c r="O618" s="694"/>
      <c r="P618" s="694"/>
      <c r="Q618" s="694"/>
      <c r="R618" s="1467"/>
    </row>
    <row r="619" spans="1:18" hidden="1">
      <c r="A619" s="1741"/>
      <c r="B619" s="1134"/>
      <c r="C619" s="715"/>
      <c r="D619" s="1733"/>
      <c r="E619" s="1733"/>
      <c r="F619" s="1134"/>
      <c r="G619" s="1134"/>
      <c r="H619" s="1134"/>
      <c r="I619" s="1422"/>
      <c r="J619" s="1423"/>
      <c r="K619" s="1684"/>
      <c r="L619" s="1751"/>
      <c r="M619" s="1684"/>
      <c r="N619" s="1734"/>
      <c r="O619" s="694"/>
      <c r="P619" s="694"/>
      <c r="Q619" s="694"/>
      <c r="R619" s="1467"/>
    </row>
    <row r="620" spans="1:18" hidden="1">
      <c r="A620" s="1741"/>
      <c r="B620" s="1134"/>
      <c r="C620" s="715"/>
      <c r="D620" s="1733"/>
      <c r="E620" s="1733"/>
      <c r="F620" s="1134"/>
      <c r="G620" s="1134"/>
      <c r="H620" s="1134"/>
      <c r="I620" s="1422"/>
      <c r="J620" s="1423"/>
      <c r="K620" s="1684"/>
      <c r="L620" s="1751"/>
      <c r="M620" s="1684"/>
      <c r="N620" s="1734"/>
      <c r="O620" s="694"/>
      <c r="P620" s="694"/>
      <c r="Q620" s="694"/>
      <c r="R620" s="1467"/>
    </row>
    <row r="621" spans="1:18" hidden="1">
      <c r="A621" s="1741"/>
      <c r="B621" s="1134"/>
      <c r="C621" s="715"/>
      <c r="D621" s="1733"/>
      <c r="E621" s="1733"/>
      <c r="F621" s="1134"/>
      <c r="G621" s="1134"/>
      <c r="H621" s="1134"/>
      <c r="I621" s="1422"/>
      <c r="J621" s="1423"/>
      <c r="K621" s="1684"/>
      <c r="L621" s="1751"/>
      <c r="M621" s="1684"/>
      <c r="N621" s="1734"/>
      <c r="O621" s="694"/>
      <c r="P621" s="694"/>
      <c r="Q621" s="694"/>
      <c r="R621" s="1467"/>
    </row>
    <row r="622" spans="1:18" hidden="1">
      <c r="A622" s="1741"/>
      <c r="B622" s="1134"/>
      <c r="C622" s="715"/>
      <c r="D622" s="1733"/>
      <c r="E622" s="1733"/>
      <c r="F622" s="1134"/>
      <c r="G622" s="1134"/>
      <c r="H622" s="1134"/>
      <c r="I622" s="1422"/>
      <c r="J622" s="1423"/>
      <c r="K622" s="1684"/>
      <c r="L622" s="1751"/>
      <c r="M622" s="1684"/>
      <c r="N622" s="1734"/>
      <c r="O622" s="694"/>
      <c r="P622" s="694"/>
      <c r="Q622" s="694"/>
      <c r="R622" s="1467"/>
    </row>
    <row r="623" spans="1:18" hidden="1">
      <c r="A623" s="1741"/>
      <c r="B623" s="1134"/>
      <c r="C623" s="715"/>
      <c r="D623" s="1733"/>
      <c r="E623" s="1733"/>
      <c r="F623" s="1134"/>
      <c r="G623" s="1134"/>
      <c r="H623" s="1134"/>
      <c r="I623" s="1422"/>
      <c r="J623" s="1423"/>
      <c r="K623" s="1684"/>
      <c r="L623" s="1751"/>
      <c r="M623" s="1684"/>
      <c r="N623" s="1734"/>
      <c r="O623" s="694"/>
      <c r="P623" s="694"/>
      <c r="Q623" s="694"/>
      <c r="R623" s="1467"/>
    </row>
    <row r="624" spans="1:18" hidden="1">
      <c r="A624" s="1741"/>
      <c r="B624" s="1134"/>
      <c r="C624" s="715"/>
      <c r="D624" s="1733"/>
      <c r="E624" s="1733"/>
      <c r="F624" s="1134"/>
      <c r="G624" s="1134"/>
      <c r="H624" s="1134"/>
      <c r="I624" s="1422"/>
      <c r="J624" s="1423"/>
      <c r="K624" s="1684"/>
      <c r="L624" s="1751"/>
      <c r="M624" s="1684"/>
      <c r="N624" s="1734"/>
      <c r="O624" s="694"/>
      <c r="P624" s="694"/>
      <c r="Q624" s="694"/>
      <c r="R624" s="1467"/>
    </row>
    <row r="625" spans="1:21" hidden="1">
      <c r="A625" s="1741"/>
      <c r="B625" s="1134"/>
      <c r="C625" s="715"/>
      <c r="D625" s="1733"/>
      <c r="E625" s="1733"/>
      <c r="F625" s="1134"/>
      <c r="G625" s="1134"/>
      <c r="H625" s="1134"/>
      <c r="I625" s="1422"/>
      <c r="J625" s="1423"/>
      <c r="K625" s="1684"/>
      <c r="L625" s="1751"/>
      <c r="M625" s="1684"/>
      <c r="N625" s="1734"/>
      <c r="O625" s="694"/>
      <c r="P625" s="694"/>
      <c r="Q625" s="694"/>
      <c r="R625" s="1467"/>
    </row>
    <row r="626" spans="1:21" hidden="1">
      <c r="A626" s="1741"/>
      <c r="B626" s="1134"/>
      <c r="C626" s="715"/>
      <c r="D626" s="1733"/>
      <c r="E626" s="1733"/>
      <c r="F626" s="1134"/>
      <c r="G626" s="1134"/>
      <c r="H626" s="1134"/>
      <c r="I626" s="1422"/>
      <c r="J626" s="1423"/>
      <c r="K626" s="1684"/>
      <c r="L626" s="1751"/>
      <c r="M626" s="1684"/>
      <c r="N626" s="1734"/>
      <c r="O626" s="694"/>
      <c r="P626" s="694"/>
      <c r="Q626" s="694"/>
      <c r="R626" s="1467"/>
    </row>
    <row r="627" spans="1:21" hidden="1">
      <c r="A627" s="1741"/>
      <c r="B627" s="1134"/>
      <c r="C627" s="715"/>
      <c r="D627" s="1733"/>
      <c r="E627" s="1733"/>
      <c r="F627" s="1134"/>
      <c r="G627" s="1134"/>
      <c r="H627" s="1134"/>
      <c r="I627" s="1422"/>
      <c r="J627" s="1423"/>
      <c r="K627" s="1684"/>
      <c r="L627" s="1751"/>
      <c r="M627" s="1684"/>
      <c r="N627" s="1734"/>
      <c r="O627" s="694"/>
      <c r="P627" s="694"/>
      <c r="Q627" s="694"/>
      <c r="R627" s="1467"/>
    </row>
    <row r="628" spans="1:21" hidden="1">
      <c r="A628" s="1741"/>
      <c r="B628" s="1134"/>
      <c r="C628" s="715"/>
      <c r="D628" s="1733"/>
      <c r="E628" s="1733"/>
      <c r="F628" s="1134"/>
      <c r="G628" s="1134"/>
      <c r="H628" s="1134"/>
      <c r="I628" s="1422"/>
      <c r="J628" s="1423"/>
      <c r="K628" s="1684"/>
      <c r="L628" s="1751"/>
      <c r="M628" s="1684"/>
      <c r="N628" s="1734"/>
      <c r="O628" s="694"/>
      <c r="P628" s="694"/>
      <c r="Q628" s="694"/>
      <c r="R628" s="1467"/>
    </row>
    <row r="629" spans="1:21" hidden="1">
      <c r="A629" s="1741"/>
      <c r="B629" s="1134"/>
      <c r="C629" s="715"/>
      <c r="D629" s="1733"/>
      <c r="E629" s="1733"/>
      <c r="F629" s="1134"/>
      <c r="G629" s="1134"/>
      <c r="H629" s="1134"/>
      <c r="I629" s="1422"/>
      <c r="J629" s="1423"/>
      <c r="K629" s="1684"/>
      <c r="L629" s="1751"/>
      <c r="M629" s="1684"/>
      <c r="N629" s="1734"/>
      <c r="O629" s="694"/>
      <c r="P629" s="694"/>
      <c r="Q629" s="694"/>
      <c r="R629" s="1467"/>
    </row>
    <row r="630" spans="1:21" hidden="1">
      <c r="A630" s="1741"/>
      <c r="B630" s="1134"/>
      <c r="C630" s="715"/>
      <c r="D630" s="1733"/>
      <c r="E630" s="1733"/>
      <c r="F630" s="1134"/>
      <c r="G630" s="1134"/>
      <c r="H630" s="1134"/>
      <c r="I630" s="1422"/>
      <c r="J630" s="1423"/>
      <c r="K630" s="1684"/>
      <c r="L630" s="1751"/>
      <c r="M630" s="1684"/>
      <c r="N630" s="1734"/>
      <c r="O630" s="694"/>
      <c r="P630" s="694"/>
      <c r="Q630" s="694"/>
      <c r="R630" s="1467"/>
    </row>
    <row r="631" spans="1:21" hidden="1">
      <c r="A631" s="1741"/>
      <c r="B631" s="1134"/>
      <c r="C631" s="715"/>
      <c r="D631" s="1733"/>
      <c r="E631" s="1733"/>
      <c r="F631" s="1134"/>
      <c r="G631" s="1134"/>
      <c r="H631" s="1134"/>
      <c r="I631" s="1422"/>
      <c r="J631" s="1423"/>
      <c r="K631" s="1684"/>
      <c r="L631" s="1751"/>
      <c r="M631" s="1684"/>
      <c r="N631" s="1734"/>
      <c r="O631" s="694"/>
      <c r="P631" s="694"/>
      <c r="Q631" s="694"/>
      <c r="R631" s="1467"/>
    </row>
    <row r="632" spans="1:21" hidden="1">
      <c r="A632" s="1741"/>
      <c r="B632" s="1134"/>
      <c r="C632" s="715"/>
      <c r="D632" s="1733"/>
      <c r="E632" s="1733"/>
      <c r="F632" s="1134"/>
      <c r="G632" s="1134"/>
      <c r="H632" s="1134"/>
      <c r="I632" s="1422"/>
      <c r="J632" s="1423"/>
      <c r="K632" s="1684"/>
      <c r="L632" s="1751"/>
      <c r="M632" s="1684"/>
      <c r="N632" s="1734"/>
      <c r="O632" s="694"/>
      <c r="P632" s="694"/>
      <c r="Q632" s="694"/>
      <c r="R632" s="1467"/>
    </row>
    <row r="633" spans="1:21" hidden="1">
      <c r="A633" s="1741"/>
      <c r="B633" s="1134"/>
      <c r="C633" s="715"/>
      <c r="D633" s="1733"/>
      <c r="E633" s="1733"/>
      <c r="F633" s="1134"/>
      <c r="G633" s="1134"/>
      <c r="H633" s="1134"/>
      <c r="I633" s="1422"/>
      <c r="J633" s="1423"/>
      <c r="K633" s="1684"/>
      <c r="L633" s="1751"/>
      <c r="M633" s="1684"/>
      <c r="N633" s="1734"/>
      <c r="O633" s="694"/>
      <c r="P633" s="694"/>
      <c r="Q633" s="694"/>
      <c r="R633" s="1467"/>
    </row>
    <row r="634" spans="1:21">
      <c r="A634" s="653"/>
      <c r="B634" s="720"/>
      <c r="C634" s="721"/>
      <c r="D634" s="722"/>
      <c r="E634" s="722"/>
      <c r="F634" s="720"/>
      <c r="G634" s="720"/>
      <c r="H634" s="720"/>
      <c r="I634" s="653"/>
      <c r="J634" s="721"/>
      <c r="K634" s="721"/>
      <c r="L634" s="739"/>
      <c r="M634" s="723"/>
      <c r="N634" s="516"/>
      <c r="O634" s="1687"/>
      <c r="P634" s="1687"/>
      <c r="Q634" s="694"/>
      <c r="R634" s="739"/>
    </row>
    <row r="635" spans="1:21" s="676" customFormat="1" ht="20.100000000000001" customHeight="1">
      <c r="A635" s="728"/>
      <c r="B635" s="729"/>
      <c r="C635" s="729"/>
      <c r="D635" s="729"/>
      <c r="E635" s="729"/>
      <c r="F635" s="729"/>
      <c r="G635" s="729"/>
      <c r="H635" s="729"/>
      <c r="I635" s="729"/>
      <c r="J635" s="729"/>
      <c r="K635" s="729"/>
      <c r="L635" s="1888" t="s">
        <v>113</v>
      </c>
      <c r="M635" s="1888"/>
      <c r="N635" s="732">
        <f>SUM(N19:N634)</f>
        <v>218887.99999999953</v>
      </c>
      <c r="O635" s="733"/>
      <c r="P635" s="732">
        <f>SUM(P19:P634)</f>
        <v>51421.14999999998</v>
      </c>
      <c r="Q635" s="732">
        <f>SUM(Q19:Q634)</f>
        <v>43777.599999999948</v>
      </c>
      <c r="R635" s="1510"/>
      <c r="T635"/>
      <c r="U635"/>
    </row>
    <row r="636" spans="1:21" ht="15.75">
      <c r="A636" s="728"/>
      <c r="B636" s="729"/>
      <c r="C636" s="729"/>
      <c r="D636" s="729"/>
      <c r="E636" s="729"/>
      <c r="F636" s="729"/>
      <c r="G636" s="729"/>
      <c r="H636" s="729"/>
      <c r="I636" s="729"/>
      <c r="J636" s="729"/>
      <c r="K636" s="729"/>
      <c r="L636" s="731" t="s">
        <v>113</v>
      </c>
      <c r="M636" s="1821" t="s">
        <v>107</v>
      </c>
      <c r="N636" s="732">
        <f t="shared" ref="N636:N641" si="23">SUMIF($M$19:$M$314,M636,$N$19:$N$314)</f>
        <v>90597.999999999869</v>
      </c>
      <c r="O636" s="733"/>
      <c r="P636" s="732">
        <f>SUMIF($M$19:$M$314,M636,$P$19:$P$314)</f>
        <v>27179.399999999961</v>
      </c>
      <c r="Q636" s="732">
        <f>SUMIF($M$19:$M$314,M636,$Q$19:$Q$314)</f>
        <v>18119.599999999988</v>
      </c>
      <c r="R636" s="1510"/>
    </row>
    <row r="637" spans="1:21" ht="15.75">
      <c r="A637" s="728"/>
      <c r="B637" s="729"/>
      <c r="C637" s="729"/>
      <c r="D637" s="729"/>
      <c r="E637" s="729"/>
      <c r="F637" s="729"/>
      <c r="G637" s="729"/>
      <c r="H637" s="729"/>
      <c r="I637" s="729"/>
      <c r="J637" s="729"/>
      <c r="K637" s="729"/>
      <c r="L637" s="731" t="s">
        <v>113</v>
      </c>
      <c r="M637" s="1821" t="s">
        <v>108</v>
      </c>
      <c r="N637" s="732">
        <f t="shared" si="23"/>
        <v>58151.000000000036</v>
      </c>
      <c r="O637" s="733"/>
      <c r="P637" s="732">
        <f t="shared" ref="P637:P641" si="24">SUMIF($M$19:$M$314,M637,$P$19:$P$314)</f>
        <v>9885.6700000000055</v>
      </c>
      <c r="Q637" s="732">
        <f t="shared" ref="Q637:Q641" si="25">SUMIF($M$19:$M$314,M637,$Q$19:$Q$314)</f>
        <v>11630.200000000008</v>
      </c>
      <c r="R637" s="1510"/>
    </row>
    <row r="638" spans="1:21" ht="15.75">
      <c r="A638" s="728"/>
      <c r="B638" s="729"/>
      <c r="C638" s="729"/>
      <c r="D638" s="729"/>
      <c r="E638" s="729"/>
      <c r="F638" s="729"/>
      <c r="G638" s="729"/>
      <c r="H638" s="729"/>
      <c r="I638" s="729"/>
      <c r="J638" s="729"/>
      <c r="K638" s="729"/>
      <c r="L638" s="731" t="s">
        <v>113</v>
      </c>
      <c r="M638" s="1821" t="s">
        <v>110</v>
      </c>
      <c r="N638" s="732">
        <f t="shared" si="23"/>
        <v>37991.000000000007</v>
      </c>
      <c r="O638" s="733"/>
      <c r="P638" s="732">
        <f t="shared" si="24"/>
        <v>9497.7500000000018</v>
      </c>
      <c r="Q638" s="732">
        <f t="shared" si="25"/>
        <v>7598.2000000000025</v>
      </c>
      <c r="R638" s="1510"/>
    </row>
    <row r="639" spans="1:21" ht="15.75">
      <c r="A639" s="728"/>
      <c r="B639" s="729"/>
      <c r="C639" s="729"/>
      <c r="D639" s="729"/>
      <c r="E639" s="729"/>
      <c r="F639" s="729"/>
      <c r="G639" s="729"/>
      <c r="H639" s="729"/>
      <c r="I639" s="729"/>
      <c r="J639" s="729"/>
      <c r="K639" s="729"/>
      <c r="L639" s="731" t="s">
        <v>113</v>
      </c>
      <c r="M639" s="1821" t="s">
        <v>111</v>
      </c>
      <c r="N639" s="732">
        <f t="shared" si="23"/>
        <v>2961.9999999999609</v>
      </c>
      <c r="O639" s="733"/>
      <c r="P639" s="732">
        <f t="shared" si="24"/>
        <v>414.67999999999449</v>
      </c>
      <c r="Q639" s="732">
        <f t="shared" si="25"/>
        <v>592.39999999999213</v>
      </c>
      <c r="R639" s="1510"/>
    </row>
    <row r="640" spans="1:21" ht="15.75">
      <c r="A640" s="728"/>
      <c r="B640" s="729"/>
      <c r="C640" s="729"/>
      <c r="D640" s="729"/>
      <c r="E640" s="729"/>
      <c r="F640" s="729"/>
      <c r="G640" s="729"/>
      <c r="H640" s="729"/>
      <c r="I640" s="729"/>
      <c r="J640" s="729"/>
      <c r="K640" s="729"/>
      <c r="L640" s="731" t="s">
        <v>113</v>
      </c>
      <c r="M640" s="1821" t="s">
        <v>112</v>
      </c>
      <c r="N640" s="732">
        <f t="shared" si="23"/>
        <v>3251.0000000000332</v>
      </c>
      <c r="O640" s="733"/>
      <c r="P640" s="732">
        <f t="shared" si="24"/>
        <v>812.7500000000083</v>
      </c>
      <c r="Q640" s="732">
        <f t="shared" si="25"/>
        <v>650.20000000000664</v>
      </c>
      <c r="R640" s="1510"/>
    </row>
    <row r="641" spans="1:18" ht="15.75">
      <c r="A641" s="728"/>
      <c r="B641" s="729"/>
      <c r="C641" s="729"/>
      <c r="D641" s="729"/>
      <c r="E641" s="729"/>
      <c r="F641" s="729"/>
      <c r="G641" s="729"/>
      <c r="H641" s="729"/>
      <c r="I641" s="729"/>
      <c r="J641" s="729"/>
      <c r="K641" s="729"/>
      <c r="L641" s="731" t="s">
        <v>113</v>
      </c>
      <c r="M641" s="1821" t="s">
        <v>106</v>
      </c>
      <c r="N641" s="732">
        <f t="shared" si="23"/>
        <v>25934.999999999902</v>
      </c>
      <c r="O641" s="733"/>
      <c r="P641" s="732">
        <f t="shared" si="24"/>
        <v>3630.8999999999874</v>
      </c>
      <c r="Q641" s="732">
        <f t="shared" si="25"/>
        <v>5186.9999999999754</v>
      </c>
      <c r="R641" s="1510"/>
    </row>
  </sheetData>
  <autoFilter ref="A19:R633" xr:uid="{00000000-0001-0000-0300-000000000000}"/>
  <sortState xmlns:xlrd2="http://schemas.microsoft.com/office/spreadsheetml/2017/richdata2" ref="T19:U24">
    <sortCondition ref="T19:T24"/>
  </sortState>
  <mergeCells count="28">
    <mergeCell ref="A15:R15"/>
    <mergeCell ref="R16:R18"/>
    <mergeCell ref="A17:A18"/>
    <mergeCell ref="A1:R1"/>
    <mergeCell ref="A2:R2"/>
    <mergeCell ref="A3:R3"/>
    <mergeCell ref="A9:R9"/>
    <mergeCell ref="L10:R11"/>
    <mergeCell ref="B4:I4"/>
    <mergeCell ref="B5:I5"/>
    <mergeCell ref="B6:I6"/>
    <mergeCell ref="B17:B18"/>
    <mergeCell ref="C17:C18"/>
    <mergeCell ref="D17:D18"/>
    <mergeCell ref="Q16:Q17"/>
    <mergeCell ref="E17:E18"/>
    <mergeCell ref="V16:Y16"/>
    <mergeCell ref="L635:M635"/>
    <mergeCell ref="F17:G17"/>
    <mergeCell ref="H17:I17"/>
    <mergeCell ref="P16:P17"/>
    <mergeCell ref="K17:K18"/>
    <mergeCell ref="A16:K16"/>
    <mergeCell ref="M16:M18"/>
    <mergeCell ref="N16:N17"/>
    <mergeCell ref="L16:L18"/>
    <mergeCell ref="O16:O17"/>
    <mergeCell ref="J17:J18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65" orientation="portrait" horizontalDpi="1200" verticalDpi="1200" r:id="rId1"/>
  <rowBreaks count="1" manualBreakCount="1">
    <brk id="190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7">
    <tabColor rgb="FF002060"/>
  </sheetPr>
  <dimension ref="A1:Y86"/>
  <sheetViews>
    <sheetView showGridLines="0" view="pageBreakPreview" topLeftCell="K10" zoomScale="85" zoomScaleNormal="100" zoomScaleSheetLayoutView="85" workbookViewId="0">
      <selection activeCell="D32" sqref="D32"/>
    </sheetView>
  </sheetViews>
  <sheetFormatPr defaultRowHeight="15"/>
  <cols>
    <col min="1" max="1" width="8.77734375" customWidth="1"/>
    <col min="2" max="2" width="10" customWidth="1"/>
    <col min="3" max="5" width="8.33203125" customWidth="1"/>
    <col min="6" max="9" width="7.77734375" customWidth="1"/>
    <col min="10" max="11" width="8.33203125" customWidth="1"/>
    <col min="12" max="12" width="11.77734375" customWidth="1"/>
    <col min="13" max="17" width="11.33203125" customWidth="1"/>
    <col min="18" max="18" width="8.77734375" customWidth="1"/>
    <col min="20" max="20" width="11" bestFit="1" customWidth="1"/>
    <col min="24" max="24" width="14.33203125" bestFit="1" customWidth="1"/>
  </cols>
  <sheetData>
    <row r="1" spans="1:25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5"/>
      <c r="Q1" s="1835"/>
      <c r="R1" s="1836"/>
    </row>
    <row r="2" spans="1:25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8"/>
      <c r="Q2" s="1838"/>
      <c r="R2" s="1839"/>
    </row>
    <row r="3" spans="1:25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1"/>
      <c r="Q3" s="1841"/>
      <c r="R3" s="1842"/>
    </row>
    <row r="4" spans="1:25" ht="15" customHeight="1">
      <c r="A4" s="1482" t="str">
        <f>RI!$B$4</f>
        <v>RODOVIA:</v>
      </c>
      <c r="B4" s="1494" t="str">
        <f>RI!$G$4</f>
        <v>BR-304/RN</v>
      </c>
      <c r="C4" s="1496"/>
      <c r="D4" s="1496"/>
      <c r="E4" s="1496"/>
      <c r="F4" s="1496"/>
      <c r="G4" s="1496"/>
      <c r="H4" s="1496"/>
      <c r="I4" s="1496"/>
      <c r="J4" s="278"/>
      <c r="K4" s="278"/>
      <c r="L4" s="1483"/>
      <c r="M4" s="1483"/>
      <c r="N4" s="705"/>
      <c r="O4" s="668"/>
      <c r="P4" s="668"/>
      <c r="Q4" s="668"/>
      <c r="R4" s="706"/>
    </row>
    <row r="5" spans="1:25" ht="15" customHeight="1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1495"/>
      <c r="D5" s="1495"/>
      <c r="E5" s="1495"/>
      <c r="F5" s="1495"/>
      <c r="G5" s="1495"/>
      <c r="H5" s="1495"/>
      <c r="I5" s="1495"/>
      <c r="J5" s="5"/>
      <c r="K5" s="5"/>
      <c r="L5" s="644" t="str">
        <f>RI!$B$10</f>
        <v>UNIDADE LOCAL:</v>
      </c>
      <c r="M5" s="85" t="str">
        <f>RI!$G$10</f>
        <v>Macaíba</v>
      </c>
      <c r="N5" s="687"/>
      <c r="R5" s="707"/>
    </row>
    <row r="6" spans="1:25">
      <c r="A6" s="1486" t="str">
        <f>RI!$B$6</f>
        <v>SUBTRECHOS:</v>
      </c>
      <c r="B6" s="86" t="str">
        <f>RI!$G$6</f>
        <v>ENTR RN-042/263 (ANGICOS) - ENTR BR-226(A)</v>
      </c>
      <c r="C6" s="1495"/>
      <c r="D6" s="1495"/>
      <c r="E6" s="1495"/>
      <c r="F6" s="1495"/>
      <c r="G6" s="1495"/>
      <c r="H6" s="1495"/>
      <c r="I6" s="1495"/>
      <c r="J6" s="5"/>
      <c r="K6" s="5"/>
      <c r="L6" s="644" t="str">
        <f>RI!$B$11</f>
        <v>DATA:</v>
      </c>
      <c r="M6" s="685" t="str">
        <f>RI!$G$11</f>
        <v>25/11/2025</v>
      </c>
      <c r="N6" s="687"/>
      <c r="R6" s="707"/>
    </row>
    <row r="7" spans="1:25">
      <c r="A7" s="1486" t="str">
        <f>RI!$B$8</f>
        <v>EXTENSÃO</v>
      </c>
      <c r="B7" s="85" t="str">
        <f>RI!$G$8</f>
        <v>131,60 KM</v>
      </c>
      <c r="C7" s="1495"/>
      <c r="D7" s="1495"/>
      <c r="E7" s="1495"/>
      <c r="F7" s="1495"/>
      <c r="G7" s="1495"/>
      <c r="H7" s="1495"/>
      <c r="I7" s="1495"/>
      <c r="J7" s="5"/>
      <c r="K7" s="5"/>
      <c r="L7" s="644" t="str">
        <f>RI!$B$9</f>
        <v>SNV (202511A):</v>
      </c>
      <c r="M7" s="85" t="str">
        <f>RI!$G$9</f>
        <v>304BRN0200 - 304BRN0330</v>
      </c>
      <c r="N7" s="5"/>
      <c r="R7" s="707"/>
    </row>
    <row r="8" spans="1:25">
      <c r="A8" s="1489" t="str">
        <f>RI!$B$7</f>
        <v>SEGMENTOS:</v>
      </c>
      <c r="B8" s="1490" t="str">
        <f>RI!$G$7</f>
        <v>KM 148,50 - KM 280,10</v>
      </c>
      <c r="C8" s="1497"/>
      <c r="D8" s="1497"/>
      <c r="E8" s="1497"/>
      <c r="F8" s="1497"/>
      <c r="G8" s="1497"/>
      <c r="H8" s="1497"/>
      <c r="I8" s="1497"/>
      <c r="J8" s="48"/>
      <c r="K8" s="48"/>
      <c r="L8" s="1492"/>
      <c r="M8" s="1492"/>
      <c r="N8" s="717"/>
      <c r="O8" s="670"/>
      <c r="P8" s="670"/>
      <c r="Q8" s="670"/>
      <c r="R8" s="709"/>
    </row>
    <row r="9" spans="1:25">
      <c r="A9" s="1861" t="s">
        <v>114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62"/>
      <c r="Q9" s="1862"/>
      <c r="R9" s="1891"/>
    </row>
    <row r="10" spans="1:25">
      <c r="A10" s="711" t="s">
        <v>115</v>
      </c>
      <c r="B10" s="712"/>
      <c r="C10" s="712"/>
      <c r="D10" s="712"/>
      <c r="E10" s="712"/>
      <c r="F10" s="668"/>
      <c r="G10" s="672"/>
      <c r="H10" s="672"/>
      <c r="I10" s="672"/>
      <c r="J10" s="672"/>
      <c r="K10" s="672"/>
      <c r="L10" s="1880" t="s">
        <v>116</v>
      </c>
      <c r="M10" s="1881"/>
      <c r="N10" s="1881"/>
      <c r="O10" s="1881"/>
      <c r="P10" s="1881"/>
      <c r="Q10" s="1881"/>
      <c r="R10" s="1882"/>
    </row>
    <row r="11" spans="1:25">
      <c r="A11" s="681" t="s">
        <v>83</v>
      </c>
      <c r="B11" s="683"/>
      <c r="C11" s="679"/>
      <c r="D11" s="99"/>
      <c r="E11" s="100"/>
      <c r="G11" s="673"/>
      <c r="H11" s="673"/>
      <c r="I11" s="673"/>
      <c r="J11" s="673"/>
      <c r="K11" s="673"/>
      <c r="L11" s="1883"/>
      <c r="M11" s="1884"/>
      <c r="N11" s="1884"/>
      <c r="O11" s="1884"/>
      <c r="P11" s="1884"/>
      <c r="Q11" s="1884"/>
      <c r="R11" s="1885"/>
    </row>
    <row r="12" spans="1:25" ht="15" customHeight="1">
      <c r="A12" s="681" t="s">
        <v>84</v>
      </c>
      <c r="B12" s="683"/>
      <c r="C12" s="679"/>
      <c r="D12" s="99"/>
      <c r="E12" s="100"/>
      <c r="G12" s="673"/>
      <c r="H12" s="673"/>
      <c r="I12" s="673"/>
      <c r="J12" s="673"/>
      <c r="K12" s="673"/>
      <c r="L12" s="710" t="s">
        <v>117</v>
      </c>
      <c r="R12" s="707"/>
    </row>
    <row r="13" spans="1:25">
      <c r="A13" s="681" t="s">
        <v>86</v>
      </c>
      <c r="B13" s="683"/>
      <c r="C13" s="679"/>
      <c r="D13" s="99"/>
      <c r="E13" s="100"/>
      <c r="G13" s="673"/>
      <c r="H13" s="673"/>
      <c r="I13" s="673"/>
      <c r="J13" s="673"/>
      <c r="K13" s="673"/>
      <c r="L13" s="710" t="s">
        <v>118</v>
      </c>
      <c r="R13" s="707"/>
    </row>
    <row r="14" spans="1:25">
      <c r="A14" s="681" t="s">
        <v>119</v>
      </c>
      <c r="B14" s="683"/>
      <c r="C14" s="679"/>
      <c r="D14" s="99"/>
      <c r="E14" s="100"/>
      <c r="G14" s="100"/>
      <c r="H14" s="100"/>
      <c r="I14" s="100"/>
      <c r="J14" s="100"/>
      <c r="K14" s="100"/>
      <c r="L14" s="695"/>
      <c r="R14" s="707"/>
    </row>
    <row r="15" spans="1:25">
      <c r="A15" s="1843" t="s">
        <v>120</v>
      </c>
      <c r="B15" s="1843"/>
      <c r="C15" s="1843"/>
      <c r="D15" s="1843"/>
      <c r="E15" s="1843"/>
      <c r="F15" s="1843"/>
      <c r="G15" s="1843"/>
      <c r="H15" s="1843"/>
      <c r="I15" s="1843"/>
      <c r="J15" s="1843"/>
      <c r="K15" s="1843"/>
      <c r="L15" s="1843"/>
      <c r="M15" s="1843"/>
      <c r="N15" s="1843"/>
      <c r="O15" s="1843"/>
      <c r="P15" s="1843"/>
      <c r="Q15" s="1843"/>
      <c r="R15" s="1843"/>
    </row>
    <row r="16" spans="1:25" ht="15" customHeight="1">
      <c r="A16" s="1848" t="s">
        <v>12</v>
      </c>
      <c r="B16" s="1889"/>
      <c r="C16" s="1889"/>
      <c r="D16" s="1889"/>
      <c r="E16" s="1889"/>
      <c r="F16" s="1889"/>
      <c r="G16" s="1889"/>
      <c r="H16" s="1889"/>
      <c r="I16" s="1889"/>
      <c r="J16" s="1889"/>
      <c r="K16" s="1890"/>
      <c r="L16" s="1858" t="s">
        <v>90</v>
      </c>
      <c r="M16" s="1858" t="s">
        <v>91</v>
      </c>
      <c r="N16" s="1858" t="s">
        <v>16</v>
      </c>
      <c r="O16" s="1858" t="s">
        <v>92</v>
      </c>
      <c r="P16" s="1858" t="s">
        <v>93</v>
      </c>
      <c r="Q16" s="1858" t="s">
        <v>94</v>
      </c>
      <c r="R16" s="1860" t="s">
        <v>56</v>
      </c>
      <c r="T16" s="15"/>
      <c r="U16" s="15"/>
      <c r="V16" s="15"/>
      <c r="W16" s="15"/>
      <c r="X16" s="15"/>
      <c r="Y16" s="15"/>
    </row>
    <row r="17" spans="1:25" ht="15" customHeight="1">
      <c r="A17" s="1854" t="s">
        <v>9</v>
      </c>
      <c r="B17" s="1854" t="s">
        <v>10</v>
      </c>
      <c r="C17" s="1860" t="s">
        <v>11</v>
      </c>
      <c r="D17" s="1854" t="s">
        <v>14</v>
      </c>
      <c r="E17" s="1854" t="s">
        <v>15</v>
      </c>
      <c r="F17" s="1854" t="s">
        <v>17</v>
      </c>
      <c r="G17" s="1854"/>
      <c r="H17" s="1854" t="s">
        <v>18</v>
      </c>
      <c r="I17" s="1854"/>
      <c r="J17" s="1851" t="s">
        <v>52</v>
      </c>
      <c r="K17" s="188" t="s">
        <v>96</v>
      </c>
      <c r="L17" s="1859"/>
      <c r="M17" s="1859"/>
      <c r="N17" s="1859"/>
      <c r="O17" s="1859"/>
      <c r="P17" s="1859"/>
      <c r="Q17" s="1859"/>
      <c r="R17" s="1860"/>
      <c r="T17" s="15"/>
      <c r="U17" s="15"/>
      <c r="V17" s="1887" t="s">
        <v>95</v>
      </c>
      <c r="W17" s="1887"/>
      <c r="X17" s="1887"/>
      <c r="Y17" s="1887"/>
    </row>
    <row r="18" spans="1:25">
      <c r="A18" s="1854"/>
      <c r="B18" s="1854"/>
      <c r="C18" s="1860"/>
      <c r="D18" s="1854"/>
      <c r="E18" s="1854"/>
      <c r="F18" s="92" t="s">
        <v>63</v>
      </c>
      <c r="G18" s="92" t="s">
        <v>64</v>
      </c>
      <c r="H18" s="92" t="s">
        <v>63</v>
      </c>
      <c r="I18" s="92" t="s">
        <v>64</v>
      </c>
      <c r="J18" s="1853"/>
      <c r="K18" s="92" t="s">
        <v>121</v>
      </c>
      <c r="L18" s="1869"/>
      <c r="M18" s="1869"/>
      <c r="N18" s="704" t="s">
        <v>65</v>
      </c>
      <c r="O18" s="704" t="s">
        <v>65</v>
      </c>
      <c r="P18" s="704" t="s">
        <v>102</v>
      </c>
      <c r="Q18" s="704" t="s">
        <v>102</v>
      </c>
      <c r="R18" s="1860"/>
      <c r="T18" s="15"/>
      <c r="U18" s="15" t="s">
        <v>97</v>
      </c>
      <c r="V18" s="15" t="s">
        <v>98</v>
      </c>
      <c r="W18" s="15" t="s">
        <v>99</v>
      </c>
      <c r="X18" s="15" t="s">
        <v>122</v>
      </c>
      <c r="Y18" s="15" t="s">
        <v>101</v>
      </c>
    </row>
    <row r="19" spans="1:25">
      <c r="A19" s="654">
        <v>1</v>
      </c>
      <c r="B19" s="689"/>
      <c r="C19" s="714" t="s">
        <v>8</v>
      </c>
      <c r="D19" s="693">
        <v>158.47900000000001</v>
      </c>
      <c r="E19" s="693">
        <v>158.52699999999999</v>
      </c>
      <c r="F19" s="689"/>
      <c r="G19" s="689"/>
      <c r="H19" s="689"/>
      <c r="I19" s="654"/>
      <c r="J19" s="689"/>
      <c r="K19" s="689" t="s">
        <v>104</v>
      </c>
      <c r="L19" s="726" t="s">
        <v>105</v>
      </c>
      <c r="M19" s="718" t="s">
        <v>123</v>
      </c>
      <c r="N19" s="515">
        <f>ABS((E19-D19)*1000)</f>
        <v>47.999999999973397</v>
      </c>
      <c r="O19" s="693">
        <f>VLOOKUP(M19,$T$20:$Y$27,2,FALSE)</f>
        <v>1</v>
      </c>
      <c r="P19" s="693">
        <f>N19*O19</f>
        <v>47.999999999973397</v>
      </c>
      <c r="Q19" s="693">
        <f>N19*0.2*2</f>
        <v>19.199999999989359</v>
      </c>
      <c r="R19" s="515"/>
      <c r="T19" s="15"/>
      <c r="U19" s="15"/>
      <c r="V19" s="15"/>
      <c r="W19" s="15"/>
      <c r="X19" s="15"/>
      <c r="Y19" s="15"/>
    </row>
    <row r="20" spans="1:25">
      <c r="A20" s="597">
        <v>2</v>
      </c>
      <c r="B20" s="690"/>
      <c r="C20" s="715" t="s">
        <v>8</v>
      </c>
      <c r="D20" s="694">
        <v>158.65100000000001</v>
      </c>
      <c r="E20" s="694">
        <v>158.75800000000001</v>
      </c>
      <c r="F20" s="690"/>
      <c r="G20" s="690"/>
      <c r="H20" s="690"/>
      <c r="I20" s="597"/>
      <c r="J20" s="690"/>
      <c r="K20" s="690" t="s">
        <v>109</v>
      </c>
      <c r="L20" s="727" t="s">
        <v>105</v>
      </c>
      <c r="M20" s="719" t="s">
        <v>123</v>
      </c>
      <c r="N20" s="516">
        <f t="shared" ref="N20:N61" si="0">ABS((E20-D20)*1000)</f>
        <v>106.99999999999932</v>
      </c>
      <c r="O20" s="694">
        <f t="shared" ref="O20:O61" si="1">VLOOKUP(M20,$T$20:$Y$27,2,FALSE)</f>
        <v>1</v>
      </c>
      <c r="P20" s="694">
        <f t="shared" ref="P20:P61" si="2">N20*O20</f>
        <v>106.99999999999932</v>
      </c>
      <c r="Q20" s="694">
        <f t="shared" ref="Q20:Q61" si="3">N20*0.2*2</f>
        <v>42.799999999999727</v>
      </c>
      <c r="R20" s="516"/>
      <c r="T20" s="15" t="s">
        <v>123</v>
      </c>
      <c r="U20" s="1820">
        <v>1</v>
      </c>
      <c r="V20" s="15">
        <v>0.1946</v>
      </c>
      <c r="W20" s="15">
        <v>9.4600000000000004E-2</v>
      </c>
      <c r="X20" s="15">
        <v>0.62909999999999999</v>
      </c>
      <c r="Y20" s="15">
        <v>1E-4</v>
      </c>
    </row>
    <row r="21" spans="1:25">
      <c r="A21" s="597">
        <v>3</v>
      </c>
      <c r="B21" s="690"/>
      <c r="C21" s="715" t="s">
        <v>8</v>
      </c>
      <c r="D21" s="694">
        <v>158.68199999999999</v>
      </c>
      <c r="E21" s="694">
        <v>158.71899999999999</v>
      </c>
      <c r="F21" s="690"/>
      <c r="G21" s="690"/>
      <c r="H21" s="690"/>
      <c r="I21" s="597"/>
      <c r="J21" s="715"/>
      <c r="K21" s="715" t="s">
        <v>104</v>
      </c>
      <c r="L21" s="727" t="s">
        <v>105</v>
      </c>
      <c r="M21" s="719" t="s">
        <v>123</v>
      </c>
      <c r="N21" s="516">
        <f t="shared" si="0"/>
        <v>37.000000000006139</v>
      </c>
      <c r="O21" s="694">
        <f t="shared" si="1"/>
        <v>1</v>
      </c>
      <c r="P21" s="694">
        <f t="shared" si="2"/>
        <v>37.000000000006139</v>
      </c>
      <c r="Q21" s="694">
        <f t="shared" si="3"/>
        <v>14.800000000002456</v>
      </c>
      <c r="R21" s="516"/>
      <c r="T21" s="15"/>
      <c r="U21" s="1820"/>
      <c r="V21" s="15"/>
      <c r="W21" s="15"/>
      <c r="X21" s="15"/>
      <c r="Y21" s="15"/>
    </row>
    <row r="22" spans="1:25">
      <c r="A22" s="597">
        <v>4</v>
      </c>
      <c r="B22" s="690"/>
      <c r="C22" s="715" t="s">
        <v>8</v>
      </c>
      <c r="D22" s="694">
        <v>159.25200000000001</v>
      </c>
      <c r="E22" s="694">
        <v>159.35400000000001</v>
      </c>
      <c r="F22" s="690"/>
      <c r="G22" s="690"/>
      <c r="H22" s="690"/>
      <c r="I22" s="597"/>
      <c r="J22" s="715"/>
      <c r="K22" s="715" t="s">
        <v>104</v>
      </c>
      <c r="L22" s="727" t="s">
        <v>105</v>
      </c>
      <c r="M22" s="719" t="s">
        <v>123</v>
      </c>
      <c r="N22" s="516">
        <f t="shared" si="0"/>
        <v>102.00000000000387</v>
      </c>
      <c r="O22" s="694">
        <f t="shared" si="1"/>
        <v>1</v>
      </c>
      <c r="P22" s="694">
        <f t="shared" si="2"/>
        <v>102.00000000000387</v>
      </c>
      <c r="Q22" s="694">
        <f t="shared" si="3"/>
        <v>40.800000000001546</v>
      </c>
      <c r="R22" s="516"/>
      <c r="T22" s="15"/>
      <c r="U22" s="1820"/>
      <c r="V22" s="15"/>
      <c r="W22" s="15"/>
      <c r="X22" s="15"/>
      <c r="Y22" s="15"/>
    </row>
    <row r="23" spans="1:25">
      <c r="A23" s="597">
        <v>5</v>
      </c>
      <c r="B23" s="690"/>
      <c r="C23" s="715" t="s">
        <v>8</v>
      </c>
      <c r="D23" s="694">
        <v>159.255</v>
      </c>
      <c r="E23" s="694">
        <v>159.35400000000001</v>
      </c>
      <c r="F23" s="690"/>
      <c r="G23" s="690"/>
      <c r="H23" s="690"/>
      <c r="I23" s="597"/>
      <c r="J23" s="715"/>
      <c r="K23" s="715" t="s">
        <v>109</v>
      </c>
      <c r="L23" s="727" t="s">
        <v>105</v>
      </c>
      <c r="M23" s="719" t="s">
        <v>123</v>
      </c>
      <c r="N23" s="516">
        <f t="shared" si="0"/>
        <v>99.000000000017963</v>
      </c>
      <c r="O23" s="694">
        <f t="shared" si="1"/>
        <v>1</v>
      </c>
      <c r="P23" s="694">
        <f t="shared" si="2"/>
        <v>99.000000000017963</v>
      </c>
      <c r="Q23" s="694">
        <f t="shared" si="3"/>
        <v>39.600000000007185</v>
      </c>
      <c r="R23" s="516"/>
      <c r="T23" s="15"/>
      <c r="U23" s="1820"/>
      <c r="V23" s="15"/>
      <c r="W23" s="15"/>
      <c r="X23" s="15"/>
      <c r="Y23" s="15"/>
    </row>
    <row r="24" spans="1:25">
      <c r="A24" s="597">
        <v>6</v>
      </c>
      <c r="B24" s="690"/>
      <c r="C24" s="715" t="s">
        <v>8</v>
      </c>
      <c r="D24" s="694">
        <v>159.71299999999999</v>
      </c>
      <c r="E24" s="694">
        <v>159.761</v>
      </c>
      <c r="F24" s="690"/>
      <c r="G24" s="690"/>
      <c r="H24" s="690"/>
      <c r="I24" s="597"/>
      <c r="J24" s="715"/>
      <c r="K24" s="715" t="s">
        <v>104</v>
      </c>
      <c r="L24" s="727" t="s">
        <v>105</v>
      </c>
      <c r="M24" s="719" t="s">
        <v>123</v>
      </c>
      <c r="N24" s="516">
        <f t="shared" si="0"/>
        <v>48.000000000001819</v>
      </c>
      <c r="O24" s="694">
        <f t="shared" si="1"/>
        <v>1</v>
      </c>
      <c r="P24" s="694">
        <f t="shared" si="2"/>
        <v>48.000000000001819</v>
      </c>
      <c r="Q24" s="694">
        <f t="shared" si="3"/>
        <v>19.200000000000728</v>
      </c>
      <c r="R24" s="516"/>
      <c r="T24" s="15"/>
      <c r="U24" s="1820"/>
      <c r="V24" s="15"/>
      <c r="W24" s="15"/>
      <c r="X24" s="15"/>
      <c r="Y24" s="15"/>
    </row>
    <row r="25" spans="1:25">
      <c r="A25" s="597">
        <v>7</v>
      </c>
      <c r="B25" s="690"/>
      <c r="C25" s="715" t="s">
        <v>8</v>
      </c>
      <c r="D25" s="694">
        <v>159.71600000000001</v>
      </c>
      <c r="E25" s="694">
        <v>159.77199999999999</v>
      </c>
      <c r="F25" s="690"/>
      <c r="G25" s="690"/>
      <c r="H25" s="690"/>
      <c r="I25" s="597"/>
      <c r="J25" s="715"/>
      <c r="K25" s="715" t="s">
        <v>109</v>
      </c>
      <c r="L25" s="727" t="s">
        <v>105</v>
      </c>
      <c r="M25" s="719" t="s">
        <v>123</v>
      </c>
      <c r="N25" s="516">
        <f t="shared" si="0"/>
        <v>55.999999999983174</v>
      </c>
      <c r="O25" s="694">
        <f t="shared" si="1"/>
        <v>1</v>
      </c>
      <c r="P25" s="694">
        <f t="shared" si="2"/>
        <v>55.999999999983174</v>
      </c>
      <c r="Q25" s="694">
        <f t="shared" si="3"/>
        <v>22.39999999999327</v>
      </c>
      <c r="R25" s="516"/>
      <c r="T25" s="15"/>
      <c r="U25" s="1820"/>
      <c r="V25" s="15"/>
      <c r="W25" s="15"/>
      <c r="X25" s="15"/>
      <c r="Y25" s="15"/>
    </row>
    <row r="26" spans="1:25">
      <c r="A26" s="597">
        <v>8</v>
      </c>
      <c r="B26" s="690"/>
      <c r="C26" s="715" t="s">
        <v>8</v>
      </c>
      <c r="D26" s="694">
        <v>162.714</v>
      </c>
      <c r="E26" s="694">
        <v>162.81200000000001</v>
      </c>
      <c r="F26" s="690"/>
      <c r="G26" s="690"/>
      <c r="H26" s="690"/>
      <c r="I26" s="597"/>
      <c r="J26" s="715"/>
      <c r="K26" s="715" t="s">
        <v>104</v>
      </c>
      <c r="L26" s="727" t="s">
        <v>105</v>
      </c>
      <c r="M26" s="719" t="s">
        <v>123</v>
      </c>
      <c r="N26" s="516">
        <f t="shared" si="0"/>
        <v>98.000000000013188</v>
      </c>
      <c r="O26" s="694">
        <f t="shared" si="1"/>
        <v>1</v>
      </c>
      <c r="P26" s="694">
        <f t="shared" si="2"/>
        <v>98.000000000013188</v>
      </c>
      <c r="Q26" s="694">
        <f t="shared" si="3"/>
        <v>39.200000000005275</v>
      </c>
      <c r="R26" s="727"/>
    </row>
    <row r="27" spans="1:25">
      <c r="A27" s="597">
        <v>9</v>
      </c>
      <c r="B27" s="690"/>
      <c r="C27" s="715" t="s">
        <v>8</v>
      </c>
      <c r="D27" s="694">
        <v>163.48599999999999</v>
      </c>
      <c r="E27" s="694">
        <v>163.59100000000001</v>
      </c>
      <c r="F27" s="690"/>
      <c r="G27" s="690"/>
      <c r="H27" s="690"/>
      <c r="I27" s="597"/>
      <c r="J27" s="715"/>
      <c r="K27" s="715" t="s">
        <v>109</v>
      </c>
      <c r="L27" s="727" t="s">
        <v>105</v>
      </c>
      <c r="M27" s="719" t="s">
        <v>123</v>
      </c>
      <c r="N27" s="516">
        <f t="shared" si="0"/>
        <v>105.00000000001819</v>
      </c>
      <c r="O27" s="694">
        <f t="shared" si="1"/>
        <v>1</v>
      </c>
      <c r="P27" s="694">
        <f t="shared" si="2"/>
        <v>105.00000000001819</v>
      </c>
      <c r="Q27" s="694">
        <f t="shared" si="3"/>
        <v>42.000000000007276</v>
      </c>
      <c r="R27" s="727"/>
    </row>
    <row r="28" spans="1:25">
      <c r="A28" s="597">
        <v>10</v>
      </c>
      <c r="B28" s="690"/>
      <c r="C28" s="715" t="s">
        <v>8</v>
      </c>
      <c r="D28" s="694">
        <v>163.512</v>
      </c>
      <c r="E28" s="694">
        <v>163.59700000000001</v>
      </c>
      <c r="F28" s="690"/>
      <c r="G28" s="690"/>
      <c r="H28" s="690"/>
      <c r="I28" s="597"/>
      <c r="J28" s="715"/>
      <c r="K28" s="715" t="s">
        <v>104</v>
      </c>
      <c r="L28" s="727" t="s">
        <v>105</v>
      </c>
      <c r="M28" s="719" t="s">
        <v>123</v>
      </c>
      <c r="N28" s="516">
        <f t="shared" si="0"/>
        <v>85.000000000007958</v>
      </c>
      <c r="O28" s="694">
        <f t="shared" si="1"/>
        <v>1</v>
      </c>
      <c r="P28" s="694">
        <f t="shared" si="2"/>
        <v>85.000000000007958</v>
      </c>
      <c r="Q28" s="694">
        <f t="shared" si="3"/>
        <v>34.000000000003183</v>
      </c>
      <c r="R28" s="727"/>
    </row>
    <row r="29" spans="1:25">
      <c r="A29" s="597">
        <v>11</v>
      </c>
      <c r="B29" s="690"/>
      <c r="C29" s="715" t="s">
        <v>8</v>
      </c>
      <c r="D29" s="694">
        <v>163.83099999999999</v>
      </c>
      <c r="E29" s="694">
        <v>164.01300000000001</v>
      </c>
      <c r="F29" s="690"/>
      <c r="G29" s="690"/>
      <c r="H29" s="690"/>
      <c r="I29" s="597"/>
      <c r="J29" s="715"/>
      <c r="K29" s="715" t="s">
        <v>109</v>
      </c>
      <c r="L29" s="727" t="s">
        <v>105</v>
      </c>
      <c r="M29" s="719" t="s">
        <v>123</v>
      </c>
      <c r="N29" s="516">
        <f t="shared" si="0"/>
        <v>182.00000000001637</v>
      </c>
      <c r="O29" s="694">
        <f t="shared" si="1"/>
        <v>1</v>
      </c>
      <c r="P29" s="694">
        <f t="shared" si="2"/>
        <v>182.00000000001637</v>
      </c>
      <c r="Q29" s="694">
        <f t="shared" si="3"/>
        <v>72.800000000006548</v>
      </c>
      <c r="R29" s="727"/>
    </row>
    <row r="30" spans="1:25">
      <c r="A30" s="597">
        <v>12</v>
      </c>
      <c r="B30" s="690"/>
      <c r="C30" s="715" t="s">
        <v>8</v>
      </c>
      <c r="D30" s="694">
        <v>163.887</v>
      </c>
      <c r="E30" s="694">
        <v>164.029</v>
      </c>
      <c r="F30" s="690"/>
      <c r="G30" s="690"/>
      <c r="H30" s="690"/>
      <c r="I30" s="597"/>
      <c r="J30" s="715"/>
      <c r="K30" s="715" t="s">
        <v>104</v>
      </c>
      <c r="L30" s="727" t="s">
        <v>105</v>
      </c>
      <c r="M30" s="719" t="s">
        <v>123</v>
      </c>
      <c r="N30" s="516">
        <f t="shared" si="0"/>
        <v>141.99999999999591</v>
      </c>
      <c r="O30" s="694">
        <f t="shared" si="1"/>
        <v>1</v>
      </c>
      <c r="P30" s="694">
        <f t="shared" si="2"/>
        <v>141.99999999999591</v>
      </c>
      <c r="Q30" s="694">
        <f t="shared" si="3"/>
        <v>56.799999999998363</v>
      </c>
      <c r="R30" s="727"/>
    </row>
    <row r="31" spans="1:25">
      <c r="A31" s="597">
        <v>13</v>
      </c>
      <c r="B31" s="690"/>
      <c r="C31" s="715" t="s">
        <v>8</v>
      </c>
      <c r="D31" s="694">
        <v>164.679</v>
      </c>
      <c r="E31" s="694">
        <v>164.81</v>
      </c>
      <c r="F31" s="690"/>
      <c r="G31" s="690"/>
      <c r="H31" s="690"/>
      <c r="I31" s="597"/>
      <c r="J31" s="715"/>
      <c r="K31" s="715" t="s">
        <v>109</v>
      </c>
      <c r="L31" s="727" t="s">
        <v>105</v>
      </c>
      <c r="M31" s="719" t="s">
        <v>123</v>
      </c>
      <c r="N31" s="516">
        <f t="shared" si="0"/>
        <v>131.00000000000023</v>
      </c>
      <c r="O31" s="694">
        <f t="shared" si="1"/>
        <v>1</v>
      </c>
      <c r="P31" s="694">
        <f t="shared" si="2"/>
        <v>131.00000000000023</v>
      </c>
      <c r="Q31" s="694">
        <f t="shared" si="3"/>
        <v>52.400000000000091</v>
      </c>
      <c r="R31" s="727"/>
    </row>
    <row r="32" spans="1:25">
      <c r="A32" s="597">
        <v>14</v>
      </c>
      <c r="B32" s="690"/>
      <c r="C32" s="715" t="s">
        <v>8</v>
      </c>
      <c r="D32" s="694">
        <v>164.691</v>
      </c>
      <c r="E32" s="694">
        <v>164.79</v>
      </c>
      <c r="F32" s="690"/>
      <c r="G32" s="690"/>
      <c r="H32" s="690"/>
      <c r="I32" s="597"/>
      <c r="J32" s="715"/>
      <c r="K32" s="715" t="s">
        <v>104</v>
      </c>
      <c r="L32" s="727" t="s">
        <v>105</v>
      </c>
      <c r="M32" s="719" t="s">
        <v>123</v>
      </c>
      <c r="N32" s="516">
        <f t="shared" si="0"/>
        <v>98.999999999989541</v>
      </c>
      <c r="O32" s="694">
        <f t="shared" si="1"/>
        <v>1</v>
      </c>
      <c r="P32" s="694">
        <f t="shared" si="2"/>
        <v>98.999999999989541</v>
      </c>
      <c r="Q32" s="694">
        <f t="shared" si="3"/>
        <v>39.599999999995816</v>
      </c>
      <c r="R32" s="727"/>
    </row>
    <row r="33" spans="1:18">
      <c r="A33" s="597">
        <v>15</v>
      </c>
      <c r="B33" s="690"/>
      <c r="C33" s="715" t="s">
        <v>8</v>
      </c>
      <c r="D33" s="694">
        <v>167.28899999999999</v>
      </c>
      <c r="E33" s="694">
        <v>167.364</v>
      </c>
      <c r="F33" s="690"/>
      <c r="G33" s="690"/>
      <c r="H33" s="690"/>
      <c r="I33" s="597"/>
      <c r="J33" s="715"/>
      <c r="K33" s="715" t="s">
        <v>104</v>
      </c>
      <c r="L33" s="727" t="s">
        <v>105</v>
      </c>
      <c r="M33" s="719" t="s">
        <v>123</v>
      </c>
      <c r="N33" s="516">
        <f t="shared" si="0"/>
        <v>75.000000000017053</v>
      </c>
      <c r="O33" s="694">
        <f t="shared" si="1"/>
        <v>1</v>
      </c>
      <c r="P33" s="694">
        <f t="shared" si="2"/>
        <v>75.000000000017053</v>
      </c>
      <c r="Q33" s="694">
        <f t="shared" si="3"/>
        <v>30.000000000006821</v>
      </c>
      <c r="R33" s="727"/>
    </row>
    <row r="34" spans="1:18">
      <c r="A34" s="597">
        <v>16</v>
      </c>
      <c r="B34" s="690"/>
      <c r="C34" s="715" t="s">
        <v>8</v>
      </c>
      <c r="D34" s="694">
        <v>167.28899999999999</v>
      </c>
      <c r="E34" s="694">
        <v>167.36799999999999</v>
      </c>
      <c r="F34" s="690"/>
      <c r="G34" s="690"/>
      <c r="H34" s="690"/>
      <c r="I34" s="597"/>
      <c r="J34" s="715"/>
      <c r="K34" s="715" t="s">
        <v>109</v>
      </c>
      <c r="L34" s="727" t="s">
        <v>105</v>
      </c>
      <c r="M34" s="719" t="s">
        <v>123</v>
      </c>
      <c r="N34" s="516">
        <f t="shared" si="0"/>
        <v>79.000000000007731</v>
      </c>
      <c r="O34" s="694">
        <f t="shared" si="1"/>
        <v>1</v>
      </c>
      <c r="P34" s="694">
        <f t="shared" si="2"/>
        <v>79.000000000007731</v>
      </c>
      <c r="Q34" s="694">
        <f t="shared" si="3"/>
        <v>31.600000000003092</v>
      </c>
      <c r="R34" s="727"/>
    </row>
    <row r="35" spans="1:18">
      <c r="A35" s="597">
        <v>17</v>
      </c>
      <c r="B35" s="690"/>
      <c r="C35" s="715" t="s">
        <v>8</v>
      </c>
      <c r="D35" s="694">
        <v>168.68</v>
      </c>
      <c r="E35" s="694">
        <v>168.857</v>
      </c>
      <c r="F35" s="690"/>
      <c r="G35" s="690"/>
      <c r="H35" s="690"/>
      <c r="I35" s="597"/>
      <c r="J35" s="715"/>
      <c r="K35" s="715" t="s">
        <v>109</v>
      </c>
      <c r="L35" s="727" t="s">
        <v>105</v>
      </c>
      <c r="M35" s="719" t="s">
        <v>123</v>
      </c>
      <c r="N35" s="516">
        <f t="shared" si="0"/>
        <v>176.9999999999925</v>
      </c>
      <c r="O35" s="694">
        <f t="shared" si="1"/>
        <v>1</v>
      </c>
      <c r="P35" s="694">
        <f t="shared" si="2"/>
        <v>176.9999999999925</v>
      </c>
      <c r="Q35" s="694">
        <f t="shared" si="3"/>
        <v>70.799999999996999</v>
      </c>
      <c r="R35" s="727"/>
    </row>
    <row r="36" spans="1:18">
      <c r="A36" s="597">
        <v>18</v>
      </c>
      <c r="B36" s="690"/>
      <c r="C36" s="715" t="s">
        <v>8</v>
      </c>
      <c r="D36" s="694">
        <v>168.72800000000001</v>
      </c>
      <c r="E36" s="694">
        <v>168.827</v>
      </c>
      <c r="F36" s="690"/>
      <c r="G36" s="690"/>
      <c r="H36" s="690"/>
      <c r="I36" s="597"/>
      <c r="J36" s="715"/>
      <c r="K36" s="715" t="s">
        <v>104</v>
      </c>
      <c r="L36" s="727" t="s">
        <v>105</v>
      </c>
      <c r="M36" s="719" t="s">
        <v>123</v>
      </c>
      <c r="N36" s="516">
        <f t="shared" si="0"/>
        <v>98.999999999989541</v>
      </c>
      <c r="O36" s="694">
        <f t="shared" si="1"/>
        <v>1</v>
      </c>
      <c r="P36" s="694">
        <f t="shared" si="2"/>
        <v>98.999999999989541</v>
      </c>
      <c r="Q36" s="694">
        <f t="shared" si="3"/>
        <v>39.599999999995816</v>
      </c>
      <c r="R36" s="727"/>
    </row>
    <row r="37" spans="1:18">
      <c r="A37" s="597">
        <v>19</v>
      </c>
      <c r="B37" s="690"/>
      <c r="C37" s="715" t="s">
        <v>8</v>
      </c>
      <c r="D37" s="694">
        <v>169.14599999999999</v>
      </c>
      <c r="E37" s="694">
        <v>169.268</v>
      </c>
      <c r="F37" s="690"/>
      <c r="G37" s="690"/>
      <c r="H37" s="690"/>
      <c r="I37" s="597"/>
      <c r="J37" s="715"/>
      <c r="K37" s="715" t="s">
        <v>104</v>
      </c>
      <c r="L37" s="727" t="s">
        <v>105</v>
      </c>
      <c r="M37" s="719" t="s">
        <v>123</v>
      </c>
      <c r="N37" s="516">
        <f t="shared" si="0"/>
        <v>122.0000000000141</v>
      </c>
      <c r="O37" s="694">
        <f t="shared" si="1"/>
        <v>1</v>
      </c>
      <c r="P37" s="694">
        <f t="shared" si="2"/>
        <v>122.0000000000141</v>
      </c>
      <c r="Q37" s="694">
        <f t="shared" si="3"/>
        <v>48.800000000005639</v>
      </c>
      <c r="R37" s="727"/>
    </row>
    <row r="38" spans="1:18">
      <c r="A38" s="597">
        <v>20</v>
      </c>
      <c r="B38" s="690"/>
      <c r="C38" s="715" t="s">
        <v>8</v>
      </c>
      <c r="D38" s="694">
        <v>169.17</v>
      </c>
      <c r="E38" s="694">
        <v>169.268</v>
      </c>
      <c r="F38" s="690"/>
      <c r="G38" s="690"/>
      <c r="H38" s="690"/>
      <c r="I38" s="597"/>
      <c r="J38" s="715"/>
      <c r="K38" s="715" t="s">
        <v>109</v>
      </c>
      <c r="L38" s="727" t="s">
        <v>105</v>
      </c>
      <c r="M38" s="719" t="s">
        <v>123</v>
      </c>
      <c r="N38" s="516">
        <f t="shared" si="0"/>
        <v>98.000000000013188</v>
      </c>
      <c r="O38" s="694">
        <f t="shared" si="1"/>
        <v>1</v>
      </c>
      <c r="P38" s="694">
        <f t="shared" si="2"/>
        <v>98.000000000013188</v>
      </c>
      <c r="Q38" s="694">
        <f t="shared" si="3"/>
        <v>39.200000000005275</v>
      </c>
      <c r="R38" s="727"/>
    </row>
    <row r="39" spans="1:18">
      <c r="A39" s="597">
        <v>21</v>
      </c>
      <c r="B39" s="690"/>
      <c r="C39" s="715" t="s">
        <v>8</v>
      </c>
      <c r="D39" s="694">
        <v>169.54900000000001</v>
      </c>
      <c r="E39" s="694">
        <v>169.62799999999999</v>
      </c>
      <c r="F39" s="690"/>
      <c r="G39" s="690"/>
      <c r="H39" s="690"/>
      <c r="I39" s="597"/>
      <c r="J39" s="715"/>
      <c r="K39" s="715" t="s">
        <v>104</v>
      </c>
      <c r="L39" s="727" t="s">
        <v>105</v>
      </c>
      <c r="M39" s="719" t="s">
        <v>123</v>
      </c>
      <c r="N39" s="516">
        <f t="shared" si="0"/>
        <v>78.999999999979309</v>
      </c>
      <c r="O39" s="694">
        <f t="shared" si="1"/>
        <v>1</v>
      </c>
      <c r="P39" s="694">
        <f t="shared" si="2"/>
        <v>78.999999999979309</v>
      </c>
      <c r="Q39" s="694">
        <f t="shared" si="3"/>
        <v>31.599999999991724</v>
      </c>
      <c r="R39" s="727"/>
    </row>
    <row r="40" spans="1:18">
      <c r="A40" s="597">
        <v>22</v>
      </c>
      <c r="B40" s="690"/>
      <c r="C40" s="715" t="s">
        <v>8</v>
      </c>
      <c r="D40" s="694">
        <v>170.78700000000001</v>
      </c>
      <c r="E40" s="694">
        <v>170.89500000000001</v>
      </c>
      <c r="F40" s="690"/>
      <c r="G40" s="690"/>
      <c r="H40" s="690"/>
      <c r="I40" s="597"/>
      <c r="J40" s="715"/>
      <c r="K40" s="715" t="s">
        <v>109</v>
      </c>
      <c r="L40" s="727" t="s">
        <v>105</v>
      </c>
      <c r="M40" s="719" t="s">
        <v>123</v>
      </c>
      <c r="N40" s="516">
        <f t="shared" si="0"/>
        <v>108.00000000000409</v>
      </c>
      <c r="O40" s="694">
        <f t="shared" si="1"/>
        <v>1</v>
      </c>
      <c r="P40" s="694">
        <f t="shared" si="2"/>
        <v>108.00000000000409</v>
      </c>
      <c r="Q40" s="694">
        <f t="shared" si="3"/>
        <v>43.200000000001637</v>
      </c>
      <c r="R40" s="727"/>
    </row>
    <row r="41" spans="1:18">
      <c r="A41" s="597">
        <v>23</v>
      </c>
      <c r="B41" s="690"/>
      <c r="C41" s="715" t="s">
        <v>8</v>
      </c>
      <c r="D41" s="694">
        <v>171.68799999999999</v>
      </c>
      <c r="E41" s="694">
        <v>171.73699999999999</v>
      </c>
      <c r="F41" s="690"/>
      <c r="G41" s="690"/>
      <c r="H41" s="690"/>
      <c r="I41" s="597"/>
      <c r="J41" s="715"/>
      <c r="K41" s="715" t="s">
        <v>109</v>
      </c>
      <c r="L41" s="727" t="s">
        <v>105</v>
      </c>
      <c r="M41" s="719" t="s">
        <v>123</v>
      </c>
      <c r="N41" s="516">
        <f t="shared" si="0"/>
        <v>49.000000000006594</v>
      </c>
      <c r="O41" s="694">
        <f t="shared" si="1"/>
        <v>1</v>
      </c>
      <c r="P41" s="694">
        <f t="shared" si="2"/>
        <v>49.000000000006594</v>
      </c>
      <c r="Q41" s="694">
        <f t="shared" si="3"/>
        <v>19.600000000002638</v>
      </c>
      <c r="R41" s="727"/>
    </row>
    <row r="42" spans="1:18">
      <c r="A42" s="597">
        <v>24</v>
      </c>
      <c r="B42" s="690"/>
      <c r="C42" s="715" t="s">
        <v>8</v>
      </c>
      <c r="D42" s="694">
        <v>171.958</v>
      </c>
      <c r="E42" s="694">
        <v>172.02500000000001</v>
      </c>
      <c r="F42" s="690"/>
      <c r="G42" s="690"/>
      <c r="H42" s="690"/>
      <c r="I42" s="597"/>
      <c r="J42" s="715"/>
      <c r="K42" s="715" t="s">
        <v>109</v>
      </c>
      <c r="L42" s="727" t="s">
        <v>105</v>
      </c>
      <c r="M42" s="719" t="s">
        <v>123</v>
      </c>
      <c r="N42" s="516">
        <f t="shared" si="0"/>
        <v>67.000000000007276</v>
      </c>
      <c r="O42" s="694">
        <f t="shared" si="1"/>
        <v>1</v>
      </c>
      <c r="P42" s="694">
        <f t="shared" si="2"/>
        <v>67.000000000007276</v>
      </c>
      <c r="Q42" s="694">
        <f t="shared" si="3"/>
        <v>26.80000000000291</v>
      </c>
      <c r="R42" s="727"/>
    </row>
    <row r="43" spans="1:18">
      <c r="A43" s="597">
        <v>25</v>
      </c>
      <c r="B43" s="690"/>
      <c r="C43" s="715" t="s">
        <v>8</v>
      </c>
      <c r="D43" s="694">
        <v>177.44200000000001</v>
      </c>
      <c r="E43" s="694">
        <v>177.57</v>
      </c>
      <c r="F43" s="690"/>
      <c r="G43" s="690"/>
      <c r="H43" s="690"/>
      <c r="I43" s="597"/>
      <c r="J43" s="715"/>
      <c r="K43" s="715" t="s">
        <v>104</v>
      </c>
      <c r="L43" s="727" t="s">
        <v>105</v>
      </c>
      <c r="M43" s="719" t="s">
        <v>123</v>
      </c>
      <c r="N43" s="516">
        <f t="shared" si="0"/>
        <v>127.9999999999859</v>
      </c>
      <c r="O43" s="694">
        <f t="shared" si="1"/>
        <v>1</v>
      </c>
      <c r="P43" s="694">
        <f t="shared" si="2"/>
        <v>127.9999999999859</v>
      </c>
      <c r="Q43" s="694">
        <f t="shared" si="3"/>
        <v>51.199999999994361</v>
      </c>
      <c r="R43" s="727"/>
    </row>
    <row r="44" spans="1:18">
      <c r="A44" s="597">
        <v>26</v>
      </c>
      <c r="B44" s="690"/>
      <c r="C44" s="715" t="s">
        <v>8</v>
      </c>
      <c r="D44" s="694">
        <v>177.44300000000001</v>
      </c>
      <c r="E44" s="694">
        <v>177.602</v>
      </c>
      <c r="F44" s="690"/>
      <c r="G44" s="690"/>
      <c r="H44" s="690"/>
      <c r="I44" s="597"/>
      <c r="J44" s="715"/>
      <c r="K44" s="715" t="s">
        <v>109</v>
      </c>
      <c r="L44" s="727" t="s">
        <v>105</v>
      </c>
      <c r="M44" s="719" t="s">
        <v>123</v>
      </c>
      <c r="N44" s="516">
        <f t="shared" si="0"/>
        <v>158.99999999999181</v>
      </c>
      <c r="O44" s="694">
        <f t="shared" si="1"/>
        <v>1</v>
      </c>
      <c r="P44" s="694">
        <f t="shared" si="2"/>
        <v>158.99999999999181</v>
      </c>
      <c r="Q44" s="694">
        <f t="shared" si="3"/>
        <v>63.599999999996726</v>
      </c>
      <c r="R44" s="727"/>
    </row>
    <row r="45" spans="1:18">
      <c r="A45" s="597">
        <v>27</v>
      </c>
      <c r="B45" s="690"/>
      <c r="C45" s="715" t="s">
        <v>8</v>
      </c>
      <c r="D45" s="694">
        <v>178.08199999999999</v>
      </c>
      <c r="E45" s="694">
        <v>178.14699999999999</v>
      </c>
      <c r="F45" s="690"/>
      <c r="G45" s="690"/>
      <c r="H45" s="690"/>
      <c r="I45" s="597"/>
      <c r="J45" s="715"/>
      <c r="K45" s="715" t="s">
        <v>109</v>
      </c>
      <c r="L45" s="727" t="s">
        <v>105</v>
      </c>
      <c r="M45" s="719" t="s">
        <v>123</v>
      </c>
      <c r="N45" s="516">
        <f t="shared" si="0"/>
        <v>64.999999999997726</v>
      </c>
      <c r="O45" s="694">
        <f t="shared" si="1"/>
        <v>1</v>
      </c>
      <c r="P45" s="694">
        <f t="shared" si="2"/>
        <v>64.999999999997726</v>
      </c>
      <c r="Q45" s="694">
        <f t="shared" si="3"/>
        <v>25.999999999999091</v>
      </c>
      <c r="R45" s="727"/>
    </row>
    <row r="46" spans="1:18">
      <c r="A46" s="597">
        <v>28</v>
      </c>
      <c r="B46" s="690"/>
      <c r="C46" s="715" t="s">
        <v>8</v>
      </c>
      <c r="D46" s="694">
        <v>178.15799999999999</v>
      </c>
      <c r="E46" s="694">
        <v>178.29900000000001</v>
      </c>
      <c r="F46" s="690"/>
      <c r="G46" s="690"/>
      <c r="H46" s="690"/>
      <c r="I46" s="597"/>
      <c r="J46" s="715"/>
      <c r="K46" s="715" t="s">
        <v>109</v>
      </c>
      <c r="L46" s="727" t="s">
        <v>105</v>
      </c>
      <c r="M46" s="719" t="s">
        <v>123</v>
      </c>
      <c r="N46" s="516">
        <f t="shared" si="0"/>
        <v>141.00000000001955</v>
      </c>
      <c r="O46" s="694">
        <f t="shared" si="1"/>
        <v>1</v>
      </c>
      <c r="P46" s="694">
        <f t="shared" si="2"/>
        <v>141.00000000001955</v>
      </c>
      <c r="Q46" s="694">
        <f t="shared" si="3"/>
        <v>56.400000000007822</v>
      </c>
      <c r="R46" s="727"/>
    </row>
    <row r="47" spans="1:18">
      <c r="A47" s="597">
        <v>29</v>
      </c>
      <c r="B47" s="690"/>
      <c r="C47" s="715" t="s">
        <v>8</v>
      </c>
      <c r="D47" s="694">
        <v>178.41499999999999</v>
      </c>
      <c r="E47" s="694">
        <v>178.47399999999999</v>
      </c>
      <c r="F47" s="690"/>
      <c r="G47" s="690"/>
      <c r="H47" s="690"/>
      <c r="I47" s="597"/>
      <c r="J47" s="715"/>
      <c r="K47" s="715" t="s">
        <v>109</v>
      </c>
      <c r="L47" s="727" t="s">
        <v>105</v>
      </c>
      <c r="M47" s="719" t="s">
        <v>123</v>
      </c>
      <c r="N47" s="516">
        <f t="shared" si="0"/>
        <v>58.999999999997499</v>
      </c>
      <c r="O47" s="694">
        <f t="shared" si="1"/>
        <v>1</v>
      </c>
      <c r="P47" s="694">
        <f t="shared" si="2"/>
        <v>58.999999999997499</v>
      </c>
      <c r="Q47" s="694">
        <f t="shared" si="3"/>
        <v>23.599999999999</v>
      </c>
      <c r="R47" s="727"/>
    </row>
    <row r="48" spans="1:18">
      <c r="A48" s="597">
        <v>30</v>
      </c>
      <c r="B48" s="690"/>
      <c r="C48" s="715" t="s">
        <v>8</v>
      </c>
      <c r="D48" s="694">
        <v>178.619</v>
      </c>
      <c r="E48" s="694">
        <v>178.71799999999999</v>
      </c>
      <c r="F48" s="690"/>
      <c r="G48" s="690"/>
      <c r="H48" s="690"/>
      <c r="I48" s="597"/>
      <c r="J48" s="715"/>
      <c r="K48" s="715" t="s">
        <v>109</v>
      </c>
      <c r="L48" s="727" t="s">
        <v>105</v>
      </c>
      <c r="M48" s="719" t="s">
        <v>123</v>
      </c>
      <c r="N48" s="516">
        <f t="shared" si="0"/>
        <v>98.999999999989541</v>
      </c>
      <c r="O48" s="694">
        <f t="shared" si="1"/>
        <v>1</v>
      </c>
      <c r="P48" s="694">
        <f t="shared" si="2"/>
        <v>98.999999999989541</v>
      </c>
      <c r="Q48" s="694">
        <f t="shared" si="3"/>
        <v>39.599999999995816</v>
      </c>
      <c r="R48" s="727"/>
    </row>
    <row r="49" spans="1:18">
      <c r="A49" s="597">
        <v>31</v>
      </c>
      <c r="B49" s="690"/>
      <c r="C49" s="715" t="s">
        <v>8</v>
      </c>
      <c r="D49" s="694">
        <v>180.02</v>
      </c>
      <c r="E49" s="694">
        <v>180.34</v>
      </c>
      <c r="F49" s="690"/>
      <c r="G49" s="690"/>
      <c r="H49" s="690"/>
      <c r="I49" s="597"/>
      <c r="J49" s="715"/>
      <c r="K49" s="715" t="s">
        <v>104</v>
      </c>
      <c r="L49" s="727" t="s">
        <v>105</v>
      </c>
      <c r="M49" s="719" t="s">
        <v>123</v>
      </c>
      <c r="N49" s="516">
        <f t="shared" si="0"/>
        <v>319.99999999999318</v>
      </c>
      <c r="O49" s="694">
        <f t="shared" si="1"/>
        <v>1</v>
      </c>
      <c r="P49" s="694">
        <f t="shared" si="2"/>
        <v>319.99999999999318</v>
      </c>
      <c r="Q49" s="694">
        <f t="shared" si="3"/>
        <v>127.99999999999727</v>
      </c>
      <c r="R49" s="727"/>
    </row>
    <row r="50" spans="1:18">
      <c r="A50" s="597">
        <v>32</v>
      </c>
      <c r="B50" s="690"/>
      <c r="C50" s="715" t="s">
        <v>8</v>
      </c>
      <c r="D50" s="694">
        <v>180.24600000000001</v>
      </c>
      <c r="E50" s="694">
        <v>180.35599999999999</v>
      </c>
      <c r="F50" s="690"/>
      <c r="G50" s="690"/>
      <c r="H50" s="690"/>
      <c r="I50" s="597"/>
      <c r="J50" s="715"/>
      <c r="K50" s="715" t="s">
        <v>109</v>
      </c>
      <c r="L50" s="727" t="s">
        <v>105</v>
      </c>
      <c r="M50" s="719" t="s">
        <v>123</v>
      </c>
      <c r="N50" s="516">
        <f t="shared" si="0"/>
        <v>109.99999999998522</v>
      </c>
      <c r="O50" s="694">
        <f t="shared" si="1"/>
        <v>1</v>
      </c>
      <c r="P50" s="694">
        <f t="shared" si="2"/>
        <v>109.99999999998522</v>
      </c>
      <c r="Q50" s="694">
        <f t="shared" si="3"/>
        <v>43.999999999994088</v>
      </c>
      <c r="R50" s="727"/>
    </row>
    <row r="51" spans="1:18">
      <c r="A51" s="597">
        <v>33</v>
      </c>
      <c r="B51" s="690"/>
      <c r="C51" s="715" t="s">
        <v>8</v>
      </c>
      <c r="D51" s="694">
        <v>183.40600000000001</v>
      </c>
      <c r="E51" s="694">
        <v>185.25299999999999</v>
      </c>
      <c r="F51" s="690"/>
      <c r="G51" s="690"/>
      <c r="H51" s="690"/>
      <c r="I51" s="597"/>
      <c r="J51" s="715"/>
      <c r="K51" s="715" t="s">
        <v>104</v>
      </c>
      <c r="L51" s="727" t="s">
        <v>105</v>
      </c>
      <c r="M51" s="719" t="s">
        <v>123</v>
      </c>
      <c r="N51" s="516">
        <f t="shared" si="0"/>
        <v>1846.99999999998</v>
      </c>
      <c r="O51" s="694">
        <f t="shared" si="1"/>
        <v>1</v>
      </c>
      <c r="P51" s="694">
        <f t="shared" si="2"/>
        <v>1846.99999999998</v>
      </c>
      <c r="Q51" s="694">
        <f t="shared" si="3"/>
        <v>738.799999999992</v>
      </c>
      <c r="R51" s="727"/>
    </row>
    <row r="52" spans="1:18">
      <c r="A52" s="597">
        <v>34</v>
      </c>
      <c r="B52" s="690"/>
      <c r="C52" s="715" t="s">
        <v>8</v>
      </c>
      <c r="D52" s="694">
        <v>183.429</v>
      </c>
      <c r="E52" s="694">
        <v>183.471</v>
      </c>
      <c r="F52" s="690"/>
      <c r="G52" s="690"/>
      <c r="H52" s="690"/>
      <c r="I52" s="597"/>
      <c r="J52" s="715"/>
      <c r="K52" s="715" t="s">
        <v>109</v>
      </c>
      <c r="L52" s="727" t="s">
        <v>105</v>
      </c>
      <c r="M52" s="719" t="s">
        <v>123</v>
      </c>
      <c r="N52" s="516">
        <f t="shared" si="0"/>
        <v>42.000000000001592</v>
      </c>
      <c r="O52" s="694">
        <f t="shared" si="1"/>
        <v>1</v>
      </c>
      <c r="P52" s="694">
        <f t="shared" si="2"/>
        <v>42.000000000001592</v>
      </c>
      <c r="Q52" s="694">
        <f t="shared" si="3"/>
        <v>16.800000000000637</v>
      </c>
      <c r="R52" s="727"/>
    </row>
    <row r="53" spans="1:18">
      <c r="A53" s="597">
        <v>35</v>
      </c>
      <c r="B53" s="690"/>
      <c r="C53" s="715" t="s">
        <v>8</v>
      </c>
      <c r="D53" s="694">
        <v>183.56</v>
      </c>
      <c r="E53" s="694">
        <v>185.44900000000001</v>
      </c>
      <c r="F53" s="690"/>
      <c r="G53" s="690"/>
      <c r="H53" s="690"/>
      <c r="I53" s="597"/>
      <c r="J53" s="715"/>
      <c r="K53" s="715" t="s">
        <v>104</v>
      </c>
      <c r="L53" s="727" t="s">
        <v>105</v>
      </c>
      <c r="M53" s="719" t="s">
        <v>123</v>
      </c>
      <c r="N53" s="516">
        <f t="shared" si="0"/>
        <v>1889.00000000001</v>
      </c>
      <c r="O53" s="694">
        <f t="shared" si="1"/>
        <v>1</v>
      </c>
      <c r="P53" s="694">
        <f t="shared" si="2"/>
        <v>1889.00000000001</v>
      </c>
      <c r="Q53" s="694">
        <f t="shared" si="3"/>
        <v>755.600000000004</v>
      </c>
      <c r="R53" s="727"/>
    </row>
    <row r="54" spans="1:18">
      <c r="A54" s="597">
        <v>36</v>
      </c>
      <c r="B54" s="690"/>
      <c r="C54" s="715" t="s">
        <v>8</v>
      </c>
      <c r="D54" s="694">
        <v>184.26499999999999</v>
      </c>
      <c r="E54" s="694">
        <v>186.161</v>
      </c>
      <c r="F54" s="690"/>
      <c r="G54" s="690"/>
      <c r="H54" s="690"/>
      <c r="I54" s="597"/>
      <c r="J54" s="715"/>
      <c r="K54" s="715" t="s">
        <v>104</v>
      </c>
      <c r="L54" s="727" t="s">
        <v>105</v>
      </c>
      <c r="M54" s="719" t="s">
        <v>123</v>
      </c>
      <c r="N54" s="516">
        <f t="shared" si="0"/>
        <v>1896.000000000015</v>
      </c>
      <c r="O54" s="694">
        <f t="shared" si="1"/>
        <v>1</v>
      </c>
      <c r="P54" s="694">
        <f t="shared" si="2"/>
        <v>1896.000000000015</v>
      </c>
      <c r="Q54" s="694">
        <f t="shared" si="3"/>
        <v>758.400000000006</v>
      </c>
      <c r="R54" s="727"/>
    </row>
    <row r="55" spans="1:18">
      <c r="A55" s="597">
        <v>37</v>
      </c>
      <c r="B55" s="690"/>
      <c r="C55" s="715" t="s">
        <v>8</v>
      </c>
      <c r="D55" s="694">
        <v>184.292</v>
      </c>
      <c r="E55" s="694">
        <v>184.29900000000001</v>
      </c>
      <c r="F55" s="690"/>
      <c r="G55" s="690"/>
      <c r="H55" s="690"/>
      <c r="I55" s="597"/>
      <c r="J55" s="715"/>
      <c r="K55" s="715" t="s">
        <v>109</v>
      </c>
      <c r="L55" s="727" t="s">
        <v>105</v>
      </c>
      <c r="M55" s="719" t="s">
        <v>123</v>
      </c>
      <c r="N55" s="516">
        <f t="shared" si="0"/>
        <v>7.0000000000050022</v>
      </c>
      <c r="O55" s="694">
        <f t="shared" si="1"/>
        <v>1</v>
      </c>
      <c r="P55" s="694">
        <f t="shared" si="2"/>
        <v>7.0000000000050022</v>
      </c>
      <c r="Q55" s="694">
        <f t="shared" si="3"/>
        <v>2.8000000000020009</v>
      </c>
      <c r="R55" s="727"/>
    </row>
    <row r="56" spans="1:18">
      <c r="A56" s="597">
        <v>38</v>
      </c>
      <c r="B56" s="690"/>
      <c r="C56" s="715" t="s">
        <v>8</v>
      </c>
      <c r="D56" s="694">
        <v>184.30199999999999</v>
      </c>
      <c r="E56" s="694">
        <v>184.37100000000001</v>
      </c>
      <c r="F56" s="690"/>
      <c r="G56" s="690"/>
      <c r="H56" s="690"/>
      <c r="I56" s="597"/>
      <c r="J56" s="715"/>
      <c r="K56" s="715" t="s">
        <v>109</v>
      </c>
      <c r="L56" s="727" t="s">
        <v>105</v>
      </c>
      <c r="M56" s="719" t="s">
        <v>123</v>
      </c>
      <c r="N56" s="516">
        <f t="shared" si="0"/>
        <v>69.000000000016826</v>
      </c>
      <c r="O56" s="694">
        <f t="shared" si="1"/>
        <v>1</v>
      </c>
      <c r="P56" s="694">
        <f t="shared" si="2"/>
        <v>69.000000000016826</v>
      </c>
      <c r="Q56" s="694">
        <f t="shared" si="3"/>
        <v>27.60000000000673</v>
      </c>
      <c r="R56" s="727"/>
    </row>
    <row r="57" spans="1:18">
      <c r="A57" s="597">
        <v>39</v>
      </c>
      <c r="B57" s="690"/>
      <c r="C57" s="715" t="s">
        <v>8</v>
      </c>
      <c r="D57" s="694">
        <v>193.988</v>
      </c>
      <c r="E57" s="694">
        <v>194.256</v>
      </c>
      <c r="F57" s="690"/>
      <c r="G57" s="690"/>
      <c r="H57" s="690"/>
      <c r="I57" s="597"/>
      <c r="J57" s="715"/>
      <c r="K57" s="715" t="s">
        <v>104</v>
      </c>
      <c r="L57" s="727" t="s">
        <v>105</v>
      </c>
      <c r="M57" s="719" t="s">
        <v>123</v>
      </c>
      <c r="N57" s="516">
        <f t="shared" si="0"/>
        <v>268.00000000000068</v>
      </c>
      <c r="O57" s="694">
        <f t="shared" si="1"/>
        <v>1</v>
      </c>
      <c r="P57" s="694">
        <f t="shared" si="2"/>
        <v>268.00000000000068</v>
      </c>
      <c r="Q57" s="694">
        <f t="shared" si="3"/>
        <v>107.20000000000027</v>
      </c>
      <c r="R57" s="727"/>
    </row>
    <row r="58" spans="1:18">
      <c r="A58" s="597">
        <v>40</v>
      </c>
      <c r="B58" s="690"/>
      <c r="C58" s="715" t="s">
        <v>8</v>
      </c>
      <c r="D58" s="694">
        <v>208.12</v>
      </c>
      <c r="E58" s="694">
        <v>208.84399999999999</v>
      </c>
      <c r="F58" s="690"/>
      <c r="G58" s="690"/>
      <c r="H58" s="690"/>
      <c r="I58" s="597"/>
      <c r="J58" s="715"/>
      <c r="K58" s="715" t="s">
        <v>104</v>
      </c>
      <c r="L58" s="727" t="s">
        <v>105</v>
      </c>
      <c r="M58" s="719" t="s">
        <v>123</v>
      </c>
      <c r="N58" s="516">
        <f t="shared" si="0"/>
        <v>723.99999999998954</v>
      </c>
      <c r="O58" s="694">
        <f t="shared" si="1"/>
        <v>1</v>
      </c>
      <c r="P58" s="694">
        <f t="shared" si="2"/>
        <v>723.99999999998954</v>
      </c>
      <c r="Q58" s="694">
        <f t="shared" si="3"/>
        <v>289.59999999999582</v>
      </c>
      <c r="R58" s="727"/>
    </row>
    <row r="59" spans="1:18">
      <c r="A59" s="597">
        <v>41</v>
      </c>
      <c r="B59" s="690"/>
      <c r="C59" s="715" t="s">
        <v>8</v>
      </c>
      <c r="D59" s="694">
        <v>209.2</v>
      </c>
      <c r="E59" s="694">
        <v>209.38</v>
      </c>
      <c r="F59" s="690"/>
      <c r="G59" s="690"/>
      <c r="H59" s="690"/>
      <c r="I59" s="597"/>
      <c r="J59" s="715"/>
      <c r="K59" s="715" t="s">
        <v>104</v>
      </c>
      <c r="L59" s="727" t="s">
        <v>105</v>
      </c>
      <c r="M59" s="719" t="s">
        <v>123</v>
      </c>
      <c r="N59" s="516">
        <f t="shared" si="0"/>
        <v>180.00000000000682</v>
      </c>
      <c r="O59" s="694">
        <f t="shared" si="1"/>
        <v>1</v>
      </c>
      <c r="P59" s="694">
        <f t="shared" si="2"/>
        <v>180.00000000000682</v>
      </c>
      <c r="Q59" s="694">
        <f t="shared" si="3"/>
        <v>72.000000000002728</v>
      </c>
      <c r="R59" s="727"/>
    </row>
    <row r="60" spans="1:18">
      <c r="A60" s="597">
        <v>42</v>
      </c>
      <c r="B60" s="690"/>
      <c r="C60" s="715" t="s">
        <v>8</v>
      </c>
      <c r="D60" s="694">
        <v>209.54</v>
      </c>
      <c r="E60" s="694">
        <v>209.72</v>
      </c>
      <c r="F60" s="690"/>
      <c r="G60" s="690"/>
      <c r="H60" s="690"/>
      <c r="I60" s="597"/>
      <c r="J60" s="715"/>
      <c r="K60" s="715" t="s">
        <v>104</v>
      </c>
      <c r="L60" s="727" t="s">
        <v>105</v>
      </c>
      <c r="M60" s="719" t="s">
        <v>123</v>
      </c>
      <c r="N60" s="516">
        <f t="shared" si="0"/>
        <v>180.00000000000682</v>
      </c>
      <c r="O60" s="694">
        <f t="shared" si="1"/>
        <v>1</v>
      </c>
      <c r="P60" s="694">
        <f t="shared" si="2"/>
        <v>180.00000000000682</v>
      </c>
      <c r="Q60" s="694">
        <f t="shared" si="3"/>
        <v>72.000000000002728</v>
      </c>
      <c r="R60" s="727"/>
    </row>
    <row r="61" spans="1:18">
      <c r="A61" s="597">
        <v>43</v>
      </c>
      <c r="B61" s="690"/>
      <c r="C61" s="715" t="s">
        <v>8</v>
      </c>
      <c r="D61" s="694">
        <v>224.06</v>
      </c>
      <c r="E61" s="694">
        <v>224.14</v>
      </c>
      <c r="F61" s="690"/>
      <c r="G61" s="690"/>
      <c r="H61" s="690"/>
      <c r="I61" s="597"/>
      <c r="J61" s="715"/>
      <c r="K61" s="715" t="s">
        <v>104</v>
      </c>
      <c r="L61" s="727" t="s">
        <v>105</v>
      </c>
      <c r="M61" s="719" t="s">
        <v>123</v>
      </c>
      <c r="N61" s="516">
        <f t="shared" si="0"/>
        <v>79.999999999984084</v>
      </c>
      <c r="O61" s="694">
        <f t="shared" si="1"/>
        <v>1</v>
      </c>
      <c r="P61" s="694">
        <f t="shared" si="2"/>
        <v>79.999999999984084</v>
      </c>
      <c r="Q61" s="694">
        <f t="shared" si="3"/>
        <v>31.999999999993634</v>
      </c>
      <c r="R61" s="727"/>
    </row>
    <row r="62" spans="1:18">
      <c r="A62" s="597"/>
      <c r="B62" s="690"/>
      <c r="C62" s="715"/>
      <c r="D62" s="694"/>
      <c r="E62" s="694"/>
      <c r="F62" s="690"/>
      <c r="G62" s="690"/>
      <c r="H62" s="690"/>
      <c r="I62" s="597"/>
      <c r="J62" s="715"/>
      <c r="K62" s="715"/>
      <c r="L62" s="727"/>
      <c r="M62" s="719"/>
      <c r="N62" s="516"/>
      <c r="O62" s="694"/>
      <c r="P62" s="694"/>
      <c r="Q62" s="694"/>
      <c r="R62" s="727"/>
    </row>
    <row r="63" spans="1:18" hidden="1">
      <c r="A63" s="597"/>
      <c r="B63" s="690"/>
      <c r="C63" s="715"/>
      <c r="D63" s="694"/>
      <c r="E63" s="694"/>
      <c r="F63" s="690"/>
      <c r="G63" s="690"/>
      <c r="H63" s="690"/>
      <c r="I63" s="597"/>
      <c r="J63" s="715"/>
      <c r="K63" s="715"/>
      <c r="L63" s="727"/>
      <c r="M63" s="719"/>
      <c r="N63" s="516"/>
      <c r="O63" s="694"/>
      <c r="P63" s="694"/>
      <c r="Q63" s="694"/>
      <c r="R63" s="727"/>
    </row>
    <row r="64" spans="1:18" hidden="1">
      <c r="A64" s="597"/>
      <c r="B64" s="690"/>
      <c r="C64" s="715"/>
      <c r="D64" s="694"/>
      <c r="E64" s="694"/>
      <c r="F64" s="690"/>
      <c r="G64" s="690"/>
      <c r="H64" s="690"/>
      <c r="I64" s="597"/>
      <c r="J64" s="715"/>
      <c r="K64" s="715"/>
      <c r="L64" s="727"/>
      <c r="M64" s="719"/>
      <c r="N64" s="516"/>
      <c r="O64" s="694"/>
      <c r="P64" s="694"/>
      <c r="Q64" s="694"/>
      <c r="R64" s="727"/>
    </row>
    <row r="65" spans="1:18" hidden="1">
      <c r="A65" s="597"/>
      <c r="B65" s="690"/>
      <c r="C65" s="715"/>
      <c r="D65" s="694"/>
      <c r="E65" s="694"/>
      <c r="F65" s="690"/>
      <c r="G65" s="690"/>
      <c r="H65" s="690"/>
      <c r="I65" s="597"/>
      <c r="J65" s="715"/>
      <c r="K65" s="715"/>
      <c r="L65" s="727"/>
      <c r="M65" s="719"/>
      <c r="N65" s="516"/>
      <c r="O65" s="694"/>
      <c r="P65" s="694"/>
      <c r="Q65" s="694"/>
      <c r="R65" s="727"/>
    </row>
    <row r="66" spans="1:18" hidden="1">
      <c r="A66" s="597"/>
      <c r="B66" s="690"/>
      <c r="C66" s="715"/>
      <c r="D66" s="694"/>
      <c r="E66" s="694"/>
      <c r="F66" s="690"/>
      <c r="G66" s="690"/>
      <c r="H66" s="690"/>
      <c r="I66" s="597"/>
      <c r="J66" s="715"/>
      <c r="K66" s="715"/>
      <c r="L66" s="727"/>
      <c r="M66" s="719"/>
      <c r="N66" s="516"/>
      <c r="O66" s="694"/>
      <c r="P66" s="694"/>
      <c r="Q66" s="694"/>
      <c r="R66" s="727"/>
    </row>
    <row r="67" spans="1:18" hidden="1">
      <c r="A67" s="597"/>
      <c r="B67" s="690"/>
      <c r="C67" s="715"/>
      <c r="D67" s="694"/>
      <c r="E67" s="694"/>
      <c r="F67" s="690"/>
      <c r="G67" s="690"/>
      <c r="H67" s="690"/>
      <c r="I67" s="597"/>
      <c r="J67" s="715"/>
      <c r="K67" s="715"/>
      <c r="L67" s="727"/>
      <c r="M67" s="719"/>
      <c r="N67" s="516"/>
      <c r="O67" s="694"/>
      <c r="P67" s="694"/>
      <c r="Q67" s="694"/>
      <c r="R67" s="727"/>
    </row>
    <row r="68" spans="1:18" hidden="1">
      <c r="A68" s="597"/>
      <c r="B68" s="690"/>
      <c r="C68" s="715"/>
      <c r="D68" s="694"/>
      <c r="E68" s="694"/>
      <c r="F68" s="690"/>
      <c r="G68" s="690"/>
      <c r="H68" s="690"/>
      <c r="I68" s="597"/>
      <c r="J68" s="715"/>
      <c r="K68" s="715"/>
      <c r="L68" s="727"/>
      <c r="M68" s="719"/>
      <c r="N68" s="516"/>
      <c r="O68" s="694"/>
      <c r="P68" s="694"/>
      <c r="Q68" s="694"/>
      <c r="R68" s="727"/>
    </row>
    <row r="69" spans="1:18" hidden="1">
      <c r="A69" s="597"/>
      <c r="B69" s="690"/>
      <c r="C69" s="715"/>
      <c r="D69" s="694"/>
      <c r="E69" s="694"/>
      <c r="F69" s="690"/>
      <c r="G69" s="690"/>
      <c r="H69" s="690"/>
      <c r="I69" s="597"/>
      <c r="J69" s="715"/>
      <c r="K69" s="715"/>
      <c r="L69" s="727"/>
      <c r="M69" s="719"/>
      <c r="N69" s="516"/>
      <c r="O69" s="694"/>
      <c r="P69" s="694"/>
      <c r="Q69" s="694"/>
      <c r="R69" s="727"/>
    </row>
    <row r="70" spans="1:18" hidden="1">
      <c r="A70" s="597"/>
      <c r="B70" s="690"/>
      <c r="C70" s="715"/>
      <c r="D70" s="694"/>
      <c r="E70" s="694"/>
      <c r="F70" s="690"/>
      <c r="G70" s="690"/>
      <c r="H70" s="690"/>
      <c r="I70" s="597"/>
      <c r="J70" s="715"/>
      <c r="K70" s="715"/>
      <c r="L70" s="727"/>
      <c r="M70" s="719"/>
      <c r="N70" s="516"/>
      <c r="O70" s="694"/>
      <c r="P70" s="694"/>
      <c r="Q70" s="694"/>
      <c r="R70" s="727"/>
    </row>
    <row r="71" spans="1:18" hidden="1">
      <c r="A71" s="597"/>
      <c r="B71" s="690"/>
      <c r="C71" s="715"/>
      <c r="D71" s="694"/>
      <c r="E71" s="694"/>
      <c r="F71" s="690"/>
      <c r="G71" s="690"/>
      <c r="H71" s="690"/>
      <c r="I71" s="597"/>
      <c r="J71" s="715"/>
      <c r="K71" s="715"/>
      <c r="L71" s="727"/>
      <c r="M71" s="719"/>
      <c r="N71" s="516"/>
      <c r="O71" s="694"/>
      <c r="P71" s="694"/>
      <c r="Q71" s="694"/>
      <c r="R71" s="727"/>
    </row>
    <row r="72" spans="1:18" hidden="1">
      <c r="A72" s="597"/>
      <c r="B72" s="690"/>
      <c r="C72" s="715"/>
      <c r="D72" s="694"/>
      <c r="E72" s="694"/>
      <c r="F72" s="690"/>
      <c r="G72" s="690"/>
      <c r="H72" s="690"/>
      <c r="I72" s="597"/>
      <c r="J72" s="715"/>
      <c r="K72" s="715"/>
      <c r="L72" s="727"/>
      <c r="M72" s="719"/>
      <c r="N72" s="516"/>
      <c r="O72" s="694"/>
      <c r="P72" s="694"/>
      <c r="Q72" s="694"/>
      <c r="R72" s="727"/>
    </row>
    <row r="73" spans="1:18" hidden="1">
      <c r="A73" s="597"/>
      <c r="B73" s="690"/>
      <c r="C73" s="715"/>
      <c r="D73" s="694"/>
      <c r="E73" s="694"/>
      <c r="F73" s="690"/>
      <c r="G73" s="690"/>
      <c r="H73" s="690"/>
      <c r="I73" s="597"/>
      <c r="J73" s="715"/>
      <c r="K73" s="715"/>
      <c r="L73" s="727"/>
      <c r="M73" s="719"/>
      <c r="N73" s="516"/>
      <c r="O73" s="694"/>
      <c r="P73" s="694"/>
      <c r="Q73" s="694"/>
      <c r="R73" s="727"/>
    </row>
    <row r="74" spans="1:18" hidden="1">
      <c r="A74" s="597"/>
      <c r="B74" s="690"/>
      <c r="C74" s="715"/>
      <c r="D74" s="694"/>
      <c r="E74" s="694"/>
      <c r="F74" s="690"/>
      <c r="G74" s="690"/>
      <c r="H74" s="690"/>
      <c r="I74" s="597"/>
      <c r="J74" s="715"/>
      <c r="K74" s="715"/>
      <c r="L74" s="727"/>
      <c r="M74" s="719"/>
      <c r="N74" s="516"/>
      <c r="O74" s="694"/>
      <c r="P74" s="694"/>
      <c r="Q74" s="694"/>
      <c r="R74" s="727"/>
    </row>
    <row r="75" spans="1:18" hidden="1">
      <c r="A75" s="597"/>
      <c r="B75" s="690"/>
      <c r="C75" s="715"/>
      <c r="D75" s="694"/>
      <c r="E75" s="694"/>
      <c r="F75" s="690"/>
      <c r="G75" s="690"/>
      <c r="H75" s="690"/>
      <c r="I75" s="597"/>
      <c r="J75" s="715"/>
      <c r="K75" s="715"/>
      <c r="L75" s="727"/>
      <c r="M75" s="719"/>
      <c r="N75" s="516"/>
      <c r="O75" s="694"/>
      <c r="P75" s="694"/>
      <c r="Q75" s="694"/>
      <c r="R75" s="727"/>
    </row>
    <row r="76" spans="1:18" hidden="1">
      <c r="A76" s="597"/>
      <c r="B76" s="690"/>
      <c r="C76" s="715"/>
      <c r="D76" s="694"/>
      <c r="E76" s="694"/>
      <c r="F76" s="690"/>
      <c r="G76" s="690"/>
      <c r="H76" s="690"/>
      <c r="I76" s="597"/>
      <c r="J76" s="715"/>
      <c r="K76" s="715"/>
      <c r="L76" s="727"/>
      <c r="M76" s="719"/>
      <c r="N76" s="516"/>
      <c r="O76" s="694"/>
      <c r="P76" s="694"/>
      <c r="Q76" s="694"/>
      <c r="R76" s="727"/>
    </row>
    <row r="77" spans="1:18" hidden="1">
      <c r="A77" s="597"/>
      <c r="B77" s="690"/>
      <c r="C77" s="715"/>
      <c r="D77" s="694"/>
      <c r="E77" s="694"/>
      <c r="F77" s="690"/>
      <c r="G77" s="690"/>
      <c r="H77" s="690"/>
      <c r="I77" s="597"/>
      <c r="J77" s="715"/>
      <c r="K77" s="715"/>
      <c r="L77" s="727"/>
      <c r="M77" s="719"/>
      <c r="N77" s="516"/>
      <c r="O77" s="694"/>
      <c r="P77" s="694"/>
      <c r="Q77" s="694"/>
      <c r="R77" s="727"/>
    </row>
    <row r="78" spans="1:18" hidden="1">
      <c r="A78" s="597"/>
      <c r="B78" s="690"/>
      <c r="C78" s="715"/>
      <c r="D78" s="694"/>
      <c r="E78" s="694"/>
      <c r="F78" s="690"/>
      <c r="G78" s="690"/>
      <c r="H78" s="690"/>
      <c r="I78" s="597"/>
      <c r="J78" s="715"/>
      <c r="K78" s="715"/>
      <c r="L78" s="727"/>
      <c r="M78" s="719"/>
      <c r="N78" s="516"/>
      <c r="O78" s="694"/>
      <c r="P78" s="694"/>
      <c r="Q78" s="694"/>
      <c r="R78" s="727"/>
    </row>
    <row r="79" spans="1:18" hidden="1">
      <c r="A79" s="597"/>
      <c r="B79" s="690"/>
      <c r="C79" s="715"/>
      <c r="D79" s="694"/>
      <c r="E79" s="694"/>
      <c r="F79" s="690"/>
      <c r="G79" s="690"/>
      <c r="H79" s="690"/>
      <c r="I79" s="597"/>
      <c r="J79" s="715"/>
      <c r="K79" s="715"/>
      <c r="L79" s="727"/>
      <c r="M79" s="719"/>
      <c r="N79" s="516"/>
      <c r="O79" s="694"/>
      <c r="P79" s="694"/>
      <c r="Q79" s="694"/>
      <c r="R79" s="727"/>
    </row>
    <row r="80" spans="1:18" hidden="1">
      <c r="A80" s="597"/>
      <c r="B80" s="690"/>
      <c r="C80" s="715"/>
      <c r="D80" s="694"/>
      <c r="E80" s="694"/>
      <c r="F80" s="690"/>
      <c r="G80" s="690"/>
      <c r="H80" s="690"/>
      <c r="I80" s="597"/>
      <c r="J80" s="715"/>
      <c r="K80" s="715"/>
      <c r="L80" s="727"/>
      <c r="M80" s="719"/>
      <c r="N80" s="516"/>
      <c r="O80" s="694"/>
      <c r="P80" s="694"/>
      <c r="Q80" s="694"/>
      <c r="R80" s="727"/>
    </row>
    <row r="81" spans="1:18" hidden="1">
      <c r="A81" s="597"/>
      <c r="B81" s="690"/>
      <c r="C81" s="715"/>
      <c r="D81" s="694"/>
      <c r="E81" s="694"/>
      <c r="F81" s="690"/>
      <c r="G81" s="690"/>
      <c r="H81" s="690"/>
      <c r="I81" s="597"/>
      <c r="J81" s="715"/>
      <c r="K81" s="715"/>
      <c r="L81" s="727"/>
      <c r="M81" s="719"/>
      <c r="N81" s="516"/>
      <c r="O81" s="694"/>
      <c r="P81" s="694"/>
      <c r="Q81" s="694"/>
      <c r="R81" s="727"/>
    </row>
    <row r="82" spans="1:18" hidden="1">
      <c r="A82" s="597"/>
      <c r="B82" s="690"/>
      <c r="C82" s="715"/>
      <c r="D82" s="694"/>
      <c r="E82" s="694"/>
      <c r="F82" s="690"/>
      <c r="G82" s="690"/>
      <c r="H82" s="690"/>
      <c r="I82" s="597"/>
      <c r="J82" s="715"/>
      <c r="K82" s="715"/>
      <c r="L82" s="727"/>
      <c r="M82" s="719"/>
      <c r="N82" s="516"/>
      <c r="O82" s="694"/>
      <c r="P82" s="694"/>
      <c r="Q82" s="694"/>
      <c r="R82" s="727"/>
    </row>
    <row r="83" spans="1:18" hidden="1">
      <c r="A83" s="597"/>
      <c r="B83" s="690"/>
      <c r="C83" s="715"/>
      <c r="D83" s="694"/>
      <c r="E83" s="694"/>
      <c r="F83" s="690"/>
      <c r="G83" s="690"/>
      <c r="H83" s="690"/>
      <c r="I83" s="597"/>
      <c r="J83" s="715"/>
      <c r="K83" s="715"/>
      <c r="L83" s="727"/>
      <c r="M83" s="719"/>
      <c r="N83" s="516"/>
      <c r="O83" s="694"/>
      <c r="P83" s="694"/>
      <c r="Q83" s="694"/>
      <c r="R83" s="727"/>
    </row>
    <row r="84" spans="1:18">
      <c r="A84" s="597"/>
      <c r="B84" s="690"/>
      <c r="C84" s="715"/>
      <c r="D84" s="694"/>
      <c r="E84" s="694"/>
      <c r="F84" s="690"/>
      <c r="G84" s="690"/>
      <c r="H84" s="690"/>
      <c r="I84" s="597"/>
      <c r="J84" s="715"/>
      <c r="K84" s="715"/>
      <c r="L84" s="727"/>
      <c r="M84" s="719"/>
      <c r="N84" s="516"/>
      <c r="O84" s="694"/>
      <c r="P84" s="694"/>
      <c r="Q84" s="694"/>
      <c r="R84" s="727"/>
    </row>
    <row r="85" spans="1:18" s="676" customFormat="1" ht="20.100000000000001" customHeight="1">
      <c r="A85" s="728"/>
      <c r="B85" s="729"/>
      <c r="C85" s="729"/>
      <c r="D85" s="729"/>
      <c r="E85" s="729"/>
      <c r="F85" s="729"/>
      <c r="G85" s="729"/>
      <c r="H85" s="731"/>
      <c r="I85" s="731"/>
      <c r="J85" s="729"/>
      <c r="K85" s="729"/>
      <c r="L85" s="731" t="s">
        <v>124</v>
      </c>
      <c r="M85" s="731" t="s">
        <v>123</v>
      </c>
      <c r="N85" s="732">
        <f>SUMIF($M$19:$M$84,$M$85,$N$19:$N$84)</f>
        <v>10555.000000000035</v>
      </c>
      <c r="O85" s="733"/>
      <c r="P85" s="732">
        <f>SUMIF($M$19:$M$84,$M$85,$P$19:$P$84)</f>
        <v>10555.000000000035</v>
      </c>
      <c r="Q85" s="732">
        <f>SUMIF($M$19:$M$84,$M$85,$Q$19:$Q$84)</f>
        <v>4222.0000000000146</v>
      </c>
      <c r="R85" s="730"/>
    </row>
    <row r="86" spans="1:18" s="676" customFormat="1" ht="20.100000000000001" hidden="1" customHeight="1">
      <c r="A86" s="728"/>
      <c r="B86" s="729"/>
      <c r="C86" s="729"/>
      <c r="D86" s="729"/>
      <c r="E86" s="729"/>
      <c r="F86" s="729"/>
      <c r="G86" s="729"/>
      <c r="H86" s="731"/>
      <c r="I86" s="731"/>
      <c r="J86" s="729"/>
      <c r="K86" s="729"/>
      <c r="L86" s="731" t="s">
        <v>124</v>
      </c>
      <c r="M86" s="731" t="s">
        <v>125</v>
      </c>
      <c r="N86" s="732">
        <f>SUMIF($M$19:$M$84,$M$86,$N$19:$N$84)</f>
        <v>0</v>
      </c>
      <c r="O86" s="733"/>
      <c r="P86" s="732">
        <f>SUMIF($M$19:$M$84,$M$86,$P$19:$P$84)</f>
        <v>0</v>
      </c>
      <c r="Q86" s="732">
        <f>SUMIF($M$19:$M$84,$M$86,$Q$19:$Q$84)</f>
        <v>0</v>
      </c>
      <c r="R86" s="730"/>
    </row>
  </sheetData>
  <mergeCells count="23">
    <mergeCell ref="J17:J18"/>
    <mergeCell ref="A15:R15"/>
    <mergeCell ref="A1:R1"/>
    <mergeCell ref="A2:R2"/>
    <mergeCell ref="A3:R3"/>
    <mergeCell ref="A9:R9"/>
    <mergeCell ref="L10:R11"/>
    <mergeCell ref="V17:Y17"/>
    <mergeCell ref="Q16:Q17"/>
    <mergeCell ref="R16:R18"/>
    <mergeCell ref="A17:A18"/>
    <mergeCell ref="B17:B18"/>
    <mergeCell ref="C17:C18"/>
    <mergeCell ref="D17:D18"/>
    <mergeCell ref="E17:E18"/>
    <mergeCell ref="F17:G17"/>
    <mergeCell ref="H17:I17"/>
    <mergeCell ref="A16:K16"/>
    <mergeCell ref="L16:L18"/>
    <mergeCell ref="M16:M18"/>
    <mergeCell ref="N16:N17"/>
    <mergeCell ref="O16:O17"/>
    <mergeCell ref="P16:P1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rowBreaks count="1" manualBreakCount="1">
    <brk id="52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9">
    <tabColor rgb="FF002060"/>
  </sheetPr>
  <dimension ref="A1:U1693"/>
  <sheetViews>
    <sheetView showGridLines="0" view="pageBreakPreview" topLeftCell="A1677" zoomScaleNormal="100" zoomScaleSheetLayoutView="100" workbookViewId="0">
      <selection activeCell="D32" sqref="D32"/>
    </sheetView>
  </sheetViews>
  <sheetFormatPr defaultRowHeight="15"/>
  <cols>
    <col min="1" max="8" width="12.77734375" customWidth="1"/>
    <col min="9" max="12" width="14.77734375" customWidth="1"/>
    <col min="13" max="13" width="15.77734375" customWidth="1"/>
    <col min="21" max="21" width="13.6640625" bestFit="1" customWidth="1"/>
  </cols>
  <sheetData>
    <row r="1" spans="1:13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</row>
    <row r="2" spans="1:13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</row>
    <row r="3" spans="1:13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</row>
    <row r="4" spans="1:13" ht="15" customHeight="1">
      <c r="A4" s="1482" t="str">
        <f>RI!$B$4</f>
        <v>RODOVIA:</v>
      </c>
      <c r="B4" s="1494" t="str">
        <f>RI!$G$4</f>
        <v>BR-304/RN</v>
      </c>
      <c r="C4" s="1494"/>
      <c r="D4" s="1494"/>
      <c r="E4" s="1494"/>
      <c r="F4" s="1494"/>
      <c r="G4" s="1494"/>
      <c r="H4" s="1483"/>
      <c r="I4" s="1483"/>
      <c r="J4" s="705"/>
      <c r="K4" s="705"/>
      <c r="L4" s="705"/>
      <c r="M4" s="706"/>
    </row>
    <row r="5" spans="1:13" ht="15" customHeight="1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1495"/>
      <c r="D5" s="1495"/>
      <c r="E5" s="1495"/>
      <c r="F5" s="1495"/>
      <c r="G5" s="1495"/>
      <c r="H5" s="644" t="str">
        <f>RI!$B$10</f>
        <v>UNIDADE LOCAL:</v>
      </c>
      <c r="I5" s="85" t="str">
        <f>RI!$G$10</f>
        <v>Macaíba</v>
      </c>
      <c r="J5" s="687"/>
      <c r="K5" s="685"/>
      <c r="L5" s="685"/>
      <c r="M5" s="707"/>
    </row>
    <row r="6" spans="1:13" ht="15" customHeight="1">
      <c r="A6" s="1486" t="str">
        <f>RI!$B$6</f>
        <v>SUBTRECHOS:</v>
      </c>
      <c r="B6" s="86" t="str">
        <f>RI!$G$6</f>
        <v>ENTR RN-042/263 (ANGICOS) - ENTR BR-226(A)</v>
      </c>
      <c r="C6" s="1495"/>
      <c r="D6" s="1495"/>
      <c r="E6" s="1495"/>
      <c r="F6" s="1495"/>
      <c r="G6" s="1495"/>
      <c r="H6" s="644" t="str">
        <f>RI!$B$11</f>
        <v>DATA:</v>
      </c>
      <c r="I6" s="685" t="str">
        <f>RI!$G$11</f>
        <v>25/11/2025</v>
      </c>
      <c r="J6" s="687"/>
      <c r="K6" s="685"/>
      <c r="L6" s="685"/>
      <c r="M6" s="707"/>
    </row>
    <row r="7" spans="1:13" ht="15" customHeight="1">
      <c r="A7" s="1486" t="str">
        <f>RI!$B$8</f>
        <v>EXTENSÃO</v>
      </c>
      <c r="B7" s="85" t="str">
        <f>RI!$G$8</f>
        <v>131,60 KM</v>
      </c>
      <c r="H7" s="644" t="str">
        <f>RI!$B$9</f>
        <v>SNV (202511A):</v>
      </c>
      <c r="I7" s="85" t="str">
        <f>RI!$G$9</f>
        <v>304BRN0200 - 304BRN0330</v>
      </c>
      <c r="J7" s="687"/>
      <c r="K7" s="644"/>
      <c r="L7" s="644"/>
      <c r="M7" s="707"/>
    </row>
    <row r="8" spans="1:13" ht="15" customHeight="1">
      <c r="A8" s="1489" t="str">
        <f>RI!$B$7</f>
        <v>SEGMENTOS:</v>
      </c>
      <c r="B8" s="1490" t="str">
        <f>RI!$G$7</f>
        <v>KM 148,50 - KM 280,10</v>
      </c>
      <c r="C8" s="1491"/>
      <c r="D8" s="1491"/>
      <c r="E8" s="1491"/>
      <c r="F8" s="1491"/>
      <c r="G8" s="1491"/>
      <c r="H8" s="1492"/>
      <c r="I8" s="1492"/>
      <c r="J8" s="5"/>
      <c r="K8" s="644"/>
      <c r="L8" s="644"/>
      <c r="M8" s="707"/>
    </row>
    <row r="9" spans="1:13">
      <c r="A9" s="1861" t="s">
        <v>126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91"/>
    </row>
    <row r="10" spans="1:13">
      <c r="A10" s="711" t="s">
        <v>127</v>
      </c>
      <c r="B10" s="712"/>
      <c r="C10" s="712"/>
      <c r="D10" s="712"/>
      <c r="E10" s="668"/>
      <c r="F10" s="672"/>
      <c r="G10" s="672"/>
      <c r="H10" s="672"/>
      <c r="I10" s="1880" t="s">
        <v>128</v>
      </c>
      <c r="J10" s="1881"/>
      <c r="K10" s="1881"/>
      <c r="L10" s="1881"/>
      <c r="M10" s="1882"/>
    </row>
    <row r="11" spans="1:13">
      <c r="A11" s="681" t="s">
        <v>83</v>
      </c>
      <c r="B11" s="683"/>
      <c r="C11" s="679"/>
      <c r="D11" s="99"/>
      <c r="F11" s="673"/>
      <c r="G11" s="673"/>
      <c r="H11" s="673"/>
      <c r="I11" s="1883"/>
      <c r="J11" s="1884"/>
      <c r="K11" s="1884"/>
      <c r="L11" s="1884"/>
      <c r="M11" s="1885"/>
    </row>
    <row r="12" spans="1:13" ht="15" customHeight="1">
      <c r="A12" s="681" t="s">
        <v>84</v>
      </c>
      <c r="B12" s="683"/>
      <c r="C12" s="679"/>
      <c r="D12" s="99"/>
      <c r="F12" s="673"/>
      <c r="G12" s="673"/>
      <c r="H12" s="673"/>
      <c r="I12" s="710"/>
      <c r="M12" s="707"/>
    </row>
    <row r="13" spans="1:13">
      <c r="A13" s="681" t="s">
        <v>86</v>
      </c>
      <c r="B13" s="683"/>
      <c r="C13" s="679"/>
      <c r="D13" s="99"/>
      <c r="F13" s="673"/>
      <c r="G13" s="673"/>
      <c r="H13" s="673"/>
      <c r="I13" s="710"/>
      <c r="M13" s="707"/>
    </row>
    <row r="14" spans="1:13">
      <c r="A14" s="681" t="s">
        <v>129</v>
      </c>
      <c r="B14" s="683"/>
      <c r="C14" s="679"/>
      <c r="D14" s="99"/>
      <c r="F14" s="100"/>
      <c r="G14" s="100"/>
      <c r="H14" s="100"/>
      <c r="I14" s="695"/>
      <c r="M14" s="707"/>
    </row>
    <row r="15" spans="1:13">
      <c r="A15" s="1843" t="s">
        <v>130</v>
      </c>
      <c r="B15" s="1843"/>
      <c r="C15" s="1843"/>
      <c r="D15" s="1843"/>
      <c r="E15" s="1843"/>
      <c r="F15" s="1843"/>
      <c r="G15" s="1843"/>
      <c r="H15" s="1843"/>
      <c r="I15" s="1843"/>
      <c r="J15" s="1843"/>
      <c r="K15" s="1843"/>
      <c r="L15" s="1843"/>
      <c r="M15" s="1843"/>
    </row>
    <row r="16" spans="1:13" ht="15" customHeight="1">
      <c r="A16" s="1848" t="s">
        <v>12</v>
      </c>
      <c r="B16" s="1889"/>
      <c r="C16" s="1889"/>
      <c r="D16" s="1889"/>
      <c r="E16" s="1889"/>
      <c r="F16" s="1889"/>
      <c r="G16" s="1889"/>
      <c r="H16" s="1890"/>
      <c r="I16" s="1858" t="s">
        <v>90</v>
      </c>
      <c r="J16" s="1858" t="s">
        <v>91</v>
      </c>
      <c r="K16" s="1858" t="s">
        <v>16</v>
      </c>
      <c r="L16" s="1858" t="s">
        <v>131</v>
      </c>
      <c r="M16" s="1860" t="s">
        <v>56</v>
      </c>
    </row>
    <row r="17" spans="1:21" ht="15" customHeight="1">
      <c r="A17" s="1854" t="s">
        <v>9</v>
      </c>
      <c r="B17" s="1854" t="s">
        <v>10</v>
      </c>
      <c r="C17" s="1860" t="s">
        <v>11</v>
      </c>
      <c r="D17" s="1854" t="s">
        <v>132</v>
      </c>
      <c r="E17" s="1854" t="s">
        <v>133</v>
      </c>
      <c r="F17" s="1854"/>
      <c r="G17" s="1851" t="s">
        <v>52</v>
      </c>
      <c r="H17" s="188" t="s">
        <v>96</v>
      </c>
      <c r="I17" s="1859"/>
      <c r="J17" s="1859"/>
      <c r="K17" s="1859"/>
      <c r="L17" s="1859"/>
      <c r="M17" s="1860"/>
    </row>
    <row r="18" spans="1:21">
      <c r="A18" s="1854"/>
      <c r="B18" s="1854"/>
      <c r="C18" s="1860"/>
      <c r="D18" s="1854"/>
      <c r="E18" s="92" t="s">
        <v>63</v>
      </c>
      <c r="F18" s="92" t="s">
        <v>64</v>
      </c>
      <c r="G18" s="1853"/>
      <c r="H18" s="92" t="s">
        <v>121</v>
      </c>
      <c r="I18" s="1869"/>
      <c r="J18" s="1869"/>
      <c r="K18" s="704" t="s">
        <v>65</v>
      </c>
      <c r="L18" s="704" t="s">
        <v>102</v>
      </c>
      <c r="M18" s="1860"/>
      <c r="P18" s="15"/>
      <c r="Q18" s="15"/>
      <c r="R18" s="1887" t="s">
        <v>95</v>
      </c>
      <c r="S18" s="1887"/>
      <c r="T18" s="1887"/>
      <c r="U18" s="1887"/>
    </row>
    <row r="19" spans="1:21">
      <c r="A19" s="654">
        <v>1</v>
      </c>
      <c r="B19" s="689"/>
      <c r="C19" s="714" t="s">
        <v>134</v>
      </c>
      <c r="D19" s="1688">
        <v>149.91</v>
      </c>
      <c r="E19" s="689"/>
      <c r="F19" s="689"/>
      <c r="G19" s="689"/>
      <c r="H19" s="1683" t="s">
        <v>104</v>
      </c>
      <c r="I19" s="726" t="s">
        <v>105</v>
      </c>
      <c r="J19" s="718" t="s">
        <v>135</v>
      </c>
      <c r="K19" s="1692">
        <v>4.0999999999999996</v>
      </c>
      <c r="L19" s="1692">
        <f>K19*0.2*2</f>
        <v>1.64</v>
      </c>
      <c r="M19" s="515"/>
      <c r="P19" s="15"/>
      <c r="Q19" s="15" t="s">
        <v>97</v>
      </c>
      <c r="R19" s="15" t="s">
        <v>98</v>
      </c>
      <c r="S19" s="15" t="s">
        <v>99</v>
      </c>
      <c r="T19" s="15" t="s">
        <v>136</v>
      </c>
      <c r="U19" s="15" t="s">
        <v>137</v>
      </c>
    </row>
    <row r="20" spans="1:21">
      <c r="A20" s="597">
        <v>2</v>
      </c>
      <c r="B20" s="690"/>
      <c r="C20" s="715" t="s">
        <v>134</v>
      </c>
      <c r="D20" s="1689">
        <v>149.94999999999999</v>
      </c>
      <c r="E20" s="690"/>
      <c r="F20" s="690"/>
      <c r="G20" s="690"/>
      <c r="H20" s="1684" t="s">
        <v>109</v>
      </c>
      <c r="I20" s="727" t="s">
        <v>105</v>
      </c>
      <c r="J20" s="719" t="s">
        <v>135</v>
      </c>
      <c r="K20" s="1693">
        <v>3.9</v>
      </c>
      <c r="L20" s="1693">
        <f t="shared" ref="L20:L83" si="0">K20*0.2*2</f>
        <v>1.56</v>
      </c>
      <c r="M20" s="516"/>
      <c r="P20" s="15"/>
      <c r="Q20" s="15"/>
      <c r="R20" s="15"/>
      <c r="S20" s="15"/>
      <c r="T20" s="15"/>
      <c r="U20" s="15"/>
    </row>
    <row r="21" spans="1:21">
      <c r="A21" s="597">
        <v>3</v>
      </c>
      <c r="B21" s="690"/>
      <c r="C21" s="715" t="s">
        <v>134</v>
      </c>
      <c r="D21" s="1689">
        <v>150.00399999999999</v>
      </c>
      <c r="E21" s="690"/>
      <c r="F21" s="690"/>
      <c r="G21" s="690"/>
      <c r="H21" s="1684" t="s">
        <v>104</v>
      </c>
      <c r="I21" s="727" t="s">
        <v>105</v>
      </c>
      <c r="J21" s="719" t="s">
        <v>135</v>
      </c>
      <c r="K21" s="1693">
        <v>3.3</v>
      </c>
      <c r="L21" s="1693">
        <f t="shared" si="0"/>
        <v>1.32</v>
      </c>
      <c r="M21" s="516"/>
      <c r="P21" s="15" t="s">
        <v>135</v>
      </c>
      <c r="Q21" s="1820">
        <v>0.7</v>
      </c>
      <c r="R21" s="15">
        <v>0.2</v>
      </c>
      <c r="S21" s="15">
        <v>0.13700000000000001</v>
      </c>
      <c r="T21" s="15">
        <v>1.1000000000000001</v>
      </c>
      <c r="U21" s="15">
        <v>0.15</v>
      </c>
    </row>
    <row r="22" spans="1:21">
      <c r="A22" s="597">
        <v>4</v>
      </c>
      <c r="B22" s="690"/>
      <c r="C22" s="715" t="s">
        <v>134</v>
      </c>
      <c r="D22" s="1689">
        <v>150.09800000000001</v>
      </c>
      <c r="E22" s="690"/>
      <c r="F22" s="690"/>
      <c r="G22" s="690"/>
      <c r="H22" s="1684" t="s">
        <v>109</v>
      </c>
      <c r="I22" s="727" t="s">
        <v>105</v>
      </c>
      <c r="J22" s="719" t="s">
        <v>135</v>
      </c>
      <c r="K22" s="1693">
        <v>4.8</v>
      </c>
      <c r="L22" s="1693">
        <f t="shared" si="0"/>
        <v>1.92</v>
      </c>
      <c r="M22" s="516"/>
    </row>
    <row r="23" spans="1:21">
      <c r="A23" s="597">
        <v>5</v>
      </c>
      <c r="B23" s="690"/>
      <c r="C23" s="715" t="s">
        <v>134</v>
      </c>
      <c r="D23" s="1689">
        <v>150.23500000000001</v>
      </c>
      <c r="E23" s="690"/>
      <c r="F23" s="690"/>
      <c r="G23" s="690"/>
      <c r="H23" s="1684" t="s">
        <v>104</v>
      </c>
      <c r="I23" s="727" t="s">
        <v>105</v>
      </c>
      <c r="J23" s="719" t="s">
        <v>135</v>
      </c>
      <c r="K23" s="1693">
        <v>4.3</v>
      </c>
      <c r="L23" s="1693">
        <f t="shared" si="0"/>
        <v>1.72</v>
      </c>
      <c r="M23" s="516"/>
    </row>
    <row r="24" spans="1:21">
      <c r="A24" s="597">
        <v>6</v>
      </c>
      <c r="B24" s="690"/>
      <c r="C24" s="715" t="s">
        <v>134</v>
      </c>
      <c r="D24" s="1689">
        <v>150.35499999999999</v>
      </c>
      <c r="E24" s="690"/>
      <c r="F24" s="690"/>
      <c r="G24" s="690"/>
      <c r="H24" s="1684" t="s">
        <v>109</v>
      </c>
      <c r="I24" s="727" t="s">
        <v>105</v>
      </c>
      <c r="J24" s="719" t="s">
        <v>135</v>
      </c>
      <c r="K24" s="1693">
        <v>5</v>
      </c>
      <c r="L24" s="1693">
        <f t="shared" si="0"/>
        <v>2</v>
      </c>
      <c r="M24" s="516"/>
    </row>
    <row r="25" spans="1:21">
      <c r="A25" s="597">
        <v>7</v>
      </c>
      <c r="B25" s="690"/>
      <c r="C25" s="715" t="s">
        <v>134</v>
      </c>
      <c r="D25" s="1689">
        <v>150.369</v>
      </c>
      <c r="E25" s="690"/>
      <c r="F25" s="690"/>
      <c r="G25" s="690"/>
      <c r="H25" s="1684" t="s">
        <v>104</v>
      </c>
      <c r="I25" s="727" t="s">
        <v>105</v>
      </c>
      <c r="J25" s="719" t="s">
        <v>135</v>
      </c>
      <c r="K25" s="1693">
        <v>6.3</v>
      </c>
      <c r="L25" s="1693">
        <f t="shared" si="0"/>
        <v>2.52</v>
      </c>
      <c r="M25" s="516"/>
    </row>
    <row r="26" spans="1:21">
      <c r="A26" s="597">
        <v>8</v>
      </c>
      <c r="B26" s="690"/>
      <c r="C26" s="715" t="s">
        <v>134</v>
      </c>
      <c r="D26" s="1689">
        <v>150.46</v>
      </c>
      <c r="E26" s="690"/>
      <c r="F26" s="690"/>
      <c r="G26" s="690"/>
      <c r="H26" s="1684" t="s">
        <v>104</v>
      </c>
      <c r="I26" s="727" t="s">
        <v>105</v>
      </c>
      <c r="J26" s="719" t="s">
        <v>135</v>
      </c>
      <c r="K26" s="1693">
        <v>3.2</v>
      </c>
      <c r="L26" s="1693">
        <f t="shared" si="0"/>
        <v>1.2800000000000002</v>
      </c>
      <c r="M26" s="516"/>
    </row>
    <row r="27" spans="1:21">
      <c r="A27" s="597">
        <v>9</v>
      </c>
      <c r="B27" s="690"/>
      <c r="C27" s="715" t="s">
        <v>134</v>
      </c>
      <c r="D27" s="1689">
        <v>150.46</v>
      </c>
      <c r="E27" s="690"/>
      <c r="F27" s="690"/>
      <c r="G27" s="690"/>
      <c r="H27" s="1684" t="s">
        <v>109</v>
      </c>
      <c r="I27" s="727" t="s">
        <v>105</v>
      </c>
      <c r="J27" s="719" t="s">
        <v>135</v>
      </c>
      <c r="K27" s="1693">
        <v>3.6</v>
      </c>
      <c r="L27" s="1693">
        <f t="shared" si="0"/>
        <v>1.4400000000000002</v>
      </c>
      <c r="M27" s="516"/>
    </row>
    <row r="28" spans="1:21">
      <c r="A28" s="597">
        <v>10</v>
      </c>
      <c r="B28" s="690"/>
      <c r="C28" s="715" t="s">
        <v>134</v>
      </c>
      <c r="D28" s="1689">
        <v>150.506</v>
      </c>
      <c r="E28" s="690"/>
      <c r="F28" s="690"/>
      <c r="G28" s="690"/>
      <c r="H28" s="1684" t="s">
        <v>109</v>
      </c>
      <c r="I28" s="727" t="s">
        <v>105</v>
      </c>
      <c r="J28" s="719" t="s">
        <v>135</v>
      </c>
      <c r="K28" s="1693">
        <v>3.9</v>
      </c>
      <c r="L28" s="1693">
        <f t="shared" si="0"/>
        <v>1.56</v>
      </c>
      <c r="M28" s="516"/>
    </row>
    <row r="29" spans="1:21">
      <c r="A29" s="597">
        <v>11</v>
      </c>
      <c r="B29" s="690"/>
      <c r="C29" s="715" t="s">
        <v>134</v>
      </c>
      <c r="D29" s="1689">
        <v>150.54</v>
      </c>
      <c r="E29" s="690"/>
      <c r="F29" s="690"/>
      <c r="G29" s="690"/>
      <c r="H29" s="1684" t="s">
        <v>109</v>
      </c>
      <c r="I29" s="727" t="s">
        <v>105</v>
      </c>
      <c r="J29" s="719" t="s">
        <v>135</v>
      </c>
      <c r="K29" s="1693">
        <v>2.5</v>
      </c>
      <c r="L29" s="1693">
        <f t="shared" si="0"/>
        <v>1</v>
      </c>
      <c r="M29" s="516"/>
    </row>
    <row r="30" spans="1:21">
      <c r="A30" s="597">
        <v>12</v>
      </c>
      <c r="B30" s="690"/>
      <c r="C30" s="715" t="s">
        <v>134</v>
      </c>
      <c r="D30" s="1689">
        <v>150.55000000000001</v>
      </c>
      <c r="E30" s="690"/>
      <c r="F30" s="690"/>
      <c r="G30" s="690"/>
      <c r="H30" s="1684" t="s">
        <v>104</v>
      </c>
      <c r="I30" s="727" t="s">
        <v>105</v>
      </c>
      <c r="J30" s="719" t="s">
        <v>135</v>
      </c>
      <c r="K30" s="1693">
        <v>2.1</v>
      </c>
      <c r="L30" s="1693">
        <f t="shared" si="0"/>
        <v>0.84000000000000008</v>
      </c>
      <c r="M30" s="516"/>
    </row>
    <row r="31" spans="1:21">
      <c r="A31" s="597">
        <v>13</v>
      </c>
      <c r="B31" s="690"/>
      <c r="C31" s="715" t="s">
        <v>134</v>
      </c>
      <c r="D31" s="1689">
        <v>150.56</v>
      </c>
      <c r="E31" s="690"/>
      <c r="F31" s="690"/>
      <c r="G31" s="690"/>
      <c r="H31" s="1684" t="s">
        <v>104</v>
      </c>
      <c r="I31" s="727" t="s">
        <v>105</v>
      </c>
      <c r="J31" s="719" t="s">
        <v>135</v>
      </c>
      <c r="K31" s="1693">
        <v>2.1</v>
      </c>
      <c r="L31" s="1693">
        <f t="shared" si="0"/>
        <v>0.84000000000000008</v>
      </c>
      <c r="M31" s="516"/>
    </row>
    <row r="32" spans="1:21">
      <c r="A32" s="597">
        <v>14</v>
      </c>
      <c r="B32" s="690"/>
      <c r="C32" s="715" t="s">
        <v>134</v>
      </c>
      <c r="D32" s="1689">
        <v>150.56</v>
      </c>
      <c r="E32" s="690"/>
      <c r="F32" s="690"/>
      <c r="G32" s="690"/>
      <c r="H32" s="1684" t="s">
        <v>109</v>
      </c>
      <c r="I32" s="727" t="s">
        <v>105</v>
      </c>
      <c r="J32" s="719" t="s">
        <v>135</v>
      </c>
      <c r="K32" s="1693">
        <v>2.7</v>
      </c>
      <c r="L32" s="1693">
        <f t="shared" si="0"/>
        <v>1.08</v>
      </c>
      <c r="M32" s="516"/>
    </row>
    <row r="33" spans="1:13">
      <c r="A33" s="597">
        <v>15</v>
      </c>
      <c r="B33" s="690"/>
      <c r="C33" s="715" t="s">
        <v>134</v>
      </c>
      <c r="D33" s="1689">
        <v>150.58000000000001</v>
      </c>
      <c r="E33" s="690"/>
      <c r="F33" s="690"/>
      <c r="G33" s="690"/>
      <c r="H33" s="1684" t="s">
        <v>109</v>
      </c>
      <c r="I33" s="727" t="s">
        <v>105</v>
      </c>
      <c r="J33" s="719" t="s">
        <v>135</v>
      </c>
      <c r="K33" s="1693">
        <v>1.8</v>
      </c>
      <c r="L33" s="1693">
        <f t="shared" si="0"/>
        <v>0.72000000000000008</v>
      </c>
      <c r="M33" s="516"/>
    </row>
    <row r="34" spans="1:13">
      <c r="A34" s="597">
        <v>16</v>
      </c>
      <c r="B34" s="690"/>
      <c r="C34" s="715" t="s">
        <v>134</v>
      </c>
      <c r="D34" s="1689">
        <v>150.66800000000001</v>
      </c>
      <c r="E34" s="690"/>
      <c r="F34" s="690"/>
      <c r="G34" s="690"/>
      <c r="H34" s="1684" t="s">
        <v>104</v>
      </c>
      <c r="I34" s="727" t="s">
        <v>105</v>
      </c>
      <c r="J34" s="719" t="s">
        <v>135</v>
      </c>
      <c r="K34" s="1693">
        <v>3.3</v>
      </c>
      <c r="L34" s="1693">
        <f t="shared" si="0"/>
        <v>1.32</v>
      </c>
      <c r="M34" s="516"/>
    </row>
    <row r="35" spans="1:13">
      <c r="A35" s="597">
        <v>17</v>
      </c>
      <c r="B35" s="690"/>
      <c r="C35" s="715" t="s">
        <v>134</v>
      </c>
      <c r="D35" s="1689">
        <v>150.71199999999999</v>
      </c>
      <c r="E35" s="690"/>
      <c r="F35" s="690"/>
      <c r="G35" s="690"/>
      <c r="H35" s="1684" t="s">
        <v>104</v>
      </c>
      <c r="I35" s="727" t="s">
        <v>105</v>
      </c>
      <c r="J35" s="719" t="s">
        <v>135</v>
      </c>
      <c r="K35" s="1693">
        <v>2</v>
      </c>
      <c r="L35" s="1693">
        <f t="shared" si="0"/>
        <v>0.8</v>
      </c>
      <c r="M35" s="516"/>
    </row>
    <row r="36" spans="1:13">
      <c r="A36" s="597">
        <v>18</v>
      </c>
      <c r="B36" s="690"/>
      <c r="C36" s="715" t="s">
        <v>134</v>
      </c>
      <c r="D36" s="1689">
        <v>150.768</v>
      </c>
      <c r="E36" s="690"/>
      <c r="F36" s="690"/>
      <c r="G36" s="690"/>
      <c r="H36" s="1684" t="s">
        <v>104</v>
      </c>
      <c r="I36" s="727" t="s">
        <v>105</v>
      </c>
      <c r="J36" s="719" t="s">
        <v>135</v>
      </c>
      <c r="K36" s="1693">
        <v>2.7</v>
      </c>
      <c r="L36" s="1693">
        <f t="shared" si="0"/>
        <v>1.08</v>
      </c>
      <c r="M36" s="516"/>
    </row>
    <row r="37" spans="1:13">
      <c r="A37" s="597">
        <v>19</v>
      </c>
      <c r="B37" s="690"/>
      <c r="C37" s="715" t="s">
        <v>134</v>
      </c>
      <c r="D37" s="1689">
        <v>150.85499999999999</v>
      </c>
      <c r="E37" s="690"/>
      <c r="F37" s="690"/>
      <c r="G37" s="690"/>
      <c r="H37" s="1684" t="s">
        <v>104</v>
      </c>
      <c r="I37" s="727" t="s">
        <v>105</v>
      </c>
      <c r="J37" s="719" t="s">
        <v>135</v>
      </c>
      <c r="K37" s="1693">
        <v>2.96</v>
      </c>
      <c r="L37" s="1693">
        <f t="shared" si="0"/>
        <v>1.1839999999999999</v>
      </c>
      <c r="M37" s="516"/>
    </row>
    <row r="38" spans="1:13">
      <c r="A38" s="597">
        <v>20</v>
      </c>
      <c r="B38" s="690"/>
      <c r="C38" s="715" t="s">
        <v>134</v>
      </c>
      <c r="D38" s="1689">
        <v>150.88999999999999</v>
      </c>
      <c r="E38" s="690"/>
      <c r="F38" s="690"/>
      <c r="G38" s="690"/>
      <c r="H38" s="1684" t="s">
        <v>104</v>
      </c>
      <c r="I38" s="727" t="s">
        <v>105</v>
      </c>
      <c r="J38" s="719" t="s">
        <v>135</v>
      </c>
      <c r="K38" s="1693">
        <v>2.5</v>
      </c>
      <c r="L38" s="1693">
        <f t="shared" si="0"/>
        <v>1</v>
      </c>
      <c r="M38" s="516"/>
    </row>
    <row r="39" spans="1:13">
      <c r="A39" s="597">
        <v>21</v>
      </c>
      <c r="B39" s="690"/>
      <c r="C39" s="715" t="s">
        <v>134</v>
      </c>
      <c r="D39" s="1689">
        <v>150.928</v>
      </c>
      <c r="E39" s="690"/>
      <c r="F39" s="690"/>
      <c r="G39" s="690"/>
      <c r="H39" s="1684" t="s">
        <v>104</v>
      </c>
      <c r="I39" s="727" t="s">
        <v>105</v>
      </c>
      <c r="J39" s="719" t="s">
        <v>135</v>
      </c>
      <c r="K39" s="1693">
        <v>2.5</v>
      </c>
      <c r="L39" s="1693">
        <f t="shared" si="0"/>
        <v>1</v>
      </c>
      <c r="M39" s="516"/>
    </row>
    <row r="40" spans="1:13">
      <c r="A40" s="597">
        <v>22</v>
      </c>
      <c r="B40" s="690"/>
      <c r="C40" s="715" t="s">
        <v>134</v>
      </c>
      <c r="D40" s="1689">
        <v>150.96</v>
      </c>
      <c r="E40" s="690"/>
      <c r="F40" s="690"/>
      <c r="G40" s="690"/>
      <c r="H40" s="1684" t="s">
        <v>104</v>
      </c>
      <c r="I40" s="727" t="s">
        <v>105</v>
      </c>
      <c r="J40" s="719" t="s">
        <v>135</v>
      </c>
      <c r="K40" s="1693">
        <v>2.7</v>
      </c>
      <c r="L40" s="1693">
        <f t="shared" si="0"/>
        <v>1.08</v>
      </c>
      <c r="M40" s="516"/>
    </row>
    <row r="41" spans="1:13">
      <c r="A41" s="597">
        <v>23</v>
      </c>
      <c r="B41" s="690"/>
      <c r="C41" s="715" t="s">
        <v>134</v>
      </c>
      <c r="D41" s="1689">
        <v>151</v>
      </c>
      <c r="E41" s="690"/>
      <c r="F41" s="690"/>
      <c r="G41" s="690"/>
      <c r="H41" s="1684" t="s">
        <v>109</v>
      </c>
      <c r="I41" s="727" t="s">
        <v>105</v>
      </c>
      <c r="J41" s="719" t="s">
        <v>135</v>
      </c>
      <c r="K41" s="1693">
        <v>4.4000000000000004</v>
      </c>
      <c r="L41" s="1693">
        <f t="shared" si="0"/>
        <v>1.7600000000000002</v>
      </c>
      <c r="M41" s="516"/>
    </row>
    <row r="42" spans="1:13">
      <c r="A42" s="597">
        <v>24</v>
      </c>
      <c r="B42" s="690"/>
      <c r="C42" s="715" t="s">
        <v>134</v>
      </c>
      <c r="D42" s="1689">
        <v>151.02000000000001</v>
      </c>
      <c r="E42" s="690"/>
      <c r="F42" s="690"/>
      <c r="G42" s="690"/>
      <c r="H42" s="1684" t="s">
        <v>104</v>
      </c>
      <c r="I42" s="727" t="s">
        <v>105</v>
      </c>
      <c r="J42" s="719" t="s">
        <v>135</v>
      </c>
      <c r="K42" s="1693">
        <v>4.3</v>
      </c>
      <c r="L42" s="1693">
        <f t="shared" si="0"/>
        <v>1.72</v>
      </c>
      <c r="M42" s="516"/>
    </row>
    <row r="43" spans="1:13">
      <c r="A43" s="597">
        <v>25</v>
      </c>
      <c r="B43" s="690"/>
      <c r="C43" s="715" t="s">
        <v>134</v>
      </c>
      <c r="D43" s="1689">
        <v>151.066</v>
      </c>
      <c r="E43" s="690"/>
      <c r="F43" s="690"/>
      <c r="G43" s="690"/>
      <c r="H43" s="1684" t="s">
        <v>104</v>
      </c>
      <c r="I43" s="727" t="s">
        <v>105</v>
      </c>
      <c r="J43" s="719" t="s">
        <v>135</v>
      </c>
      <c r="K43" s="1693">
        <v>2.35</v>
      </c>
      <c r="L43" s="1693">
        <f t="shared" si="0"/>
        <v>0.94000000000000006</v>
      </c>
      <c r="M43" s="516"/>
    </row>
    <row r="44" spans="1:13">
      <c r="A44" s="597">
        <v>26</v>
      </c>
      <c r="B44" s="690"/>
      <c r="C44" s="715" t="s">
        <v>134</v>
      </c>
      <c r="D44" s="1689">
        <v>151.08000000000001</v>
      </c>
      <c r="E44" s="690"/>
      <c r="F44" s="690"/>
      <c r="G44" s="690"/>
      <c r="H44" s="1684" t="s">
        <v>109</v>
      </c>
      <c r="I44" s="727" t="s">
        <v>105</v>
      </c>
      <c r="J44" s="719" t="s">
        <v>135</v>
      </c>
      <c r="K44" s="1693">
        <v>2.5</v>
      </c>
      <c r="L44" s="1693">
        <f t="shared" si="0"/>
        <v>1</v>
      </c>
      <c r="M44" s="516"/>
    </row>
    <row r="45" spans="1:13">
      <c r="A45" s="597">
        <v>27</v>
      </c>
      <c r="B45" s="690"/>
      <c r="C45" s="715" t="s">
        <v>134</v>
      </c>
      <c r="D45" s="1689">
        <v>151.19399999999999</v>
      </c>
      <c r="E45" s="690"/>
      <c r="F45" s="690"/>
      <c r="G45" s="690"/>
      <c r="H45" s="1684" t="s">
        <v>104</v>
      </c>
      <c r="I45" s="727" t="s">
        <v>105</v>
      </c>
      <c r="J45" s="719" t="s">
        <v>135</v>
      </c>
      <c r="K45" s="1693">
        <v>5.15</v>
      </c>
      <c r="L45" s="1693">
        <f t="shared" si="0"/>
        <v>2.06</v>
      </c>
      <c r="M45" s="516"/>
    </row>
    <row r="46" spans="1:13">
      <c r="A46" s="597">
        <v>28</v>
      </c>
      <c r="B46" s="690"/>
      <c r="C46" s="715" t="s">
        <v>134</v>
      </c>
      <c r="D46" s="1689">
        <v>151.26</v>
      </c>
      <c r="E46" s="690"/>
      <c r="F46" s="690"/>
      <c r="G46" s="690"/>
      <c r="H46" s="1684" t="s">
        <v>104</v>
      </c>
      <c r="I46" s="727" t="s">
        <v>105</v>
      </c>
      <c r="J46" s="719" t="s">
        <v>135</v>
      </c>
      <c r="K46" s="1693">
        <v>6.2</v>
      </c>
      <c r="L46" s="1693">
        <f t="shared" si="0"/>
        <v>2.4800000000000004</v>
      </c>
      <c r="M46" s="516"/>
    </row>
    <row r="47" spans="1:13">
      <c r="A47" s="597">
        <v>29</v>
      </c>
      <c r="B47" s="690"/>
      <c r="C47" s="715" t="s">
        <v>134</v>
      </c>
      <c r="D47" s="1689">
        <v>151.30000000000001</v>
      </c>
      <c r="E47" s="690"/>
      <c r="F47" s="690"/>
      <c r="G47" s="690"/>
      <c r="H47" s="1684" t="s">
        <v>104</v>
      </c>
      <c r="I47" s="727" t="s">
        <v>105</v>
      </c>
      <c r="J47" s="719" t="s">
        <v>135</v>
      </c>
      <c r="K47" s="1693">
        <v>5.3</v>
      </c>
      <c r="L47" s="1693">
        <f t="shared" si="0"/>
        <v>2.12</v>
      </c>
      <c r="M47" s="516"/>
    </row>
    <row r="48" spans="1:13">
      <c r="A48" s="597">
        <v>30</v>
      </c>
      <c r="B48" s="690"/>
      <c r="C48" s="715" t="s">
        <v>134</v>
      </c>
      <c r="D48" s="1689">
        <v>151.34800000000001</v>
      </c>
      <c r="E48" s="690"/>
      <c r="F48" s="690"/>
      <c r="G48" s="690"/>
      <c r="H48" s="1684" t="s">
        <v>104</v>
      </c>
      <c r="I48" s="727" t="s">
        <v>105</v>
      </c>
      <c r="J48" s="719" t="s">
        <v>135</v>
      </c>
      <c r="K48" s="1693">
        <v>5</v>
      </c>
      <c r="L48" s="1693">
        <f t="shared" si="0"/>
        <v>2</v>
      </c>
      <c r="M48" s="516"/>
    </row>
    <row r="49" spans="1:13">
      <c r="A49" s="597">
        <v>31</v>
      </c>
      <c r="B49" s="690"/>
      <c r="C49" s="715" t="s">
        <v>134</v>
      </c>
      <c r="D49" s="1689">
        <v>151.35</v>
      </c>
      <c r="E49" s="690"/>
      <c r="F49" s="690"/>
      <c r="G49" s="690"/>
      <c r="H49" s="1684" t="s">
        <v>109</v>
      </c>
      <c r="I49" s="727" t="s">
        <v>105</v>
      </c>
      <c r="J49" s="719" t="s">
        <v>135</v>
      </c>
      <c r="K49" s="1693">
        <v>5.2</v>
      </c>
      <c r="L49" s="1693">
        <f t="shared" si="0"/>
        <v>2.08</v>
      </c>
      <c r="M49" s="516"/>
    </row>
    <row r="50" spans="1:13">
      <c r="A50" s="597">
        <v>32</v>
      </c>
      <c r="B50" s="690"/>
      <c r="C50" s="715" t="s">
        <v>134</v>
      </c>
      <c r="D50" s="1689">
        <v>151.416</v>
      </c>
      <c r="E50" s="690"/>
      <c r="F50" s="690"/>
      <c r="G50" s="690"/>
      <c r="H50" s="1684" t="s">
        <v>104</v>
      </c>
      <c r="I50" s="727" t="s">
        <v>105</v>
      </c>
      <c r="J50" s="719" t="s">
        <v>135</v>
      </c>
      <c r="K50" s="1693">
        <v>6.3</v>
      </c>
      <c r="L50" s="1693">
        <f t="shared" si="0"/>
        <v>2.52</v>
      </c>
      <c r="M50" s="516"/>
    </row>
    <row r="51" spans="1:13">
      <c r="A51" s="597">
        <v>33</v>
      </c>
      <c r="B51" s="690"/>
      <c r="C51" s="715" t="s">
        <v>134</v>
      </c>
      <c r="D51" s="1689">
        <v>151.47499999999999</v>
      </c>
      <c r="E51" s="690"/>
      <c r="F51" s="690"/>
      <c r="G51" s="690"/>
      <c r="H51" s="1684" t="s">
        <v>104</v>
      </c>
      <c r="I51" s="727" t="s">
        <v>105</v>
      </c>
      <c r="J51" s="719" t="s">
        <v>135</v>
      </c>
      <c r="K51" s="1693">
        <v>4.4000000000000004</v>
      </c>
      <c r="L51" s="1693">
        <f t="shared" si="0"/>
        <v>1.7600000000000002</v>
      </c>
      <c r="M51" s="516"/>
    </row>
    <row r="52" spans="1:13">
      <c r="A52" s="597">
        <v>34</v>
      </c>
      <c r="B52" s="690"/>
      <c r="C52" s="715" t="s">
        <v>134</v>
      </c>
      <c r="D52" s="1689">
        <v>151.47999999999999</v>
      </c>
      <c r="E52" s="690"/>
      <c r="F52" s="690"/>
      <c r="G52" s="690"/>
      <c r="H52" s="1684" t="s">
        <v>109</v>
      </c>
      <c r="I52" s="727" t="s">
        <v>105</v>
      </c>
      <c r="J52" s="719" t="s">
        <v>135</v>
      </c>
      <c r="K52" s="1693">
        <v>3</v>
      </c>
      <c r="L52" s="1693">
        <f t="shared" si="0"/>
        <v>1.2000000000000002</v>
      </c>
      <c r="M52" s="516"/>
    </row>
    <row r="53" spans="1:13">
      <c r="A53" s="597">
        <v>35</v>
      </c>
      <c r="B53" s="690"/>
      <c r="C53" s="715" t="s">
        <v>134</v>
      </c>
      <c r="D53" s="1689">
        <v>151.58000000000001</v>
      </c>
      <c r="E53" s="690"/>
      <c r="F53" s="690"/>
      <c r="G53" s="690"/>
      <c r="H53" s="1684" t="s">
        <v>104</v>
      </c>
      <c r="I53" s="727" t="s">
        <v>105</v>
      </c>
      <c r="J53" s="719" t="s">
        <v>135</v>
      </c>
      <c r="K53" s="1693">
        <v>5.8</v>
      </c>
      <c r="L53" s="1693">
        <f t="shared" si="0"/>
        <v>2.3199999999999998</v>
      </c>
      <c r="M53" s="516"/>
    </row>
    <row r="54" spans="1:13">
      <c r="A54" s="597">
        <v>36</v>
      </c>
      <c r="B54" s="690"/>
      <c r="C54" s="715" t="s">
        <v>134</v>
      </c>
      <c r="D54" s="1689">
        <v>151.68</v>
      </c>
      <c r="E54" s="690"/>
      <c r="F54" s="690"/>
      <c r="G54" s="690"/>
      <c r="H54" s="1684" t="s">
        <v>104</v>
      </c>
      <c r="I54" s="727" t="s">
        <v>105</v>
      </c>
      <c r="J54" s="719" t="s">
        <v>135</v>
      </c>
      <c r="K54" s="1693">
        <v>4.4000000000000004</v>
      </c>
      <c r="L54" s="1693">
        <f t="shared" si="0"/>
        <v>1.7600000000000002</v>
      </c>
      <c r="M54" s="516"/>
    </row>
    <row r="55" spans="1:13">
      <c r="A55" s="597">
        <v>37</v>
      </c>
      <c r="B55" s="690"/>
      <c r="C55" s="715" t="s">
        <v>134</v>
      </c>
      <c r="D55" s="1690">
        <v>151.74</v>
      </c>
      <c r="E55" s="690"/>
      <c r="F55" s="690"/>
      <c r="G55" s="690"/>
      <c r="H55" s="1685" t="s">
        <v>109</v>
      </c>
      <c r="I55" s="727" t="s">
        <v>105</v>
      </c>
      <c r="J55" s="719" t="s">
        <v>135</v>
      </c>
      <c r="K55" s="1694">
        <v>2.1</v>
      </c>
      <c r="L55" s="1693">
        <f t="shared" si="0"/>
        <v>0.84000000000000008</v>
      </c>
      <c r="M55" s="516"/>
    </row>
    <row r="56" spans="1:13">
      <c r="A56" s="597">
        <v>38</v>
      </c>
      <c r="B56" s="690"/>
      <c r="C56" s="715" t="s">
        <v>134</v>
      </c>
      <c r="D56" s="1691">
        <v>151.74299999999999</v>
      </c>
      <c r="E56" s="690"/>
      <c r="F56" s="690"/>
      <c r="G56" s="690"/>
      <c r="H56" s="1696" t="s">
        <v>104</v>
      </c>
      <c r="I56" s="727" t="s">
        <v>105</v>
      </c>
      <c r="J56" s="719" t="s">
        <v>135</v>
      </c>
      <c r="K56" s="1695">
        <v>2.7</v>
      </c>
      <c r="L56" s="1693">
        <f t="shared" si="0"/>
        <v>1.08</v>
      </c>
      <c r="M56" s="516"/>
    </row>
    <row r="57" spans="1:13">
      <c r="A57" s="597">
        <v>39</v>
      </c>
      <c r="B57" s="690"/>
      <c r="C57" s="715" t="s">
        <v>134</v>
      </c>
      <c r="D57" s="1689">
        <v>151.77699999999999</v>
      </c>
      <c r="E57" s="690"/>
      <c r="F57" s="690"/>
      <c r="G57" s="690"/>
      <c r="H57" s="1684" t="s">
        <v>104</v>
      </c>
      <c r="I57" s="727" t="s">
        <v>105</v>
      </c>
      <c r="J57" s="719" t="s">
        <v>135</v>
      </c>
      <c r="K57" s="1693">
        <v>3.6</v>
      </c>
      <c r="L57" s="1693">
        <f t="shared" si="0"/>
        <v>1.4400000000000002</v>
      </c>
      <c r="M57" s="516"/>
    </row>
    <row r="58" spans="1:13">
      <c r="A58" s="597">
        <v>40</v>
      </c>
      <c r="B58" s="690"/>
      <c r="C58" s="715" t="s">
        <v>134</v>
      </c>
      <c r="D58" s="1689">
        <v>151.83000000000001</v>
      </c>
      <c r="E58" s="690"/>
      <c r="F58" s="690"/>
      <c r="G58" s="690"/>
      <c r="H58" s="1684" t="s">
        <v>109</v>
      </c>
      <c r="I58" s="727" t="s">
        <v>105</v>
      </c>
      <c r="J58" s="719" t="s">
        <v>135</v>
      </c>
      <c r="K58" s="1693">
        <v>3</v>
      </c>
      <c r="L58" s="1693">
        <f t="shared" si="0"/>
        <v>1.2000000000000002</v>
      </c>
      <c r="M58" s="516"/>
    </row>
    <row r="59" spans="1:13">
      <c r="A59" s="597">
        <v>41</v>
      </c>
      <c r="B59" s="690"/>
      <c r="C59" s="715" t="s">
        <v>134</v>
      </c>
      <c r="D59" s="1689">
        <v>151.84200000000001</v>
      </c>
      <c r="E59" s="690"/>
      <c r="F59" s="690"/>
      <c r="G59" s="690"/>
      <c r="H59" s="1684" t="s">
        <v>104</v>
      </c>
      <c r="I59" s="727" t="s">
        <v>105</v>
      </c>
      <c r="J59" s="719" t="s">
        <v>135</v>
      </c>
      <c r="K59" s="1693">
        <v>2.8</v>
      </c>
      <c r="L59" s="1693">
        <f t="shared" si="0"/>
        <v>1.1199999999999999</v>
      </c>
      <c r="M59" s="516"/>
    </row>
    <row r="60" spans="1:13">
      <c r="A60" s="597">
        <v>42</v>
      </c>
      <c r="B60" s="690"/>
      <c r="C60" s="715" t="s">
        <v>134</v>
      </c>
      <c r="D60" s="1689">
        <v>151.87</v>
      </c>
      <c r="E60" s="690"/>
      <c r="F60" s="690"/>
      <c r="G60" s="690"/>
      <c r="H60" s="1684" t="s">
        <v>109</v>
      </c>
      <c r="I60" s="727" t="s">
        <v>105</v>
      </c>
      <c r="J60" s="719" t="s">
        <v>135</v>
      </c>
      <c r="K60" s="1693">
        <v>3.4</v>
      </c>
      <c r="L60" s="1693">
        <f t="shared" si="0"/>
        <v>1.36</v>
      </c>
      <c r="M60" s="516"/>
    </row>
    <row r="61" spans="1:13">
      <c r="A61" s="597">
        <v>43</v>
      </c>
      <c r="B61" s="690"/>
      <c r="C61" s="715" t="s">
        <v>134</v>
      </c>
      <c r="D61" s="1689">
        <v>151.87200000000001</v>
      </c>
      <c r="E61" s="690"/>
      <c r="F61" s="690"/>
      <c r="G61" s="690"/>
      <c r="H61" s="1684" t="s">
        <v>104</v>
      </c>
      <c r="I61" s="727" t="s">
        <v>105</v>
      </c>
      <c r="J61" s="719" t="s">
        <v>135</v>
      </c>
      <c r="K61" s="1693">
        <v>3.7</v>
      </c>
      <c r="L61" s="1693">
        <f t="shared" si="0"/>
        <v>1.4800000000000002</v>
      </c>
      <c r="M61" s="516"/>
    </row>
    <row r="62" spans="1:13">
      <c r="A62" s="597">
        <v>44</v>
      </c>
      <c r="B62" s="690"/>
      <c r="C62" s="715" t="s">
        <v>134</v>
      </c>
      <c r="D62" s="1689">
        <v>151.9</v>
      </c>
      <c r="E62" s="690"/>
      <c r="F62" s="690"/>
      <c r="G62" s="690"/>
      <c r="H62" s="1684" t="s">
        <v>109</v>
      </c>
      <c r="I62" s="727" t="s">
        <v>105</v>
      </c>
      <c r="J62" s="719" t="s">
        <v>135</v>
      </c>
      <c r="K62" s="1693">
        <v>3.3</v>
      </c>
      <c r="L62" s="1693">
        <f t="shared" si="0"/>
        <v>1.32</v>
      </c>
      <c r="M62" s="516"/>
    </row>
    <row r="63" spans="1:13">
      <c r="A63" s="597">
        <v>45</v>
      </c>
      <c r="B63" s="690"/>
      <c r="C63" s="715" t="s">
        <v>134</v>
      </c>
      <c r="D63" s="1689">
        <v>151.90799999999999</v>
      </c>
      <c r="E63" s="690"/>
      <c r="F63" s="690"/>
      <c r="G63" s="690"/>
      <c r="H63" s="1684" t="s">
        <v>109</v>
      </c>
      <c r="I63" s="727" t="s">
        <v>105</v>
      </c>
      <c r="J63" s="719" t="s">
        <v>135</v>
      </c>
      <c r="K63" s="1693">
        <v>3.2</v>
      </c>
      <c r="L63" s="1693">
        <f t="shared" si="0"/>
        <v>1.2800000000000002</v>
      </c>
      <c r="M63" s="516"/>
    </row>
    <row r="64" spans="1:13">
      <c r="A64" s="597">
        <v>46</v>
      </c>
      <c r="B64" s="690"/>
      <c r="C64" s="715" t="s">
        <v>134</v>
      </c>
      <c r="D64" s="1689">
        <v>151.91</v>
      </c>
      <c r="E64" s="690"/>
      <c r="F64" s="690"/>
      <c r="G64" s="690"/>
      <c r="H64" s="1684" t="s">
        <v>104</v>
      </c>
      <c r="I64" s="727" t="s">
        <v>105</v>
      </c>
      <c r="J64" s="719" t="s">
        <v>135</v>
      </c>
      <c r="K64" s="1693">
        <v>3.6</v>
      </c>
      <c r="L64" s="1693">
        <f t="shared" si="0"/>
        <v>1.4400000000000002</v>
      </c>
      <c r="M64" s="516"/>
    </row>
    <row r="65" spans="1:13">
      <c r="A65" s="597">
        <v>47</v>
      </c>
      <c r="B65" s="690"/>
      <c r="C65" s="715" t="s">
        <v>134</v>
      </c>
      <c r="D65" s="1689">
        <v>151.96</v>
      </c>
      <c r="E65" s="690"/>
      <c r="F65" s="690"/>
      <c r="G65" s="690"/>
      <c r="H65" s="1684" t="s">
        <v>109</v>
      </c>
      <c r="I65" s="727" t="s">
        <v>105</v>
      </c>
      <c r="J65" s="719" t="s">
        <v>135</v>
      </c>
      <c r="K65" s="1693">
        <v>3.5</v>
      </c>
      <c r="L65" s="1693">
        <f t="shared" si="0"/>
        <v>1.4000000000000001</v>
      </c>
      <c r="M65" s="516"/>
    </row>
    <row r="66" spans="1:13">
      <c r="A66" s="597">
        <v>48</v>
      </c>
      <c r="B66" s="690"/>
      <c r="C66" s="715" t="s">
        <v>134</v>
      </c>
      <c r="D66" s="1689">
        <v>151.965</v>
      </c>
      <c r="E66" s="690"/>
      <c r="F66" s="690"/>
      <c r="G66" s="690"/>
      <c r="H66" s="1684" t="s">
        <v>104</v>
      </c>
      <c r="I66" s="727" t="s">
        <v>105</v>
      </c>
      <c r="J66" s="719" t="s">
        <v>135</v>
      </c>
      <c r="K66" s="1693">
        <v>3.65</v>
      </c>
      <c r="L66" s="1693">
        <f t="shared" si="0"/>
        <v>1.46</v>
      </c>
      <c r="M66" s="516"/>
    </row>
    <row r="67" spans="1:13">
      <c r="A67" s="597">
        <v>49</v>
      </c>
      <c r="B67" s="690"/>
      <c r="C67" s="715" t="s">
        <v>134</v>
      </c>
      <c r="D67" s="1689">
        <v>152.04</v>
      </c>
      <c r="E67" s="690"/>
      <c r="F67" s="690"/>
      <c r="G67" s="690"/>
      <c r="H67" s="1684" t="s">
        <v>104</v>
      </c>
      <c r="I67" s="727" t="s">
        <v>105</v>
      </c>
      <c r="J67" s="719" t="s">
        <v>135</v>
      </c>
      <c r="K67" s="1693">
        <v>2</v>
      </c>
      <c r="L67" s="1693">
        <f t="shared" si="0"/>
        <v>0.8</v>
      </c>
      <c r="M67" s="516"/>
    </row>
    <row r="68" spans="1:13">
      <c r="A68" s="597">
        <v>50</v>
      </c>
      <c r="B68" s="690"/>
      <c r="C68" s="715" t="s">
        <v>134</v>
      </c>
      <c r="D68" s="1689">
        <v>152.05000000000001</v>
      </c>
      <c r="E68" s="690"/>
      <c r="F68" s="690"/>
      <c r="G68" s="690"/>
      <c r="H68" s="1684" t="s">
        <v>109</v>
      </c>
      <c r="I68" s="727" t="s">
        <v>105</v>
      </c>
      <c r="J68" s="719" t="s">
        <v>135</v>
      </c>
      <c r="K68" s="1693">
        <v>2.9</v>
      </c>
      <c r="L68" s="1693">
        <f t="shared" si="0"/>
        <v>1.1599999999999999</v>
      </c>
      <c r="M68" s="516"/>
    </row>
    <row r="69" spans="1:13">
      <c r="A69" s="597">
        <v>51</v>
      </c>
      <c r="B69" s="690"/>
      <c r="C69" s="715" t="s">
        <v>134</v>
      </c>
      <c r="D69" s="1689">
        <v>152.05500000000001</v>
      </c>
      <c r="E69" s="690"/>
      <c r="F69" s="690"/>
      <c r="G69" s="690"/>
      <c r="H69" s="1684" t="s">
        <v>104</v>
      </c>
      <c r="I69" s="727" t="s">
        <v>105</v>
      </c>
      <c r="J69" s="719" t="s">
        <v>135</v>
      </c>
      <c r="K69" s="1693">
        <v>2</v>
      </c>
      <c r="L69" s="1693">
        <f t="shared" si="0"/>
        <v>0.8</v>
      </c>
      <c r="M69" s="516"/>
    </row>
    <row r="70" spans="1:13">
      <c r="A70" s="597">
        <v>52</v>
      </c>
      <c r="B70" s="690"/>
      <c r="C70" s="715" t="s">
        <v>134</v>
      </c>
      <c r="D70" s="1689">
        <v>152.17500000000001</v>
      </c>
      <c r="E70" s="690"/>
      <c r="F70" s="690"/>
      <c r="G70" s="690"/>
      <c r="H70" s="1684" t="s">
        <v>104</v>
      </c>
      <c r="I70" s="727" t="s">
        <v>105</v>
      </c>
      <c r="J70" s="719" t="s">
        <v>135</v>
      </c>
      <c r="K70" s="1693">
        <v>2.1</v>
      </c>
      <c r="L70" s="1693">
        <f t="shared" si="0"/>
        <v>0.84000000000000008</v>
      </c>
      <c r="M70" s="516"/>
    </row>
    <row r="71" spans="1:13">
      <c r="A71" s="597">
        <v>53</v>
      </c>
      <c r="B71" s="690"/>
      <c r="C71" s="715" t="s">
        <v>134</v>
      </c>
      <c r="D71" s="1689">
        <v>152.18</v>
      </c>
      <c r="E71" s="690"/>
      <c r="F71" s="690"/>
      <c r="G71" s="690"/>
      <c r="H71" s="1684" t="s">
        <v>109</v>
      </c>
      <c r="I71" s="727" t="s">
        <v>105</v>
      </c>
      <c r="J71" s="719" t="s">
        <v>135</v>
      </c>
      <c r="K71" s="1693">
        <v>3.3</v>
      </c>
      <c r="L71" s="1693">
        <f t="shared" si="0"/>
        <v>1.32</v>
      </c>
      <c r="M71" s="516"/>
    </row>
    <row r="72" spans="1:13">
      <c r="A72" s="597">
        <v>54</v>
      </c>
      <c r="B72" s="690"/>
      <c r="C72" s="715" t="s">
        <v>134</v>
      </c>
      <c r="D72" s="1689">
        <v>152.214</v>
      </c>
      <c r="E72" s="690"/>
      <c r="F72" s="690"/>
      <c r="G72" s="690"/>
      <c r="H72" s="1684" t="s">
        <v>104</v>
      </c>
      <c r="I72" s="727" t="s">
        <v>105</v>
      </c>
      <c r="J72" s="719" t="s">
        <v>135</v>
      </c>
      <c r="K72" s="1693">
        <v>3.5</v>
      </c>
      <c r="L72" s="1693">
        <f t="shared" si="0"/>
        <v>1.4000000000000001</v>
      </c>
      <c r="M72" s="516"/>
    </row>
    <row r="73" spans="1:13">
      <c r="A73" s="597">
        <v>55</v>
      </c>
      <c r="B73" s="690"/>
      <c r="C73" s="715" t="s">
        <v>134</v>
      </c>
      <c r="D73" s="1689">
        <v>152.244</v>
      </c>
      <c r="E73" s="690"/>
      <c r="F73" s="690"/>
      <c r="G73" s="690"/>
      <c r="H73" s="1684" t="s">
        <v>104</v>
      </c>
      <c r="I73" s="727" t="s">
        <v>105</v>
      </c>
      <c r="J73" s="719" t="s">
        <v>135</v>
      </c>
      <c r="K73" s="1693">
        <v>3.4</v>
      </c>
      <c r="L73" s="1693">
        <f t="shared" si="0"/>
        <v>1.36</v>
      </c>
      <c r="M73" s="516"/>
    </row>
    <row r="74" spans="1:13">
      <c r="A74" s="597">
        <v>56</v>
      </c>
      <c r="B74" s="690"/>
      <c r="C74" s="715" t="s">
        <v>134</v>
      </c>
      <c r="D74" s="1689">
        <v>152.26</v>
      </c>
      <c r="E74" s="690"/>
      <c r="F74" s="690"/>
      <c r="G74" s="690"/>
      <c r="H74" s="1684" t="s">
        <v>109</v>
      </c>
      <c r="I74" s="727" t="s">
        <v>105</v>
      </c>
      <c r="J74" s="719" t="s">
        <v>135</v>
      </c>
      <c r="K74" s="1693">
        <v>3</v>
      </c>
      <c r="L74" s="1693">
        <f t="shared" si="0"/>
        <v>1.2000000000000002</v>
      </c>
      <c r="M74" s="516"/>
    </row>
    <row r="75" spans="1:13">
      <c r="A75" s="597">
        <v>57</v>
      </c>
      <c r="B75" s="690"/>
      <c r="C75" s="715" t="s">
        <v>134</v>
      </c>
      <c r="D75" s="1689">
        <v>152.26400000000001</v>
      </c>
      <c r="E75" s="690"/>
      <c r="F75" s="690"/>
      <c r="G75" s="690"/>
      <c r="H75" s="1684" t="s">
        <v>104</v>
      </c>
      <c r="I75" s="727" t="s">
        <v>105</v>
      </c>
      <c r="J75" s="719" t="s">
        <v>135</v>
      </c>
      <c r="K75" s="1693">
        <v>3.5</v>
      </c>
      <c r="L75" s="1693">
        <f t="shared" si="0"/>
        <v>1.4000000000000001</v>
      </c>
      <c r="M75" s="516"/>
    </row>
    <row r="76" spans="1:13">
      <c r="A76" s="597">
        <v>58</v>
      </c>
      <c r="B76" s="690"/>
      <c r="C76" s="715" t="s">
        <v>134</v>
      </c>
      <c r="D76" s="1689">
        <v>152.31</v>
      </c>
      <c r="E76" s="690"/>
      <c r="F76" s="690"/>
      <c r="G76" s="690"/>
      <c r="H76" s="1684" t="s">
        <v>104</v>
      </c>
      <c r="I76" s="727" t="s">
        <v>105</v>
      </c>
      <c r="J76" s="719" t="s">
        <v>135</v>
      </c>
      <c r="K76" s="1693">
        <v>4.9000000000000004</v>
      </c>
      <c r="L76" s="1693">
        <f t="shared" si="0"/>
        <v>1.9600000000000002</v>
      </c>
      <c r="M76" s="516"/>
    </row>
    <row r="77" spans="1:13">
      <c r="A77" s="597">
        <v>59</v>
      </c>
      <c r="B77" s="690"/>
      <c r="C77" s="715" t="s">
        <v>134</v>
      </c>
      <c r="D77" s="1689">
        <v>152.33199999999999</v>
      </c>
      <c r="E77" s="690"/>
      <c r="F77" s="690"/>
      <c r="G77" s="690"/>
      <c r="H77" s="1684" t="s">
        <v>104</v>
      </c>
      <c r="I77" s="727" t="s">
        <v>105</v>
      </c>
      <c r="J77" s="719" t="s">
        <v>135</v>
      </c>
      <c r="K77" s="1693">
        <v>4</v>
      </c>
      <c r="L77" s="1693">
        <f t="shared" si="0"/>
        <v>1.6</v>
      </c>
      <c r="M77" s="516"/>
    </row>
    <row r="78" spans="1:13">
      <c r="A78" s="597">
        <v>60</v>
      </c>
      <c r="B78" s="690"/>
      <c r="C78" s="715" t="s">
        <v>134</v>
      </c>
      <c r="D78" s="1689">
        <v>152.34</v>
      </c>
      <c r="E78" s="690"/>
      <c r="F78" s="690"/>
      <c r="G78" s="690"/>
      <c r="H78" s="1684" t="s">
        <v>109</v>
      </c>
      <c r="I78" s="727" t="s">
        <v>105</v>
      </c>
      <c r="J78" s="719" t="s">
        <v>135</v>
      </c>
      <c r="K78" s="1693">
        <v>3.5</v>
      </c>
      <c r="L78" s="1693">
        <f t="shared" si="0"/>
        <v>1.4000000000000001</v>
      </c>
      <c r="M78" s="516"/>
    </row>
    <row r="79" spans="1:13">
      <c r="A79" s="597">
        <v>61</v>
      </c>
      <c r="B79" s="690"/>
      <c r="C79" s="715" t="s">
        <v>134</v>
      </c>
      <c r="D79" s="1689">
        <v>152.39099999999999</v>
      </c>
      <c r="E79" s="690"/>
      <c r="F79" s="690"/>
      <c r="G79" s="690"/>
      <c r="H79" s="1684" t="s">
        <v>104</v>
      </c>
      <c r="I79" s="727" t="s">
        <v>105</v>
      </c>
      <c r="J79" s="719" t="s">
        <v>135</v>
      </c>
      <c r="K79" s="1693">
        <v>3.1</v>
      </c>
      <c r="L79" s="1693">
        <f t="shared" si="0"/>
        <v>1.2400000000000002</v>
      </c>
      <c r="M79" s="516"/>
    </row>
    <row r="80" spans="1:13">
      <c r="A80" s="597">
        <v>62</v>
      </c>
      <c r="B80" s="690"/>
      <c r="C80" s="715" t="s">
        <v>134</v>
      </c>
      <c r="D80" s="1689">
        <v>152.43799999999999</v>
      </c>
      <c r="E80" s="690"/>
      <c r="F80" s="690"/>
      <c r="G80" s="690"/>
      <c r="H80" s="1684" t="s">
        <v>104</v>
      </c>
      <c r="I80" s="727" t="s">
        <v>105</v>
      </c>
      <c r="J80" s="719" t="s">
        <v>135</v>
      </c>
      <c r="K80" s="1693">
        <v>3.2</v>
      </c>
      <c r="L80" s="1693">
        <f t="shared" si="0"/>
        <v>1.2800000000000002</v>
      </c>
      <c r="M80" s="516"/>
    </row>
    <row r="81" spans="1:13">
      <c r="A81" s="597">
        <v>63</v>
      </c>
      <c r="B81" s="690"/>
      <c r="C81" s="715" t="s">
        <v>134</v>
      </c>
      <c r="D81" s="1689">
        <v>152.47999999999999</v>
      </c>
      <c r="E81" s="690"/>
      <c r="F81" s="690"/>
      <c r="G81" s="690"/>
      <c r="H81" s="1684" t="s">
        <v>104</v>
      </c>
      <c r="I81" s="727" t="s">
        <v>105</v>
      </c>
      <c r="J81" s="719" t="s">
        <v>135</v>
      </c>
      <c r="K81" s="1693">
        <v>3</v>
      </c>
      <c r="L81" s="1693">
        <f t="shared" si="0"/>
        <v>1.2000000000000002</v>
      </c>
      <c r="M81" s="516"/>
    </row>
    <row r="82" spans="1:13">
      <c r="A82" s="597">
        <v>64</v>
      </c>
      <c r="B82" s="690"/>
      <c r="C82" s="715" t="s">
        <v>134</v>
      </c>
      <c r="D82" s="1689">
        <v>152.47999999999999</v>
      </c>
      <c r="E82" s="690"/>
      <c r="F82" s="690"/>
      <c r="G82" s="690"/>
      <c r="H82" s="1684" t="s">
        <v>109</v>
      </c>
      <c r="I82" s="727" t="s">
        <v>105</v>
      </c>
      <c r="J82" s="719" t="s">
        <v>135</v>
      </c>
      <c r="K82" s="1693">
        <v>1.8</v>
      </c>
      <c r="L82" s="1693">
        <f t="shared" si="0"/>
        <v>0.72000000000000008</v>
      </c>
      <c r="M82" s="516"/>
    </row>
    <row r="83" spans="1:13">
      <c r="A83" s="597">
        <v>65</v>
      </c>
      <c r="B83" s="690"/>
      <c r="C83" s="715" t="s">
        <v>134</v>
      </c>
      <c r="D83" s="1689">
        <v>152.59100000000001</v>
      </c>
      <c r="E83" s="690"/>
      <c r="F83" s="690"/>
      <c r="G83" s="690"/>
      <c r="H83" s="1684" t="s">
        <v>104</v>
      </c>
      <c r="I83" s="727" t="s">
        <v>105</v>
      </c>
      <c r="J83" s="719" t="s">
        <v>135</v>
      </c>
      <c r="K83" s="1693">
        <v>4.2</v>
      </c>
      <c r="L83" s="1693">
        <f t="shared" si="0"/>
        <v>1.6800000000000002</v>
      </c>
      <c r="M83" s="516"/>
    </row>
    <row r="84" spans="1:13">
      <c r="A84" s="597">
        <v>66</v>
      </c>
      <c r="B84" s="690"/>
      <c r="C84" s="715" t="s">
        <v>134</v>
      </c>
      <c r="D84" s="1689">
        <v>152.595</v>
      </c>
      <c r="E84" s="690"/>
      <c r="F84" s="690"/>
      <c r="G84" s="690"/>
      <c r="H84" s="1684" t="s">
        <v>109</v>
      </c>
      <c r="I84" s="727" t="s">
        <v>105</v>
      </c>
      <c r="J84" s="719" t="s">
        <v>135</v>
      </c>
      <c r="K84" s="1693">
        <v>3.2</v>
      </c>
      <c r="L84" s="1693">
        <f t="shared" ref="L84:L147" si="1">K84*0.2*2</f>
        <v>1.2800000000000002</v>
      </c>
      <c r="M84" s="516"/>
    </row>
    <row r="85" spans="1:13">
      <c r="A85" s="597">
        <v>67</v>
      </c>
      <c r="B85" s="690"/>
      <c r="C85" s="715" t="s">
        <v>134</v>
      </c>
      <c r="D85" s="1689">
        <v>152.65100000000001</v>
      </c>
      <c r="E85" s="690"/>
      <c r="F85" s="690"/>
      <c r="G85" s="690"/>
      <c r="H85" s="1684" t="s">
        <v>109</v>
      </c>
      <c r="I85" s="727" t="s">
        <v>105</v>
      </c>
      <c r="J85" s="719" t="s">
        <v>135</v>
      </c>
      <c r="K85" s="1693">
        <v>3.2</v>
      </c>
      <c r="L85" s="1693">
        <f t="shared" si="1"/>
        <v>1.2800000000000002</v>
      </c>
      <c r="M85" s="516"/>
    </row>
    <row r="86" spans="1:13">
      <c r="A86" s="597">
        <v>68</v>
      </c>
      <c r="B86" s="690"/>
      <c r="C86" s="715" t="s">
        <v>134</v>
      </c>
      <c r="D86" s="1689">
        <v>152.69999999999999</v>
      </c>
      <c r="E86" s="690"/>
      <c r="F86" s="690"/>
      <c r="G86" s="690"/>
      <c r="H86" s="1684" t="s">
        <v>109</v>
      </c>
      <c r="I86" s="727" t="s">
        <v>105</v>
      </c>
      <c r="J86" s="719" t="s">
        <v>135</v>
      </c>
      <c r="K86" s="1693">
        <v>4.7</v>
      </c>
      <c r="L86" s="1693">
        <f t="shared" si="1"/>
        <v>1.8800000000000001</v>
      </c>
      <c r="M86" s="516"/>
    </row>
    <row r="87" spans="1:13">
      <c r="A87" s="597">
        <v>69</v>
      </c>
      <c r="B87" s="690"/>
      <c r="C87" s="715" t="s">
        <v>134</v>
      </c>
      <c r="D87" s="1689">
        <v>152.72999999999999</v>
      </c>
      <c r="E87" s="690"/>
      <c r="F87" s="690"/>
      <c r="G87" s="690"/>
      <c r="H87" s="1684" t="s">
        <v>104</v>
      </c>
      <c r="I87" s="727" t="s">
        <v>105</v>
      </c>
      <c r="J87" s="719" t="s">
        <v>135</v>
      </c>
      <c r="K87" s="1693">
        <v>5.0999999999999996</v>
      </c>
      <c r="L87" s="1693">
        <f t="shared" si="1"/>
        <v>2.04</v>
      </c>
      <c r="M87" s="516"/>
    </row>
    <row r="88" spans="1:13">
      <c r="A88" s="597">
        <v>70</v>
      </c>
      <c r="B88" s="690"/>
      <c r="C88" s="715" t="s">
        <v>134</v>
      </c>
      <c r="D88" s="1689">
        <v>152.738</v>
      </c>
      <c r="E88" s="690"/>
      <c r="F88" s="690"/>
      <c r="G88" s="690"/>
      <c r="H88" s="1684" t="s">
        <v>109</v>
      </c>
      <c r="I88" s="727" t="s">
        <v>105</v>
      </c>
      <c r="J88" s="719" t="s">
        <v>135</v>
      </c>
      <c r="K88" s="1693">
        <v>3.7</v>
      </c>
      <c r="L88" s="1693">
        <f t="shared" si="1"/>
        <v>1.4800000000000002</v>
      </c>
      <c r="M88" s="516"/>
    </row>
    <row r="89" spans="1:13">
      <c r="A89" s="597">
        <v>71</v>
      </c>
      <c r="B89" s="690"/>
      <c r="C89" s="715" t="s">
        <v>134</v>
      </c>
      <c r="D89" s="1689">
        <v>152.74299999999999</v>
      </c>
      <c r="E89" s="690"/>
      <c r="F89" s="690"/>
      <c r="G89" s="690"/>
      <c r="H89" s="1684" t="s">
        <v>104</v>
      </c>
      <c r="I89" s="727" t="s">
        <v>105</v>
      </c>
      <c r="J89" s="719" t="s">
        <v>135</v>
      </c>
      <c r="K89" s="1693">
        <v>4.8</v>
      </c>
      <c r="L89" s="1693">
        <f t="shared" si="1"/>
        <v>1.92</v>
      </c>
      <c r="M89" s="516"/>
    </row>
    <row r="90" spans="1:13">
      <c r="A90" s="597">
        <v>72</v>
      </c>
      <c r="B90" s="690"/>
      <c r="C90" s="715" t="s">
        <v>134</v>
      </c>
      <c r="D90" s="1689">
        <v>152.804</v>
      </c>
      <c r="E90" s="690"/>
      <c r="F90" s="690"/>
      <c r="G90" s="690"/>
      <c r="H90" s="1684" t="s">
        <v>109</v>
      </c>
      <c r="I90" s="727" t="s">
        <v>105</v>
      </c>
      <c r="J90" s="719" t="s">
        <v>135</v>
      </c>
      <c r="K90" s="1693">
        <v>5.8</v>
      </c>
      <c r="L90" s="1693">
        <f t="shared" si="1"/>
        <v>2.3199999999999998</v>
      </c>
      <c r="M90" s="516"/>
    </row>
    <row r="91" spans="1:13">
      <c r="A91" s="597">
        <v>73</v>
      </c>
      <c r="B91" s="690"/>
      <c r="C91" s="715" t="s">
        <v>134</v>
      </c>
      <c r="D91" s="1689">
        <v>152.84</v>
      </c>
      <c r="E91" s="690"/>
      <c r="F91" s="690"/>
      <c r="G91" s="690"/>
      <c r="H91" s="1684" t="s">
        <v>104</v>
      </c>
      <c r="I91" s="727" t="s">
        <v>105</v>
      </c>
      <c r="J91" s="719" t="s">
        <v>135</v>
      </c>
      <c r="K91" s="1693">
        <v>5</v>
      </c>
      <c r="L91" s="1693">
        <f t="shared" si="1"/>
        <v>2</v>
      </c>
      <c r="M91" s="516"/>
    </row>
    <row r="92" spans="1:13">
      <c r="A92" s="597">
        <v>74</v>
      </c>
      <c r="B92" s="690"/>
      <c r="C92" s="715" t="s">
        <v>134</v>
      </c>
      <c r="D92" s="1690">
        <v>152.88800000000001</v>
      </c>
      <c r="E92" s="690"/>
      <c r="F92" s="690"/>
      <c r="G92" s="690"/>
      <c r="H92" s="1685" t="s">
        <v>109</v>
      </c>
      <c r="I92" s="727" t="s">
        <v>105</v>
      </c>
      <c r="J92" s="719" t="s">
        <v>135</v>
      </c>
      <c r="K92" s="1694">
        <v>4.4000000000000004</v>
      </c>
      <c r="L92" s="1693">
        <f t="shared" si="1"/>
        <v>1.7600000000000002</v>
      </c>
      <c r="M92" s="516"/>
    </row>
    <row r="93" spans="1:13">
      <c r="A93" s="597">
        <v>75</v>
      </c>
      <c r="B93" s="690"/>
      <c r="C93" s="715" t="s">
        <v>134</v>
      </c>
      <c r="D93" s="1691">
        <v>152.96</v>
      </c>
      <c r="E93" s="690"/>
      <c r="F93" s="690"/>
      <c r="G93" s="690"/>
      <c r="H93" s="1696" t="s">
        <v>104</v>
      </c>
      <c r="I93" s="727" t="s">
        <v>105</v>
      </c>
      <c r="J93" s="719" t="s">
        <v>135</v>
      </c>
      <c r="K93" s="1695">
        <v>3.5</v>
      </c>
      <c r="L93" s="1693">
        <f t="shared" si="1"/>
        <v>1.4000000000000001</v>
      </c>
      <c r="M93" s="516"/>
    </row>
    <row r="94" spans="1:13">
      <c r="A94" s="597">
        <v>76</v>
      </c>
      <c r="B94" s="690"/>
      <c r="C94" s="715" t="s">
        <v>134</v>
      </c>
      <c r="D94" s="1689">
        <v>152.96</v>
      </c>
      <c r="E94" s="690"/>
      <c r="F94" s="690"/>
      <c r="G94" s="690"/>
      <c r="H94" s="1684" t="s">
        <v>109</v>
      </c>
      <c r="I94" s="727" t="s">
        <v>105</v>
      </c>
      <c r="J94" s="719" t="s">
        <v>135</v>
      </c>
      <c r="K94" s="1693">
        <v>3.7</v>
      </c>
      <c r="L94" s="1693">
        <f t="shared" si="1"/>
        <v>1.4800000000000002</v>
      </c>
      <c r="M94" s="516"/>
    </row>
    <row r="95" spans="1:13">
      <c r="A95" s="597">
        <v>77</v>
      </c>
      <c r="B95" s="690"/>
      <c r="C95" s="715" t="s">
        <v>134</v>
      </c>
      <c r="D95" s="1689">
        <v>153.10900000000001</v>
      </c>
      <c r="E95" s="690"/>
      <c r="F95" s="690"/>
      <c r="G95" s="690"/>
      <c r="H95" s="1684" t="s">
        <v>104</v>
      </c>
      <c r="I95" s="727" t="s">
        <v>105</v>
      </c>
      <c r="J95" s="719" t="s">
        <v>135</v>
      </c>
      <c r="K95" s="1693">
        <v>3.8</v>
      </c>
      <c r="L95" s="1693">
        <f t="shared" si="1"/>
        <v>1.52</v>
      </c>
      <c r="M95" s="516"/>
    </row>
    <row r="96" spans="1:13">
      <c r="A96" s="597">
        <v>78</v>
      </c>
      <c r="B96" s="690"/>
      <c r="C96" s="715" t="s">
        <v>134</v>
      </c>
      <c r="D96" s="1689">
        <v>153.20500000000001</v>
      </c>
      <c r="E96" s="690"/>
      <c r="F96" s="690"/>
      <c r="G96" s="690"/>
      <c r="H96" s="1684" t="s">
        <v>104</v>
      </c>
      <c r="I96" s="727" t="s">
        <v>105</v>
      </c>
      <c r="J96" s="719" t="s">
        <v>135</v>
      </c>
      <c r="K96" s="1693">
        <v>2.6</v>
      </c>
      <c r="L96" s="1693">
        <f t="shared" si="1"/>
        <v>1.04</v>
      </c>
      <c r="M96" s="516"/>
    </row>
    <row r="97" spans="1:13">
      <c r="A97" s="597">
        <v>79</v>
      </c>
      <c r="B97" s="690"/>
      <c r="C97" s="715" t="s">
        <v>134</v>
      </c>
      <c r="D97" s="1689">
        <v>153.21</v>
      </c>
      <c r="E97" s="690"/>
      <c r="F97" s="690"/>
      <c r="G97" s="690"/>
      <c r="H97" s="1684" t="s">
        <v>109</v>
      </c>
      <c r="I97" s="727" t="s">
        <v>105</v>
      </c>
      <c r="J97" s="719" t="s">
        <v>135</v>
      </c>
      <c r="K97" s="1693">
        <v>3.8</v>
      </c>
      <c r="L97" s="1693">
        <f t="shared" si="1"/>
        <v>1.52</v>
      </c>
      <c r="M97" s="516"/>
    </row>
    <row r="98" spans="1:13">
      <c r="A98" s="597">
        <v>80</v>
      </c>
      <c r="B98" s="690"/>
      <c r="C98" s="715" t="s">
        <v>134</v>
      </c>
      <c r="D98" s="1689">
        <v>153.37899999999999</v>
      </c>
      <c r="E98" s="690"/>
      <c r="F98" s="690"/>
      <c r="G98" s="690"/>
      <c r="H98" s="1684" t="s">
        <v>104</v>
      </c>
      <c r="I98" s="727" t="s">
        <v>105</v>
      </c>
      <c r="J98" s="719" t="s">
        <v>135</v>
      </c>
      <c r="K98" s="1693">
        <v>5.7</v>
      </c>
      <c r="L98" s="1693">
        <f t="shared" si="1"/>
        <v>2.2800000000000002</v>
      </c>
      <c r="M98" s="516"/>
    </row>
    <row r="99" spans="1:13">
      <c r="A99" s="597">
        <v>81</v>
      </c>
      <c r="B99" s="690"/>
      <c r="C99" s="715" t="s">
        <v>134</v>
      </c>
      <c r="D99" s="1689">
        <v>153.41999999999999</v>
      </c>
      <c r="E99" s="690"/>
      <c r="F99" s="690"/>
      <c r="G99" s="690"/>
      <c r="H99" s="1684" t="s">
        <v>109</v>
      </c>
      <c r="I99" s="727" t="s">
        <v>105</v>
      </c>
      <c r="J99" s="719" t="s">
        <v>135</v>
      </c>
      <c r="K99" s="1693">
        <v>4.5</v>
      </c>
      <c r="L99" s="1693">
        <f t="shared" si="1"/>
        <v>1.8</v>
      </c>
      <c r="M99" s="516"/>
    </row>
    <row r="100" spans="1:13">
      <c r="A100" s="597">
        <v>82</v>
      </c>
      <c r="B100" s="690"/>
      <c r="C100" s="715" t="s">
        <v>134</v>
      </c>
      <c r="D100" s="1689">
        <v>153.45699999999999</v>
      </c>
      <c r="E100" s="690"/>
      <c r="F100" s="690"/>
      <c r="G100" s="690"/>
      <c r="H100" s="1684" t="s">
        <v>104</v>
      </c>
      <c r="I100" s="727" t="s">
        <v>105</v>
      </c>
      <c r="J100" s="719" t="s">
        <v>135</v>
      </c>
      <c r="K100" s="1693">
        <v>3.1</v>
      </c>
      <c r="L100" s="1693">
        <f t="shared" si="1"/>
        <v>1.2400000000000002</v>
      </c>
      <c r="M100" s="516"/>
    </row>
    <row r="101" spans="1:13">
      <c r="A101" s="597">
        <v>83</v>
      </c>
      <c r="B101" s="690"/>
      <c r="C101" s="715" t="s">
        <v>134</v>
      </c>
      <c r="D101" s="1689">
        <v>153.47</v>
      </c>
      <c r="E101" s="690"/>
      <c r="F101" s="690"/>
      <c r="G101" s="690"/>
      <c r="H101" s="1684" t="s">
        <v>109</v>
      </c>
      <c r="I101" s="727" t="s">
        <v>105</v>
      </c>
      <c r="J101" s="719" t="s">
        <v>135</v>
      </c>
      <c r="K101" s="1693">
        <v>3</v>
      </c>
      <c r="L101" s="1693">
        <f t="shared" si="1"/>
        <v>1.2000000000000002</v>
      </c>
      <c r="M101" s="516"/>
    </row>
    <row r="102" spans="1:13">
      <c r="A102" s="597">
        <v>84</v>
      </c>
      <c r="B102" s="690"/>
      <c r="C102" s="715" t="s">
        <v>134</v>
      </c>
      <c r="D102" s="1689">
        <v>153.52000000000001</v>
      </c>
      <c r="E102" s="690"/>
      <c r="F102" s="690"/>
      <c r="G102" s="690"/>
      <c r="H102" s="1684" t="s">
        <v>104</v>
      </c>
      <c r="I102" s="727" t="s">
        <v>105</v>
      </c>
      <c r="J102" s="719" t="s">
        <v>135</v>
      </c>
      <c r="K102" s="1693">
        <v>2.4</v>
      </c>
      <c r="L102" s="1693">
        <f t="shared" si="1"/>
        <v>0.96</v>
      </c>
      <c r="M102" s="516"/>
    </row>
    <row r="103" spans="1:13">
      <c r="A103" s="597">
        <v>85</v>
      </c>
      <c r="B103" s="690"/>
      <c r="C103" s="715" t="s">
        <v>134</v>
      </c>
      <c r="D103" s="1689">
        <v>153.53700000000001</v>
      </c>
      <c r="E103" s="690"/>
      <c r="F103" s="690"/>
      <c r="G103" s="690"/>
      <c r="H103" s="1684" t="s">
        <v>109</v>
      </c>
      <c r="I103" s="727" t="s">
        <v>105</v>
      </c>
      <c r="J103" s="719" t="s">
        <v>135</v>
      </c>
      <c r="K103" s="1693">
        <v>3.2</v>
      </c>
      <c r="L103" s="1693">
        <f t="shared" si="1"/>
        <v>1.2800000000000002</v>
      </c>
      <c r="M103" s="516"/>
    </row>
    <row r="104" spans="1:13">
      <c r="A104" s="597">
        <v>86</v>
      </c>
      <c r="B104" s="690"/>
      <c r="C104" s="715" t="s">
        <v>134</v>
      </c>
      <c r="D104" s="1689">
        <v>153.58000000000001</v>
      </c>
      <c r="E104" s="690"/>
      <c r="F104" s="690"/>
      <c r="G104" s="690"/>
      <c r="H104" s="1684" t="s">
        <v>109</v>
      </c>
      <c r="I104" s="727" t="s">
        <v>105</v>
      </c>
      <c r="J104" s="719" t="s">
        <v>135</v>
      </c>
      <c r="K104" s="1693">
        <v>3.8</v>
      </c>
      <c r="L104" s="1693">
        <f t="shared" si="1"/>
        <v>1.52</v>
      </c>
      <c r="M104" s="516"/>
    </row>
    <row r="105" spans="1:13">
      <c r="A105" s="597">
        <v>87</v>
      </c>
      <c r="B105" s="690"/>
      <c r="C105" s="715" t="s">
        <v>134</v>
      </c>
      <c r="D105" s="1689">
        <v>153.63499999999999</v>
      </c>
      <c r="E105" s="690"/>
      <c r="F105" s="690"/>
      <c r="G105" s="690"/>
      <c r="H105" s="1684" t="s">
        <v>104</v>
      </c>
      <c r="I105" s="727" t="s">
        <v>105</v>
      </c>
      <c r="J105" s="719" t="s">
        <v>135</v>
      </c>
      <c r="K105" s="1693">
        <v>4.8</v>
      </c>
      <c r="L105" s="1693">
        <f t="shared" si="1"/>
        <v>1.92</v>
      </c>
      <c r="M105" s="516"/>
    </row>
    <row r="106" spans="1:13">
      <c r="A106" s="597">
        <v>88</v>
      </c>
      <c r="B106" s="690"/>
      <c r="C106" s="715" t="s">
        <v>134</v>
      </c>
      <c r="D106" s="1689">
        <v>153.66</v>
      </c>
      <c r="E106" s="690"/>
      <c r="F106" s="690"/>
      <c r="G106" s="690"/>
      <c r="H106" s="1684" t="s">
        <v>109</v>
      </c>
      <c r="I106" s="727" t="s">
        <v>105</v>
      </c>
      <c r="J106" s="719" t="s">
        <v>135</v>
      </c>
      <c r="K106" s="1693">
        <v>6.4</v>
      </c>
      <c r="L106" s="1693">
        <f t="shared" si="1"/>
        <v>2.5600000000000005</v>
      </c>
      <c r="M106" s="516"/>
    </row>
    <row r="107" spans="1:13">
      <c r="A107" s="597">
        <v>89</v>
      </c>
      <c r="B107" s="690"/>
      <c r="C107" s="715" t="s">
        <v>134</v>
      </c>
      <c r="D107" s="1689">
        <v>153.685</v>
      </c>
      <c r="E107" s="690"/>
      <c r="F107" s="690"/>
      <c r="G107" s="690"/>
      <c r="H107" s="1684" t="s">
        <v>104</v>
      </c>
      <c r="I107" s="727" t="s">
        <v>105</v>
      </c>
      <c r="J107" s="719" t="s">
        <v>135</v>
      </c>
      <c r="K107" s="1693">
        <v>5</v>
      </c>
      <c r="L107" s="1693">
        <f t="shared" si="1"/>
        <v>2</v>
      </c>
      <c r="M107" s="516"/>
    </row>
    <row r="108" spans="1:13">
      <c r="A108" s="597">
        <v>90</v>
      </c>
      <c r="B108" s="690"/>
      <c r="C108" s="715" t="s">
        <v>134</v>
      </c>
      <c r="D108" s="1689">
        <v>153.74</v>
      </c>
      <c r="E108" s="690"/>
      <c r="F108" s="690"/>
      <c r="G108" s="690"/>
      <c r="H108" s="1684" t="s">
        <v>109</v>
      </c>
      <c r="I108" s="727" t="s">
        <v>105</v>
      </c>
      <c r="J108" s="719" t="s">
        <v>135</v>
      </c>
      <c r="K108" s="1693">
        <v>4</v>
      </c>
      <c r="L108" s="1693">
        <f t="shared" si="1"/>
        <v>1.6</v>
      </c>
      <c r="M108" s="516"/>
    </row>
    <row r="109" spans="1:13">
      <c r="A109" s="597">
        <v>91</v>
      </c>
      <c r="B109" s="690"/>
      <c r="C109" s="715" t="s">
        <v>134</v>
      </c>
      <c r="D109" s="1689">
        <v>153.77000000000001</v>
      </c>
      <c r="E109" s="690"/>
      <c r="F109" s="690"/>
      <c r="G109" s="690"/>
      <c r="H109" s="1684" t="s">
        <v>104</v>
      </c>
      <c r="I109" s="727" t="s">
        <v>105</v>
      </c>
      <c r="J109" s="719" t="s">
        <v>135</v>
      </c>
      <c r="K109" s="1693">
        <v>3.7</v>
      </c>
      <c r="L109" s="1693">
        <f t="shared" si="1"/>
        <v>1.4800000000000002</v>
      </c>
      <c r="M109" s="516"/>
    </row>
    <row r="110" spans="1:13">
      <c r="A110" s="597">
        <v>92</v>
      </c>
      <c r="B110" s="690"/>
      <c r="C110" s="715" t="s">
        <v>134</v>
      </c>
      <c r="D110" s="1689">
        <v>153.82</v>
      </c>
      <c r="E110" s="690"/>
      <c r="F110" s="690"/>
      <c r="G110" s="690"/>
      <c r="H110" s="1684" t="s">
        <v>104</v>
      </c>
      <c r="I110" s="727" t="s">
        <v>105</v>
      </c>
      <c r="J110" s="719" t="s">
        <v>135</v>
      </c>
      <c r="K110" s="1693">
        <v>3.1</v>
      </c>
      <c r="L110" s="1693">
        <f t="shared" si="1"/>
        <v>1.2400000000000002</v>
      </c>
      <c r="M110" s="516"/>
    </row>
    <row r="111" spans="1:13">
      <c r="A111" s="597">
        <v>93</v>
      </c>
      <c r="B111" s="690"/>
      <c r="C111" s="715" t="s">
        <v>134</v>
      </c>
      <c r="D111" s="1689">
        <v>153.88</v>
      </c>
      <c r="E111" s="690"/>
      <c r="F111" s="690"/>
      <c r="G111" s="690"/>
      <c r="H111" s="1684" t="s">
        <v>109</v>
      </c>
      <c r="I111" s="727" t="s">
        <v>105</v>
      </c>
      <c r="J111" s="719" t="s">
        <v>135</v>
      </c>
      <c r="K111" s="1693">
        <v>3.2</v>
      </c>
      <c r="L111" s="1693">
        <f t="shared" si="1"/>
        <v>1.2800000000000002</v>
      </c>
      <c r="M111" s="516"/>
    </row>
    <row r="112" spans="1:13">
      <c r="A112" s="597">
        <v>94</v>
      </c>
      <c r="B112" s="690"/>
      <c r="C112" s="715" t="s">
        <v>134</v>
      </c>
      <c r="D112" s="1689">
        <v>154.1</v>
      </c>
      <c r="E112" s="690"/>
      <c r="F112" s="690"/>
      <c r="G112" s="690"/>
      <c r="H112" s="1684" t="s">
        <v>104</v>
      </c>
      <c r="I112" s="727" t="s">
        <v>105</v>
      </c>
      <c r="J112" s="719" t="s">
        <v>135</v>
      </c>
      <c r="K112" s="1693">
        <v>3.7</v>
      </c>
      <c r="L112" s="1693">
        <f t="shared" si="1"/>
        <v>1.4800000000000002</v>
      </c>
      <c r="M112" s="516"/>
    </row>
    <row r="113" spans="1:13">
      <c r="A113" s="597">
        <v>95</v>
      </c>
      <c r="B113" s="690"/>
      <c r="C113" s="715" t="s">
        <v>134</v>
      </c>
      <c r="D113" s="1689">
        <v>154.11199999999999</v>
      </c>
      <c r="E113" s="690"/>
      <c r="F113" s="690"/>
      <c r="G113" s="690"/>
      <c r="H113" s="1684" t="s">
        <v>109</v>
      </c>
      <c r="I113" s="727" t="s">
        <v>105</v>
      </c>
      <c r="J113" s="719" t="s">
        <v>135</v>
      </c>
      <c r="K113" s="1693">
        <v>4.2</v>
      </c>
      <c r="L113" s="1693">
        <f t="shared" si="1"/>
        <v>1.6800000000000002</v>
      </c>
      <c r="M113" s="516"/>
    </row>
    <row r="114" spans="1:13">
      <c r="A114" s="597">
        <v>96</v>
      </c>
      <c r="B114" s="690"/>
      <c r="C114" s="715" t="s">
        <v>134</v>
      </c>
      <c r="D114" s="1689">
        <v>154.19</v>
      </c>
      <c r="E114" s="690"/>
      <c r="F114" s="690"/>
      <c r="G114" s="690"/>
      <c r="H114" s="1684" t="s">
        <v>104</v>
      </c>
      <c r="I114" s="727" t="s">
        <v>105</v>
      </c>
      <c r="J114" s="719" t="s">
        <v>135</v>
      </c>
      <c r="K114" s="1693">
        <v>4.0999999999999996</v>
      </c>
      <c r="L114" s="1693">
        <f t="shared" si="1"/>
        <v>1.64</v>
      </c>
      <c r="M114" s="516"/>
    </row>
    <row r="115" spans="1:13">
      <c r="A115" s="597">
        <v>97</v>
      </c>
      <c r="B115" s="690"/>
      <c r="C115" s="715" t="s">
        <v>134</v>
      </c>
      <c r="D115" s="1689">
        <v>154.19999999999999</v>
      </c>
      <c r="E115" s="690"/>
      <c r="F115" s="690"/>
      <c r="G115" s="690"/>
      <c r="H115" s="1684" t="s">
        <v>104</v>
      </c>
      <c r="I115" s="727" t="s">
        <v>105</v>
      </c>
      <c r="J115" s="719" t="s">
        <v>135</v>
      </c>
      <c r="K115" s="1693">
        <v>5.6</v>
      </c>
      <c r="L115" s="1693">
        <f t="shared" si="1"/>
        <v>2.2399999999999998</v>
      </c>
      <c r="M115" s="516"/>
    </row>
    <row r="116" spans="1:13">
      <c r="A116" s="597">
        <v>98</v>
      </c>
      <c r="B116" s="690"/>
      <c r="C116" s="715" t="s">
        <v>134</v>
      </c>
      <c r="D116" s="1689">
        <v>154.19999999999999</v>
      </c>
      <c r="E116" s="690"/>
      <c r="F116" s="690"/>
      <c r="G116" s="690"/>
      <c r="H116" s="1684" t="s">
        <v>109</v>
      </c>
      <c r="I116" s="727" t="s">
        <v>105</v>
      </c>
      <c r="J116" s="719" t="s">
        <v>135</v>
      </c>
      <c r="K116" s="1693">
        <v>7.3</v>
      </c>
      <c r="L116" s="1693">
        <f t="shared" si="1"/>
        <v>2.92</v>
      </c>
      <c r="M116" s="516"/>
    </row>
    <row r="117" spans="1:13">
      <c r="A117" s="597">
        <v>99</v>
      </c>
      <c r="B117" s="690"/>
      <c r="C117" s="715" t="s">
        <v>134</v>
      </c>
      <c r="D117" s="1689">
        <v>154.22800000000001</v>
      </c>
      <c r="E117" s="690"/>
      <c r="F117" s="690"/>
      <c r="G117" s="690"/>
      <c r="H117" s="1684" t="s">
        <v>109</v>
      </c>
      <c r="I117" s="727" t="s">
        <v>105</v>
      </c>
      <c r="J117" s="719" t="s">
        <v>135</v>
      </c>
      <c r="K117" s="1693">
        <v>6</v>
      </c>
      <c r="L117" s="1693">
        <f t="shared" si="1"/>
        <v>2.4000000000000004</v>
      </c>
      <c r="M117" s="516"/>
    </row>
    <row r="118" spans="1:13">
      <c r="A118" s="597">
        <v>100</v>
      </c>
      <c r="B118" s="690"/>
      <c r="C118" s="715" t="s">
        <v>134</v>
      </c>
      <c r="D118" s="1689">
        <v>154.249</v>
      </c>
      <c r="E118" s="690"/>
      <c r="F118" s="690"/>
      <c r="G118" s="690"/>
      <c r="H118" s="1684" t="s">
        <v>104</v>
      </c>
      <c r="I118" s="727" t="s">
        <v>105</v>
      </c>
      <c r="J118" s="719" t="s">
        <v>135</v>
      </c>
      <c r="K118" s="1693">
        <v>4.9000000000000004</v>
      </c>
      <c r="L118" s="1693">
        <f t="shared" si="1"/>
        <v>1.9600000000000002</v>
      </c>
      <c r="M118" s="516"/>
    </row>
    <row r="119" spans="1:13">
      <c r="A119" s="597">
        <v>101</v>
      </c>
      <c r="B119" s="690"/>
      <c r="C119" s="715" t="s">
        <v>134</v>
      </c>
      <c r="D119" s="1689">
        <v>154.26</v>
      </c>
      <c r="E119" s="690"/>
      <c r="F119" s="690"/>
      <c r="G119" s="690"/>
      <c r="H119" s="1684" t="s">
        <v>104</v>
      </c>
      <c r="I119" s="727" t="s">
        <v>105</v>
      </c>
      <c r="J119" s="719" t="s">
        <v>135</v>
      </c>
      <c r="K119" s="1693">
        <v>5.9</v>
      </c>
      <c r="L119" s="1693">
        <f t="shared" si="1"/>
        <v>2.3600000000000003</v>
      </c>
      <c r="M119" s="516"/>
    </row>
    <row r="120" spans="1:13">
      <c r="A120" s="597">
        <v>102</v>
      </c>
      <c r="B120" s="690"/>
      <c r="C120" s="715" t="s">
        <v>134</v>
      </c>
      <c r="D120" s="1689">
        <v>154.27000000000001</v>
      </c>
      <c r="E120" s="690"/>
      <c r="F120" s="690"/>
      <c r="G120" s="690"/>
      <c r="H120" s="1684" t="s">
        <v>109</v>
      </c>
      <c r="I120" s="727" t="s">
        <v>105</v>
      </c>
      <c r="J120" s="719" t="s">
        <v>135</v>
      </c>
      <c r="K120" s="1693">
        <v>4.0999999999999996</v>
      </c>
      <c r="L120" s="1693">
        <f t="shared" si="1"/>
        <v>1.64</v>
      </c>
      <c r="M120" s="516"/>
    </row>
    <row r="121" spans="1:13">
      <c r="A121" s="597">
        <v>103</v>
      </c>
      <c r="B121" s="690"/>
      <c r="C121" s="715" t="s">
        <v>134</v>
      </c>
      <c r="D121" s="1689">
        <v>154.28</v>
      </c>
      <c r="E121" s="690"/>
      <c r="F121" s="690"/>
      <c r="G121" s="690"/>
      <c r="H121" s="1684" t="s">
        <v>109</v>
      </c>
      <c r="I121" s="727" t="s">
        <v>105</v>
      </c>
      <c r="J121" s="719" t="s">
        <v>135</v>
      </c>
      <c r="K121" s="1693">
        <v>4</v>
      </c>
      <c r="L121" s="1693">
        <f t="shared" si="1"/>
        <v>1.6</v>
      </c>
      <c r="M121" s="516"/>
    </row>
    <row r="122" spans="1:13">
      <c r="A122" s="597">
        <v>104</v>
      </c>
      <c r="B122" s="690"/>
      <c r="C122" s="715" t="s">
        <v>134</v>
      </c>
      <c r="D122" s="1689">
        <v>154.30000000000001</v>
      </c>
      <c r="E122" s="690"/>
      <c r="F122" s="690"/>
      <c r="G122" s="690"/>
      <c r="H122" s="1684" t="s">
        <v>109</v>
      </c>
      <c r="I122" s="727" t="s">
        <v>105</v>
      </c>
      <c r="J122" s="719" t="s">
        <v>135</v>
      </c>
      <c r="K122" s="1693">
        <v>7.5</v>
      </c>
      <c r="L122" s="1693">
        <f t="shared" si="1"/>
        <v>3</v>
      </c>
      <c r="M122" s="516"/>
    </row>
    <row r="123" spans="1:13">
      <c r="A123" s="597">
        <v>105</v>
      </c>
      <c r="B123" s="690"/>
      <c r="C123" s="715" t="s">
        <v>134</v>
      </c>
      <c r="D123" s="1689">
        <v>154.315</v>
      </c>
      <c r="E123" s="690"/>
      <c r="F123" s="690"/>
      <c r="G123" s="690"/>
      <c r="H123" s="1684" t="s">
        <v>104</v>
      </c>
      <c r="I123" s="727" t="s">
        <v>105</v>
      </c>
      <c r="J123" s="719" t="s">
        <v>135</v>
      </c>
      <c r="K123" s="1693">
        <v>6.6</v>
      </c>
      <c r="L123" s="1693">
        <f t="shared" si="1"/>
        <v>2.64</v>
      </c>
      <c r="M123" s="516"/>
    </row>
    <row r="124" spans="1:13">
      <c r="A124" s="597">
        <v>106</v>
      </c>
      <c r="B124" s="690"/>
      <c r="C124" s="715" t="s">
        <v>134</v>
      </c>
      <c r="D124" s="1689">
        <v>154.32</v>
      </c>
      <c r="E124" s="690"/>
      <c r="F124" s="690"/>
      <c r="G124" s="690"/>
      <c r="H124" s="1684" t="s">
        <v>104</v>
      </c>
      <c r="I124" s="727" t="s">
        <v>105</v>
      </c>
      <c r="J124" s="719" t="s">
        <v>135</v>
      </c>
      <c r="K124" s="1693">
        <v>5.7</v>
      </c>
      <c r="L124" s="1693">
        <f t="shared" si="1"/>
        <v>2.2800000000000002</v>
      </c>
      <c r="M124" s="516"/>
    </row>
    <row r="125" spans="1:13">
      <c r="A125" s="597">
        <v>107</v>
      </c>
      <c r="B125" s="690"/>
      <c r="C125" s="715" t="s">
        <v>134</v>
      </c>
      <c r="D125" s="1689">
        <v>154.36000000000001</v>
      </c>
      <c r="E125" s="690"/>
      <c r="F125" s="690"/>
      <c r="G125" s="690"/>
      <c r="H125" s="1684" t="s">
        <v>104</v>
      </c>
      <c r="I125" s="727" t="s">
        <v>105</v>
      </c>
      <c r="J125" s="719" t="s">
        <v>135</v>
      </c>
      <c r="K125" s="1693">
        <v>4.8</v>
      </c>
      <c r="L125" s="1693">
        <f t="shared" si="1"/>
        <v>1.92</v>
      </c>
      <c r="M125" s="516"/>
    </row>
    <row r="126" spans="1:13">
      <c r="A126" s="597">
        <v>108</v>
      </c>
      <c r="B126" s="690"/>
      <c r="C126" s="715" t="s">
        <v>134</v>
      </c>
      <c r="D126" s="1689">
        <v>154.39500000000001</v>
      </c>
      <c r="E126" s="690"/>
      <c r="F126" s="690"/>
      <c r="G126" s="690"/>
      <c r="H126" s="1684" t="s">
        <v>109</v>
      </c>
      <c r="I126" s="727" t="s">
        <v>105</v>
      </c>
      <c r="J126" s="719" t="s">
        <v>135</v>
      </c>
      <c r="K126" s="1693">
        <v>4</v>
      </c>
      <c r="L126" s="1693">
        <f t="shared" si="1"/>
        <v>1.6</v>
      </c>
      <c r="M126" s="516"/>
    </row>
    <row r="127" spans="1:13">
      <c r="A127" s="597">
        <v>109</v>
      </c>
      <c r="B127" s="690"/>
      <c r="C127" s="715" t="s">
        <v>134</v>
      </c>
      <c r="D127" s="1689">
        <v>154.4</v>
      </c>
      <c r="E127" s="690"/>
      <c r="F127" s="690"/>
      <c r="G127" s="690"/>
      <c r="H127" s="1684" t="s">
        <v>104</v>
      </c>
      <c r="I127" s="727" t="s">
        <v>105</v>
      </c>
      <c r="J127" s="719" t="s">
        <v>135</v>
      </c>
      <c r="K127" s="1693">
        <v>3.8</v>
      </c>
      <c r="L127" s="1693">
        <f t="shared" si="1"/>
        <v>1.52</v>
      </c>
      <c r="M127" s="516"/>
    </row>
    <row r="128" spans="1:13">
      <c r="A128" s="597">
        <v>110</v>
      </c>
      <c r="B128" s="690"/>
      <c r="C128" s="715" t="s">
        <v>134</v>
      </c>
      <c r="D128" s="1689">
        <v>154.446</v>
      </c>
      <c r="E128" s="690"/>
      <c r="F128" s="690"/>
      <c r="G128" s="690"/>
      <c r="H128" s="1684" t="s">
        <v>104</v>
      </c>
      <c r="I128" s="727" t="s">
        <v>105</v>
      </c>
      <c r="J128" s="719" t="s">
        <v>135</v>
      </c>
      <c r="K128" s="1693">
        <v>3.7</v>
      </c>
      <c r="L128" s="1693">
        <f t="shared" si="1"/>
        <v>1.4800000000000002</v>
      </c>
      <c r="M128" s="516"/>
    </row>
    <row r="129" spans="1:13">
      <c r="A129" s="597">
        <v>111</v>
      </c>
      <c r="B129" s="690"/>
      <c r="C129" s="715" t="s">
        <v>134</v>
      </c>
      <c r="D129" s="1690">
        <v>154.46</v>
      </c>
      <c r="E129" s="690"/>
      <c r="F129" s="690"/>
      <c r="G129" s="690"/>
      <c r="H129" s="1685" t="s">
        <v>109</v>
      </c>
      <c r="I129" s="727" t="s">
        <v>105</v>
      </c>
      <c r="J129" s="719" t="s">
        <v>135</v>
      </c>
      <c r="K129" s="1694">
        <v>5</v>
      </c>
      <c r="L129" s="1693">
        <f t="shared" si="1"/>
        <v>2</v>
      </c>
      <c r="M129" s="516"/>
    </row>
    <row r="130" spans="1:13">
      <c r="A130" s="597">
        <v>112</v>
      </c>
      <c r="B130" s="690"/>
      <c r="C130" s="715" t="s">
        <v>134</v>
      </c>
      <c r="D130" s="1691">
        <v>154.54</v>
      </c>
      <c r="E130" s="690"/>
      <c r="F130" s="690"/>
      <c r="G130" s="690"/>
      <c r="H130" s="1696" t="s">
        <v>104</v>
      </c>
      <c r="I130" s="727" t="s">
        <v>105</v>
      </c>
      <c r="J130" s="719" t="s">
        <v>135</v>
      </c>
      <c r="K130" s="1695">
        <v>6.1</v>
      </c>
      <c r="L130" s="1693">
        <f t="shared" si="1"/>
        <v>2.44</v>
      </c>
      <c r="M130" s="516"/>
    </row>
    <row r="131" spans="1:13">
      <c r="A131" s="597">
        <v>113</v>
      </c>
      <c r="B131" s="690"/>
      <c r="C131" s="715" t="s">
        <v>134</v>
      </c>
      <c r="D131" s="1689">
        <v>154.54</v>
      </c>
      <c r="E131" s="690"/>
      <c r="F131" s="690"/>
      <c r="G131" s="690"/>
      <c r="H131" s="1684" t="s">
        <v>109</v>
      </c>
      <c r="I131" s="727" t="s">
        <v>105</v>
      </c>
      <c r="J131" s="719" t="s">
        <v>135</v>
      </c>
      <c r="K131" s="1693">
        <v>5.3</v>
      </c>
      <c r="L131" s="1693">
        <f t="shared" si="1"/>
        <v>2.12</v>
      </c>
      <c r="M131" s="516"/>
    </row>
    <row r="132" spans="1:13">
      <c r="A132" s="597">
        <v>114</v>
      </c>
      <c r="B132" s="690"/>
      <c r="C132" s="715" t="s">
        <v>134</v>
      </c>
      <c r="D132" s="1689">
        <v>154.63999999999999</v>
      </c>
      <c r="E132" s="690"/>
      <c r="F132" s="690"/>
      <c r="G132" s="690"/>
      <c r="H132" s="1684" t="s">
        <v>109</v>
      </c>
      <c r="I132" s="727" t="s">
        <v>105</v>
      </c>
      <c r="J132" s="719" t="s">
        <v>135</v>
      </c>
      <c r="K132" s="1693">
        <v>5</v>
      </c>
      <c r="L132" s="1693">
        <f t="shared" si="1"/>
        <v>2</v>
      </c>
      <c r="M132" s="516"/>
    </row>
    <row r="133" spans="1:13">
      <c r="A133" s="597">
        <v>115</v>
      </c>
      <c r="B133" s="690"/>
      <c r="C133" s="715" t="s">
        <v>134</v>
      </c>
      <c r="D133" s="1689">
        <v>154.68</v>
      </c>
      <c r="E133" s="690"/>
      <c r="F133" s="690"/>
      <c r="G133" s="690"/>
      <c r="H133" s="1684" t="s">
        <v>104</v>
      </c>
      <c r="I133" s="727" t="s">
        <v>105</v>
      </c>
      <c r="J133" s="719" t="s">
        <v>135</v>
      </c>
      <c r="K133" s="1693">
        <v>2</v>
      </c>
      <c r="L133" s="1693">
        <f t="shared" si="1"/>
        <v>0.8</v>
      </c>
      <c r="M133" s="516"/>
    </row>
    <row r="134" spans="1:13">
      <c r="A134" s="597">
        <v>116</v>
      </c>
      <c r="B134" s="690"/>
      <c r="C134" s="715" t="s">
        <v>134</v>
      </c>
      <c r="D134" s="1689">
        <v>154.76499999999999</v>
      </c>
      <c r="E134" s="690"/>
      <c r="F134" s="690"/>
      <c r="G134" s="690"/>
      <c r="H134" s="1684" t="s">
        <v>104</v>
      </c>
      <c r="I134" s="727" t="s">
        <v>105</v>
      </c>
      <c r="J134" s="719" t="s">
        <v>135</v>
      </c>
      <c r="K134" s="1693">
        <v>4.0999999999999996</v>
      </c>
      <c r="L134" s="1693">
        <f t="shared" si="1"/>
        <v>1.64</v>
      </c>
      <c r="M134" s="516"/>
    </row>
    <row r="135" spans="1:13">
      <c r="A135" s="597">
        <v>117</v>
      </c>
      <c r="B135" s="690"/>
      <c r="C135" s="715" t="s">
        <v>134</v>
      </c>
      <c r="D135" s="1689">
        <v>154.88</v>
      </c>
      <c r="E135" s="690"/>
      <c r="F135" s="690"/>
      <c r="G135" s="690"/>
      <c r="H135" s="1684" t="s">
        <v>104</v>
      </c>
      <c r="I135" s="727" t="s">
        <v>105</v>
      </c>
      <c r="J135" s="719" t="s">
        <v>135</v>
      </c>
      <c r="K135" s="1693">
        <v>5</v>
      </c>
      <c r="L135" s="1693">
        <f t="shared" si="1"/>
        <v>2</v>
      </c>
      <c r="M135" s="516"/>
    </row>
    <row r="136" spans="1:13">
      <c r="A136" s="597">
        <v>118</v>
      </c>
      <c r="B136" s="690"/>
      <c r="C136" s="715" t="s">
        <v>134</v>
      </c>
      <c r="D136" s="1689">
        <v>154.96</v>
      </c>
      <c r="E136" s="690"/>
      <c r="F136" s="690"/>
      <c r="G136" s="690"/>
      <c r="H136" s="1684" t="s">
        <v>104</v>
      </c>
      <c r="I136" s="727" t="s">
        <v>105</v>
      </c>
      <c r="J136" s="719" t="s">
        <v>135</v>
      </c>
      <c r="K136" s="1693">
        <v>3.4</v>
      </c>
      <c r="L136" s="1693">
        <f t="shared" si="1"/>
        <v>1.36</v>
      </c>
      <c r="M136" s="516"/>
    </row>
    <row r="137" spans="1:13">
      <c r="A137" s="597">
        <v>119</v>
      </c>
      <c r="B137" s="690"/>
      <c r="C137" s="715" t="s">
        <v>134</v>
      </c>
      <c r="D137" s="1689">
        <v>155.06899999999999</v>
      </c>
      <c r="E137" s="690"/>
      <c r="F137" s="690"/>
      <c r="G137" s="690"/>
      <c r="H137" s="1684" t="s">
        <v>104</v>
      </c>
      <c r="I137" s="727" t="s">
        <v>105</v>
      </c>
      <c r="J137" s="719" t="s">
        <v>135</v>
      </c>
      <c r="K137" s="1693">
        <v>4.1500000000000004</v>
      </c>
      <c r="L137" s="1693">
        <f t="shared" si="1"/>
        <v>1.6600000000000001</v>
      </c>
      <c r="M137" s="516"/>
    </row>
    <row r="138" spans="1:13">
      <c r="A138" s="597">
        <v>120</v>
      </c>
      <c r="B138" s="690"/>
      <c r="C138" s="715" t="s">
        <v>134</v>
      </c>
      <c r="D138" s="1689">
        <v>155.08000000000001</v>
      </c>
      <c r="E138" s="690"/>
      <c r="F138" s="690"/>
      <c r="G138" s="690"/>
      <c r="H138" s="1684" t="s">
        <v>104</v>
      </c>
      <c r="I138" s="727" t="s">
        <v>105</v>
      </c>
      <c r="J138" s="719" t="s">
        <v>135</v>
      </c>
      <c r="K138" s="1693">
        <v>4.6500000000000004</v>
      </c>
      <c r="L138" s="1693">
        <f t="shared" si="1"/>
        <v>1.8600000000000003</v>
      </c>
      <c r="M138" s="516"/>
    </row>
    <row r="139" spans="1:13">
      <c r="A139" s="597">
        <v>121</v>
      </c>
      <c r="B139" s="690"/>
      <c r="C139" s="715" t="s">
        <v>134</v>
      </c>
      <c r="D139" s="1689">
        <v>155.08000000000001</v>
      </c>
      <c r="E139" s="690"/>
      <c r="F139" s="690"/>
      <c r="G139" s="690"/>
      <c r="H139" s="1684" t="s">
        <v>109</v>
      </c>
      <c r="I139" s="727" t="s">
        <v>105</v>
      </c>
      <c r="J139" s="719" t="s">
        <v>135</v>
      </c>
      <c r="K139" s="1693">
        <v>2</v>
      </c>
      <c r="L139" s="1693">
        <f t="shared" si="1"/>
        <v>0.8</v>
      </c>
      <c r="M139" s="516"/>
    </row>
    <row r="140" spans="1:13">
      <c r="A140" s="597">
        <v>122</v>
      </c>
      <c r="B140" s="690"/>
      <c r="C140" s="715" t="s">
        <v>134</v>
      </c>
      <c r="D140" s="1689">
        <v>155.1</v>
      </c>
      <c r="E140" s="690"/>
      <c r="F140" s="690"/>
      <c r="G140" s="690"/>
      <c r="H140" s="1684" t="s">
        <v>109</v>
      </c>
      <c r="I140" s="727" t="s">
        <v>105</v>
      </c>
      <c r="J140" s="719" t="s">
        <v>135</v>
      </c>
      <c r="K140" s="1693">
        <v>5.6</v>
      </c>
      <c r="L140" s="1693">
        <f t="shared" si="1"/>
        <v>2.2399999999999998</v>
      </c>
      <c r="M140" s="516"/>
    </row>
    <row r="141" spans="1:13">
      <c r="A141" s="597">
        <v>123</v>
      </c>
      <c r="B141" s="690"/>
      <c r="C141" s="715" t="s">
        <v>134</v>
      </c>
      <c r="D141" s="1689">
        <v>155.13999999999999</v>
      </c>
      <c r="E141" s="690"/>
      <c r="F141" s="690"/>
      <c r="G141" s="690"/>
      <c r="H141" s="1684" t="s">
        <v>104</v>
      </c>
      <c r="I141" s="727" t="s">
        <v>105</v>
      </c>
      <c r="J141" s="719" t="s">
        <v>135</v>
      </c>
      <c r="K141" s="1693">
        <v>6</v>
      </c>
      <c r="L141" s="1693">
        <f t="shared" si="1"/>
        <v>2.4000000000000004</v>
      </c>
      <c r="M141" s="516"/>
    </row>
    <row r="142" spans="1:13">
      <c r="A142" s="597">
        <v>124</v>
      </c>
      <c r="B142" s="690"/>
      <c r="C142" s="715" t="s">
        <v>134</v>
      </c>
      <c r="D142" s="1689">
        <v>155.18</v>
      </c>
      <c r="E142" s="690"/>
      <c r="F142" s="690"/>
      <c r="G142" s="690"/>
      <c r="H142" s="1684" t="s">
        <v>109</v>
      </c>
      <c r="I142" s="727" t="s">
        <v>105</v>
      </c>
      <c r="J142" s="719" t="s">
        <v>135</v>
      </c>
      <c r="K142" s="1693">
        <v>5.7</v>
      </c>
      <c r="L142" s="1693">
        <f t="shared" si="1"/>
        <v>2.2800000000000002</v>
      </c>
      <c r="M142" s="516"/>
    </row>
    <row r="143" spans="1:13">
      <c r="A143" s="597">
        <v>125</v>
      </c>
      <c r="B143" s="690"/>
      <c r="C143" s="715" t="s">
        <v>134</v>
      </c>
      <c r="D143" s="1689">
        <v>155.185</v>
      </c>
      <c r="E143" s="690"/>
      <c r="F143" s="690"/>
      <c r="G143" s="690"/>
      <c r="H143" s="1684" t="s">
        <v>104</v>
      </c>
      <c r="I143" s="727" t="s">
        <v>105</v>
      </c>
      <c r="J143" s="719" t="s">
        <v>135</v>
      </c>
      <c r="K143" s="1693">
        <v>6</v>
      </c>
      <c r="L143" s="1693">
        <f t="shared" si="1"/>
        <v>2.4000000000000004</v>
      </c>
      <c r="M143" s="516"/>
    </row>
    <row r="144" spans="1:13">
      <c r="A144" s="597">
        <v>126</v>
      </c>
      <c r="B144" s="690"/>
      <c r="C144" s="715" t="s">
        <v>134</v>
      </c>
      <c r="D144" s="1689">
        <v>155.24</v>
      </c>
      <c r="E144" s="690"/>
      <c r="F144" s="690"/>
      <c r="G144" s="690"/>
      <c r="H144" s="1684" t="s">
        <v>104</v>
      </c>
      <c r="I144" s="727" t="s">
        <v>105</v>
      </c>
      <c r="J144" s="719" t="s">
        <v>135</v>
      </c>
      <c r="K144" s="1693">
        <v>5.7</v>
      </c>
      <c r="L144" s="1693">
        <f t="shared" si="1"/>
        <v>2.2800000000000002</v>
      </c>
      <c r="M144" s="516"/>
    </row>
    <row r="145" spans="1:13">
      <c r="A145" s="597">
        <v>127</v>
      </c>
      <c r="B145" s="690"/>
      <c r="C145" s="715" t="s">
        <v>134</v>
      </c>
      <c r="D145" s="1689">
        <v>155.28</v>
      </c>
      <c r="E145" s="690"/>
      <c r="F145" s="690"/>
      <c r="G145" s="690"/>
      <c r="H145" s="1684" t="s">
        <v>104</v>
      </c>
      <c r="I145" s="727" t="s">
        <v>105</v>
      </c>
      <c r="J145" s="719" t="s">
        <v>135</v>
      </c>
      <c r="K145" s="1693">
        <v>4.7</v>
      </c>
      <c r="L145" s="1693">
        <f t="shared" si="1"/>
        <v>1.8800000000000001</v>
      </c>
      <c r="M145" s="516"/>
    </row>
    <row r="146" spans="1:13">
      <c r="A146" s="597">
        <v>128</v>
      </c>
      <c r="B146" s="690"/>
      <c r="C146" s="715" t="s">
        <v>134</v>
      </c>
      <c r="D146" s="1689">
        <v>155.28</v>
      </c>
      <c r="E146" s="690"/>
      <c r="F146" s="690"/>
      <c r="G146" s="690"/>
      <c r="H146" s="1684" t="s">
        <v>109</v>
      </c>
      <c r="I146" s="727" t="s">
        <v>105</v>
      </c>
      <c r="J146" s="719" t="s">
        <v>135</v>
      </c>
      <c r="K146" s="1693">
        <v>5</v>
      </c>
      <c r="L146" s="1693">
        <f t="shared" si="1"/>
        <v>2</v>
      </c>
      <c r="M146" s="516"/>
    </row>
    <row r="147" spans="1:13">
      <c r="A147" s="597">
        <v>129</v>
      </c>
      <c r="B147" s="690"/>
      <c r="C147" s="715" t="s">
        <v>134</v>
      </c>
      <c r="D147" s="1689">
        <v>155.31200000000001</v>
      </c>
      <c r="E147" s="690"/>
      <c r="F147" s="690"/>
      <c r="G147" s="690"/>
      <c r="H147" s="1684" t="s">
        <v>104</v>
      </c>
      <c r="I147" s="727" t="s">
        <v>105</v>
      </c>
      <c r="J147" s="719" t="s">
        <v>135</v>
      </c>
      <c r="K147" s="1693">
        <v>3.3</v>
      </c>
      <c r="L147" s="1693">
        <f t="shared" si="1"/>
        <v>1.32</v>
      </c>
      <c r="M147" s="516"/>
    </row>
    <row r="148" spans="1:13">
      <c r="A148" s="597">
        <v>130</v>
      </c>
      <c r="B148" s="690"/>
      <c r="C148" s="715" t="s">
        <v>134</v>
      </c>
      <c r="D148" s="1689">
        <v>155.33000000000001</v>
      </c>
      <c r="E148" s="690"/>
      <c r="F148" s="690"/>
      <c r="G148" s="690"/>
      <c r="H148" s="1684" t="s">
        <v>109</v>
      </c>
      <c r="I148" s="727" t="s">
        <v>105</v>
      </c>
      <c r="J148" s="719" t="s">
        <v>135</v>
      </c>
      <c r="K148" s="1693">
        <v>4</v>
      </c>
      <c r="L148" s="1693">
        <f t="shared" ref="L148:L211" si="2">K148*0.2*2</f>
        <v>1.6</v>
      </c>
      <c r="M148" s="516"/>
    </row>
    <row r="149" spans="1:13">
      <c r="A149" s="597">
        <v>131</v>
      </c>
      <c r="B149" s="690"/>
      <c r="C149" s="715" t="s">
        <v>134</v>
      </c>
      <c r="D149" s="1689">
        <v>155.34899999999999</v>
      </c>
      <c r="E149" s="690"/>
      <c r="F149" s="690"/>
      <c r="G149" s="690"/>
      <c r="H149" s="1684" t="s">
        <v>104</v>
      </c>
      <c r="I149" s="727" t="s">
        <v>105</v>
      </c>
      <c r="J149" s="719" t="s">
        <v>135</v>
      </c>
      <c r="K149" s="1693">
        <v>3</v>
      </c>
      <c r="L149" s="1693">
        <f t="shared" si="2"/>
        <v>1.2000000000000002</v>
      </c>
      <c r="M149" s="516"/>
    </row>
    <row r="150" spans="1:13">
      <c r="A150" s="597">
        <v>132</v>
      </c>
      <c r="B150" s="690"/>
      <c r="C150" s="715" t="s">
        <v>134</v>
      </c>
      <c r="D150" s="1689">
        <v>155.38</v>
      </c>
      <c r="E150" s="690"/>
      <c r="F150" s="690"/>
      <c r="G150" s="690"/>
      <c r="H150" s="1684" t="s">
        <v>104</v>
      </c>
      <c r="I150" s="727" t="s">
        <v>105</v>
      </c>
      <c r="J150" s="719" t="s">
        <v>135</v>
      </c>
      <c r="K150" s="1693">
        <v>3.7</v>
      </c>
      <c r="L150" s="1693">
        <f t="shared" si="2"/>
        <v>1.4800000000000002</v>
      </c>
      <c r="M150" s="516"/>
    </row>
    <row r="151" spans="1:13">
      <c r="A151" s="597">
        <v>133</v>
      </c>
      <c r="B151" s="690"/>
      <c r="C151" s="715" t="s">
        <v>134</v>
      </c>
      <c r="D151" s="1689">
        <v>155.38</v>
      </c>
      <c r="E151" s="690"/>
      <c r="F151" s="690"/>
      <c r="G151" s="690"/>
      <c r="H151" s="1684" t="s">
        <v>109</v>
      </c>
      <c r="I151" s="727" t="s">
        <v>105</v>
      </c>
      <c r="J151" s="719" t="s">
        <v>135</v>
      </c>
      <c r="K151" s="1693">
        <v>4.3</v>
      </c>
      <c r="L151" s="1693">
        <f t="shared" si="2"/>
        <v>1.72</v>
      </c>
      <c r="M151" s="516"/>
    </row>
    <row r="152" spans="1:13">
      <c r="A152" s="597">
        <v>134</v>
      </c>
      <c r="B152" s="690"/>
      <c r="C152" s="715" t="s">
        <v>134</v>
      </c>
      <c r="D152" s="1689">
        <v>155.41300000000001</v>
      </c>
      <c r="E152" s="690"/>
      <c r="F152" s="690"/>
      <c r="G152" s="690"/>
      <c r="H152" s="1684" t="s">
        <v>109</v>
      </c>
      <c r="I152" s="727" t="s">
        <v>105</v>
      </c>
      <c r="J152" s="719" t="s">
        <v>135</v>
      </c>
      <c r="K152" s="1693">
        <v>4.2</v>
      </c>
      <c r="L152" s="1693">
        <f t="shared" si="2"/>
        <v>1.6800000000000002</v>
      </c>
      <c r="M152" s="516"/>
    </row>
    <row r="153" spans="1:13">
      <c r="A153" s="597">
        <v>135</v>
      </c>
      <c r="B153" s="690"/>
      <c r="C153" s="715" t="s">
        <v>134</v>
      </c>
      <c r="D153" s="1689">
        <v>155.41999999999999</v>
      </c>
      <c r="E153" s="690"/>
      <c r="F153" s="690"/>
      <c r="G153" s="690"/>
      <c r="H153" s="1684" t="s">
        <v>104</v>
      </c>
      <c r="I153" s="727" t="s">
        <v>105</v>
      </c>
      <c r="J153" s="719" t="s">
        <v>135</v>
      </c>
      <c r="K153" s="1693">
        <v>7</v>
      </c>
      <c r="L153" s="1693">
        <f t="shared" si="2"/>
        <v>2.8000000000000003</v>
      </c>
      <c r="M153" s="516"/>
    </row>
    <row r="154" spans="1:13">
      <c r="A154" s="597">
        <v>136</v>
      </c>
      <c r="B154" s="690"/>
      <c r="C154" s="715" t="s">
        <v>134</v>
      </c>
      <c r="D154" s="1689">
        <v>155.41999999999999</v>
      </c>
      <c r="E154" s="690"/>
      <c r="F154" s="690"/>
      <c r="G154" s="690"/>
      <c r="H154" s="1684" t="s">
        <v>109</v>
      </c>
      <c r="I154" s="727" t="s">
        <v>105</v>
      </c>
      <c r="J154" s="719" t="s">
        <v>135</v>
      </c>
      <c r="K154" s="1693">
        <v>4.5999999999999996</v>
      </c>
      <c r="L154" s="1693">
        <f t="shared" si="2"/>
        <v>1.8399999999999999</v>
      </c>
      <c r="M154" s="516"/>
    </row>
    <row r="155" spans="1:13">
      <c r="A155" s="597">
        <v>137</v>
      </c>
      <c r="B155" s="690"/>
      <c r="C155" s="715" t="s">
        <v>134</v>
      </c>
      <c r="D155" s="1689">
        <v>155.465</v>
      </c>
      <c r="E155" s="690"/>
      <c r="F155" s="690"/>
      <c r="G155" s="690"/>
      <c r="H155" s="1684" t="s">
        <v>104</v>
      </c>
      <c r="I155" s="727" t="s">
        <v>105</v>
      </c>
      <c r="J155" s="719" t="s">
        <v>135</v>
      </c>
      <c r="K155" s="1693">
        <v>5</v>
      </c>
      <c r="L155" s="1693">
        <f t="shared" si="2"/>
        <v>2</v>
      </c>
      <c r="M155" s="516"/>
    </row>
    <row r="156" spans="1:13">
      <c r="A156" s="597">
        <v>138</v>
      </c>
      <c r="B156" s="690"/>
      <c r="C156" s="715" t="s">
        <v>134</v>
      </c>
      <c r="D156" s="1689">
        <v>155.5</v>
      </c>
      <c r="E156" s="690"/>
      <c r="F156" s="690"/>
      <c r="G156" s="690"/>
      <c r="H156" s="1684" t="s">
        <v>104</v>
      </c>
      <c r="I156" s="727" t="s">
        <v>105</v>
      </c>
      <c r="J156" s="719" t="s">
        <v>135</v>
      </c>
      <c r="K156" s="1693">
        <v>3.8</v>
      </c>
      <c r="L156" s="1693">
        <f t="shared" si="2"/>
        <v>1.52</v>
      </c>
      <c r="M156" s="516"/>
    </row>
    <row r="157" spans="1:13">
      <c r="A157" s="597">
        <v>139</v>
      </c>
      <c r="B157" s="690"/>
      <c r="C157" s="715" t="s">
        <v>134</v>
      </c>
      <c r="D157" s="1689">
        <v>155.5</v>
      </c>
      <c r="E157" s="690"/>
      <c r="F157" s="690"/>
      <c r="G157" s="690"/>
      <c r="H157" s="1684" t="s">
        <v>109</v>
      </c>
      <c r="I157" s="727" t="s">
        <v>105</v>
      </c>
      <c r="J157" s="719" t="s">
        <v>135</v>
      </c>
      <c r="K157" s="1693">
        <v>3.5</v>
      </c>
      <c r="L157" s="1693">
        <f t="shared" si="2"/>
        <v>1.4000000000000001</v>
      </c>
      <c r="M157" s="516"/>
    </row>
    <row r="158" spans="1:13">
      <c r="A158" s="597">
        <v>140</v>
      </c>
      <c r="B158" s="690"/>
      <c r="C158" s="715" t="s">
        <v>134</v>
      </c>
      <c r="D158" s="1689">
        <v>155.57499999999999</v>
      </c>
      <c r="E158" s="690"/>
      <c r="F158" s="690"/>
      <c r="G158" s="690"/>
      <c r="H158" s="1684" t="s">
        <v>104</v>
      </c>
      <c r="I158" s="727" t="s">
        <v>105</v>
      </c>
      <c r="J158" s="719" t="s">
        <v>135</v>
      </c>
      <c r="K158" s="1693">
        <v>12</v>
      </c>
      <c r="L158" s="1693">
        <f t="shared" si="2"/>
        <v>4.8000000000000007</v>
      </c>
      <c r="M158" s="516"/>
    </row>
    <row r="159" spans="1:13">
      <c r="A159" s="597">
        <v>141</v>
      </c>
      <c r="B159" s="690"/>
      <c r="C159" s="715" t="s">
        <v>134</v>
      </c>
      <c r="D159" s="1689">
        <v>155.68</v>
      </c>
      <c r="E159" s="690"/>
      <c r="F159" s="690"/>
      <c r="G159" s="690"/>
      <c r="H159" s="1684" t="s">
        <v>104</v>
      </c>
      <c r="I159" s="727" t="s">
        <v>105</v>
      </c>
      <c r="J159" s="719" t="s">
        <v>135</v>
      </c>
      <c r="K159" s="1693">
        <v>4.5</v>
      </c>
      <c r="L159" s="1693">
        <f t="shared" si="2"/>
        <v>1.8</v>
      </c>
      <c r="M159" s="516"/>
    </row>
    <row r="160" spans="1:13">
      <c r="A160" s="597">
        <v>142</v>
      </c>
      <c r="B160" s="690"/>
      <c r="C160" s="715" t="s">
        <v>134</v>
      </c>
      <c r="D160" s="1689">
        <v>155.68</v>
      </c>
      <c r="E160" s="690"/>
      <c r="F160" s="690"/>
      <c r="G160" s="690"/>
      <c r="H160" s="1684" t="s">
        <v>109</v>
      </c>
      <c r="I160" s="727" t="s">
        <v>105</v>
      </c>
      <c r="J160" s="719" t="s">
        <v>135</v>
      </c>
      <c r="K160" s="1693">
        <v>3</v>
      </c>
      <c r="L160" s="1693">
        <f t="shared" si="2"/>
        <v>1.2000000000000002</v>
      </c>
      <c r="M160" s="516"/>
    </row>
    <row r="161" spans="1:13">
      <c r="A161" s="597">
        <v>143</v>
      </c>
      <c r="B161" s="690"/>
      <c r="C161" s="715" t="s">
        <v>134</v>
      </c>
      <c r="D161" s="1689">
        <v>155.72</v>
      </c>
      <c r="E161" s="690"/>
      <c r="F161" s="690"/>
      <c r="G161" s="690"/>
      <c r="H161" s="1684" t="s">
        <v>104</v>
      </c>
      <c r="I161" s="727" t="s">
        <v>105</v>
      </c>
      <c r="J161" s="719" t="s">
        <v>135</v>
      </c>
      <c r="K161" s="1693">
        <v>4.8</v>
      </c>
      <c r="L161" s="1693">
        <f t="shared" si="2"/>
        <v>1.92</v>
      </c>
      <c r="M161" s="516"/>
    </row>
    <row r="162" spans="1:13">
      <c r="A162" s="597">
        <v>144</v>
      </c>
      <c r="B162" s="690"/>
      <c r="C162" s="715" t="s">
        <v>134</v>
      </c>
      <c r="D162" s="1689">
        <v>155.72</v>
      </c>
      <c r="E162" s="690"/>
      <c r="F162" s="690"/>
      <c r="G162" s="690"/>
      <c r="H162" s="1684" t="s">
        <v>109</v>
      </c>
      <c r="I162" s="727" t="s">
        <v>105</v>
      </c>
      <c r="J162" s="719" t="s">
        <v>135</v>
      </c>
      <c r="K162" s="1693">
        <v>6.8</v>
      </c>
      <c r="L162" s="1693">
        <f t="shared" si="2"/>
        <v>2.72</v>
      </c>
      <c r="M162" s="516"/>
    </row>
    <row r="163" spans="1:13">
      <c r="A163" s="597">
        <v>145</v>
      </c>
      <c r="B163" s="690"/>
      <c r="C163" s="715" t="s">
        <v>134</v>
      </c>
      <c r="D163" s="1689">
        <v>155.74</v>
      </c>
      <c r="E163" s="690"/>
      <c r="F163" s="690"/>
      <c r="G163" s="690"/>
      <c r="H163" s="1684" t="s">
        <v>109</v>
      </c>
      <c r="I163" s="727" t="s">
        <v>105</v>
      </c>
      <c r="J163" s="719" t="s">
        <v>135</v>
      </c>
      <c r="K163" s="1693">
        <v>6.3</v>
      </c>
      <c r="L163" s="1693">
        <f t="shared" si="2"/>
        <v>2.52</v>
      </c>
      <c r="M163" s="516"/>
    </row>
    <row r="164" spans="1:13">
      <c r="A164" s="597">
        <v>146</v>
      </c>
      <c r="B164" s="690"/>
      <c r="C164" s="715" t="s">
        <v>134</v>
      </c>
      <c r="D164" s="1689">
        <v>155.755</v>
      </c>
      <c r="E164" s="690"/>
      <c r="F164" s="690"/>
      <c r="G164" s="690"/>
      <c r="H164" s="1684" t="s">
        <v>104</v>
      </c>
      <c r="I164" s="727" t="s">
        <v>105</v>
      </c>
      <c r="J164" s="719" t="s">
        <v>135</v>
      </c>
      <c r="K164" s="1693">
        <v>3.9</v>
      </c>
      <c r="L164" s="1693">
        <f t="shared" si="2"/>
        <v>1.56</v>
      </c>
      <c r="M164" s="516"/>
    </row>
    <row r="165" spans="1:13">
      <c r="A165" s="597">
        <v>147</v>
      </c>
      <c r="B165" s="690"/>
      <c r="C165" s="715" t="s">
        <v>134</v>
      </c>
      <c r="D165" s="1689">
        <v>155.81</v>
      </c>
      <c r="E165" s="690"/>
      <c r="F165" s="690"/>
      <c r="G165" s="690"/>
      <c r="H165" s="1684" t="s">
        <v>104</v>
      </c>
      <c r="I165" s="727" t="s">
        <v>105</v>
      </c>
      <c r="J165" s="719" t="s">
        <v>135</v>
      </c>
      <c r="K165" s="1693">
        <v>4.0999999999999996</v>
      </c>
      <c r="L165" s="1693">
        <f t="shared" si="2"/>
        <v>1.64</v>
      </c>
      <c r="M165" s="516"/>
    </row>
    <row r="166" spans="1:13">
      <c r="A166" s="597">
        <v>148</v>
      </c>
      <c r="B166" s="690"/>
      <c r="C166" s="715" t="s">
        <v>134</v>
      </c>
      <c r="D166" s="1690">
        <v>155.82</v>
      </c>
      <c r="E166" s="690"/>
      <c r="F166" s="690"/>
      <c r="G166" s="690"/>
      <c r="H166" s="1685" t="s">
        <v>109</v>
      </c>
      <c r="I166" s="727" t="s">
        <v>105</v>
      </c>
      <c r="J166" s="719" t="s">
        <v>135</v>
      </c>
      <c r="K166" s="1694">
        <v>4</v>
      </c>
      <c r="L166" s="1693">
        <f t="shared" si="2"/>
        <v>1.6</v>
      </c>
      <c r="M166" s="516"/>
    </row>
    <row r="167" spans="1:13">
      <c r="A167" s="597">
        <v>149</v>
      </c>
      <c r="B167" s="690"/>
      <c r="C167" s="715" t="s">
        <v>134</v>
      </c>
      <c r="D167" s="1691">
        <v>155.9</v>
      </c>
      <c r="E167" s="690"/>
      <c r="F167" s="690"/>
      <c r="G167" s="690"/>
      <c r="H167" s="1696" t="s">
        <v>104</v>
      </c>
      <c r="I167" s="727" t="s">
        <v>105</v>
      </c>
      <c r="J167" s="719" t="s">
        <v>135</v>
      </c>
      <c r="K167" s="1695">
        <v>6.8</v>
      </c>
      <c r="L167" s="1693">
        <f t="shared" si="2"/>
        <v>2.72</v>
      </c>
      <c r="M167" s="516"/>
    </row>
    <row r="168" spans="1:13">
      <c r="A168" s="597">
        <v>150</v>
      </c>
      <c r="B168" s="690"/>
      <c r="C168" s="715" t="s">
        <v>134</v>
      </c>
      <c r="D168" s="1689">
        <v>155.9</v>
      </c>
      <c r="E168" s="690"/>
      <c r="F168" s="690"/>
      <c r="G168" s="690"/>
      <c r="H168" s="1684" t="s">
        <v>109</v>
      </c>
      <c r="I168" s="727" t="s">
        <v>105</v>
      </c>
      <c r="J168" s="719" t="s">
        <v>135</v>
      </c>
      <c r="K168" s="1693">
        <v>4</v>
      </c>
      <c r="L168" s="1693">
        <f t="shared" si="2"/>
        <v>1.6</v>
      </c>
      <c r="M168" s="516"/>
    </row>
    <row r="169" spans="1:13">
      <c r="A169" s="597">
        <v>151</v>
      </c>
      <c r="B169" s="690"/>
      <c r="C169" s="715" t="s">
        <v>134</v>
      </c>
      <c r="D169" s="1689">
        <v>155.96</v>
      </c>
      <c r="E169" s="690"/>
      <c r="F169" s="690"/>
      <c r="G169" s="690"/>
      <c r="H169" s="1684" t="s">
        <v>109</v>
      </c>
      <c r="I169" s="727" t="s">
        <v>105</v>
      </c>
      <c r="J169" s="719" t="s">
        <v>135</v>
      </c>
      <c r="K169" s="1693">
        <v>4.4000000000000004</v>
      </c>
      <c r="L169" s="1693">
        <f t="shared" si="2"/>
        <v>1.7600000000000002</v>
      </c>
      <c r="M169" s="516"/>
    </row>
    <row r="170" spans="1:13">
      <c r="A170" s="597">
        <v>152</v>
      </c>
      <c r="B170" s="690"/>
      <c r="C170" s="715" t="s">
        <v>134</v>
      </c>
      <c r="D170" s="1689">
        <v>155.97</v>
      </c>
      <c r="E170" s="690"/>
      <c r="F170" s="690"/>
      <c r="G170" s="690"/>
      <c r="H170" s="1684" t="s">
        <v>104</v>
      </c>
      <c r="I170" s="727" t="s">
        <v>105</v>
      </c>
      <c r="J170" s="719" t="s">
        <v>135</v>
      </c>
      <c r="K170" s="1693">
        <v>5</v>
      </c>
      <c r="L170" s="1693">
        <f t="shared" si="2"/>
        <v>2</v>
      </c>
      <c r="M170" s="516"/>
    </row>
    <row r="171" spans="1:13">
      <c r="A171" s="597">
        <v>153</v>
      </c>
      <c r="B171" s="690"/>
      <c r="C171" s="715" t="s">
        <v>134</v>
      </c>
      <c r="D171" s="1689">
        <v>156.02000000000001</v>
      </c>
      <c r="E171" s="690"/>
      <c r="F171" s="690"/>
      <c r="G171" s="690"/>
      <c r="H171" s="1684" t="s">
        <v>109</v>
      </c>
      <c r="I171" s="727" t="s">
        <v>105</v>
      </c>
      <c r="J171" s="719" t="s">
        <v>135</v>
      </c>
      <c r="K171" s="1693">
        <v>4.4000000000000004</v>
      </c>
      <c r="L171" s="1693">
        <f t="shared" si="2"/>
        <v>1.7600000000000002</v>
      </c>
      <c r="M171" s="516"/>
    </row>
    <row r="172" spans="1:13">
      <c r="A172" s="597">
        <v>154</v>
      </c>
      <c r="B172" s="690"/>
      <c r="C172" s="715" t="s">
        <v>134</v>
      </c>
      <c r="D172" s="1689">
        <v>156.035</v>
      </c>
      <c r="E172" s="690"/>
      <c r="F172" s="690"/>
      <c r="G172" s="690"/>
      <c r="H172" s="1684" t="s">
        <v>104</v>
      </c>
      <c r="I172" s="727" t="s">
        <v>105</v>
      </c>
      <c r="J172" s="719" t="s">
        <v>135</v>
      </c>
      <c r="K172" s="1693">
        <v>2.6</v>
      </c>
      <c r="L172" s="1693">
        <f t="shared" si="2"/>
        <v>1.04</v>
      </c>
      <c r="M172" s="516"/>
    </row>
    <row r="173" spans="1:13">
      <c r="A173" s="597">
        <v>155</v>
      </c>
      <c r="B173" s="690"/>
      <c r="C173" s="715" t="s">
        <v>134</v>
      </c>
      <c r="D173" s="1689">
        <v>156.08000000000001</v>
      </c>
      <c r="E173" s="690"/>
      <c r="F173" s="690"/>
      <c r="G173" s="690"/>
      <c r="H173" s="1684" t="s">
        <v>104</v>
      </c>
      <c r="I173" s="727" t="s">
        <v>105</v>
      </c>
      <c r="J173" s="719" t="s">
        <v>135</v>
      </c>
      <c r="K173" s="1693">
        <v>2.8</v>
      </c>
      <c r="L173" s="1693">
        <f t="shared" si="2"/>
        <v>1.1199999999999999</v>
      </c>
      <c r="M173" s="516"/>
    </row>
    <row r="174" spans="1:13">
      <c r="A174" s="597">
        <v>156</v>
      </c>
      <c r="B174" s="690"/>
      <c r="C174" s="715" t="s">
        <v>134</v>
      </c>
      <c r="D174" s="1689">
        <v>156.12</v>
      </c>
      <c r="E174" s="690"/>
      <c r="F174" s="690"/>
      <c r="G174" s="690"/>
      <c r="H174" s="1684" t="s">
        <v>104</v>
      </c>
      <c r="I174" s="727" t="s">
        <v>105</v>
      </c>
      <c r="J174" s="719" t="s">
        <v>135</v>
      </c>
      <c r="K174" s="1693">
        <v>3</v>
      </c>
      <c r="L174" s="1693">
        <f t="shared" si="2"/>
        <v>1.2000000000000002</v>
      </c>
      <c r="M174" s="516"/>
    </row>
    <row r="175" spans="1:13">
      <c r="A175" s="597">
        <v>157</v>
      </c>
      <c r="B175" s="690"/>
      <c r="C175" s="715" t="s">
        <v>134</v>
      </c>
      <c r="D175" s="1689">
        <v>156.12</v>
      </c>
      <c r="E175" s="690"/>
      <c r="F175" s="690"/>
      <c r="G175" s="690"/>
      <c r="H175" s="1684" t="s">
        <v>109</v>
      </c>
      <c r="I175" s="727" t="s">
        <v>105</v>
      </c>
      <c r="J175" s="719" t="s">
        <v>135</v>
      </c>
      <c r="K175" s="1693">
        <v>3</v>
      </c>
      <c r="L175" s="1693">
        <f t="shared" si="2"/>
        <v>1.2000000000000002</v>
      </c>
      <c r="M175" s="516"/>
    </row>
    <row r="176" spans="1:13">
      <c r="A176" s="597">
        <v>158</v>
      </c>
      <c r="B176" s="690"/>
      <c r="C176" s="715" t="s">
        <v>134</v>
      </c>
      <c r="D176" s="1689">
        <v>156.19999999999999</v>
      </c>
      <c r="E176" s="690"/>
      <c r="F176" s="690"/>
      <c r="G176" s="690"/>
      <c r="H176" s="1684" t="s">
        <v>109</v>
      </c>
      <c r="I176" s="727" t="s">
        <v>105</v>
      </c>
      <c r="J176" s="719" t="s">
        <v>135</v>
      </c>
      <c r="K176" s="1693">
        <v>3</v>
      </c>
      <c r="L176" s="1693">
        <f t="shared" si="2"/>
        <v>1.2000000000000002</v>
      </c>
      <c r="M176" s="516"/>
    </row>
    <row r="177" spans="1:13">
      <c r="A177" s="597">
        <v>159</v>
      </c>
      <c r="B177" s="690"/>
      <c r="C177" s="715" t="s">
        <v>134</v>
      </c>
      <c r="D177" s="1689">
        <v>156.21</v>
      </c>
      <c r="E177" s="690"/>
      <c r="F177" s="690"/>
      <c r="G177" s="690"/>
      <c r="H177" s="1684" t="s">
        <v>104</v>
      </c>
      <c r="I177" s="727" t="s">
        <v>105</v>
      </c>
      <c r="J177" s="719" t="s">
        <v>135</v>
      </c>
      <c r="K177" s="1693">
        <v>3</v>
      </c>
      <c r="L177" s="1693">
        <f t="shared" si="2"/>
        <v>1.2000000000000002</v>
      </c>
      <c r="M177" s="516"/>
    </row>
    <row r="178" spans="1:13">
      <c r="A178" s="597">
        <v>160</v>
      </c>
      <c r="B178" s="690"/>
      <c r="C178" s="715" t="s">
        <v>134</v>
      </c>
      <c r="D178" s="1689">
        <v>156.227</v>
      </c>
      <c r="E178" s="690"/>
      <c r="F178" s="690"/>
      <c r="G178" s="690"/>
      <c r="H178" s="1684" t="s">
        <v>104</v>
      </c>
      <c r="I178" s="727" t="s">
        <v>105</v>
      </c>
      <c r="J178" s="719" t="s">
        <v>135</v>
      </c>
      <c r="K178" s="1693">
        <v>5.2</v>
      </c>
      <c r="L178" s="1693">
        <f t="shared" si="2"/>
        <v>2.08</v>
      </c>
      <c r="M178" s="516"/>
    </row>
    <row r="179" spans="1:13">
      <c r="A179" s="597">
        <v>161</v>
      </c>
      <c r="B179" s="690"/>
      <c r="C179" s="715" t="s">
        <v>134</v>
      </c>
      <c r="D179" s="1689">
        <v>156.24</v>
      </c>
      <c r="E179" s="690"/>
      <c r="F179" s="690"/>
      <c r="G179" s="690"/>
      <c r="H179" s="1684" t="s">
        <v>104</v>
      </c>
      <c r="I179" s="727" t="s">
        <v>105</v>
      </c>
      <c r="J179" s="719" t="s">
        <v>135</v>
      </c>
      <c r="K179" s="1693">
        <v>3.1</v>
      </c>
      <c r="L179" s="1693">
        <f t="shared" si="2"/>
        <v>1.2400000000000002</v>
      </c>
      <c r="M179" s="516"/>
    </row>
    <row r="180" spans="1:13">
      <c r="A180" s="597">
        <v>162</v>
      </c>
      <c r="B180" s="690"/>
      <c r="C180" s="715" t="s">
        <v>134</v>
      </c>
      <c r="D180" s="1689">
        <v>156.28</v>
      </c>
      <c r="E180" s="690"/>
      <c r="F180" s="690"/>
      <c r="G180" s="690"/>
      <c r="H180" s="1684" t="s">
        <v>104</v>
      </c>
      <c r="I180" s="727" t="s">
        <v>105</v>
      </c>
      <c r="J180" s="719" t="s">
        <v>135</v>
      </c>
      <c r="K180" s="1693">
        <v>3.4</v>
      </c>
      <c r="L180" s="1693">
        <f t="shared" si="2"/>
        <v>1.36</v>
      </c>
      <c r="M180" s="516"/>
    </row>
    <row r="181" spans="1:13">
      <c r="A181" s="597">
        <v>163</v>
      </c>
      <c r="B181" s="690"/>
      <c r="C181" s="715" t="s">
        <v>134</v>
      </c>
      <c r="D181" s="1689">
        <v>156.28</v>
      </c>
      <c r="E181" s="690"/>
      <c r="F181" s="690"/>
      <c r="G181" s="690"/>
      <c r="H181" s="1684" t="s">
        <v>109</v>
      </c>
      <c r="I181" s="727" t="s">
        <v>105</v>
      </c>
      <c r="J181" s="719" t="s">
        <v>135</v>
      </c>
      <c r="K181" s="1693">
        <v>3</v>
      </c>
      <c r="L181" s="1693">
        <f t="shared" si="2"/>
        <v>1.2000000000000002</v>
      </c>
      <c r="M181" s="516"/>
    </row>
    <row r="182" spans="1:13">
      <c r="A182" s="597">
        <v>164</v>
      </c>
      <c r="B182" s="690"/>
      <c r="C182" s="715" t="s">
        <v>134</v>
      </c>
      <c r="D182" s="1689">
        <v>156.328</v>
      </c>
      <c r="E182" s="690"/>
      <c r="F182" s="690"/>
      <c r="G182" s="690"/>
      <c r="H182" s="1684" t="s">
        <v>104</v>
      </c>
      <c r="I182" s="727" t="s">
        <v>105</v>
      </c>
      <c r="J182" s="719" t="s">
        <v>135</v>
      </c>
      <c r="K182" s="1693">
        <v>5</v>
      </c>
      <c r="L182" s="1693">
        <f t="shared" si="2"/>
        <v>2</v>
      </c>
      <c r="M182" s="516"/>
    </row>
    <row r="183" spans="1:13">
      <c r="A183" s="597">
        <v>165</v>
      </c>
      <c r="B183" s="690"/>
      <c r="C183" s="715" t="s">
        <v>134</v>
      </c>
      <c r="D183" s="1689">
        <v>156.39099999999999</v>
      </c>
      <c r="E183" s="690"/>
      <c r="F183" s="690"/>
      <c r="G183" s="690"/>
      <c r="H183" s="1684" t="s">
        <v>109</v>
      </c>
      <c r="I183" s="727" t="s">
        <v>105</v>
      </c>
      <c r="J183" s="719" t="s">
        <v>135</v>
      </c>
      <c r="K183" s="1693">
        <v>3.9</v>
      </c>
      <c r="L183" s="1693">
        <f t="shared" si="2"/>
        <v>1.56</v>
      </c>
      <c r="M183" s="516"/>
    </row>
    <row r="184" spans="1:13">
      <c r="A184" s="597">
        <v>166</v>
      </c>
      <c r="B184" s="690"/>
      <c r="C184" s="715" t="s">
        <v>134</v>
      </c>
      <c r="D184" s="1689">
        <v>156.392</v>
      </c>
      <c r="E184" s="690"/>
      <c r="F184" s="690"/>
      <c r="G184" s="690"/>
      <c r="H184" s="1684" t="s">
        <v>104</v>
      </c>
      <c r="I184" s="727" t="s">
        <v>105</v>
      </c>
      <c r="J184" s="719" t="s">
        <v>135</v>
      </c>
      <c r="K184" s="1693">
        <v>5</v>
      </c>
      <c r="L184" s="1693">
        <f t="shared" si="2"/>
        <v>2</v>
      </c>
      <c r="M184" s="516"/>
    </row>
    <row r="185" spans="1:13">
      <c r="A185" s="597">
        <v>167</v>
      </c>
      <c r="B185" s="690"/>
      <c r="C185" s="715" t="s">
        <v>134</v>
      </c>
      <c r="D185" s="1689">
        <v>156.41999999999999</v>
      </c>
      <c r="E185" s="690"/>
      <c r="F185" s="690"/>
      <c r="G185" s="690"/>
      <c r="H185" s="1684" t="s">
        <v>104</v>
      </c>
      <c r="I185" s="727" t="s">
        <v>105</v>
      </c>
      <c r="J185" s="719" t="s">
        <v>135</v>
      </c>
      <c r="K185" s="1693">
        <v>3</v>
      </c>
      <c r="L185" s="1693">
        <f t="shared" si="2"/>
        <v>1.2000000000000002</v>
      </c>
      <c r="M185" s="516"/>
    </row>
    <row r="186" spans="1:13">
      <c r="A186" s="597">
        <v>168</v>
      </c>
      <c r="B186" s="690"/>
      <c r="C186" s="715" t="s">
        <v>134</v>
      </c>
      <c r="D186" s="1689">
        <v>156.44999999999999</v>
      </c>
      <c r="E186" s="690"/>
      <c r="F186" s="690"/>
      <c r="G186" s="690"/>
      <c r="H186" s="1684" t="s">
        <v>104</v>
      </c>
      <c r="I186" s="727" t="s">
        <v>105</v>
      </c>
      <c r="J186" s="719" t="s">
        <v>135</v>
      </c>
      <c r="K186" s="1693">
        <v>3</v>
      </c>
      <c r="L186" s="1693">
        <f t="shared" si="2"/>
        <v>1.2000000000000002</v>
      </c>
      <c r="M186" s="516"/>
    </row>
    <row r="187" spans="1:13">
      <c r="A187" s="597">
        <v>169</v>
      </c>
      <c r="B187" s="690"/>
      <c r="C187" s="715" t="s">
        <v>134</v>
      </c>
      <c r="D187" s="1689">
        <v>156.47999999999999</v>
      </c>
      <c r="E187" s="690"/>
      <c r="F187" s="690"/>
      <c r="G187" s="690"/>
      <c r="H187" s="1684" t="s">
        <v>104</v>
      </c>
      <c r="I187" s="727" t="s">
        <v>105</v>
      </c>
      <c r="J187" s="719" t="s">
        <v>135</v>
      </c>
      <c r="K187" s="1693">
        <v>4.5999999999999996</v>
      </c>
      <c r="L187" s="1693">
        <f t="shared" si="2"/>
        <v>1.8399999999999999</v>
      </c>
      <c r="M187" s="516"/>
    </row>
    <row r="188" spans="1:13">
      <c r="A188" s="597">
        <v>170</v>
      </c>
      <c r="B188" s="690"/>
      <c r="C188" s="715" t="s">
        <v>134</v>
      </c>
      <c r="D188" s="1689">
        <v>156.5</v>
      </c>
      <c r="E188" s="690"/>
      <c r="F188" s="690"/>
      <c r="G188" s="690"/>
      <c r="H188" s="1684" t="s">
        <v>109</v>
      </c>
      <c r="I188" s="727" t="s">
        <v>105</v>
      </c>
      <c r="J188" s="719" t="s">
        <v>135</v>
      </c>
      <c r="K188" s="1693">
        <v>4.5999999999999996</v>
      </c>
      <c r="L188" s="1693">
        <f t="shared" si="2"/>
        <v>1.8399999999999999</v>
      </c>
      <c r="M188" s="516"/>
    </row>
    <row r="189" spans="1:13">
      <c r="A189" s="597">
        <v>171</v>
      </c>
      <c r="B189" s="690"/>
      <c r="C189" s="715" t="s">
        <v>134</v>
      </c>
      <c r="D189" s="1689">
        <v>156.51</v>
      </c>
      <c r="E189" s="690"/>
      <c r="F189" s="690"/>
      <c r="G189" s="690"/>
      <c r="H189" s="1684" t="s">
        <v>109</v>
      </c>
      <c r="I189" s="727" t="s">
        <v>105</v>
      </c>
      <c r="J189" s="719" t="s">
        <v>135</v>
      </c>
      <c r="K189" s="1693">
        <v>4.5999999999999996</v>
      </c>
      <c r="L189" s="1693">
        <f t="shared" si="2"/>
        <v>1.8399999999999999</v>
      </c>
      <c r="M189" s="516"/>
    </row>
    <row r="190" spans="1:13">
      <c r="A190" s="597">
        <v>172</v>
      </c>
      <c r="B190" s="690"/>
      <c r="C190" s="715" t="s">
        <v>134</v>
      </c>
      <c r="D190" s="1689">
        <v>156.511</v>
      </c>
      <c r="E190" s="690"/>
      <c r="F190" s="690"/>
      <c r="G190" s="690"/>
      <c r="H190" s="1684" t="s">
        <v>104</v>
      </c>
      <c r="I190" s="727" t="s">
        <v>105</v>
      </c>
      <c r="J190" s="719" t="s">
        <v>135</v>
      </c>
      <c r="K190" s="1693">
        <v>4.7</v>
      </c>
      <c r="L190" s="1693">
        <f t="shared" si="2"/>
        <v>1.8800000000000001</v>
      </c>
      <c r="M190" s="516"/>
    </row>
    <row r="191" spans="1:13">
      <c r="A191" s="597">
        <v>173</v>
      </c>
      <c r="B191" s="690"/>
      <c r="C191" s="715" t="s">
        <v>134</v>
      </c>
      <c r="D191" s="1689">
        <v>156.55000000000001</v>
      </c>
      <c r="E191" s="690"/>
      <c r="F191" s="690"/>
      <c r="G191" s="690"/>
      <c r="H191" s="1684" t="s">
        <v>104</v>
      </c>
      <c r="I191" s="727" t="s">
        <v>105</v>
      </c>
      <c r="J191" s="719" t="s">
        <v>135</v>
      </c>
      <c r="K191" s="1693">
        <v>4.8499999999999996</v>
      </c>
      <c r="L191" s="1693">
        <f t="shared" si="2"/>
        <v>1.94</v>
      </c>
      <c r="M191" s="516"/>
    </row>
    <row r="192" spans="1:13">
      <c r="A192" s="597">
        <v>174</v>
      </c>
      <c r="B192" s="690"/>
      <c r="C192" s="715" t="s">
        <v>134</v>
      </c>
      <c r="D192" s="1689">
        <v>156.59200000000001</v>
      </c>
      <c r="E192" s="690"/>
      <c r="F192" s="690"/>
      <c r="G192" s="690"/>
      <c r="H192" s="1684" t="s">
        <v>104</v>
      </c>
      <c r="I192" s="727" t="s">
        <v>105</v>
      </c>
      <c r="J192" s="719" t="s">
        <v>135</v>
      </c>
      <c r="K192" s="1693">
        <v>3.5</v>
      </c>
      <c r="L192" s="1693">
        <f t="shared" si="2"/>
        <v>1.4000000000000001</v>
      </c>
      <c r="M192" s="516"/>
    </row>
    <row r="193" spans="1:13">
      <c r="A193" s="597">
        <v>175</v>
      </c>
      <c r="B193" s="690"/>
      <c r="C193" s="715" t="s">
        <v>134</v>
      </c>
      <c r="D193" s="1689">
        <v>156.6</v>
      </c>
      <c r="E193" s="690"/>
      <c r="F193" s="690"/>
      <c r="G193" s="690"/>
      <c r="H193" s="1684" t="s">
        <v>109</v>
      </c>
      <c r="I193" s="727" t="s">
        <v>105</v>
      </c>
      <c r="J193" s="719" t="s">
        <v>135</v>
      </c>
      <c r="K193" s="1693">
        <v>5</v>
      </c>
      <c r="L193" s="1693">
        <f t="shared" si="2"/>
        <v>2</v>
      </c>
      <c r="M193" s="516"/>
    </row>
    <row r="194" spans="1:13">
      <c r="A194" s="597">
        <v>176</v>
      </c>
      <c r="B194" s="690"/>
      <c r="C194" s="715" t="s">
        <v>134</v>
      </c>
      <c r="D194" s="1689">
        <v>156.62799999999999</v>
      </c>
      <c r="E194" s="690"/>
      <c r="F194" s="690"/>
      <c r="G194" s="690"/>
      <c r="H194" s="1684" t="s">
        <v>104</v>
      </c>
      <c r="I194" s="727" t="s">
        <v>105</v>
      </c>
      <c r="J194" s="719" t="s">
        <v>135</v>
      </c>
      <c r="K194" s="1693">
        <v>3</v>
      </c>
      <c r="L194" s="1693">
        <f t="shared" si="2"/>
        <v>1.2000000000000002</v>
      </c>
      <c r="M194" s="516"/>
    </row>
    <row r="195" spans="1:13">
      <c r="A195" s="597">
        <v>177</v>
      </c>
      <c r="B195" s="690"/>
      <c r="C195" s="715" t="s">
        <v>134</v>
      </c>
      <c r="D195" s="1689">
        <v>156.63999999999999</v>
      </c>
      <c r="E195" s="690"/>
      <c r="F195" s="690"/>
      <c r="G195" s="690"/>
      <c r="H195" s="1684" t="s">
        <v>109</v>
      </c>
      <c r="I195" s="727" t="s">
        <v>105</v>
      </c>
      <c r="J195" s="719" t="s">
        <v>135</v>
      </c>
      <c r="K195" s="1693">
        <v>4.8</v>
      </c>
      <c r="L195" s="1693">
        <f t="shared" si="2"/>
        <v>1.92</v>
      </c>
      <c r="M195" s="516"/>
    </row>
    <row r="196" spans="1:13">
      <c r="A196" s="597">
        <v>178</v>
      </c>
      <c r="B196" s="690"/>
      <c r="C196" s="715" t="s">
        <v>134</v>
      </c>
      <c r="D196" s="1689">
        <v>156.66800000000001</v>
      </c>
      <c r="E196" s="690"/>
      <c r="F196" s="690"/>
      <c r="G196" s="690"/>
      <c r="H196" s="1684" t="s">
        <v>104</v>
      </c>
      <c r="I196" s="727" t="s">
        <v>105</v>
      </c>
      <c r="J196" s="719" t="s">
        <v>135</v>
      </c>
      <c r="K196" s="1693">
        <v>3</v>
      </c>
      <c r="L196" s="1693">
        <f t="shared" si="2"/>
        <v>1.2000000000000002</v>
      </c>
      <c r="M196" s="516"/>
    </row>
    <row r="197" spans="1:13">
      <c r="A197" s="597">
        <v>179</v>
      </c>
      <c r="B197" s="690"/>
      <c r="C197" s="715" t="s">
        <v>134</v>
      </c>
      <c r="D197" s="1689">
        <v>156.68</v>
      </c>
      <c r="E197" s="690"/>
      <c r="F197" s="690"/>
      <c r="G197" s="690"/>
      <c r="H197" s="1684" t="s">
        <v>109</v>
      </c>
      <c r="I197" s="727" t="s">
        <v>105</v>
      </c>
      <c r="J197" s="719" t="s">
        <v>135</v>
      </c>
      <c r="K197" s="1693">
        <v>3.5</v>
      </c>
      <c r="L197" s="1693">
        <f t="shared" si="2"/>
        <v>1.4000000000000001</v>
      </c>
      <c r="M197" s="516"/>
    </row>
    <row r="198" spans="1:13">
      <c r="A198" s="597">
        <v>180</v>
      </c>
      <c r="B198" s="690"/>
      <c r="C198" s="715" t="s">
        <v>134</v>
      </c>
      <c r="D198" s="1689">
        <v>156.70699999999999</v>
      </c>
      <c r="E198" s="690"/>
      <c r="F198" s="690"/>
      <c r="G198" s="690"/>
      <c r="H198" s="1684" t="s">
        <v>104</v>
      </c>
      <c r="I198" s="727" t="s">
        <v>105</v>
      </c>
      <c r="J198" s="719" t="s">
        <v>135</v>
      </c>
      <c r="K198" s="1693">
        <v>3.1</v>
      </c>
      <c r="L198" s="1693">
        <f t="shared" si="2"/>
        <v>1.2400000000000002</v>
      </c>
      <c r="M198" s="516"/>
    </row>
    <row r="199" spans="1:13">
      <c r="A199" s="597">
        <v>181</v>
      </c>
      <c r="B199" s="690"/>
      <c r="C199" s="715" t="s">
        <v>134</v>
      </c>
      <c r="D199" s="1689">
        <v>156.74600000000001</v>
      </c>
      <c r="E199" s="690"/>
      <c r="F199" s="690"/>
      <c r="G199" s="690"/>
      <c r="H199" s="1684" t="s">
        <v>104</v>
      </c>
      <c r="I199" s="727" t="s">
        <v>105</v>
      </c>
      <c r="J199" s="719" t="s">
        <v>135</v>
      </c>
      <c r="K199" s="1693">
        <v>4.0999999999999996</v>
      </c>
      <c r="L199" s="1693">
        <f t="shared" si="2"/>
        <v>1.64</v>
      </c>
      <c r="M199" s="516"/>
    </row>
    <row r="200" spans="1:13">
      <c r="A200" s="597">
        <v>182</v>
      </c>
      <c r="B200" s="690"/>
      <c r="C200" s="715" t="s">
        <v>134</v>
      </c>
      <c r="D200" s="1689">
        <v>156.79</v>
      </c>
      <c r="E200" s="690"/>
      <c r="F200" s="690"/>
      <c r="G200" s="690"/>
      <c r="H200" s="1684" t="s">
        <v>104</v>
      </c>
      <c r="I200" s="727" t="s">
        <v>105</v>
      </c>
      <c r="J200" s="719" t="s">
        <v>135</v>
      </c>
      <c r="K200" s="1693">
        <v>3.3</v>
      </c>
      <c r="L200" s="1693">
        <f t="shared" si="2"/>
        <v>1.32</v>
      </c>
      <c r="M200" s="516"/>
    </row>
    <row r="201" spans="1:13">
      <c r="A201" s="597">
        <v>183</v>
      </c>
      <c r="B201" s="690"/>
      <c r="C201" s="715" t="s">
        <v>134</v>
      </c>
      <c r="D201" s="1689">
        <v>156.80000000000001</v>
      </c>
      <c r="E201" s="690"/>
      <c r="F201" s="690"/>
      <c r="G201" s="690"/>
      <c r="H201" s="1684" t="s">
        <v>109</v>
      </c>
      <c r="I201" s="727" t="s">
        <v>105</v>
      </c>
      <c r="J201" s="719" t="s">
        <v>135</v>
      </c>
      <c r="K201" s="1693">
        <v>3</v>
      </c>
      <c r="L201" s="1693">
        <f t="shared" si="2"/>
        <v>1.2000000000000002</v>
      </c>
      <c r="M201" s="516"/>
    </row>
    <row r="202" spans="1:13">
      <c r="A202" s="597">
        <v>184</v>
      </c>
      <c r="B202" s="690"/>
      <c r="C202" s="715" t="s">
        <v>134</v>
      </c>
      <c r="D202" s="1689">
        <v>156.83000000000001</v>
      </c>
      <c r="E202" s="690"/>
      <c r="F202" s="690"/>
      <c r="G202" s="690"/>
      <c r="H202" s="1684" t="s">
        <v>104</v>
      </c>
      <c r="I202" s="727" t="s">
        <v>105</v>
      </c>
      <c r="J202" s="719" t="s">
        <v>135</v>
      </c>
      <c r="K202" s="1693">
        <v>2.8</v>
      </c>
      <c r="L202" s="1693">
        <f t="shared" si="2"/>
        <v>1.1199999999999999</v>
      </c>
      <c r="M202" s="516"/>
    </row>
    <row r="203" spans="1:13">
      <c r="A203" s="597">
        <v>185</v>
      </c>
      <c r="B203" s="690"/>
      <c r="C203" s="715" t="s">
        <v>134</v>
      </c>
      <c r="D203" s="1690">
        <v>156.86000000000001</v>
      </c>
      <c r="E203" s="690"/>
      <c r="F203" s="690"/>
      <c r="G203" s="690"/>
      <c r="H203" s="1685" t="s">
        <v>109</v>
      </c>
      <c r="I203" s="727" t="s">
        <v>105</v>
      </c>
      <c r="J203" s="719" t="s">
        <v>135</v>
      </c>
      <c r="K203" s="1694">
        <v>3.5</v>
      </c>
      <c r="L203" s="1693">
        <f t="shared" si="2"/>
        <v>1.4000000000000001</v>
      </c>
      <c r="M203" s="516"/>
    </row>
    <row r="204" spans="1:13">
      <c r="A204" s="597">
        <v>186</v>
      </c>
      <c r="B204" s="690"/>
      <c r="C204" s="715" t="s">
        <v>134</v>
      </c>
      <c r="D204" s="1691">
        <v>156.88</v>
      </c>
      <c r="E204" s="690"/>
      <c r="F204" s="690"/>
      <c r="G204" s="690"/>
      <c r="H204" s="1696" t="s">
        <v>104</v>
      </c>
      <c r="I204" s="727" t="s">
        <v>105</v>
      </c>
      <c r="J204" s="719" t="s">
        <v>135</v>
      </c>
      <c r="K204" s="1695">
        <v>2.9</v>
      </c>
      <c r="L204" s="1693">
        <f t="shared" si="2"/>
        <v>1.1599999999999999</v>
      </c>
      <c r="M204" s="516"/>
    </row>
    <row r="205" spans="1:13">
      <c r="A205" s="597">
        <v>187</v>
      </c>
      <c r="B205" s="690"/>
      <c r="C205" s="715" t="s">
        <v>134</v>
      </c>
      <c r="D205" s="1689">
        <v>156.9</v>
      </c>
      <c r="E205" s="690"/>
      <c r="F205" s="690"/>
      <c r="G205" s="690"/>
      <c r="H205" s="1684" t="s">
        <v>109</v>
      </c>
      <c r="I205" s="727" t="s">
        <v>105</v>
      </c>
      <c r="J205" s="719" t="s">
        <v>135</v>
      </c>
      <c r="K205" s="1693">
        <v>4</v>
      </c>
      <c r="L205" s="1693">
        <f t="shared" si="2"/>
        <v>1.6</v>
      </c>
      <c r="M205" s="516"/>
    </row>
    <row r="206" spans="1:13">
      <c r="A206" s="597">
        <v>188</v>
      </c>
      <c r="B206" s="690"/>
      <c r="C206" s="715" t="s">
        <v>134</v>
      </c>
      <c r="D206" s="1689">
        <v>156.91999999999999</v>
      </c>
      <c r="E206" s="690"/>
      <c r="F206" s="690"/>
      <c r="G206" s="690"/>
      <c r="H206" s="1684" t="s">
        <v>104</v>
      </c>
      <c r="I206" s="727" t="s">
        <v>105</v>
      </c>
      <c r="J206" s="719" t="s">
        <v>135</v>
      </c>
      <c r="K206" s="1693">
        <v>2</v>
      </c>
      <c r="L206" s="1693">
        <f t="shared" si="2"/>
        <v>0.8</v>
      </c>
      <c r="M206" s="516"/>
    </row>
    <row r="207" spans="1:13">
      <c r="A207" s="597">
        <v>189</v>
      </c>
      <c r="B207" s="690"/>
      <c r="C207" s="715" t="s">
        <v>134</v>
      </c>
      <c r="D207" s="1689">
        <v>156.93700000000001</v>
      </c>
      <c r="E207" s="690"/>
      <c r="F207" s="690"/>
      <c r="G207" s="690"/>
      <c r="H207" s="1684" t="s">
        <v>109</v>
      </c>
      <c r="I207" s="727" t="s">
        <v>105</v>
      </c>
      <c r="J207" s="719" t="s">
        <v>135</v>
      </c>
      <c r="K207" s="1693">
        <v>3</v>
      </c>
      <c r="L207" s="1693">
        <f t="shared" si="2"/>
        <v>1.2000000000000002</v>
      </c>
      <c r="M207" s="516"/>
    </row>
    <row r="208" spans="1:13">
      <c r="A208" s="597">
        <v>190</v>
      </c>
      <c r="B208" s="690"/>
      <c r="C208" s="715" t="s">
        <v>134</v>
      </c>
      <c r="D208" s="1689">
        <v>156.97800000000001</v>
      </c>
      <c r="E208" s="690"/>
      <c r="F208" s="690"/>
      <c r="G208" s="690"/>
      <c r="H208" s="1684" t="s">
        <v>109</v>
      </c>
      <c r="I208" s="727" t="s">
        <v>105</v>
      </c>
      <c r="J208" s="719" t="s">
        <v>135</v>
      </c>
      <c r="K208" s="1693">
        <v>3.8</v>
      </c>
      <c r="L208" s="1693">
        <f t="shared" si="2"/>
        <v>1.52</v>
      </c>
      <c r="M208" s="516"/>
    </row>
    <row r="209" spans="1:13">
      <c r="A209" s="597">
        <v>191</v>
      </c>
      <c r="B209" s="690"/>
      <c r="C209" s="715" t="s">
        <v>134</v>
      </c>
      <c r="D209" s="1689">
        <v>156.97999999999999</v>
      </c>
      <c r="E209" s="690"/>
      <c r="F209" s="690"/>
      <c r="G209" s="690"/>
      <c r="H209" s="1684" t="s">
        <v>104</v>
      </c>
      <c r="I209" s="727" t="s">
        <v>105</v>
      </c>
      <c r="J209" s="719" t="s">
        <v>135</v>
      </c>
      <c r="K209" s="1693">
        <v>2.9</v>
      </c>
      <c r="L209" s="1693">
        <f t="shared" si="2"/>
        <v>1.1599999999999999</v>
      </c>
      <c r="M209" s="516"/>
    </row>
    <row r="210" spans="1:13">
      <c r="A210" s="597">
        <v>192</v>
      </c>
      <c r="B210" s="690"/>
      <c r="C210" s="715" t="s">
        <v>134</v>
      </c>
      <c r="D210" s="1689">
        <v>157.01</v>
      </c>
      <c r="E210" s="690"/>
      <c r="F210" s="690"/>
      <c r="G210" s="690"/>
      <c r="H210" s="1684" t="s">
        <v>109</v>
      </c>
      <c r="I210" s="727" t="s">
        <v>105</v>
      </c>
      <c r="J210" s="719" t="s">
        <v>135</v>
      </c>
      <c r="K210" s="1693">
        <v>4.3</v>
      </c>
      <c r="L210" s="1693">
        <f t="shared" si="2"/>
        <v>1.72</v>
      </c>
      <c r="M210" s="516"/>
    </row>
    <row r="211" spans="1:13">
      <c r="A211" s="597">
        <v>193</v>
      </c>
      <c r="B211" s="690"/>
      <c r="C211" s="715" t="s">
        <v>134</v>
      </c>
      <c r="D211" s="1689">
        <v>157.02699999999999</v>
      </c>
      <c r="E211" s="690"/>
      <c r="F211" s="690"/>
      <c r="G211" s="690"/>
      <c r="H211" s="1684" t="s">
        <v>104</v>
      </c>
      <c r="I211" s="727" t="s">
        <v>105</v>
      </c>
      <c r="J211" s="719" t="s">
        <v>135</v>
      </c>
      <c r="K211" s="1693">
        <v>4.8</v>
      </c>
      <c r="L211" s="1693">
        <f t="shared" si="2"/>
        <v>1.92</v>
      </c>
      <c r="M211" s="516"/>
    </row>
    <row r="212" spans="1:13">
      <c r="A212" s="597">
        <v>194</v>
      </c>
      <c r="B212" s="690"/>
      <c r="C212" s="715" t="s">
        <v>134</v>
      </c>
      <c r="D212" s="1689">
        <v>157.053</v>
      </c>
      <c r="E212" s="690"/>
      <c r="F212" s="690"/>
      <c r="G212" s="690"/>
      <c r="H212" s="1684" t="s">
        <v>109</v>
      </c>
      <c r="I212" s="727" t="s">
        <v>105</v>
      </c>
      <c r="J212" s="719" t="s">
        <v>135</v>
      </c>
      <c r="K212" s="1693">
        <v>6</v>
      </c>
      <c r="L212" s="1693">
        <f t="shared" ref="L212:L275" si="3">K212*0.2*2</f>
        <v>2.4000000000000004</v>
      </c>
      <c r="M212" s="516"/>
    </row>
    <row r="213" spans="1:13">
      <c r="A213" s="597">
        <v>195</v>
      </c>
      <c r="B213" s="690"/>
      <c r="C213" s="715" t="s">
        <v>134</v>
      </c>
      <c r="D213" s="1689">
        <v>157.05500000000001</v>
      </c>
      <c r="E213" s="690"/>
      <c r="F213" s="690"/>
      <c r="G213" s="690"/>
      <c r="H213" s="1684" t="s">
        <v>104</v>
      </c>
      <c r="I213" s="727" t="s">
        <v>105</v>
      </c>
      <c r="J213" s="719" t="s">
        <v>135</v>
      </c>
      <c r="K213" s="1693">
        <v>4.5</v>
      </c>
      <c r="L213" s="1693">
        <f t="shared" si="3"/>
        <v>1.8</v>
      </c>
      <c r="M213" s="516"/>
    </row>
    <row r="214" spans="1:13">
      <c r="A214" s="597">
        <v>196</v>
      </c>
      <c r="B214" s="690"/>
      <c r="C214" s="715" t="s">
        <v>134</v>
      </c>
      <c r="D214" s="1689">
        <v>157.08000000000001</v>
      </c>
      <c r="E214" s="690"/>
      <c r="F214" s="690"/>
      <c r="G214" s="690"/>
      <c r="H214" s="1684" t="s">
        <v>109</v>
      </c>
      <c r="I214" s="727" t="s">
        <v>105</v>
      </c>
      <c r="J214" s="719" t="s">
        <v>135</v>
      </c>
      <c r="K214" s="1693">
        <v>6.5</v>
      </c>
      <c r="L214" s="1693">
        <f t="shared" si="3"/>
        <v>2.6</v>
      </c>
      <c r="M214" s="516"/>
    </row>
    <row r="215" spans="1:13">
      <c r="A215" s="597">
        <v>197</v>
      </c>
      <c r="B215" s="690"/>
      <c r="C215" s="715" t="s">
        <v>134</v>
      </c>
      <c r="D215" s="1689">
        <v>157.1</v>
      </c>
      <c r="E215" s="690"/>
      <c r="F215" s="690"/>
      <c r="G215" s="690"/>
      <c r="H215" s="1684" t="s">
        <v>104</v>
      </c>
      <c r="I215" s="727" t="s">
        <v>105</v>
      </c>
      <c r="J215" s="719" t="s">
        <v>135</v>
      </c>
      <c r="K215" s="1693">
        <v>5.7</v>
      </c>
      <c r="L215" s="1693">
        <f t="shared" si="3"/>
        <v>2.2800000000000002</v>
      </c>
      <c r="M215" s="516"/>
    </row>
    <row r="216" spans="1:13">
      <c r="A216" s="597">
        <v>198</v>
      </c>
      <c r="B216" s="690"/>
      <c r="C216" s="715" t="s">
        <v>134</v>
      </c>
      <c r="D216" s="1689">
        <v>157.1</v>
      </c>
      <c r="E216" s="690"/>
      <c r="F216" s="690"/>
      <c r="G216" s="690"/>
      <c r="H216" s="1684" t="s">
        <v>109</v>
      </c>
      <c r="I216" s="727" t="s">
        <v>105</v>
      </c>
      <c r="J216" s="719" t="s">
        <v>135</v>
      </c>
      <c r="K216" s="1693">
        <v>3</v>
      </c>
      <c r="L216" s="1693">
        <f t="shared" si="3"/>
        <v>1.2000000000000002</v>
      </c>
      <c r="M216" s="516"/>
    </row>
    <row r="217" spans="1:13">
      <c r="A217" s="597">
        <v>199</v>
      </c>
      <c r="B217" s="690"/>
      <c r="C217" s="715" t="s">
        <v>134</v>
      </c>
      <c r="D217" s="1689">
        <v>157.10900000000001</v>
      </c>
      <c r="E217" s="690"/>
      <c r="F217" s="690"/>
      <c r="G217" s="690"/>
      <c r="H217" s="1684" t="s">
        <v>104</v>
      </c>
      <c r="I217" s="727" t="s">
        <v>105</v>
      </c>
      <c r="J217" s="719" t="s">
        <v>135</v>
      </c>
      <c r="K217" s="1693">
        <v>2.2999999999999998</v>
      </c>
      <c r="L217" s="1693">
        <f t="shared" si="3"/>
        <v>0.91999999999999993</v>
      </c>
      <c r="M217" s="516"/>
    </row>
    <row r="218" spans="1:13">
      <c r="A218" s="597">
        <v>200</v>
      </c>
      <c r="B218" s="690"/>
      <c r="C218" s="715" t="s">
        <v>134</v>
      </c>
      <c r="D218" s="1689">
        <v>157.12</v>
      </c>
      <c r="E218" s="690"/>
      <c r="F218" s="690"/>
      <c r="G218" s="690"/>
      <c r="H218" s="1684" t="s">
        <v>109</v>
      </c>
      <c r="I218" s="727" t="s">
        <v>105</v>
      </c>
      <c r="J218" s="719" t="s">
        <v>135</v>
      </c>
      <c r="K218" s="1693">
        <v>3.5</v>
      </c>
      <c r="L218" s="1693">
        <f t="shared" si="3"/>
        <v>1.4000000000000001</v>
      </c>
      <c r="M218" s="516"/>
    </row>
    <row r="219" spans="1:13">
      <c r="A219" s="597">
        <v>201</v>
      </c>
      <c r="B219" s="690"/>
      <c r="C219" s="715" t="s">
        <v>134</v>
      </c>
      <c r="D219" s="1689">
        <v>157.13999999999999</v>
      </c>
      <c r="E219" s="690"/>
      <c r="F219" s="690"/>
      <c r="G219" s="690"/>
      <c r="H219" s="1684" t="s">
        <v>104</v>
      </c>
      <c r="I219" s="727" t="s">
        <v>105</v>
      </c>
      <c r="J219" s="719" t="s">
        <v>135</v>
      </c>
      <c r="K219" s="1693">
        <v>5.5</v>
      </c>
      <c r="L219" s="1693">
        <f t="shared" si="3"/>
        <v>2.2000000000000002</v>
      </c>
      <c r="M219" s="516"/>
    </row>
    <row r="220" spans="1:13">
      <c r="A220" s="597">
        <v>202</v>
      </c>
      <c r="B220" s="690"/>
      <c r="C220" s="715" t="s">
        <v>134</v>
      </c>
      <c r="D220" s="1689">
        <v>157.13999999999999</v>
      </c>
      <c r="E220" s="690"/>
      <c r="F220" s="690"/>
      <c r="G220" s="690"/>
      <c r="H220" s="1684" t="s">
        <v>109</v>
      </c>
      <c r="I220" s="727" t="s">
        <v>105</v>
      </c>
      <c r="J220" s="719" t="s">
        <v>135</v>
      </c>
      <c r="K220" s="1693">
        <v>6</v>
      </c>
      <c r="L220" s="1693">
        <f t="shared" si="3"/>
        <v>2.4000000000000004</v>
      </c>
      <c r="M220" s="516"/>
    </row>
    <row r="221" spans="1:13">
      <c r="A221" s="597">
        <v>203</v>
      </c>
      <c r="B221" s="690"/>
      <c r="C221" s="715" t="s">
        <v>134</v>
      </c>
      <c r="D221" s="1689">
        <v>157.19999999999999</v>
      </c>
      <c r="E221" s="690"/>
      <c r="F221" s="690"/>
      <c r="G221" s="690"/>
      <c r="H221" s="1684" t="s">
        <v>104</v>
      </c>
      <c r="I221" s="727" t="s">
        <v>105</v>
      </c>
      <c r="J221" s="719" t="s">
        <v>135</v>
      </c>
      <c r="K221" s="1693">
        <v>4.5999999999999996</v>
      </c>
      <c r="L221" s="1693">
        <f t="shared" si="3"/>
        <v>1.8399999999999999</v>
      </c>
      <c r="M221" s="516"/>
    </row>
    <row r="222" spans="1:13">
      <c r="A222" s="597">
        <v>204</v>
      </c>
      <c r="B222" s="690"/>
      <c r="C222" s="715" t="s">
        <v>134</v>
      </c>
      <c r="D222" s="1689">
        <v>157.23699999999999</v>
      </c>
      <c r="E222" s="690"/>
      <c r="F222" s="690"/>
      <c r="G222" s="690"/>
      <c r="H222" s="1684" t="s">
        <v>104</v>
      </c>
      <c r="I222" s="727" t="s">
        <v>105</v>
      </c>
      <c r="J222" s="719" t="s">
        <v>135</v>
      </c>
      <c r="K222" s="1693">
        <v>4.7</v>
      </c>
      <c r="L222" s="1693">
        <f t="shared" si="3"/>
        <v>1.8800000000000001</v>
      </c>
      <c r="M222" s="516"/>
    </row>
    <row r="223" spans="1:13">
      <c r="A223" s="597">
        <v>205</v>
      </c>
      <c r="B223" s="690"/>
      <c r="C223" s="715" t="s">
        <v>134</v>
      </c>
      <c r="D223" s="1689">
        <v>157.26499999999999</v>
      </c>
      <c r="E223" s="690"/>
      <c r="F223" s="690"/>
      <c r="G223" s="690"/>
      <c r="H223" s="1684" t="s">
        <v>104</v>
      </c>
      <c r="I223" s="727" t="s">
        <v>105</v>
      </c>
      <c r="J223" s="719" t="s">
        <v>135</v>
      </c>
      <c r="K223" s="1693">
        <v>4.5999999999999996</v>
      </c>
      <c r="L223" s="1693">
        <f t="shared" si="3"/>
        <v>1.8399999999999999</v>
      </c>
      <c r="M223" s="516"/>
    </row>
    <row r="224" spans="1:13">
      <c r="A224" s="597">
        <v>206</v>
      </c>
      <c r="B224" s="690"/>
      <c r="C224" s="715" t="s">
        <v>134</v>
      </c>
      <c r="D224" s="1689">
        <v>157.34</v>
      </c>
      <c r="E224" s="690"/>
      <c r="F224" s="690"/>
      <c r="G224" s="690"/>
      <c r="H224" s="1684" t="s">
        <v>104</v>
      </c>
      <c r="I224" s="727" t="s">
        <v>105</v>
      </c>
      <c r="J224" s="719" t="s">
        <v>135</v>
      </c>
      <c r="K224" s="1693">
        <v>4.3</v>
      </c>
      <c r="L224" s="1693">
        <f t="shared" si="3"/>
        <v>1.72</v>
      </c>
      <c r="M224" s="516"/>
    </row>
    <row r="225" spans="1:13">
      <c r="A225" s="597">
        <v>207</v>
      </c>
      <c r="B225" s="690"/>
      <c r="C225" s="715" t="s">
        <v>134</v>
      </c>
      <c r="D225" s="1689">
        <v>157.34</v>
      </c>
      <c r="E225" s="690"/>
      <c r="F225" s="690"/>
      <c r="G225" s="690"/>
      <c r="H225" s="1684" t="s">
        <v>109</v>
      </c>
      <c r="I225" s="727" t="s">
        <v>105</v>
      </c>
      <c r="J225" s="719" t="s">
        <v>135</v>
      </c>
      <c r="K225" s="1693">
        <v>4</v>
      </c>
      <c r="L225" s="1693">
        <f t="shared" si="3"/>
        <v>1.6</v>
      </c>
      <c r="M225" s="516"/>
    </row>
    <row r="226" spans="1:13">
      <c r="A226" s="597">
        <v>208</v>
      </c>
      <c r="B226" s="690"/>
      <c r="C226" s="715" t="s">
        <v>134</v>
      </c>
      <c r="D226" s="1689">
        <v>157.4</v>
      </c>
      <c r="E226" s="690"/>
      <c r="F226" s="690"/>
      <c r="G226" s="690"/>
      <c r="H226" s="1684" t="s">
        <v>104</v>
      </c>
      <c r="I226" s="727" t="s">
        <v>105</v>
      </c>
      <c r="J226" s="719" t="s">
        <v>135</v>
      </c>
      <c r="K226" s="1693">
        <v>7.5</v>
      </c>
      <c r="L226" s="1693">
        <f t="shared" si="3"/>
        <v>3</v>
      </c>
      <c r="M226" s="516"/>
    </row>
    <row r="227" spans="1:13">
      <c r="A227" s="597">
        <v>209</v>
      </c>
      <c r="B227" s="690"/>
      <c r="C227" s="715" t="s">
        <v>134</v>
      </c>
      <c r="D227" s="1689">
        <v>157.41</v>
      </c>
      <c r="E227" s="690"/>
      <c r="F227" s="690"/>
      <c r="G227" s="690"/>
      <c r="H227" s="1684" t="s">
        <v>109</v>
      </c>
      <c r="I227" s="727" t="s">
        <v>105</v>
      </c>
      <c r="J227" s="719" t="s">
        <v>135</v>
      </c>
      <c r="K227" s="1693">
        <v>3.5</v>
      </c>
      <c r="L227" s="1693">
        <f t="shared" si="3"/>
        <v>1.4000000000000001</v>
      </c>
      <c r="M227" s="516"/>
    </row>
    <row r="228" spans="1:13">
      <c r="A228" s="597">
        <v>210</v>
      </c>
      <c r="B228" s="690"/>
      <c r="C228" s="715" t="s">
        <v>134</v>
      </c>
      <c r="D228" s="1689">
        <v>157.41999999999999</v>
      </c>
      <c r="E228" s="690"/>
      <c r="F228" s="690"/>
      <c r="G228" s="690"/>
      <c r="H228" s="1684" t="s">
        <v>109</v>
      </c>
      <c r="I228" s="727" t="s">
        <v>105</v>
      </c>
      <c r="J228" s="719" t="s">
        <v>135</v>
      </c>
      <c r="K228" s="1693">
        <v>8.5</v>
      </c>
      <c r="L228" s="1693">
        <f t="shared" si="3"/>
        <v>3.4000000000000004</v>
      </c>
      <c r="M228" s="516"/>
    </row>
    <row r="229" spans="1:13">
      <c r="A229" s="597">
        <v>211</v>
      </c>
      <c r="B229" s="690"/>
      <c r="C229" s="715" t="s">
        <v>134</v>
      </c>
      <c r="D229" s="1689">
        <v>157.46</v>
      </c>
      <c r="E229" s="690"/>
      <c r="F229" s="690"/>
      <c r="G229" s="690"/>
      <c r="H229" s="1684" t="s">
        <v>109</v>
      </c>
      <c r="I229" s="727" t="s">
        <v>105</v>
      </c>
      <c r="J229" s="719" t="s">
        <v>135</v>
      </c>
      <c r="K229" s="1693">
        <v>6</v>
      </c>
      <c r="L229" s="1693">
        <f t="shared" si="3"/>
        <v>2.4000000000000004</v>
      </c>
      <c r="M229" s="516"/>
    </row>
    <row r="230" spans="1:13">
      <c r="A230" s="597">
        <v>212</v>
      </c>
      <c r="B230" s="690"/>
      <c r="C230" s="715" t="s">
        <v>134</v>
      </c>
      <c r="D230" s="1689">
        <v>157.5</v>
      </c>
      <c r="E230" s="690"/>
      <c r="F230" s="690"/>
      <c r="G230" s="690"/>
      <c r="H230" s="1684" t="s">
        <v>104</v>
      </c>
      <c r="I230" s="727" t="s">
        <v>105</v>
      </c>
      <c r="J230" s="719" t="s">
        <v>135</v>
      </c>
      <c r="K230" s="1693">
        <v>7.1</v>
      </c>
      <c r="L230" s="1693">
        <f t="shared" si="3"/>
        <v>2.84</v>
      </c>
      <c r="M230" s="516"/>
    </row>
    <row r="231" spans="1:13">
      <c r="A231" s="597">
        <v>213</v>
      </c>
      <c r="B231" s="690"/>
      <c r="C231" s="715" t="s">
        <v>134</v>
      </c>
      <c r="D231" s="1689">
        <v>157.52000000000001</v>
      </c>
      <c r="E231" s="690"/>
      <c r="F231" s="690"/>
      <c r="G231" s="690"/>
      <c r="H231" s="1684" t="s">
        <v>104</v>
      </c>
      <c r="I231" s="727" t="s">
        <v>105</v>
      </c>
      <c r="J231" s="719" t="s">
        <v>135</v>
      </c>
      <c r="K231" s="1693">
        <v>7</v>
      </c>
      <c r="L231" s="1693">
        <f t="shared" si="3"/>
        <v>2.8000000000000003</v>
      </c>
      <c r="M231" s="516"/>
    </row>
    <row r="232" spans="1:13">
      <c r="A232" s="597">
        <v>214</v>
      </c>
      <c r="B232" s="690"/>
      <c r="C232" s="715" t="s">
        <v>134</v>
      </c>
      <c r="D232" s="1689">
        <v>157.54</v>
      </c>
      <c r="E232" s="690"/>
      <c r="F232" s="690"/>
      <c r="G232" s="690"/>
      <c r="H232" s="1684" t="s">
        <v>104</v>
      </c>
      <c r="I232" s="727" t="s">
        <v>105</v>
      </c>
      <c r="J232" s="719" t="s">
        <v>135</v>
      </c>
      <c r="K232" s="1693">
        <v>6.8</v>
      </c>
      <c r="L232" s="1693">
        <f t="shared" si="3"/>
        <v>2.72</v>
      </c>
      <c r="M232" s="516"/>
    </row>
    <row r="233" spans="1:13">
      <c r="A233" s="597">
        <v>215</v>
      </c>
      <c r="B233" s="690"/>
      <c r="C233" s="715" t="s">
        <v>134</v>
      </c>
      <c r="D233" s="1689">
        <v>157.56</v>
      </c>
      <c r="E233" s="690"/>
      <c r="F233" s="690"/>
      <c r="G233" s="690"/>
      <c r="H233" s="1684" t="s">
        <v>109</v>
      </c>
      <c r="I233" s="727" t="s">
        <v>105</v>
      </c>
      <c r="J233" s="719" t="s">
        <v>135</v>
      </c>
      <c r="K233" s="1693">
        <v>9.3000000000000007</v>
      </c>
      <c r="L233" s="1693">
        <f t="shared" si="3"/>
        <v>3.7200000000000006</v>
      </c>
      <c r="M233" s="516"/>
    </row>
    <row r="234" spans="1:13">
      <c r="A234" s="597">
        <v>216</v>
      </c>
      <c r="B234" s="690"/>
      <c r="C234" s="715" t="s">
        <v>134</v>
      </c>
      <c r="D234" s="1689">
        <v>157.62</v>
      </c>
      <c r="E234" s="690"/>
      <c r="F234" s="690"/>
      <c r="G234" s="690"/>
      <c r="H234" s="1684" t="s">
        <v>109</v>
      </c>
      <c r="I234" s="727" t="s">
        <v>105</v>
      </c>
      <c r="J234" s="719" t="s">
        <v>135</v>
      </c>
      <c r="K234" s="1693">
        <v>7.7</v>
      </c>
      <c r="L234" s="1693">
        <f t="shared" si="3"/>
        <v>3.08</v>
      </c>
      <c r="M234" s="516"/>
    </row>
    <row r="235" spans="1:13">
      <c r="A235" s="597">
        <v>217</v>
      </c>
      <c r="B235" s="690"/>
      <c r="C235" s="715" t="s">
        <v>134</v>
      </c>
      <c r="D235" s="1689">
        <v>157.69</v>
      </c>
      <c r="E235" s="690"/>
      <c r="F235" s="690"/>
      <c r="G235" s="690"/>
      <c r="H235" s="1684" t="s">
        <v>109</v>
      </c>
      <c r="I235" s="727" t="s">
        <v>105</v>
      </c>
      <c r="J235" s="719" t="s">
        <v>135</v>
      </c>
      <c r="K235" s="1693">
        <v>7</v>
      </c>
      <c r="L235" s="1693">
        <f t="shared" si="3"/>
        <v>2.8000000000000003</v>
      </c>
      <c r="M235" s="516"/>
    </row>
    <row r="236" spans="1:13">
      <c r="A236" s="597">
        <v>218</v>
      </c>
      <c r="B236" s="690"/>
      <c r="C236" s="715" t="s">
        <v>134</v>
      </c>
      <c r="D236" s="1689">
        <v>157.78</v>
      </c>
      <c r="E236" s="690"/>
      <c r="F236" s="690"/>
      <c r="G236" s="690"/>
      <c r="H236" s="1684" t="s">
        <v>109</v>
      </c>
      <c r="I236" s="727" t="s">
        <v>105</v>
      </c>
      <c r="J236" s="719" t="s">
        <v>135</v>
      </c>
      <c r="K236" s="1693">
        <v>4</v>
      </c>
      <c r="L236" s="1693">
        <f t="shared" si="3"/>
        <v>1.6</v>
      </c>
      <c r="M236" s="516"/>
    </row>
    <row r="237" spans="1:13">
      <c r="A237" s="597">
        <v>219</v>
      </c>
      <c r="B237" s="690"/>
      <c r="C237" s="715" t="s">
        <v>134</v>
      </c>
      <c r="D237" s="1689">
        <v>157.81299999999999</v>
      </c>
      <c r="E237" s="690"/>
      <c r="F237" s="690"/>
      <c r="G237" s="690"/>
      <c r="H237" s="1684" t="s">
        <v>109</v>
      </c>
      <c r="I237" s="727" t="s">
        <v>105</v>
      </c>
      <c r="J237" s="719" t="s">
        <v>135</v>
      </c>
      <c r="K237" s="1693">
        <v>5</v>
      </c>
      <c r="L237" s="1693">
        <f t="shared" si="3"/>
        <v>2</v>
      </c>
      <c r="M237" s="516"/>
    </row>
    <row r="238" spans="1:13">
      <c r="A238" s="597">
        <v>220</v>
      </c>
      <c r="B238" s="690"/>
      <c r="C238" s="715" t="s">
        <v>134</v>
      </c>
      <c r="D238" s="1689">
        <v>157.84</v>
      </c>
      <c r="E238" s="690"/>
      <c r="F238" s="690"/>
      <c r="G238" s="690"/>
      <c r="H238" s="1684" t="s">
        <v>109</v>
      </c>
      <c r="I238" s="727" t="s">
        <v>105</v>
      </c>
      <c r="J238" s="719" t="s">
        <v>135</v>
      </c>
      <c r="K238" s="1693">
        <v>4.3</v>
      </c>
      <c r="L238" s="1693">
        <f t="shared" si="3"/>
        <v>1.72</v>
      </c>
      <c r="M238" s="516"/>
    </row>
    <row r="239" spans="1:13">
      <c r="A239" s="597">
        <v>221</v>
      </c>
      <c r="B239" s="690"/>
      <c r="C239" s="715" t="s">
        <v>134</v>
      </c>
      <c r="D239" s="1689">
        <v>157.88</v>
      </c>
      <c r="E239" s="690"/>
      <c r="F239" s="690"/>
      <c r="G239" s="690"/>
      <c r="H239" s="1684" t="s">
        <v>109</v>
      </c>
      <c r="I239" s="727" t="s">
        <v>105</v>
      </c>
      <c r="J239" s="719" t="s">
        <v>135</v>
      </c>
      <c r="K239" s="1693">
        <v>6.5</v>
      </c>
      <c r="L239" s="1693">
        <f t="shared" si="3"/>
        <v>2.6</v>
      </c>
      <c r="M239" s="516"/>
    </row>
    <row r="240" spans="1:13">
      <c r="A240" s="597">
        <v>222</v>
      </c>
      <c r="B240" s="690"/>
      <c r="C240" s="715" t="s">
        <v>134</v>
      </c>
      <c r="D240" s="1690">
        <v>157.91999999999999</v>
      </c>
      <c r="E240" s="690"/>
      <c r="F240" s="690"/>
      <c r="G240" s="690"/>
      <c r="H240" s="1685" t="s">
        <v>109</v>
      </c>
      <c r="I240" s="727" t="s">
        <v>105</v>
      </c>
      <c r="J240" s="719" t="s">
        <v>135</v>
      </c>
      <c r="K240" s="1694">
        <v>7.3</v>
      </c>
      <c r="L240" s="1693">
        <f t="shared" si="3"/>
        <v>2.92</v>
      </c>
      <c r="M240" s="516"/>
    </row>
    <row r="241" spans="1:13">
      <c r="A241" s="597">
        <v>223</v>
      </c>
      <c r="B241" s="690"/>
      <c r="C241" s="715" t="s">
        <v>134</v>
      </c>
      <c r="D241" s="1691">
        <v>157.94</v>
      </c>
      <c r="E241" s="690"/>
      <c r="F241" s="690"/>
      <c r="G241" s="690"/>
      <c r="H241" s="1696" t="s">
        <v>109</v>
      </c>
      <c r="I241" s="727" t="s">
        <v>105</v>
      </c>
      <c r="J241" s="719" t="s">
        <v>135</v>
      </c>
      <c r="K241" s="1695">
        <v>8</v>
      </c>
      <c r="L241" s="1693">
        <f t="shared" si="3"/>
        <v>3.2</v>
      </c>
      <c r="M241" s="516"/>
    </row>
    <row r="242" spans="1:13">
      <c r="A242" s="597">
        <v>224</v>
      </c>
      <c r="B242" s="690"/>
      <c r="C242" s="715" t="s">
        <v>134</v>
      </c>
      <c r="D242" s="1689">
        <v>158.09</v>
      </c>
      <c r="E242" s="690"/>
      <c r="F242" s="690"/>
      <c r="G242" s="690"/>
      <c r="H242" s="1684" t="s">
        <v>109</v>
      </c>
      <c r="I242" s="727" t="s">
        <v>105</v>
      </c>
      <c r="J242" s="719" t="s">
        <v>135</v>
      </c>
      <c r="K242" s="1693">
        <v>9</v>
      </c>
      <c r="L242" s="1693">
        <f t="shared" si="3"/>
        <v>3.6</v>
      </c>
      <c r="M242" s="516"/>
    </row>
    <row r="243" spans="1:13">
      <c r="A243" s="597">
        <v>225</v>
      </c>
      <c r="B243" s="690"/>
      <c r="C243" s="715" t="s">
        <v>134</v>
      </c>
      <c r="D243" s="1689">
        <v>158.1</v>
      </c>
      <c r="E243" s="690"/>
      <c r="F243" s="690"/>
      <c r="G243" s="690"/>
      <c r="H243" s="1684" t="s">
        <v>109</v>
      </c>
      <c r="I243" s="727" t="s">
        <v>105</v>
      </c>
      <c r="J243" s="719" t="s">
        <v>135</v>
      </c>
      <c r="K243" s="1693">
        <v>7.4</v>
      </c>
      <c r="L243" s="1693">
        <f t="shared" si="3"/>
        <v>2.9600000000000004</v>
      </c>
      <c r="M243" s="516"/>
    </row>
    <row r="244" spans="1:13">
      <c r="A244" s="597">
        <v>226</v>
      </c>
      <c r="B244" s="690"/>
      <c r="C244" s="715" t="s">
        <v>134</v>
      </c>
      <c r="D244" s="1689">
        <v>158.16</v>
      </c>
      <c r="E244" s="690"/>
      <c r="F244" s="690"/>
      <c r="G244" s="690"/>
      <c r="H244" s="1684" t="s">
        <v>109</v>
      </c>
      <c r="I244" s="727" t="s">
        <v>105</v>
      </c>
      <c r="J244" s="719" t="s">
        <v>135</v>
      </c>
      <c r="K244" s="1693">
        <v>6</v>
      </c>
      <c r="L244" s="1693">
        <f t="shared" si="3"/>
        <v>2.4000000000000004</v>
      </c>
      <c r="M244" s="516"/>
    </row>
    <row r="245" spans="1:13">
      <c r="A245" s="597">
        <v>227</v>
      </c>
      <c r="B245" s="690"/>
      <c r="C245" s="715" t="s">
        <v>134</v>
      </c>
      <c r="D245" s="1689">
        <v>158.22</v>
      </c>
      <c r="E245" s="690"/>
      <c r="F245" s="690"/>
      <c r="G245" s="690"/>
      <c r="H245" s="1684" t="s">
        <v>109</v>
      </c>
      <c r="I245" s="727" t="s">
        <v>105</v>
      </c>
      <c r="J245" s="719" t="s">
        <v>135</v>
      </c>
      <c r="K245" s="1693">
        <v>4.8</v>
      </c>
      <c r="L245" s="1693">
        <f t="shared" si="3"/>
        <v>1.92</v>
      </c>
      <c r="M245" s="516"/>
    </row>
    <row r="246" spans="1:13">
      <c r="A246" s="597">
        <v>228</v>
      </c>
      <c r="B246" s="690"/>
      <c r="C246" s="715" t="s">
        <v>134</v>
      </c>
      <c r="D246" s="1689">
        <v>158.44999999999999</v>
      </c>
      <c r="E246" s="690"/>
      <c r="F246" s="690"/>
      <c r="G246" s="690"/>
      <c r="H246" s="1684" t="s">
        <v>109</v>
      </c>
      <c r="I246" s="727" t="s">
        <v>105</v>
      </c>
      <c r="J246" s="719" t="s">
        <v>135</v>
      </c>
      <c r="K246" s="1693">
        <v>2</v>
      </c>
      <c r="L246" s="1693">
        <f t="shared" si="3"/>
        <v>0.8</v>
      </c>
      <c r="M246" s="516"/>
    </row>
    <row r="247" spans="1:13">
      <c r="A247" s="597">
        <v>229</v>
      </c>
      <c r="B247" s="690"/>
      <c r="C247" s="721" t="s">
        <v>134</v>
      </c>
      <c r="D247" s="1689">
        <v>158.51</v>
      </c>
      <c r="E247" s="720"/>
      <c r="F247" s="720"/>
      <c r="G247" s="720"/>
      <c r="H247" s="1684" t="s">
        <v>109</v>
      </c>
      <c r="I247" s="727" t="s">
        <v>105</v>
      </c>
      <c r="J247" s="723" t="s">
        <v>135</v>
      </c>
      <c r="K247" s="1693">
        <v>4</v>
      </c>
      <c r="L247" s="1693">
        <f t="shared" si="3"/>
        <v>1.6</v>
      </c>
      <c r="M247" s="724"/>
    </row>
    <row r="248" spans="1:13">
      <c r="A248" s="597">
        <v>230</v>
      </c>
      <c r="B248" s="690"/>
      <c r="C248" s="714" t="s">
        <v>134</v>
      </c>
      <c r="D248" s="1689">
        <v>158.58000000000001</v>
      </c>
      <c r="E248" s="689"/>
      <c r="F248" s="689"/>
      <c r="G248" s="689"/>
      <c r="H248" s="1684" t="s">
        <v>109</v>
      </c>
      <c r="I248" s="727" t="s">
        <v>105</v>
      </c>
      <c r="J248" s="718" t="s">
        <v>135</v>
      </c>
      <c r="K248" s="1693">
        <v>4</v>
      </c>
      <c r="L248" s="1693">
        <f t="shared" si="3"/>
        <v>1.6</v>
      </c>
      <c r="M248" s="515"/>
    </row>
    <row r="249" spans="1:13">
      <c r="A249" s="597">
        <v>231</v>
      </c>
      <c r="B249" s="690"/>
      <c r="C249" s="715" t="s">
        <v>134</v>
      </c>
      <c r="D249" s="1689">
        <v>158.59100000000001</v>
      </c>
      <c r="E249" s="690"/>
      <c r="F249" s="690"/>
      <c r="G249" s="690"/>
      <c r="H249" s="1684" t="s">
        <v>109</v>
      </c>
      <c r="I249" s="727" t="s">
        <v>105</v>
      </c>
      <c r="J249" s="719" t="s">
        <v>135</v>
      </c>
      <c r="K249" s="1693">
        <v>5</v>
      </c>
      <c r="L249" s="1693">
        <f t="shared" si="3"/>
        <v>2</v>
      </c>
      <c r="M249" s="516"/>
    </row>
    <row r="250" spans="1:13">
      <c r="A250" s="597">
        <v>232</v>
      </c>
      <c r="B250" s="690"/>
      <c r="C250" s="715" t="s">
        <v>134</v>
      </c>
      <c r="D250" s="1689">
        <v>159</v>
      </c>
      <c r="E250" s="690"/>
      <c r="F250" s="690"/>
      <c r="G250" s="690"/>
      <c r="H250" s="1684" t="s">
        <v>104</v>
      </c>
      <c r="I250" s="727" t="s">
        <v>105</v>
      </c>
      <c r="J250" s="719" t="s">
        <v>135</v>
      </c>
      <c r="K250" s="1693">
        <v>4</v>
      </c>
      <c r="L250" s="1693">
        <f t="shared" si="3"/>
        <v>1.6</v>
      </c>
      <c r="M250" s="516"/>
    </row>
    <row r="251" spans="1:13">
      <c r="A251" s="597">
        <v>233</v>
      </c>
      <c r="B251" s="690"/>
      <c r="C251" s="715" t="s">
        <v>134</v>
      </c>
      <c r="D251" s="1689">
        <v>159.04</v>
      </c>
      <c r="E251" s="690"/>
      <c r="F251" s="690"/>
      <c r="G251" s="690"/>
      <c r="H251" s="1684" t="s">
        <v>104</v>
      </c>
      <c r="I251" s="727" t="s">
        <v>105</v>
      </c>
      <c r="J251" s="719" t="s">
        <v>135</v>
      </c>
      <c r="K251" s="1693">
        <v>6</v>
      </c>
      <c r="L251" s="1693">
        <f t="shared" si="3"/>
        <v>2.4000000000000004</v>
      </c>
      <c r="M251" s="516"/>
    </row>
    <row r="252" spans="1:13">
      <c r="A252" s="597">
        <v>234</v>
      </c>
      <c r="B252" s="690"/>
      <c r="C252" s="715" t="s">
        <v>134</v>
      </c>
      <c r="D252" s="1689">
        <v>159.06</v>
      </c>
      <c r="E252" s="690"/>
      <c r="F252" s="690"/>
      <c r="G252" s="690"/>
      <c r="H252" s="1684" t="s">
        <v>109</v>
      </c>
      <c r="I252" s="727" t="s">
        <v>105</v>
      </c>
      <c r="J252" s="719" t="s">
        <v>135</v>
      </c>
      <c r="K252" s="1693">
        <v>3.6</v>
      </c>
      <c r="L252" s="1693">
        <f t="shared" si="3"/>
        <v>1.4400000000000002</v>
      </c>
      <c r="M252" s="516"/>
    </row>
    <row r="253" spans="1:13">
      <c r="A253" s="597">
        <v>235</v>
      </c>
      <c r="B253" s="690"/>
      <c r="C253" s="715" t="s">
        <v>134</v>
      </c>
      <c r="D253" s="1689">
        <v>159.1</v>
      </c>
      <c r="E253" s="690"/>
      <c r="F253" s="690"/>
      <c r="G253" s="690"/>
      <c r="H253" s="1684" t="s">
        <v>104</v>
      </c>
      <c r="I253" s="727" t="s">
        <v>105</v>
      </c>
      <c r="J253" s="719" t="s">
        <v>135</v>
      </c>
      <c r="K253" s="1693">
        <v>2</v>
      </c>
      <c r="L253" s="1693">
        <f t="shared" si="3"/>
        <v>0.8</v>
      </c>
      <c r="M253" s="516"/>
    </row>
    <row r="254" spans="1:13">
      <c r="A254" s="597">
        <v>236</v>
      </c>
      <c r="B254" s="690"/>
      <c r="C254" s="715" t="s">
        <v>134</v>
      </c>
      <c r="D254" s="1689">
        <v>159.1</v>
      </c>
      <c r="E254" s="690"/>
      <c r="F254" s="690"/>
      <c r="G254" s="690"/>
      <c r="H254" s="1684" t="s">
        <v>109</v>
      </c>
      <c r="I254" s="727" t="s">
        <v>105</v>
      </c>
      <c r="J254" s="719" t="s">
        <v>135</v>
      </c>
      <c r="K254" s="1693">
        <v>4</v>
      </c>
      <c r="L254" s="1693">
        <f t="shared" si="3"/>
        <v>1.6</v>
      </c>
      <c r="M254" s="516"/>
    </row>
    <row r="255" spans="1:13">
      <c r="A255" s="597">
        <v>237</v>
      </c>
      <c r="B255" s="690"/>
      <c r="C255" s="715" t="s">
        <v>134</v>
      </c>
      <c r="D255" s="1689">
        <v>159.14599999999999</v>
      </c>
      <c r="E255" s="690"/>
      <c r="F255" s="690"/>
      <c r="G255" s="690"/>
      <c r="H255" s="1684" t="s">
        <v>104</v>
      </c>
      <c r="I255" s="727" t="s">
        <v>105</v>
      </c>
      <c r="J255" s="719" t="s">
        <v>135</v>
      </c>
      <c r="K255" s="1693">
        <v>3</v>
      </c>
      <c r="L255" s="1693">
        <f t="shared" si="3"/>
        <v>1.2000000000000002</v>
      </c>
      <c r="M255" s="516"/>
    </row>
    <row r="256" spans="1:13">
      <c r="A256" s="597">
        <v>238</v>
      </c>
      <c r="B256" s="690"/>
      <c r="C256" s="715" t="s">
        <v>134</v>
      </c>
      <c r="D256" s="1689">
        <v>159.16999999999999</v>
      </c>
      <c r="E256" s="690"/>
      <c r="F256" s="690"/>
      <c r="G256" s="690"/>
      <c r="H256" s="1684" t="s">
        <v>104</v>
      </c>
      <c r="I256" s="727" t="s">
        <v>105</v>
      </c>
      <c r="J256" s="719" t="s">
        <v>135</v>
      </c>
      <c r="K256" s="1693">
        <v>3</v>
      </c>
      <c r="L256" s="1693">
        <f t="shared" si="3"/>
        <v>1.2000000000000002</v>
      </c>
      <c r="M256" s="516"/>
    </row>
    <row r="257" spans="1:13">
      <c r="A257" s="597">
        <v>239</v>
      </c>
      <c r="B257" s="690"/>
      <c r="C257" s="715" t="s">
        <v>134</v>
      </c>
      <c r="D257" s="1689">
        <v>159.22</v>
      </c>
      <c r="E257" s="690"/>
      <c r="F257" s="690"/>
      <c r="G257" s="690"/>
      <c r="H257" s="1684" t="s">
        <v>104</v>
      </c>
      <c r="I257" s="727" t="s">
        <v>105</v>
      </c>
      <c r="J257" s="719" t="s">
        <v>135</v>
      </c>
      <c r="K257" s="1693">
        <v>3</v>
      </c>
      <c r="L257" s="1693">
        <f t="shared" si="3"/>
        <v>1.2000000000000002</v>
      </c>
      <c r="M257" s="516"/>
    </row>
    <row r="258" spans="1:13">
      <c r="A258" s="597">
        <v>240</v>
      </c>
      <c r="B258" s="690"/>
      <c r="C258" s="715" t="s">
        <v>134</v>
      </c>
      <c r="D258" s="1689">
        <v>159.22</v>
      </c>
      <c r="E258" s="690"/>
      <c r="F258" s="690"/>
      <c r="G258" s="690"/>
      <c r="H258" s="1684" t="s">
        <v>109</v>
      </c>
      <c r="I258" s="727" t="s">
        <v>105</v>
      </c>
      <c r="J258" s="719" t="s">
        <v>135</v>
      </c>
      <c r="K258" s="1693">
        <v>3.5</v>
      </c>
      <c r="L258" s="1693">
        <f t="shared" si="3"/>
        <v>1.4000000000000001</v>
      </c>
      <c r="M258" s="516"/>
    </row>
    <row r="259" spans="1:13">
      <c r="A259" s="597">
        <v>241</v>
      </c>
      <c r="B259" s="690"/>
      <c r="C259" s="715" t="s">
        <v>134</v>
      </c>
      <c r="D259" s="1689">
        <v>159.24</v>
      </c>
      <c r="E259" s="690"/>
      <c r="F259" s="690"/>
      <c r="G259" s="690"/>
      <c r="H259" s="1684" t="s">
        <v>109</v>
      </c>
      <c r="I259" s="727" t="s">
        <v>105</v>
      </c>
      <c r="J259" s="719" t="s">
        <v>135</v>
      </c>
      <c r="K259" s="1693">
        <v>4.2</v>
      </c>
      <c r="L259" s="1693">
        <f t="shared" si="3"/>
        <v>1.6800000000000002</v>
      </c>
      <c r="M259" s="516"/>
    </row>
    <row r="260" spans="1:13">
      <c r="A260" s="597">
        <v>242</v>
      </c>
      <c r="B260" s="690"/>
      <c r="C260" s="715" t="s">
        <v>134</v>
      </c>
      <c r="D260" s="1689">
        <v>159.26</v>
      </c>
      <c r="E260" s="690"/>
      <c r="F260" s="690"/>
      <c r="G260" s="690"/>
      <c r="H260" s="1684" t="s">
        <v>104</v>
      </c>
      <c r="I260" s="727" t="s">
        <v>105</v>
      </c>
      <c r="J260" s="719" t="s">
        <v>135</v>
      </c>
      <c r="K260" s="1693">
        <v>2</v>
      </c>
      <c r="L260" s="1693">
        <f t="shared" si="3"/>
        <v>0.8</v>
      </c>
      <c r="M260" s="516"/>
    </row>
    <row r="261" spans="1:13">
      <c r="A261" s="597">
        <v>243</v>
      </c>
      <c r="B261" s="690"/>
      <c r="C261" s="715" t="s">
        <v>134</v>
      </c>
      <c r="D261" s="1689">
        <v>159.27000000000001</v>
      </c>
      <c r="E261" s="690"/>
      <c r="F261" s="690"/>
      <c r="G261" s="690"/>
      <c r="H261" s="1684" t="s">
        <v>104</v>
      </c>
      <c r="I261" s="727" t="s">
        <v>105</v>
      </c>
      <c r="J261" s="719" t="s">
        <v>135</v>
      </c>
      <c r="K261" s="1693">
        <v>3</v>
      </c>
      <c r="L261" s="1693">
        <f t="shared" si="3"/>
        <v>1.2000000000000002</v>
      </c>
      <c r="M261" s="516"/>
    </row>
    <row r="262" spans="1:13">
      <c r="A262" s="597">
        <v>244</v>
      </c>
      <c r="B262" s="690"/>
      <c r="C262" s="715" t="s">
        <v>134</v>
      </c>
      <c r="D262" s="1689">
        <v>159.28</v>
      </c>
      <c r="E262" s="690"/>
      <c r="F262" s="690"/>
      <c r="G262" s="690"/>
      <c r="H262" s="1684" t="s">
        <v>104</v>
      </c>
      <c r="I262" s="727" t="s">
        <v>105</v>
      </c>
      <c r="J262" s="719" t="s">
        <v>135</v>
      </c>
      <c r="K262" s="1693">
        <v>3</v>
      </c>
      <c r="L262" s="1693">
        <f t="shared" si="3"/>
        <v>1.2000000000000002</v>
      </c>
      <c r="M262" s="516"/>
    </row>
    <row r="263" spans="1:13">
      <c r="A263" s="597">
        <v>245</v>
      </c>
      <c r="B263" s="690"/>
      <c r="C263" s="715" t="s">
        <v>134</v>
      </c>
      <c r="D263" s="1689">
        <v>159.30000000000001</v>
      </c>
      <c r="E263" s="690"/>
      <c r="F263" s="690"/>
      <c r="G263" s="690"/>
      <c r="H263" s="1684" t="s">
        <v>109</v>
      </c>
      <c r="I263" s="727" t="s">
        <v>105</v>
      </c>
      <c r="J263" s="719" t="s">
        <v>135</v>
      </c>
      <c r="K263" s="1693">
        <v>3.9</v>
      </c>
      <c r="L263" s="1693">
        <f t="shared" si="3"/>
        <v>1.56</v>
      </c>
      <c r="M263" s="516"/>
    </row>
    <row r="264" spans="1:13">
      <c r="A264" s="597">
        <v>246</v>
      </c>
      <c r="B264" s="690"/>
      <c r="C264" s="715" t="s">
        <v>134</v>
      </c>
      <c r="D264" s="1689">
        <v>159.303</v>
      </c>
      <c r="E264" s="690"/>
      <c r="F264" s="690"/>
      <c r="G264" s="690"/>
      <c r="H264" s="1684" t="s">
        <v>104</v>
      </c>
      <c r="I264" s="727" t="s">
        <v>105</v>
      </c>
      <c r="J264" s="719" t="s">
        <v>135</v>
      </c>
      <c r="K264" s="1693">
        <v>2</v>
      </c>
      <c r="L264" s="1693">
        <f t="shared" si="3"/>
        <v>0.8</v>
      </c>
      <c r="M264" s="516"/>
    </row>
    <row r="265" spans="1:13">
      <c r="A265" s="597">
        <v>247</v>
      </c>
      <c r="B265" s="690"/>
      <c r="C265" s="715" t="s">
        <v>134</v>
      </c>
      <c r="D265" s="1689">
        <v>159.36000000000001</v>
      </c>
      <c r="E265" s="690"/>
      <c r="F265" s="690"/>
      <c r="G265" s="690"/>
      <c r="H265" s="1684" t="s">
        <v>109</v>
      </c>
      <c r="I265" s="727" t="s">
        <v>105</v>
      </c>
      <c r="J265" s="719" t="s">
        <v>135</v>
      </c>
      <c r="K265" s="1693">
        <v>4.5</v>
      </c>
      <c r="L265" s="1693">
        <f t="shared" si="3"/>
        <v>1.8</v>
      </c>
      <c r="M265" s="516"/>
    </row>
    <row r="266" spans="1:13">
      <c r="A266" s="597">
        <v>248</v>
      </c>
      <c r="B266" s="690"/>
      <c r="C266" s="715" t="s">
        <v>134</v>
      </c>
      <c r="D266" s="1689">
        <v>159.38</v>
      </c>
      <c r="E266" s="690"/>
      <c r="F266" s="690"/>
      <c r="G266" s="690"/>
      <c r="H266" s="1684" t="s">
        <v>104</v>
      </c>
      <c r="I266" s="727" t="s">
        <v>105</v>
      </c>
      <c r="J266" s="719" t="s">
        <v>135</v>
      </c>
      <c r="K266" s="1693">
        <v>6</v>
      </c>
      <c r="L266" s="1693">
        <f t="shared" si="3"/>
        <v>2.4000000000000004</v>
      </c>
      <c r="M266" s="516"/>
    </row>
    <row r="267" spans="1:13">
      <c r="A267" s="597">
        <v>249</v>
      </c>
      <c r="B267" s="690"/>
      <c r="C267" s="715" t="s">
        <v>134</v>
      </c>
      <c r="D267" s="1689">
        <v>159.43</v>
      </c>
      <c r="E267" s="690"/>
      <c r="F267" s="690"/>
      <c r="G267" s="690"/>
      <c r="H267" s="1684" t="s">
        <v>104</v>
      </c>
      <c r="I267" s="727" t="s">
        <v>105</v>
      </c>
      <c r="J267" s="719" t="s">
        <v>135</v>
      </c>
      <c r="K267" s="1693">
        <v>7</v>
      </c>
      <c r="L267" s="1693">
        <f t="shared" si="3"/>
        <v>2.8000000000000003</v>
      </c>
      <c r="M267" s="516"/>
    </row>
    <row r="268" spans="1:13">
      <c r="A268" s="597">
        <v>250</v>
      </c>
      <c r="B268" s="690"/>
      <c r="C268" s="715" t="s">
        <v>134</v>
      </c>
      <c r="D268" s="1689">
        <v>159.47999999999999</v>
      </c>
      <c r="E268" s="690"/>
      <c r="F268" s="690"/>
      <c r="G268" s="690"/>
      <c r="H268" s="1684" t="s">
        <v>109</v>
      </c>
      <c r="I268" s="727" t="s">
        <v>105</v>
      </c>
      <c r="J268" s="719" t="s">
        <v>135</v>
      </c>
      <c r="K268" s="1693">
        <v>6</v>
      </c>
      <c r="L268" s="1693">
        <f t="shared" si="3"/>
        <v>2.4000000000000004</v>
      </c>
      <c r="M268" s="516"/>
    </row>
    <row r="269" spans="1:13">
      <c r="A269" s="597">
        <v>251</v>
      </c>
      <c r="B269" s="690"/>
      <c r="C269" s="715" t="s">
        <v>134</v>
      </c>
      <c r="D269" s="1689">
        <v>159.5</v>
      </c>
      <c r="E269" s="690"/>
      <c r="F269" s="690"/>
      <c r="G269" s="690"/>
      <c r="H269" s="1684" t="s">
        <v>104</v>
      </c>
      <c r="I269" s="727" t="s">
        <v>105</v>
      </c>
      <c r="J269" s="719" t="s">
        <v>135</v>
      </c>
      <c r="K269" s="1693">
        <v>4</v>
      </c>
      <c r="L269" s="1693">
        <f t="shared" si="3"/>
        <v>1.6</v>
      </c>
      <c r="M269" s="516"/>
    </row>
    <row r="270" spans="1:13">
      <c r="A270" s="597">
        <v>252</v>
      </c>
      <c r="B270" s="690"/>
      <c r="C270" s="715" t="s">
        <v>134</v>
      </c>
      <c r="D270" s="1689">
        <v>159.54</v>
      </c>
      <c r="E270" s="690"/>
      <c r="F270" s="690"/>
      <c r="G270" s="690"/>
      <c r="H270" s="1684" t="s">
        <v>104</v>
      </c>
      <c r="I270" s="727" t="s">
        <v>105</v>
      </c>
      <c r="J270" s="719" t="s">
        <v>135</v>
      </c>
      <c r="K270" s="1693">
        <v>4</v>
      </c>
      <c r="L270" s="1693">
        <f t="shared" si="3"/>
        <v>1.6</v>
      </c>
      <c r="M270" s="516"/>
    </row>
    <row r="271" spans="1:13">
      <c r="A271" s="597">
        <v>253</v>
      </c>
      <c r="B271" s="690"/>
      <c r="C271" s="715" t="s">
        <v>134</v>
      </c>
      <c r="D271" s="1689">
        <v>159.62</v>
      </c>
      <c r="E271" s="690"/>
      <c r="F271" s="690"/>
      <c r="G271" s="690"/>
      <c r="H271" s="1684" t="s">
        <v>104</v>
      </c>
      <c r="I271" s="727" t="s">
        <v>105</v>
      </c>
      <c r="J271" s="719" t="s">
        <v>135</v>
      </c>
      <c r="K271" s="1693">
        <v>5</v>
      </c>
      <c r="L271" s="1693">
        <f t="shared" si="3"/>
        <v>2</v>
      </c>
      <c r="M271" s="516"/>
    </row>
    <row r="272" spans="1:13">
      <c r="A272" s="597">
        <v>254</v>
      </c>
      <c r="B272" s="690"/>
      <c r="C272" s="715" t="s">
        <v>134</v>
      </c>
      <c r="D272" s="1689">
        <v>159.62</v>
      </c>
      <c r="E272" s="690"/>
      <c r="F272" s="690"/>
      <c r="G272" s="690"/>
      <c r="H272" s="1684" t="s">
        <v>109</v>
      </c>
      <c r="I272" s="727" t="s">
        <v>105</v>
      </c>
      <c r="J272" s="719" t="s">
        <v>135</v>
      </c>
      <c r="K272" s="1693">
        <v>3.9</v>
      </c>
      <c r="L272" s="1693">
        <f t="shared" si="3"/>
        <v>1.56</v>
      </c>
      <c r="M272" s="516"/>
    </row>
    <row r="273" spans="1:13">
      <c r="A273" s="597">
        <v>255</v>
      </c>
      <c r="B273" s="690"/>
      <c r="C273" s="715" t="s">
        <v>134</v>
      </c>
      <c r="D273" s="1689">
        <v>159.71</v>
      </c>
      <c r="E273" s="690"/>
      <c r="F273" s="690"/>
      <c r="G273" s="690"/>
      <c r="H273" s="1684" t="s">
        <v>104</v>
      </c>
      <c r="I273" s="727" t="s">
        <v>105</v>
      </c>
      <c r="J273" s="719" t="s">
        <v>135</v>
      </c>
      <c r="K273" s="1693">
        <v>2</v>
      </c>
      <c r="L273" s="1693">
        <f t="shared" si="3"/>
        <v>0.8</v>
      </c>
      <c r="M273" s="516"/>
    </row>
    <row r="274" spans="1:13">
      <c r="A274" s="597">
        <v>256</v>
      </c>
      <c r="B274" s="690"/>
      <c r="C274" s="715" t="s">
        <v>134</v>
      </c>
      <c r="D274" s="1689">
        <v>159.78</v>
      </c>
      <c r="E274" s="690"/>
      <c r="F274" s="690"/>
      <c r="G274" s="690"/>
      <c r="H274" s="1684" t="s">
        <v>109</v>
      </c>
      <c r="I274" s="727" t="s">
        <v>105</v>
      </c>
      <c r="J274" s="719" t="s">
        <v>135</v>
      </c>
      <c r="K274" s="1693">
        <v>1.5</v>
      </c>
      <c r="L274" s="1693">
        <f t="shared" si="3"/>
        <v>0.60000000000000009</v>
      </c>
      <c r="M274" s="516"/>
    </row>
    <row r="275" spans="1:13">
      <c r="A275" s="597">
        <v>257</v>
      </c>
      <c r="B275" s="690"/>
      <c r="C275" s="715" t="s">
        <v>134</v>
      </c>
      <c r="D275" s="1689">
        <v>159.80000000000001</v>
      </c>
      <c r="E275" s="690"/>
      <c r="F275" s="690"/>
      <c r="G275" s="690"/>
      <c r="H275" s="1684" t="s">
        <v>104</v>
      </c>
      <c r="I275" s="727" t="s">
        <v>105</v>
      </c>
      <c r="J275" s="719" t="s">
        <v>135</v>
      </c>
      <c r="K275" s="1693">
        <v>3</v>
      </c>
      <c r="L275" s="1693">
        <f t="shared" si="3"/>
        <v>1.2000000000000002</v>
      </c>
      <c r="M275" s="516"/>
    </row>
    <row r="276" spans="1:13">
      <c r="A276" s="597">
        <v>258</v>
      </c>
      <c r="B276" s="690"/>
      <c r="C276" s="715" t="s">
        <v>134</v>
      </c>
      <c r="D276" s="1689">
        <v>159.88</v>
      </c>
      <c r="E276" s="690"/>
      <c r="F276" s="690"/>
      <c r="G276" s="690"/>
      <c r="H276" s="1684" t="s">
        <v>109</v>
      </c>
      <c r="I276" s="727" t="s">
        <v>105</v>
      </c>
      <c r="J276" s="719" t="s">
        <v>135</v>
      </c>
      <c r="K276" s="1693">
        <v>1.6</v>
      </c>
      <c r="L276" s="1693">
        <f t="shared" ref="L276:L339" si="4">K276*0.2*2</f>
        <v>0.64000000000000012</v>
      </c>
      <c r="M276" s="516"/>
    </row>
    <row r="277" spans="1:13">
      <c r="A277" s="597">
        <v>259</v>
      </c>
      <c r="B277" s="690"/>
      <c r="C277" s="715" t="s">
        <v>134</v>
      </c>
      <c r="D277" s="1690">
        <v>159.91999999999999</v>
      </c>
      <c r="E277" s="690"/>
      <c r="F277" s="690"/>
      <c r="G277" s="690"/>
      <c r="H277" s="1685" t="s">
        <v>104</v>
      </c>
      <c r="I277" s="727" t="s">
        <v>105</v>
      </c>
      <c r="J277" s="719" t="s">
        <v>135</v>
      </c>
      <c r="K277" s="1694">
        <v>4</v>
      </c>
      <c r="L277" s="1693">
        <f t="shared" si="4"/>
        <v>1.6</v>
      </c>
      <c r="M277" s="516"/>
    </row>
    <row r="278" spans="1:13">
      <c r="A278" s="597">
        <v>260</v>
      </c>
      <c r="B278" s="690"/>
      <c r="C278" s="715" t="s">
        <v>134</v>
      </c>
      <c r="D278" s="1691">
        <v>160.08000000000001</v>
      </c>
      <c r="E278" s="690"/>
      <c r="F278" s="690"/>
      <c r="G278" s="690"/>
      <c r="H278" s="1696" t="s">
        <v>104</v>
      </c>
      <c r="I278" s="727" t="s">
        <v>105</v>
      </c>
      <c r="J278" s="719" t="s">
        <v>135</v>
      </c>
      <c r="K278" s="1695">
        <v>6</v>
      </c>
      <c r="L278" s="1693">
        <f t="shared" si="4"/>
        <v>2.4000000000000004</v>
      </c>
      <c r="M278" s="516"/>
    </row>
    <row r="279" spans="1:13">
      <c r="A279" s="597">
        <v>261</v>
      </c>
      <c r="B279" s="690"/>
      <c r="C279" s="690" t="s">
        <v>134</v>
      </c>
      <c r="D279" s="1689">
        <v>160.15</v>
      </c>
      <c r="E279" s="690"/>
      <c r="F279" s="690"/>
      <c r="G279" s="690"/>
      <c r="H279" s="1684" t="s">
        <v>104</v>
      </c>
      <c r="I279" s="727" t="s">
        <v>105</v>
      </c>
      <c r="J279" s="719" t="s">
        <v>135</v>
      </c>
      <c r="K279" s="1693">
        <v>2</v>
      </c>
      <c r="L279" s="1693">
        <f t="shared" si="4"/>
        <v>0.8</v>
      </c>
      <c r="M279" s="516"/>
    </row>
    <row r="280" spans="1:13">
      <c r="A280" s="597">
        <v>262</v>
      </c>
      <c r="B280" s="690"/>
      <c r="C280" s="690" t="s">
        <v>134</v>
      </c>
      <c r="D280" s="1689">
        <v>160.19999999999999</v>
      </c>
      <c r="E280" s="690"/>
      <c r="F280" s="690"/>
      <c r="G280" s="690"/>
      <c r="H280" s="1684" t="s">
        <v>109</v>
      </c>
      <c r="I280" s="727" t="s">
        <v>105</v>
      </c>
      <c r="J280" s="719" t="s">
        <v>135</v>
      </c>
      <c r="K280" s="1693">
        <v>3</v>
      </c>
      <c r="L280" s="1693">
        <f t="shared" si="4"/>
        <v>1.2000000000000002</v>
      </c>
      <c r="M280" s="516"/>
    </row>
    <row r="281" spans="1:13">
      <c r="A281" s="597">
        <v>263</v>
      </c>
      <c r="B281" s="690"/>
      <c r="C281" s="690" t="s">
        <v>134</v>
      </c>
      <c r="D281" s="1689">
        <v>160.22999999999999</v>
      </c>
      <c r="E281" s="690"/>
      <c r="F281" s="690"/>
      <c r="G281" s="690"/>
      <c r="H281" s="1684" t="s">
        <v>109</v>
      </c>
      <c r="I281" s="727" t="s">
        <v>105</v>
      </c>
      <c r="J281" s="719" t="s">
        <v>135</v>
      </c>
      <c r="K281" s="1693">
        <v>3</v>
      </c>
      <c r="L281" s="1693">
        <f t="shared" si="4"/>
        <v>1.2000000000000002</v>
      </c>
      <c r="M281" s="516"/>
    </row>
    <row r="282" spans="1:13">
      <c r="A282" s="597">
        <v>264</v>
      </c>
      <c r="B282" s="690"/>
      <c r="C282" s="720" t="s">
        <v>134</v>
      </c>
      <c r="D282" s="1689">
        <v>160.29</v>
      </c>
      <c r="E282" s="720"/>
      <c r="F282" s="720"/>
      <c r="G282" s="720"/>
      <c r="H282" s="1684" t="s">
        <v>104</v>
      </c>
      <c r="I282" s="727" t="s">
        <v>105</v>
      </c>
      <c r="J282" s="723" t="s">
        <v>135</v>
      </c>
      <c r="K282" s="1693">
        <v>2</v>
      </c>
      <c r="L282" s="1693">
        <f t="shared" si="4"/>
        <v>0.8</v>
      </c>
      <c r="M282" s="724"/>
    </row>
    <row r="283" spans="1:13">
      <c r="A283" s="597">
        <v>265</v>
      </c>
      <c r="B283" s="690"/>
      <c r="C283" s="689" t="s">
        <v>134</v>
      </c>
      <c r="D283" s="1689">
        <v>160.346</v>
      </c>
      <c r="E283" s="689"/>
      <c r="F283" s="689"/>
      <c r="G283" s="689"/>
      <c r="H283" s="1684" t="s">
        <v>104</v>
      </c>
      <c r="I283" s="727" t="s">
        <v>105</v>
      </c>
      <c r="J283" s="718" t="s">
        <v>135</v>
      </c>
      <c r="K283" s="1693">
        <v>2</v>
      </c>
      <c r="L283" s="1693">
        <f t="shared" si="4"/>
        <v>0.8</v>
      </c>
      <c r="M283" s="515"/>
    </row>
    <row r="284" spans="1:13">
      <c r="A284" s="597">
        <v>266</v>
      </c>
      <c r="B284" s="690"/>
      <c r="C284" s="690" t="s">
        <v>134</v>
      </c>
      <c r="D284" s="1689">
        <v>160.375</v>
      </c>
      <c r="E284" s="690"/>
      <c r="F284" s="690"/>
      <c r="G284" s="690"/>
      <c r="H284" s="1684" t="s">
        <v>109</v>
      </c>
      <c r="I284" s="727" t="s">
        <v>105</v>
      </c>
      <c r="J284" s="719" t="s">
        <v>135</v>
      </c>
      <c r="K284" s="1693">
        <v>1.3</v>
      </c>
      <c r="L284" s="1693">
        <f t="shared" si="4"/>
        <v>0.52</v>
      </c>
      <c r="M284" s="516"/>
    </row>
    <row r="285" spans="1:13">
      <c r="A285" s="597">
        <v>267</v>
      </c>
      <c r="B285" s="690"/>
      <c r="C285" s="690" t="s">
        <v>134</v>
      </c>
      <c r="D285" s="1689">
        <v>160.38</v>
      </c>
      <c r="E285" s="690"/>
      <c r="F285" s="690"/>
      <c r="G285" s="690"/>
      <c r="H285" s="1684" t="s">
        <v>104</v>
      </c>
      <c r="I285" s="727" t="s">
        <v>105</v>
      </c>
      <c r="J285" s="719" t="s">
        <v>135</v>
      </c>
      <c r="K285" s="1693">
        <v>2</v>
      </c>
      <c r="L285" s="1693">
        <f t="shared" si="4"/>
        <v>0.8</v>
      </c>
      <c r="M285" s="516"/>
    </row>
    <row r="286" spans="1:13">
      <c r="A286" s="597">
        <v>268</v>
      </c>
      <c r="B286" s="690"/>
      <c r="C286" s="690" t="s">
        <v>134</v>
      </c>
      <c r="D286" s="1689">
        <v>160.392</v>
      </c>
      <c r="E286" s="690"/>
      <c r="F286" s="690"/>
      <c r="G286" s="690"/>
      <c r="H286" s="1684" t="s">
        <v>104</v>
      </c>
      <c r="I286" s="727" t="s">
        <v>105</v>
      </c>
      <c r="J286" s="719" t="s">
        <v>135</v>
      </c>
      <c r="K286" s="1693">
        <v>6</v>
      </c>
      <c r="L286" s="1693">
        <f t="shared" si="4"/>
        <v>2.4000000000000004</v>
      </c>
      <c r="M286" s="516"/>
    </row>
    <row r="287" spans="1:13">
      <c r="A287" s="597">
        <v>269</v>
      </c>
      <c r="B287" s="690"/>
      <c r="C287" s="690" t="s">
        <v>134</v>
      </c>
      <c r="D287" s="1689">
        <v>160.40600000000001</v>
      </c>
      <c r="E287" s="690"/>
      <c r="F287" s="690"/>
      <c r="G287" s="690"/>
      <c r="H287" s="1684" t="s">
        <v>104</v>
      </c>
      <c r="I287" s="727" t="s">
        <v>105</v>
      </c>
      <c r="J287" s="719" t="s">
        <v>135</v>
      </c>
      <c r="K287" s="1693">
        <v>5</v>
      </c>
      <c r="L287" s="1693">
        <f t="shared" si="4"/>
        <v>2</v>
      </c>
      <c r="M287" s="516"/>
    </row>
    <row r="288" spans="1:13">
      <c r="A288" s="597">
        <v>270</v>
      </c>
      <c r="B288" s="690"/>
      <c r="C288" s="690" t="s">
        <v>134</v>
      </c>
      <c r="D288" s="1689">
        <v>160.416</v>
      </c>
      <c r="E288" s="690"/>
      <c r="F288" s="690"/>
      <c r="G288" s="690"/>
      <c r="H288" s="1684" t="s">
        <v>109</v>
      </c>
      <c r="I288" s="727" t="s">
        <v>105</v>
      </c>
      <c r="J288" s="719" t="s">
        <v>135</v>
      </c>
      <c r="K288" s="1693">
        <v>6</v>
      </c>
      <c r="L288" s="1693">
        <f t="shared" si="4"/>
        <v>2.4000000000000004</v>
      </c>
      <c r="M288" s="516"/>
    </row>
    <row r="289" spans="1:13">
      <c r="A289" s="597">
        <v>271</v>
      </c>
      <c r="B289" s="690"/>
      <c r="C289" s="690" t="s">
        <v>134</v>
      </c>
      <c r="D289" s="1689">
        <v>160.41999999999999</v>
      </c>
      <c r="E289" s="690"/>
      <c r="F289" s="690"/>
      <c r="G289" s="690"/>
      <c r="H289" s="1684" t="s">
        <v>109</v>
      </c>
      <c r="I289" s="727" t="s">
        <v>105</v>
      </c>
      <c r="J289" s="719" t="s">
        <v>135</v>
      </c>
      <c r="K289" s="1693">
        <v>6</v>
      </c>
      <c r="L289" s="1693">
        <f t="shared" si="4"/>
        <v>2.4000000000000004</v>
      </c>
      <c r="M289" s="516"/>
    </row>
    <row r="290" spans="1:13">
      <c r="A290" s="597">
        <v>272</v>
      </c>
      <c r="B290" s="690"/>
      <c r="C290" s="690" t="s">
        <v>134</v>
      </c>
      <c r="D290" s="1689">
        <v>160.46</v>
      </c>
      <c r="E290" s="690"/>
      <c r="F290" s="690"/>
      <c r="G290" s="690"/>
      <c r="H290" s="1684" t="s">
        <v>104</v>
      </c>
      <c r="I290" s="727" t="s">
        <v>105</v>
      </c>
      <c r="J290" s="719" t="s">
        <v>135</v>
      </c>
      <c r="K290" s="1693">
        <v>6</v>
      </c>
      <c r="L290" s="1693">
        <f t="shared" si="4"/>
        <v>2.4000000000000004</v>
      </c>
      <c r="M290" s="516"/>
    </row>
    <row r="291" spans="1:13">
      <c r="A291" s="597">
        <v>273</v>
      </c>
      <c r="B291" s="690"/>
      <c r="C291" s="690" t="s">
        <v>134</v>
      </c>
      <c r="D291" s="1689">
        <v>160.50299999999999</v>
      </c>
      <c r="E291" s="690"/>
      <c r="F291" s="690"/>
      <c r="G291" s="690"/>
      <c r="H291" s="1684" t="s">
        <v>104</v>
      </c>
      <c r="I291" s="727" t="s">
        <v>105</v>
      </c>
      <c r="J291" s="719" t="s">
        <v>135</v>
      </c>
      <c r="K291" s="1693">
        <v>5</v>
      </c>
      <c r="L291" s="1693">
        <f t="shared" si="4"/>
        <v>2</v>
      </c>
      <c r="M291" s="516"/>
    </row>
    <row r="292" spans="1:13">
      <c r="A292" s="597">
        <v>274</v>
      </c>
      <c r="B292" s="690"/>
      <c r="C292" s="690" t="s">
        <v>134</v>
      </c>
      <c r="D292" s="1689">
        <v>160.52600000000001</v>
      </c>
      <c r="E292" s="690"/>
      <c r="F292" s="690"/>
      <c r="G292" s="690"/>
      <c r="H292" s="1684" t="s">
        <v>109</v>
      </c>
      <c r="I292" s="727" t="s">
        <v>105</v>
      </c>
      <c r="J292" s="719" t="s">
        <v>135</v>
      </c>
      <c r="K292" s="1693">
        <v>4.3</v>
      </c>
      <c r="L292" s="1693">
        <f t="shared" si="4"/>
        <v>1.72</v>
      </c>
      <c r="M292" s="516"/>
    </row>
    <row r="293" spans="1:13">
      <c r="A293" s="597">
        <v>275</v>
      </c>
      <c r="B293" s="690"/>
      <c r="C293" s="690" t="s">
        <v>134</v>
      </c>
      <c r="D293" s="1689">
        <v>160.54</v>
      </c>
      <c r="E293" s="690"/>
      <c r="F293" s="690"/>
      <c r="G293" s="690"/>
      <c r="H293" s="1684" t="s">
        <v>104</v>
      </c>
      <c r="I293" s="727" t="s">
        <v>105</v>
      </c>
      <c r="J293" s="719" t="s">
        <v>135</v>
      </c>
      <c r="K293" s="1693">
        <v>4</v>
      </c>
      <c r="L293" s="1693">
        <f t="shared" si="4"/>
        <v>1.6</v>
      </c>
      <c r="M293" s="516"/>
    </row>
    <row r="294" spans="1:13">
      <c r="A294" s="597">
        <v>276</v>
      </c>
      <c r="B294" s="690"/>
      <c r="C294" s="690" t="s">
        <v>134</v>
      </c>
      <c r="D294" s="1689">
        <v>160.58000000000001</v>
      </c>
      <c r="E294" s="690"/>
      <c r="F294" s="690"/>
      <c r="G294" s="690"/>
      <c r="H294" s="1684" t="s">
        <v>104</v>
      </c>
      <c r="I294" s="727" t="s">
        <v>105</v>
      </c>
      <c r="J294" s="719" t="s">
        <v>135</v>
      </c>
      <c r="K294" s="1693">
        <v>4</v>
      </c>
      <c r="L294" s="1693">
        <f t="shared" si="4"/>
        <v>1.6</v>
      </c>
      <c r="M294" s="516"/>
    </row>
    <row r="295" spans="1:13">
      <c r="A295" s="597">
        <v>277</v>
      </c>
      <c r="B295" s="690"/>
      <c r="C295" s="690" t="s">
        <v>134</v>
      </c>
      <c r="D295" s="1689">
        <v>160.58500000000001</v>
      </c>
      <c r="E295" s="690"/>
      <c r="F295" s="690"/>
      <c r="G295" s="690"/>
      <c r="H295" s="1684" t="s">
        <v>109</v>
      </c>
      <c r="I295" s="727" t="s">
        <v>105</v>
      </c>
      <c r="J295" s="719" t="s">
        <v>135</v>
      </c>
      <c r="K295" s="1693">
        <v>4</v>
      </c>
      <c r="L295" s="1693">
        <f t="shared" si="4"/>
        <v>1.6</v>
      </c>
      <c r="M295" s="516"/>
    </row>
    <row r="296" spans="1:13">
      <c r="A296" s="597">
        <v>278</v>
      </c>
      <c r="B296" s="690"/>
      <c r="C296" s="690" t="s">
        <v>134</v>
      </c>
      <c r="D296" s="1689">
        <v>160.62</v>
      </c>
      <c r="E296" s="690"/>
      <c r="F296" s="690"/>
      <c r="G296" s="690"/>
      <c r="H296" s="1684" t="s">
        <v>104</v>
      </c>
      <c r="I296" s="727" t="s">
        <v>105</v>
      </c>
      <c r="J296" s="719" t="s">
        <v>135</v>
      </c>
      <c r="K296" s="1693">
        <v>3</v>
      </c>
      <c r="L296" s="1693">
        <f t="shared" si="4"/>
        <v>1.2000000000000002</v>
      </c>
      <c r="M296" s="516"/>
    </row>
    <row r="297" spans="1:13">
      <c r="A297" s="597">
        <v>279</v>
      </c>
      <c r="B297" s="690"/>
      <c r="C297" s="690" t="s">
        <v>134</v>
      </c>
      <c r="D297" s="1689">
        <v>160.62</v>
      </c>
      <c r="E297" s="690"/>
      <c r="F297" s="690"/>
      <c r="G297" s="690"/>
      <c r="H297" s="1684" t="s">
        <v>109</v>
      </c>
      <c r="I297" s="727" t="s">
        <v>105</v>
      </c>
      <c r="J297" s="719" t="s">
        <v>135</v>
      </c>
      <c r="K297" s="1693">
        <v>3</v>
      </c>
      <c r="L297" s="1693">
        <f t="shared" si="4"/>
        <v>1.2000000000000002</v>
      </c>
      <c r="M297" s="516"/>
    </row>
    <row r="298" spans="1:13">
      <c r="A298" s="597">
        <v>280</v>
      </c>
      <c r="B298" s="690"/>
      <c r="C298" s="690" t="s">
        <v>134</v>
      </c>
      <c r="D298" s="1689">
        <v>160.72</v>
      </c>
      <c r="E298" s="690"/>
      <c r="F298" s="690"/>
      <c r="G298" s="690"/>
      <c r="H298" s="1684" t="s">
        <v>104</v>
      </c>
      <c r="I298" s="727" t="s">
        <v>105</v>
      </c>
      <c r="J298" s="719" t="s">
        <v>135</v>
      </c>
      <c r="K298" s="1693">
        <v>3</v>
      </c>
      <c r="L298" s="1693">
        <f t="shared" si="4"/>
        <v>1.2000000000000002</v>
      </c>
      <c r="M298" s="516"/>
    </row>
    <row r="299" spans="1:13">
      <c r="A299" s="597">
        <v>281</v>
      </c>
      <c r="B299" s="690"/>
      <c r="C299" s="690" t="s">
        <v>134</v>
      </c>
      <c r="D299" s="1689">
        <v>160.73500000000001</v>
      </c>
      <c r="E299" s="690"/>
      <c r="F299" s="690"/>
      <c r="G299" s="690"/>
      <c r="H299" s="1684" t="s">
        <v>109</v>
      </c>
      <c r="I299" s="727" t="s">
        <v>105</v>
      </c>
      <c r="J299" s="719" t="s">
        <v>135</v>
      </c>
      <c r="K299" s="1693">
        <v>3</v>
      </c>
      <c r="L299" s="1693">
        <f t="shared" si="4"/>
        <v>1.2000000000000002</v>
      </c>
      <c r="M299" s="516"/>
    </row>
    <row r="300" spans="1:13">
      <c r="A300" s="597">
        <v>282</v>
      </c>
      <c r="B300" s="690"/>
      <c r="C300" s="690" t="s">
        <v>134</v>
      </c>
      <c r="D300" s="1689">
        <v>160.76</v>
      </c>
      <c r="E300" s="690"/>
      <c r="F300" s="690"/>
      <c r="G300" s="690"/>
      <c r="H300" s="1684" t="s">
        <v>104</v>
      </c>
      <c r="I300" s="727" t="s">
        <v>105</v>
      </c>
      <c r="J300" s="719" t="s">
        <v>135</v>
      </c>
      <c r="K300" s="1693">
        <v>3</v>
      </c>
      <c r="L300" s="1693">
        <f t="shared" si="4"/>
        <v>1.2000000000000002</v>
      </c>
      <c r="M300" s="516"/>
    </row>
    <row r="301" spans="1:13">
      <c r="A301" s="597">
        <v>283</v>
      </c>
      <c r="B301" s="690"/>
      <c r="C301" s="690" t="s">
        <v>134</v>
      </c>
      <c r="D301" s="1689">
        <v>160.79499999999999</v>
      </c>
      <c r="E301" s="690"/>
      <c r="F301" s="690"/>
      <c r="G301" s="690"/>
      <c r="H301" s="1684" t="s">
        <v>104</v>
      </c>
      <c r="I301" s="727" t="s">
        <v>105</v>
      </c>
      <c r="J301" s="719" t="s">
        <v>135</v>
      </c>
      <c r="K301" s="1693">
        <v>6</v>
      </c>
      <c r="L301" s="1693">
        <f t="shared" si="4"/>
        <v>2.4000000000000004</v>
      </c>
      <c r="M301" s="516"/>
    </row>
    <row r="302" spans="1:13">
      <c r="A302" s="597">
        <v>284</v>
      </c>
      <c r="B302" s="690"/>
      <c r="C302" s="690" t="s">
        <v>134</v>
      </c>
      <c r="D302" s="1689">
        <v>160.79499999999999</v>
      </c>
      <c r="E302" s="690"/>
      <c r="F302" s="690"/>
      <c r="G302" s="690"/>
      <c r="H302" s="1684" t="s">
        <v>109</v>
      </c>
      <c r="I302" s="727" t="s">
        <v>105</v>
      </c>
      <c r="J302" s="719" t="s">
        <v>135</v>
      </c>
      <c r="K302" s="1693">
        <v>6</v>
      </c>
      <c r="L302" s="1693">
        <f t="shared" si="4"/>
        <v>2.4000000000000004</v>
      </c>
      <c r="M302" s="516"/>
    </row>
    <row r="303" spans="1:13">
      <c r="A303" s="597">
        <v>285</v>
      </c>
      <c r="B303" s="690"/>
      <c r="C303" s="690" t="s">
        <v>134</v>
      </c>
      <c r="D303" s="1689">
        <v>160.84</v>
      </c>
      <c r="E303" s="690"/>
      <c r="F303" s="690"/>
      <c r="G303" s="690"/>
      <c r="H303" s="1684" t="s">
        <v>104</v>
      </c>
      <c r="I303" s="727" t="s">
        <v>105</v>
      </c>
      <c r="J303" s="719" t="s">
        <v>135</v>
      </c>
      <c r="K303" s="1693">
        <v>5</v>
      </c>
      <c r="L303" s="1693">
        <f t="shared" si="4"/>
        <v>2</v>
      </c>
      <c r="M303" s="516"/>
    </row>
    <row r="304" spans="1:13">
      <c r="A304" s="597">
        <v>286</v>
      </c>
      <c r="B304" s="690"/>
      <c r="C304" s="690" t="s">
        <v>134</v>
      </c>
      <c r="D304" s="1689">
        <v>160.88</v>
      </c>
      <c r="E304" s="690"/>
      <c r="F304" s="690"/>
      <c r="G304" s="690"/>
      <c r="H304" s="1684" t="s">
        <v>109</v>
      </c>
      <c r="I304" s="727" t="s">
        <v>105</v>
      </c>
      <c r="J304" s="719" t="s">
        <v>135</v>
      </c>
      <c r="K304" s="1693">
        <v>1</v>
      </c>
      <c r="L304" s="1693">
        <f t="shared" si="4"/>
        <v>0.4</v>
      </c>
      <c r="M304" s="516"/>
    </row>
    <row r="305" spans="1:13">
      <c r="A305" s="597">
        <v>287</v>
      </c>
      <c r="B305" s="690"/>
      <c r="C305" s="690" t="s">
        <v>134</v>
      </c>
      <c r="D305" s="1689">
        <v>160.91999999999999</v>
      </c>
      <c r="E305" s="690"/>
      <c r="F305" s="690"/>
      <c r="G305" s="690"/>
      <c r="H305" s="1684" t="s">
        <v>104</v>
      </c>
      <c r="I305" s="727" t="s">
        <v>105</v>
      </c>
      <c r="J305" s="719" t="s">
        <v>135</v>
      </c>
      <c r="K305" s="1693">
        <v>3</v>
      </c>
      <c r="L305" s="1693">
        <f t="shared" si="4"/>
        <v>1.2000000000000002</v>
      </c>
      <c r="M305" s="516"/>
    </row>
    <row r="306" spans="1:13">
      <c r="A306" s="597">
        <v>288</v>
      </c>
      <c r="B306" s="690"/>
      <c r="C306" s="690" t="s">
        <v>134</v>
      </c>
      <c r="D306" s="1689">
        <v>160.99600000000001</v>
      </c>
      <c r="E306" s="690"/>
      <c r="F306" s="690"/>
      <c r="G306" s="690"/>
      <c r="H306" s="1684" t="s">
        <v>104</v>
      </c>
      <c r="I306" s="727" t="s">
        <v>105</v>
      </c>
      <c r="J306" s="719" t="s">
        <v>135</v>
      </c>
      <c r="K306" s="1693">
        <v>3</v>
      </c>
      <c r="L306" s="1693">
        <f t="shared" si="4"/>
        <v>1.2000000000000002</v>
      </c>
      <c r="M306" s="516"/>
    </row>
    <row r="307" spans="1:13">
      <c r="A307" s="597">
        <v>289</v>
      </c>
      <c r="B307" s="690"/>
      <c r="C307" s="690" t="s">
        <v>134</v>
      </c>
      <c r="D307" s="1689">
        <v>161.06</v>
      </c>
      <c r="E307" s="690"/>
      <c r="F307" s="690"/>
      <c r="G307" s="690"/>
      <c r="H307" s="1684" t="s">
        <v>104</v>
      </c>
      <c r="I307" s="727" t="s">
        <v>105</v>
      </c>
      <c r="J307" s="719" t="s">
        <v>135</v>
      </c>
      <c r="K307" s="1693">
        <v>5</v>
      </c>
      <c r="L307" s="1693">
        <f t="shared" si="4"/>
        <v>2</v>
      </c>
      <c r="M307" s="516"/>
    </row>
    <row r="308" spans="1:13">
      <c r="A308" s="597">
        <v>290</v>
      </c>
      <c r="B308" s="690"/>
      <c r="C308" s="690" t="s">
        <v>134</v>
      </c>
      <c r="D308" s="1689">
        <v>161.10300000000001</v>
      </c>
      <c r="E308" s="690"/>
      <c r="F308" s="690"/>
      <c r="G308" s="690"/>
      <c r="H308" s="1684" t="s">
        <v>104</v>
      </c>
      <c r="I308" s="727" t="s">
        <v>105</v>
      </c>
      <c r="J308" s="719" t="s">
        <v>135</v>
      </c>
      <c r="K308" s="1693">
        <v>6</v>
      </c>
      <c r="L308" s="1693">
        <f t="shared" si="4"/>
        <v>2.4000000000000004</v>
      </c>
      <c r="M308" s="516"/>
    </row>
    <row r="309" spans="1:13">
      <c r="A309" s="597">
        <v>291</v>
      </c>
      <c r="B309" s="690"/>
      <c r="C309" s="715" t="s">
        <v>134</v>
      </c>
      <c r="D309" s="1689">
        <v>161.13999999999999</v>
      </c>
      <c r="E309" s="690"/>
      <c r="F309" s="690"/>
      <c r="G309" s="690"/>
      <c r="H309" s="1684" t="s">
        <v>104</v>
      </c>
      <c r="I309" s="727" t="s">
        <v>105</v>
      </c>
      <c r="J309" s="719" t="s">
        <v>135</v>
      </c>
      <c r="K309" s="1693">
        <v>4</v>
      </c>
      <c r="L309" s="1693">
        <f t="shared" si="4"/>
        <v>1.6</v>
      </c>
      <c r="M309" s="516"/>
    </row>
    <row r="310" spans="1:13">
      <c r="A310" s="597">
        <v>292</v>
      </c>
      <c r="B310" s="690"/>
      <c r="C310" s="715" t="s">
        <v>134</v>
      </c>
      <c r="D310" s="1689">
        <v>161.13999999999999</v>
      </c>
      <c r="E310" s="690"/>
      <c r="F310" s="690"/>
      <c r="G310" s="690"/>
      <c r="H310" s="1684" t="s">
        <v>109</v>
      </c>
      <c r="I310" s="727" t="s">
        <v>105</v>
      </c>
      <c r="J310" s="719" t="s">
        <v>135</v>
      </c>
      <c r="K310" s="1693">
        <v>3</v>
      </c>
      <c r="L310" s="1693">
        <f t="shared" si="4"/>
        <v>1.2000000000000002</v>
      </c>
      <c r="M310" s="516"/>
    </row>
    <row r="311" spans="1:13">
      <c r="A311" s="597">
        <v>293</v>
      </c>
      <c r="B311" s="690"/>
      <c r="C311" s="715" t="s">
        <v>134</v>
      </c>
      <c r="D311" s="1689">
        <v>161.17599999999999</v>
      </c>
      <c r="E311" s="690"/>
      <c r="F311" s="690"/>
      <c r="G311" s="690"/>
      <c r="H311" s="1684" t="s">
        <v>104</v>
      </c>
      <c r="I311" s="727" t="s">
        <v>105</v>
      </c>
      <c r="J311" s="719" t="s">
        <v>135</v>
      </c>
      <c r="K311" s="1693">
        <v>3</v>
      </c>
      <c r="L311" s="1693">
        <f t="shared" si="4"/>
        <v>1.2000000000000002</v>
      </c>
      <c r="M311" s="516"/>
    </row>
    <row r="312" spans="1:13">
      <c r="A312" s="597">
        <v>294</v>
      </c>
      <c r="B312" s="690"/>
      <c r="C312" s="715" t="s">
        <v>134</v>
      </c>
      <c r="D312" s="1689">
        <v>161.19999999999999</v>
      </c>
      <c r="E312" s="690"/>
      <c r="F312" s="690"/>
      <c r="G312" s="690"/>
      <c r="H312" s="1684" t="s">
        <v>104</v>
      </c>
      <c r="I312" s="727" t="s">
        <v>105</v>
      </c>
      <c r="J312" s="719" t="s">
        <v>135</v>
      </c>
      <c r="K312" s="1693">
        <v>2</v>
      </c>
      <c r="L312" s="1693">
        <f t="shared" si="4"/>
        <v>0.8</v>
      </c>
      <c r="M312" s="516"/>
    </row>
    <row r="313" spans="1:13">
      <c r="A313" s="597">
        <v>295</v>
      </c>
      <c r="B313" s="690"/>
      <c r="C313" s="715" t="s">
        <v>134</v>
      </c>
      <c r="D313" s="1689">
        <v>161.19999999999999</v>
      </c>
      <c r="E313" s="690"/>
      <c r="F313" s="690"/>
      <c r="G313" s="690"/>
      <c r="H313" s="1684" t="s">
        <v>109</v>
      </c>
      <c r="I313" s="727" t="s">
        <v>105</v>
      </c>
      <c r="J313" s="719" t="s">
        <v>135</v>
      </c>
      <c r="K313" s="1693">
        <v>2</v>
      </c>
      <c r="L313" s="1693">
        <f t="shared" si="4"/>
        <v>0.8</v>
      </c>
      <c r="M313" s="516"/>
    </row>
    <row r="314" spans="1:13">
      <c r="A314" s="597">
        <v>296</v>
      </c>
      <c r="B314" s="690"/>
      <c r="C314" s="715" t="s">
        <v>134</v>
      </c>
      <c r="D314" s="1690">
        <v>161.24</v>
      </c>
      <c r="E314" s="690"/>
      <c r="F314" s="690"/>
      <c r="G314" s="690"/>
      <c r="H314" s="1685" t="s">
        <v>104</v>
      </c>
      <c r="I314" s="727" t="s">
        <v>105</v>
      </c>
      <c r="J314" s="719" t="s">
        <v>135</v>
      </c>
      <c r="K314" s="1694">
        <v>2</v>
      </c>
      <c r="L314" s="1693">
        <f t="shared" si="4"/>
        <v>0.8</v>
      </c>
      <c r="M314" s="516"/>
    </row>
    <row r="315" spans="1:13">
      <c r="A315" s="597">
        <v>297</v>
      </c>
      <c r="B315" s="690"/>
      <c r="C315" s="715" t="s">
        <v>134</v>
      </c>
      <c r="D315" s="1691">
        <v>161.24299999999999</v>
      </c>
      <c r="E315" s="690"/>
      <c r="F315" s="690"/>
      <c r="G315" s="690"/>
      <c r="H315" s="1696" t="s">
        <v>109</v>
      </c>
      <c r="I315" s="727" t="s">
        <v>105</v>
      </c>
      <c r="J315" s="719" t="s">
        <v>135</v>
      </c>
      <c r="K315" s="1695">
        <v>2.2999999999999998</v>
      </c>
      <c r="L315" s="1693">
        <f t="shared" si="4"/>
        <v>0.91999999999999993</v>
      </c>
      <c r="M315" s="516"/>
    </row>
    <row r="316" spans="1:13">
      <c r="A316" s="597">
        <v>298</v>
      </c>
      <c r="B316" s="690"/>
      <c r="C316" s="715" t="s">
        <v>134</v>
      </c>
      <c r="D316" s="1689">
        <v>161.26</v>
      </c>
      <c r="E316" s="690"/>
      <c r="F316" s="690"/>
      <c r="G316" s="690"/>
      <c r="H316" s="1684" t="s">
        <v>104</v>
      </c>
      <c r="I316" s="727" t="s">
        <v>105</v>
      </c>
      <c r="J316" s="719" t="s">
        <v>135</v>
      </c>
      <c r="K316" s="1693">
        <v>3</v>
      </c>
      <c r="L316" s="1693">
        <f t="shared" si="4"/>
        <v>1.2000000000000002</v>
      </c>
      <c r="M316" s="516"/>
    </row>
    <row r="317" spans="1:13">
      <c r="A317" s="597">
        <v>299</v>
      </c>
      <c r="B317" s="690"/>
      <c r="C317" s="721" t="s">
        <v>134</v>
      </c>
      <c r="D317" s="1689">
        <v>161.29499999999999</v>
      </c>
      <c r="E317" s="720"/>
      <c r="F317" s="720"/>
      <c r="G317" s="720"/>
      <c r="H317" s="1684" t="s">
        <v>104</v>
      </c>
      <c r="I317" s="727" t="s">
        <v>105</v>
      </c>
      <c r="J317" s="723" t="s">
        <v>135</v>
      </c>
      <c r="K317" s="1693">
        <v>4</v>
      </c>
      <c r="L317" s="1693">
        <f t="shared" si="4"/>
        <v>1.6</v>
      </c>
      <c r="M317" s="724"/>
    </row>
    <row r="318" spans="1:13">
      <c r="A318" s="597">
        <v>300</v>
      </c>
      <c r="B318" s="690"/>
      <c r="C318" s="735" t="s">
        <v>134</v>
      </c>
      <c r="D318" s="1689">
        <v>161.29499999999999</v>
      </c>
      <c r="E318" s="734"/>
      <c r="F318" s="734"/>
      <c r="G318" s="734"/>
      <c r="H318" s="1684" t="s">
        <v>109</v>
      </c>
      <c r="I318" s="727" t="s">
        <v>105</v>
      </c>
      <c r="J318" s="737" t="s">
        <v>135</v>
      </c>
      <c r="K318" s="1693">
        <v>3</v>
      </c>
      <c r="L318" s="1693">
        <f t="shared" si="4"/>
        <v>1.2000000000000002</v>
      </c>
      <c r="M318" s="738"/>
    </row>
    <row r="319" spans="1:13">
      <c r="A319" s="597">
        <v>301</v>
      </c>
      <c r="B319" s="690"/>
      <c r="C319" s="715" t="s">
        <v>134</v>
      </c>
      <c r="D319" s="1689">
        <v>161.32</v>
      </c>
      <c r="E319" s="690"/>
      <c r="F319" s="690"/>
      <c r="G319" s="690"/>
      <c r="H319" s="1684" t="s">
        <v>104</v>
      </c>
      <c r="I319" s="727" t="s">
        <v>105</v>
      </c>
      <c r="J319" s="719" t="s">
        <v>135</v>
      </c>
      <c r="K319" s="1693">
        <v>4</v>
      </c>
      <c r="L319" s="1693">
        <f t="shared" si="4"/>
        <v>1.6</v>
      </c>
      <c r="M319" s="516"/>
    </row>
    <row r="320" spans="1:13">
      <c r="A320" s="597">
        <v>302</v>
      </c>
      <c r="B320" s="690"/>
      <c r="C320" s="715" t="s">
        <v>134</v>
      </c>
      <c r="D320" s="1689">
        <v>161.36000000000001</v>
      </c>
      <c r="E320" s="690"/>
      <c r="F320" s="690"/>
      <c r="G320" s="690"/>
      <c r="H320" s="1684" t="s">
        <v>104</v>
      </c>
      <c r="I320" s="727" t="s">
        <v>105</v>
      </c>
      <c r="J320" s="719" t="s">
        <v>135</v>
      </c>
      <c r="K320" s="1693">
        <v>3</v>
      </c>
      <c r="L320" s="1693">
        <f t="shared" si="4"/>
        <v>1.2000000000000002</v>
      </c>
      <c r="M320" s="516"/>
    </row>
    <row r="321" spans="1:13">
      <c r="A321" s="597">
        <v>303</v>
      </c>
      <c r="B321" s="690"/>
      <c r="C321" s="715" t="s">
        <v>134</v>
      </c>
      <c r="D321" s="1689">
        <v>161.37799999999999</v>
      </c>
      <c r="E321" s="690"/>
      <c r="F321" s="690"/>
      <c r="G321" s="690"/>
      <c r="H321" s="1684" t="s">
        <v>109</v>
      </c>
      <c r="I321" s="727" t="s">
        <v>105</v>
      </c>
      <c r="J321" s="719" t="s">
        <v>135</v>
      </c>
      <c r="K321" s="1693">
        <v>4.0999999999999996</v>
      </c>
      <c r="L321" s="1693">
        <f t="shared" si="4"/>
        <v>1.64</v>
      </c>
      <c r="M321" s="516"/>
    </row>
    <row r="322" spans="1:13">
      <c r="A322" s="597">
        <v>304</v>
      </c>
      <c r="B322" s="690"/>
      <c r="C322" s="715" t="s">
        <v>134</v>
      </c>
      <c r="D322" s="1689">
        <v>161.38</v>
      </c>
      <c r="E322" s="690"/>
      <c r="F322" s="690"/>
      <c r="G322" s="690"/>
      <c r="H322" s="1684" t="s">
        <v>104</v>
      </c>
      <c r="I322" s="727" t="s">
        <v>105</v>
      </c>
      <c r="J322" s="719" t="s">
        <v>135</v>
      </c>
      <c r="K322" s="1693">
        <v>5</v>
      </c>
      <c r="L322" s="1693">
        <f t="shared" si="4"/>
        <v>2</v>
      </c>
      <c r="M322" s="516"/>
    </row>
    <row r="323" spans="1:13">
      <c r="A323" s="597">
        <v>305</v>
      </c>
      <c r="B323" s="690"/>
      <c r="C323" s="715" t="s">
        <v>134</v>
      </c>
      <c r="D323" s="1689">
        <v>161.41999999999999</v>
      </c>
      <c r="E323" s="690"/>
      <c r="F323" s="690"/>
      <c r="G323" s="690"/>
      <c r="H323" s="1684" t="s">
        <v>104</v>
      </c>
      <c r="I323" s="727" t="s">
        <v>105</v>
      </c>
      <c r="J323" s="719" t="s">
        <v>135</v>
      </c>
      <c r="K323" s="1693">
        <v>5</v>
      </c>
      <c r="L323" s="1693">
        <f t="shared" si="4"/>
        <v>2</v>
      </c>
      <c r="M323" s="516"/>
    </row>
    <row r="324" spans="1:13">
      <c r="A324" s="597">
        <v>306</v>
      </c>
      <c r="B324" s="690"/>
      <c r="C324" s="715" t="s">
        <v>134</v>
      </c>
      <c r="D324" s="1689">
        <v>161.5</v>
      </c>
      <c r="E324" s="690"/>
      <c r="F324" s="690"/>
      <c r="G324" s="690"/>
      <c r="H324" s="1684" t="s">
        <v>104</v>
      </c>
      <c r="I324" s="727" t="s">
        <v>105</v>
      </c>
      <c r="J324" s="719" t="s">
        <v>135</v>
      </c>
      <c r="K324" s="1693">
        <v>6</v>
      </c>
      <c r="L324" s="1693">
        <f t="shared" si="4"/>
        <v>2.4000000000000004</v>
      </c>
      <c r="M324" s="516"/>
    </row>
    <row r="325" spans="1:13">
      <c r="A325" s="597">
        <v>307</v>
      </c>
      <c r="B325" s="690"/>
      <c r="C325" s="715" t="s">
        <v>134</v>
      </c>
      <c r="D325" s="1689">
        <v>161.505</v>
      </c>
      <c r="E325" s="690"/>
      <c r="F325" s="690"/>
      <c r="G325" s="690"/>
      <c r="H325" s="1684" t="s">
        <v>109</v>
      </c>
      <c r="I325" s="727" t="s">
        <v>105</v>
      </c>
      <c r="J325" s="719" t="s">
        <v>135</v>
      </c>
      <c r="K325" s="1693">
        <v>5.4</v>
      </c>
      <c r="L325" s="1693">
        <f t="shared" si="4"/>
        <v>2.16</v>
      </c>
      <c r="M325" s="516"/>
    </row>
    <row r="326" spans="1:13">
      <c r="A326" s="597">
        <v>308</v>
      </c>
      <c r="B326" s="690"/>
      <c r="C326" s="715" t="s">
        <v>134</v>
      </c>
      <c r="D326" s="1689">
        <v>161.55600000000001</v>
      </c>
      <c r="E326" s="690"/>
      <c r="F326" s="690"/>
      <c r="G326" s="690"/>
      <c r="H326" s="1684" t="s">
        <v>104</v>
      </c>
      <c r="I326" s="727" t="s">
        <v>105</v>
      </c>
      <c r="J326" s="719" t="s">
        <v>135</v>
      </c>
      <c r="K326" s="1693">
        <v>4</v>
      </c>
      <c r="L326" s="1693">
        <f t="shared" si="4"/>
        <v>1.6</v>
      </c>
      <c r="M326" s="516"/>
    </row>
    <row r="327" spans="1:13">
      <c r="A327" s="597">
        <v>309</v>
      </c>
      <c r="B327" s="690"/>
      <c r="C327" s="715" t="s">
        <v>134</v>
      </c>
      <c r="D327" s="1689">
        <v>161.57400000000001</v>
      </c>
      <c r="E327" s="690"/>
      <c r="F327" s="690"/>
      <c r="G327" s="690"/>
      <c r="H327" s="1684" t="s">
        <v>104</v>
      </c>
      <c r="I327" s="727" t="s">
        <v>105</v>
      </c>
      <c r="J327" s="719" t="s">
        <v>135</v>
      </c>
      <c r="K327" s="1693">
        <v>5</v>
      </c>
      <c r="L327" s="1693">
        <f t="shared" si="4"/>
        <v>2</v>
      </c>
      <c r="M327" s="516"/>
    </row>
    <row r="328" spans="1:13">
      <c r="A328" s="597">
        <v>310</v>
      </c>
      <c r="B328" s="690"/>
      <c r="C328" s="715" t="s">
        <v>134</v>
      </c>
      <c r="D328" s="1689">
        <v>161.6</v>
      </c>
      <c r="E328" s="690"/>
      <c r="F328" s="690"/>
      <c r="G328" s="690"/>
      <c r="H328" s="1684" t="s">
        <v>104</v>
      </c>
      <c r="I328" s="727" t="s">
        <v>105</v>
      </c>
      <c r="J328" s="719" t="s">
        <v>135</v>
      </c>
      <c r="K328" s="1693">
        <v>6</v>
      </c>
      <c r="L328" s="1693">
        <f t="shared" si="4"/>
        <v>2.4000000000000004</v>
      </c>
      <c r="M328" s="516"/>
    </row>
    <row r="329" spans="1:13">
      <c r="A329" s="597">
        <v>311</v>
      </c>
      <c r="B329" s="690"/>
      <c r="C329" s="715" t="s">
        <v>134</v>
      </c>
      <c r="D329" s="1689">
        <v>161.60300000000001</v>
      </c>
      <c r="E329" s="690"/>
      <c r="F329" s="690"/>
      <c r="G329" s="690"/>
      <c r="H329" s="1684" t="s">
        <v>109</v>
      </c>
      <c r="I329" s="727" t="s">
        <v>105</v>
      </c>
      <c r="J329" s="719" t="s">
        <v>135</v>
      </c>
      <c r="K329" s="1693">
        <v>6</v>
      </c>
      <c r="L329" s="1693">
        <f t="shared" si="4"/>
        <v>2.4000000000000004</v>
      </c>
      <c r="M329" s="516"/>
    </row>
    <row r="330" spans="1:13">
      <c r="A330" s="597">
        <v>312</v>
      </c>
      <c r="B330" s="690"/>
      <c r="C330" s="715" t="s">
        <v>134</v>
      </c>
      <c r="D330" s="1689">
        <v>161.66</v>
      </c>
      <c r="E330" s="690"/>
      <c r="F330" s="690"/>
      <c r="G330" s="690"/>
      <c r="H330" s="1684" t="s">
        <v>104</v>
      </c>
      <c r="I330" s="727" t="s">
        <v>105</v>
      </c>
      <c r="J330" s="719" t="s">
        <v>135</v>
      </c>
      <c r="K330" s="1693">
        <v>6</v>
      </c>
      <c r="L330" s="1693">
        <f t="shared" si="4"/>
        <v>2.4000000000000004</v>
      </c>
      <c r="M330" s="516"/>
    </row>
    <row r="331" spans="1:13">
      <c r="A331" s="597">
        <v>313</v>
      </c>
      <c r="B331" s="690"/>
      <c r="C331" s="715" t="s">
        <v>134</v>
      </c>
      <c r="D331" s="1689">
        <v>161.68</v>
      </c>
      <c r="E331" s="690"/>
      <c r="F331" s="690"/>
      <c r="G331" s="690"/>
      <c r="H331" s="1684" t="s">
        <v>104</v>
      </c>
      <c r="I331" s="727" t="s">
        <v>105</v>
      </c>
      <c r="J331" s="719" t="s">
        <v>135</v>
      </c>
      <c r="K331" s="1693">
        <v>5</v>
      </c>
      <c r="L331" s="1693">
        <f t="shared" si="4"/>
        <v>2</v>
      </c>
      <c r="M331" s="516"/>
    </row>
    <row r="332" spans="1:13">
      <c r="A332" s="597">
        <v>314</v>
      </c>
      <c r="B332" s="690"/>
      <c r="C332" s="715" t="s">
        <v>134</v>
      </c>
      <c r="D332" s="1689">
        <v>161.71</v>
      </c>
      <c r="E332" s="690"/>
      <c r="F332" s="690"/>
      <c r="G332" s="690"/>
      <c r="H332" s="1684" t="s">
        <v>104</v>
      </c>
      <c r="I332" s="727" t="s">
        <v>105</v>
      </c>
      <c r="J332" s="719" t="s">
        <v>135</v>
      </c>
      <c r="K332" s="1693">
        <v>5</v>
      </c>
      <c r="L332" s="1693">
        <f t="shared" si="4"/>
        <v>2</v>
      </c>
      <c r="M332" s="516"/>
    </row>
    <row r="333" spans="1:13">
      <c r="A333" s="597">
        <v>315</v>
      </c>
      <c r="B333" s="690"/>
      <c r="C333" s="715" t="s">
        <v>134</v>
      </c>
      <c r="D333" s="1689">
        <v>161.75</v>
      </c>
      <c r="E333" s="690"/>
      <c r="F333" s="690"/>
      <c r="G333" s="690"/>
      <c r="H333" s="1684" t="s">
        <v>109</v>
      </c>
      <c r="I333" s="727" t="s">
        <v>105</v>
      </c>
      <c r="J333" s="719" t="s">
        <v>135</v>
      </c>
      <c r="K333" s="1693">
        <v>4.5</v>
      </c>
      <c r="L333" s="1693">
        <f t="shared" si="4"/>
        <v>1.8</v>
      </c>
      <c r="M333" s="516"/>
    </row>
    <row r="334" spans="1:13">
      <c r="A334" s="597">
        <v>316</v>
      </c>
      <c r="B334" s="690"/>
      <c r="C334" s="715" t="s">
        <v>134</v>
      </c>
      <c r="D334" s="1689">
        <v>161.77000000000001</v>
      </c>
      <c r="E334" s="690"/>
      <c r="F334" s="690"/>
      <c r="G334" s="690"/>
      <c r="H334" s="1684" t="s">
        <v>104</v>
      </c>
      <c r="I334" s="727" t="s">
        <v>105</v>
      </c>
      <c r="J334" s="719" t="s">
        <v>135</v>
      </c>
      <c r="K334" s="1693">
        <v>4</v>
      </c>
      <c r="L334" s="1693">
        <f t="shared" si="4"/>
        <v>1.6</v>
      </c>
      <c r="M334" s="516"/>
    </row>
    <row r="335" spans="1:13">
      <c r="A335" s="597">
        <v>317</v>
      </c>
      <c r="B335" s="690"/>
      <c r="C335" s="715" t="s">
        <v>134</v>
      </c>
      <c r="D335" s="1689">
        <v>161.79499999999999</v>
      </c>
      <c r="E335" s="690"/>
      <c r="F335" s="690"/>
      <c r="G335" s="690"/>
      <c r="H335" s="1684" t="s">
        <v>104</v>
      </c>
      <c r="I335" s="727" t="s">
        <v>105</v>
      </c>
      <c r="J335" s="719" t="s">
        <v>135</v>
      </c>
      <c r="K335" s="1693">
        <v>6</v>
      </c>
      <c r="L335" s="1693">
        <f t="shared" si="4"/>
        <v>2.4000000000000004</v>
      </c>
      <c r="M335" s="516"/>
    </row>
    <row r="336" spans="1:13">
      <c r="A336" s="597">
        <v>318</v>
      </c>
      <c r="B336" s="690"/>
      <c r="C336" s="715" t="s">
        <v>134</v>
      </c>
      <c r="D336" s="1689">
        <v>161.81</v>
      </c>
      <c r="E336" s="690"/>
      <c r="F336" s="690"/>
      <c r="G336" s="690"/>
      <c r="H336" s="1684" t="s">
        <v>104</v>
      </c>
      <c r="I336" s="727" t="s">
        <v>105</v>
      </c>
      <c r="J336" s="719" t="s">
        <v>135</v>
      </c>
      <c r="K336" s="1693">
        <v>6</v>
      </c>
      <c r="L336" s="1693">
        <f t="shared" si="4"/>
        <v>2.4000000000000004</v>
      </c>
      <c r="M336" s="516"/>
    </row>
    <row r="337" spans="1:13">
      <c r="A337" s="597">
        <v>319</v>
      </c>
      <c r="B337" s="690"/>
      <c r="C337" s="715" t="s">
        <v>134</v>
      </c>
      <c r="D337" s="1689">
        <v>161.82</v>
      </c>
      <c r="E337" s="690"/>
      <c r="F337" s="690"/>
      <c r="G337" s="690"/>
      <c r="H337" s="1684" t="s">
        <v>104</v>
      </c>
      <c r="I337" s="727" t="s">
        <v>105</v>
      </c>
      <c r="J337" s="719" t="s">
        <v>135</v>
      </c>
      <c r="K337" s="1693">
        <v>6</v>
      </c>
      <c r="L337" s="1693">
        <f t="shared" si="4"/>
        <v>2.4000000000000004</v>
      </c>
      <c r="M337" s="516"/>
    </row>
    <row r="338" spans="1:13">
      <c r="A338" s="597">
        <v>320</v>
      </c>
      <c r="B338" s="690"/>
      <c r="C338" s="715" t="s">
        <v>134</v>
      </c>
      <c r="D338" s="1689">
        <v>161.83000000000001</v>
      </c>
      <c r="E338" s="690"/>
      <c r="F338" s="690"/>
      <c r="G338" s="690"/>
      <c r="H338" s="1684" t="s">
        <v>104</v>
      </c>
      <c r="I338" s="727" t="s">
        <v>105</v>
      </c>
      <c r="J338" s="719" t="s">
        <v>135</v>
      </c>
      <c r="K338" s="1693">
        <v>5</v>
      </c>
      <c r="L338" s="1693">
        <f t="shared" si="4"/>
        <v>2</v>
      </c>
      <c r="M338" s="516"/>
    </row>
    <row r="339" spans="1:13">
      <c r="A339" s="597">
        <v>321</v>
      </c>
      <c r="B339" s="690"/>
      <c r="C339" s="715" t="s">
        <v>134</v>
      </c>
      <c r="D339" s="1689">
        <v>161.88499999999999</v>
      </c>
      <c r="E339" s="690"/>
      <c r="F339" s="690"/>
      <c r="G339" s="690"/>
      <c r="H339" s="1684" t="s">
        <v>104</v>
      </c>
      <c r="I339" s="727" t="s">
        <v>105</v>
      </c>
      <c r="J339" s="719" t="s">
        <v>135</v>
      </c>
      <c r="K339" s="1693">
        <v>6</v>
      </c>
      <c r="L339" s="1693">
        <f t="shared" si="4"/>
        <v>2.4000000000000004</v>
      </c>
      <c r="M339" s="516"/>
    </row>
    <row r="340" spans="1:13">
      <c r="A340" s="597">
        <v>322</v>
      </c>
      <c r="B340" s="690"/>
      <c r="C340" s="715" t="s">
        <v>134</v>
      </c>
      <c r="D340" s="1689">
        <v>161.94</v>
      </c>
      <c r="E340" s="690"/>
      <c r="F340" s="690"/>
      <c r="G340" s="690"/>
      <c r="H340" s="1684" t="s">
        <v>104</v>
      </c>
      <c r="I340" s="727" t="s">
        <v>105</v>
      </c>
      <c r="J340" s="719" t="s">
        <v>135</v>
      </c>
      <c r="K340" s="1693">
        <v>6</v>
      </c>
      <c r="L340" s="1693">
        <f t="shared" ref="L340:L403" si="5">K340*0.2*2</f>
        <v>2.4000000000000004</v>
      </c>
      <c r="M340" s="516"/>
    </row>
    <row r="341" spans="1:13">
      <c r="A341" s="597">
        <v>323</v>
      </c>
      <c r="B341" s="690"/>
      <c r="C341" s="715" t="s">
        <v>134</v>
      </c>
      <c r="D341" s="1689">
        <v>161.96</v>
      </c>
      <c r="E341" s="690"/>
      <c r="F341" s="690"/>
      <c r="G341" s="690"/>
      <c r="H341" s="1684" t="s">
        <v>104</v>
      </c>
      <c r="I341" s="727" t="s">
        <v>105</v>
      </c>
      <c r="J341" s="719" t="s">
        <v>135</v>
      </c>
      <c r="K341" s="1693">
        <v>5</v>
      </c>
      <c r="L341" s="1693">
        <f t="shared" si="5"/>
        <v>2</v>
      </c>
      <c r="M341" s="516"/>
    </row>
    <row r="342" spans="1:13">
      <c r="A342" s="597">
        <v>324</v>
      </c>
      <c r="B342" s="690"/>
      <c r="C342" s="715" t="s">
        <v>134</v>
      </c>
      <c r="D342" s="1689">
        <v>161.97999999999999</v>
      </c>
      <c r="E342" s="690"/>
      <c r="F342" s="690"/>
      <c r="G342" s="690"/>
      <c r="H342" s="1684" t="s">
        <v>104</v>
      </c>
      <c r="I342" s="727" t="s">
        <v>105</v>
      </c>
      <c r="J342" s="719" t="s">
        <v>135</v>
      </c>
      <c r="K342" s="1693">
        <v>5</v>
      </c>
      <c r="L342" s="1693">
        <f t="shared" si="5"/>
        <v>2</v>
      </c>
      <c r="M342" s="516"/>
    </row>
    <row r="343" spans="1:13">
      <c r="A343" s="597">
        <v>325</v>
      </c>
      <c r="B343" s="690"/>
      <c r="C343" s="715" t="s">
        <v>134</v>
      </c>
      <c r="D343" s="1689">
        <v>162.01</v>
      </c>
      <c r="E343" s="690"/>
      <c r="F343" s="690"/>
      <c r="G343" s="690"/>
      <c r="H343" s="1684" t="s">
        <v>104</v>
      </c>
      <c r="I343" s="727" t="s">
        <v>105</v>
      </c>
      <c r="J343" s="719" t="s">
        <v>135</v>
      </c>
      <c r="K343" s="1693">
        <v>4</v>
      </c>
      <c r="L343" s="1693">
        <f t="shared" si="5"/>
        <v>1.6</v>
      </c>
      <c r="M343" s="516"/>
    </row>
    <row r="344" spans="1:13">
      <c r="A344" s="597">
        <v>326</v>
      </c>
      <c r="B344" s="690"/>
      <c r="C344" s="715" t="s">
        <v>134</v>
      </c>
      <c r="D344" s="1689">
        <v>162.01</v>
      </c>
      <c r="E344" s="690"/>
      <c r="F344" s="690"/>
      <c r="G344" s="690"/>
      <c r="H344" s="1684" t="s">
        <v>109</v>
      </c>
      <c r="I344" s="727" t="s">
        <v>105</v>
      </c>
      <c r="J344" s="719" t="s">
        <v>135</v>
      </c>
      <c r="K344" s="1693">
        <v>4.2</v>
      </c>
      <c r="L344" s="1693">
        <f t="shared" si="5"/>
        <v>1.6800000000000002</v>
      </c>
      <c r="M344" s="516"/>
    </row>
    <row r="345" spans="1:13">
      <c r="A345" s="597">
        <v>327</v>
      </c>
      <c r="B345" s="690"/>
      <c r="C345" s="715" t="s">
        <v>134</v>
      </c>
      <c r="D345" s="1689">
        <v>162.07</v>
      </c>
      <c r="E345" s="690"/>
      <c r="F345" s="690"/>
      <c r="G345" s="690"/>
      <c r="H345" s="1684" t="s">
        <v>104</v>
      </c>
      <c r="I345" s="727" t="s">
        <v>105</v>
      </c>
      <c r="J345" s="719" t="s">
        <v>135</v>
      </c>
      <c r="K345" s="1693">
        <v>3</v>
      </c>
      <c r="L345" s="1693">
        <f t="shared" si="5"/>
        <v>1.2000000000000002</v>
      </c>
      <c r="M345" s="516"/>
    </row>
    <row r="346" spans="1:13">
      <c r="A346" s="597">
        <v>328</v>
      </c>
      <c r="B346" s="690"/>
      <c r="C346" s="715" t="s">
        <v>134</v>
      </c>
      <c r="D346" s="1689">
        <v>162.07</v>
      </c>
      <c r="E346" s="690"/>
      <c r="F346" s="690"/>
      <c r="G346" s="690"/>
      <c r="H346" s="1684" t="s">
        <v>109</v>
      </c>
      <c r="I346" s="727" t="s">
        <v>105</v>
      </c>
      <c r="J346" s="719" t="s">
        <v>135</v>
      </c>
      <c r="K346" s="1693">
        <v>4</v>
      </c>
      <c r="L346" s="1693">
        <f t="shared" si="5"/>
        <v>1.6</v>
      </c>
      <c r="M346" s="516"/>
    </row>
    <row r="347" spans="1:13">
      <c r="A347" s="597">
        <v>329</v>
      </c>
      <c r="B347" s="690"/>
      <c r="C347" s="715" t="s">
        <v>134</v>
      </c>
      <c r="D347" s="1689">
        <v>162.08000000000001</v>
      </c>
      <c r="E347" s="690"/>
      <c r="F347" s="690"/>
      <c r="G347" s="690"/>
      <c r="H347" s="1684" t="s">
        <v>104</v>
      </c>
      <c r="I347" s="727" t="s">
        <v>105</v>
      </c>
      <c r="J347" s="719" t="s">
        <v>135</v>
      </c>
      <c r="K347" s="1693">
        <v>3</v>
      </c>
      <c r="L347" s="1693">
        <f t="shared" si="5"/>
        <v>1.2000000000000002</v>
      </c>
      <c r="M347" s="516"/>
    </row>
    <row r="348" spans="1:13">
      <c r="A348" s="597">
        <v>330</v>
      </c>
      <c r="B348" s="690"/>
      <c r="C348" s="715" t="s">
        <v>134</v>
      </c>
      <c r="D348" s="1689">
        <v>162.08000000000001</v>
      </c>
      <c r="E348" s="690"/>
      <c r="F348" s="690"/>
      <c r="G348" s="690"/>
      <c r="H348" s="1684" t="s">
        <v>109</v>
      </c>
      <c r="I348" s="727" t="s">
        <v>105</v>
      </c>
      <c r="J348" s="719" t="s">
        <v>135</v>
      </c>
      <c r="K348" s="1693">
        <v>3</v>
      </c>
      <c r="L348" s="1693">
        <f t="shared" si="5"/>
        <v>1.2000000000000002</v>
      </c>
      <c r="M348" s="516"/>
    </row>
    <row r="349" spans="1:13">
      <c r="A349" s="597">
        <v>331</v>
      </c>
      <c r="B349" s="690"/>
      <c r="C349" s="715" t="s">
        <v>134</v>
      </c>
      <c r="D349" s="1689">
        <v>162.11000000000001</v>
      </c>
      <c r="E349" s="690"/>
      <c r="F349" s="690"/>
      <c r="G349" s="690"/>
      <c r="H349" s="1684" t="s">
        <v>104</v>
      </c>
      <c r="I349" s="727" t="s">
        <v>105</v>
      </c>
      <c r="J349" s="719" t="s">
        <v>135</v>
      </c>
      <c r="K349" s="1693">
        <v>3</v>
      </c>
      <c r="L349" s="1693">
        <f t="shared" si="5"/>
        <v>1.2000000000000002</v>
      </c>
      <c r="M349" s="516"/>
    </row>
    <row r="350" spans="1:13">
      <c r="A350" s="597">
        <v>332</v>
      </c>
      <c r="B350" s="690"/>
      <c r="C350" s="715" t="s">
        <v>134</v>
      </c>
      <c r="D350" s="1689">
        <v>162.13999999999999</v>
      </c>
      <c r="E350" s="690"/>
      <c r="F350" s="690"/>
      <c r="G350" s="690"/>
      <c r="H350" s="1684" t="s">
        <v>104</v>
      </c>
      <c r="I350" s="727" t="s">
        <v>105</v>
      </c>
      <c r="J350" s="719" t="s">
        <v>135</v>
      </c>
      <c r="K350" s="1693">
        <v>3</v>
      </c>
      <c r="L350" s="1693">
        <f t="shared" si="5"/>
        <v>1.2000000000000002</v>
      </c>
      <c r="M350" s="516"/>
    </row>
    <row r="351" spans="1:13">
      <c r="A351" s="597">
        <v>333</v>
      </c>
      <c r="B351" s="690"/>
      <c r="C351" s="715" t="s">
        <v>134</v>
      </c>
      <c r="D351" s="1690">
        <v>162.18</v>
      </c>
      <c r="E351" s="690"/>
      <c r="F351" s="690"/>
      <c r="G351" s="690"/>
      <c r="H351" s="1685" t="s">
        <v>104</v>
      </c>
      <c r="I351" s="727" t="s">
        <v>105</v>
      </c>
      <c r="J351" s="719" t="s">
        <v>135</v>
      </c>
      <c r="K351" s="1694">
        <v>2</v>
      </c>
      <c r="L351" s="1693">
        <f t="shared" si="5"/>
        <v>0.8</v>
      </c>
      <c r="M351" s="516"/>
    </row>
    <row r="352" spans="1:13">
      <c r="A352" s="597">
        <v>334</v>
      </c>
      <c r="B352" s="690"/>
      <c r="C352" s="715" t="s">
        <v>134</v>
      </c>
      <c r="D352" s="1691">
        <v>162.20699999999999</v>
      </c>
      <c r="E352" s="690"/>
      <c r="F352" s="690"/>
      <c r="G352" s="690"/>
      <c r="H352" s="1696" t="s">
        <v>104</v>
      </c>
      <c r="I352" s="727" t="s">
        <v>105</v>
      </c>
      <c r="J352" s="719" t="s">
        <v>135</v>
      </c>
      <c r="K352" s="1695">
        <v>2</v>
      </c>
      <c r="L352" s="1693">
        <f t="shared" si="5"/>
        <v>0.8</v>
      </c>
      <c r="M352" s="516"/>
    </row>
    <row r="353" spans="1:13">
      <c r="A353" s="597">
        <v>335</v>
      </c>
      <c r="B353" s="690"/>
      <c r="C353" s="715" t="s">
        <v>134</v>
      </c>
      <c r="D353" s="1689">
        <v>162.24</v>
      </c>
      <c r="E353" s="690"/>
      <c r="F353" s="690"/>
      <c r="G353" s="690"/>
      <c r="H353" s="1684" t="s">
        <v>104</v>
      </c>
      <c r="I353" s="727" t="s">
        <v>105</v>
      </c>
      <c r="J353" s="719" t="s">
        <v>135</v>
      </c>
      <c r="K353" s="1693">
        <v>2</v>
      </c>
      <c r="L353" s="1693">
        <f t="shared" si="5"/>
        <v>0.8</v>
      </c>
      <c r="M353" s="516"/>
    </row>
    <row r="354" spans="1:13">
      <c r="A354" s="597">
        <v>336</v>
      </c>
      <c r="B354" s="690"/>
      <c r="C354" s="715" t="s">
        <v>134</v>
      </c>
      <c r="D354" s="1689">
        <v>162.24</v>
      </c>
      <c r="E354" s="690"/>
      <c r="F354" s="690"/>
      <c r="G354" s="690"/>
      <c r="H354" s="1684" t="s">
        <v>109</v>
      </c>
      <c r="I354" s="727" t="s">
        <v>105</v>
      </c>
      <c r="J354" s="719" t="s">
        <v>135</v>
      </c>
      <c r="K354" s="1693">
        <v>1.6</v>
      </c>
      <c r="L354" s="1693">
        <f t="shared" si="5"/>
        <v>0.64000000000000012</v>
      </c>
      <c r="M354" s="516"/>
    </row>
    <row r="355" spans="1:13">
      <c r="A355" s="597">
        <v>337</v>
      </c>
      <c r="B355" s="690"/>
      <c r="C355" s="715" t="s">
        <v>134</v>
      </c>
      <c r="D355" s="1689">
        <v>162.27799999999999</v>
      </c>
      <c r="E355" s="690"/>
      <c r="F355" s="690"/>
      <c r="G355" s="690"/>
      <c r="H355" s="1684" t="s">
        <v>104</v>
      </c>
      <c r="I355" s="727" t="s">
        <v>105</v>
      </c>
      <c r="J355" s="719" t="s">
        <v>135</v>
      </c>
      <c r="K355" s="1693">
        <v>3</v>
      </c>
      <c r="L355" s="1693">
        <f t="shared" si="5"/>
        <v>1.2000000000000002</v>
      </c>
      <c r="M355" s="516"/>
    </row>
    <row r="356" spans="1:13">
      <c r="A356" s="597">
        <v>338</v>
      </c>
      <c r="B356" s="690"/>
      <c r="C356" s="715" t="s">
        <v>134</v>
      </c>
      <c r="D356" s="1689">
        <v>162.31</v>
      </c>
      <c r="E356" s="690"/>
      <c r="F356" s="690"/>
      <c r="G356" s="690"/>
      <c r="H356" s="1684" t="s">
        <v>104</v>
      </c>
      <c r="I356" s="727" t="s">
        <v>105</v>
      </c>
      <c r="J356" s="719" t="s">
        <v>135</v>
      </c>
      <c r="K356" s="1693">
        <v>3</v>
      </c>
      <c r="L356" s="1693">
        <f t="shared" si="5"/>
        <v>1.2000000000000002</v>
      </c>
      <c r="M356" s="516"/>
    </row>
    <row r="357" spans="1:13">
      <c r="A357" s="597">
        <v>339</v>
      </c>
      <c r="B357" s="690"/>
      <c r="C357" s="715" t="s">
        <v>134</v>
      </c>
      <c r="D357" s="1689">
        <v>162.31</v>
      </c>
      <c r="E357" s="690"/>
      <c r="F357" s="690"/>
      <c r="G357" s="690"/>
      <c r="H357" s="1684" t="s">
        <v>109</v>
      </c>
      <c r="I357" s="727" t="s">
        <v>105</v>
      </c>
      <c r="J357" s="719" t="s">
        <v>135</v>
      </c>
      <c r="K357" s="1693">
        <v>2</v>
      </c>
      <c r="L357" s="1693">
        <f t="shared" si="5"/>
        <v>0.8</v>
      </c>
      <c r="M357" s="516"/>
    </row>
    <row r="358" spans="1:13">
      <c r="A358" s="597">
        <v>340</v>
      </c>
      <c r="B358" s="690"/>
      <c r="C358" s="715" t="s">
        <v>134</v>
      </c>
      <c r="D358" s="1689">
        <v>162.34</v>
      </c>
      <c r="E358" s="690"/>
      <c r="F358" s="690"/>
      <c r="G358" s="690"/>
      <c r="H358" s="1684" t="s">
        <v>104</v>
      </c>
      <c r="I358" s="727" t="s">
        <v>105</v>
      </c>
      <c r="J358" s="719" t="s">
        <v>135</v>
      </c>
      <c r="K358" s="1693">
        <v>3</v>
      </c>
      <c r="L358" s="1693">
        <f t="shared" si="5"/>
        <v>1.2000000000000002</v>
      </c>
      <c r="M358" s="516"/>
    </row>
    <row r="359" spans="1:13">
      <c r="A359" s="597">
        <v>341</v>
      </c>
      <c r="B359" s="690"/>
      <c r="C359" s="715" t="s">
        <v>134</v>
      </c>
      <c r="D359" s="1689">
        <v>162.35499999999999</v>
      </c>
      <c r="E359" s="690"/>
      <c r="F359" s="690"/>
      <c r="G359" s="690"/>
      <c r="H359" s="1684" t="s">
        <v>104</v>
      </c>
      <c r="I359" s="727" t="s">
        <v>105</v>
      </c>
      <c r="J359" s="719" t="s">
        <v>135</v>
      </c>
      <c r="K359" s="1693">
        <v>2</v>
      </c>
      <c r="L359" s="1693">
        <f t="shared" si="5"/>
        <v>0.8</v>
      </c>
      <c r="M359" s="516"/>
    </row>
    <row r="360" spans="1:13">
      <c r="A360" s="597">
        <v>342</v>
      </c>
      <c r="B360" s="690"/>
      <c r="C360" s="715" t="s">
        <v>134</v>
      </c>
      <c r="D360" s="1689">
        <v>162.41200000000001</v>
      </c>
      <c r="E360" s="690"/>
      <c r="F360" s="690"/>
      <c r="G360" s="690"/>
      <c r="H360" s="1684" t="s">
        <v>104</v>
      </c>
      <c r="I360" s="727" t="s">
        <v>105</v>
      </c>
      <c r="J360" s="719" t="s">
        <v>135</v>
      </c>
      <c r="K360" s="1693">
        <v>3</v>
      </c>
      <c r="L360" s="1693">
        <f t="shared" si="5"/>
        <v>1.2000000000000002</v>
      </c>
      <c r="M360" s="516"/>
    </row>
    <row r="361" spans="1:13">
      <c r="A361" s="597">
        <v>343</v>
      </c>
      <c r="B361" s="690"/>
      <c r="C361" s="715" t="s">
        <v>134</v>
      </c>
      <c r="D361" s="1689">
        <v>162.44</v>
      </c>
      <c r="E361" s="690"/>
      <c r="F361" s="690"/>
      <c r="G361" s="690"/>
      <c r="H361" s="1684" t="s">
        <v>104</v>
      </c>
      <c r="I361" s="727" t="s">
        <v>105</v>
      </c>
      <c r="J361" s="719" t="s">
        <v>135</v>
      </c>
      <c r="K361" s="1693">
        <v>3</v>
      </c>
      <c r="L361" s="1693">
        <f t="shared" si="5"/>
        <v>1.2000000000000002</v>
      </c>
      <c r="M361" s="516"/>
    </row>
    <row r="362" spans="1:13">
      <c r="A362" s="597">
        <v>344</v>
      </c>
      <c r="B362" s="690"/>
      <c r="C362" s="715" t="s">
        <v>134</v>
      </c>
      <c r="D362" s="1689">
        <v>162.46</v>
      </c>
      <c r="E362" s="690"/>
      <c r="F362" s="690"/>
      <c r="G362" s="690"/>
      <c r="H362" s="1684" t="s">
        <v>104</v>
      </c>
      <c r="I362" s="727" t="s">
        <v>105</v>
      </c>
      <c r="J362" s="719" t="s">
        <v>135</v>
      </c>
      <c r="K362" s="1693">
        <v>3</v>
      </c>
      <c r="L362" s="1693">
        <f t="shared" si="5"/>
        <v>1.2000000000000002</v>
      </c>
      <c r="M362" s="516"/>
    </row>
    <row r="363" spans="1:13">
      <c r="A363" s="597">
        <v>345</v>
      </c>
      <c r="B363" s="690"/>
      <c r="C363" s="715" t="s">
        <v>134</v>
      </c>
      <c r="D363" s="1689">
        <v>162.46</v>
      </c>
      <c r="E363" s="690"/>
      <c r="F363" s="690"/>
      <c r="G363" s="690"/>
      <c r="H363" s="1684" t="s">
        <v>109</v>
      </c>
      <c r="I363" s="727" t="s">
        <v>105</v>
      </c>
      <c r="J363" s="719" t="s">
        <v>135</v>
      </c>
      <c r="K363" s="1693">
        <v>2.8</v>
      </c>
      <c r="L363" s="1693">
        <f t="shared" si="5"/>
        <v>1.1199999999999999</v>
      </c>
      <c r="M363" s="516"/>
    </row>
    <row r="364" spans="1:13">
      <c r="A364" s="597">
        <v>346</v>
      </c>
      <c r="B364" s="690"/>
      <c r="C364" s="715" t="s">
        <v>134</v>
      </c>
      <c r="D364" s="1689">
        <v>162.50200000000001</v>
      </c>
      <c r="E364" s="690"/>
      <c r="F364" s="690"/>
      <c r="G364" s="690"/>
      <c r="H364" s="1684" t="s">
        <v>104</v>
      </c>
      <c r="I364" s="727" t="s">
        <v>105</v>
      </c>
      <c r="J364" s="719" t="s">
        <v>135</v>
      </c>
      <c r="K364" s="1693">
        <v>3</v>
      </c>
      <c r="L364" s="1693">
        <f t="shared" si="5"/>
        <v>1.2000000000000002</v>
      </c>
      <c r="M364" s="516"/>
    </row>
    <row r="365" spans="1:13">
      <c r="A365" s="597">
        <v>347</v>
      </c>
      <c r="B365" s="690"/>
      <c r="C365" s="715" t="s">
        <v>134</v>
      </c>
      <c r="D365" s="1689">
        <v>162.52500000000001</v>
      </c>
      <c r="E365" s="690"/>
      <c r="F365" s="690"/>
      <c r="G365" s="690"/>
      <c r="H365" s="1684" t="s">
        <v>104</v>
      </c>
      <c r="I365" s="727" t="s">
        <v>105</v>
      </c>
      <c r="J365" s="719" t="s">
        <v>135</v>
      </c>
      <c r="K365" s="1693">
        <v>3</v>
      </c>
      <c r="L365" s="1693">
        <f t="shared" si="5"/>
        <v>1.2000000000000002</v>
      </c>
      <c r="M365" s="516"/>
    </row>
    <row r="366" spans="1:13">
      <c r="A366" s="597">
        <v>348</v>
      </c>
      <c r="B366" s="690"/>
      <c r="C366" s="715" t="s">
        <v>134</v>
      </c>
      <c r="D366" s="1689">
        <v>162.55500000000001</v>
      </c>
      <c r="E366" s="690"/>
      <c r="F366" s="690"/>
      <c r="G366" s="690"/>
      <c r="H366" s="1684" t="s">
        <v>104</v>
      </c>
      <c r="I366" s="727" t="s">
        <v>105</v>
      </c>
      <c r="J366" s="719" t="s">
        <v>135</v>
      </c>
      <c r="K366" s="1693">
        <v>3</v>
      </c>
      <c r="L366" s="1693">
        <f t="shared" si="5"/>
        <v>1.2000000000000002</v>
      </c>
      <c r="M366" s="516"/>
    </row>
    <row r="367" spans="1:13">
      <c r="A367" s="597">
        <v>349</v>
      </c>
      <c r="B367" s="690"/>
      <c r="C367" s="715" t="s">
        <v>134</v>
      </c>
      <c r="D367" s="1689">
        <v>162.58000000000001</v>
      </c>
      <c r="E367" s="690"/>
      <c r="F367" s="690"/>
      <c r="G367" s="690"/>
      <c r="H367" s="1684" t="s">
        <v>104</v>
      </c>
      <c r="I367" s="727" t="s">
        <v>105</v>
      </c>
      <c r="J367" s="719" t="s">
        <v>135</v>
      </c>
      <c r="K367" s="1693">
        <v>4</v>
      </c>
      <c r="L367" s="1693">
        <f t="shared" si="5"/>
        <v>1.6</v>
      </c>
      <c r="M367" s="516"/>
    </row>
    <row r="368" spans="1:13">
      <c r="A368" s="597">
        <v>350</v>
      </c>
      <c r="B368" s="690"/>
      <c r="C368" s="715" t="s">
        <v>134</v>
      </c>
      <c r="D368" s="1689">
        <v>162.6</v>
      </c>
      <c r="E368" s="690"/>
      <c r="F368" s="690"/>
      <c r="G368" s="690"/>
      <c r="H368" s="1684" t="s">
        <v>104</v>
      </c>
      <c r="I368" s="727" t="s">
        <v>105</v>
      </c>
      <c r="J368" s="719" t="s">
        <v>135</v>
      </c>
      <c r="K368" s="1693">
        <v>3.5</v>
      </c>
      <c r="L368" s="1693">
        <f t="shared" si="5"/>
        <v>1.4000000000000001</v>
      </c>
      <c r="M368" s="516"/>
    </row>
    <row r="369" spans="1:13">
      <c r="A369" s="597">
        <v>351</v>
      </c>
      <c r="B369" s="690"/>
      <c r="C369" s="715" t="s">
        <v>134</v>
      </c>
      <c r="D369" s="1689">
        <v>162.63</v>
      </c>
      <c r="E369" s="690"/>
      <c r="F369" s="690"/>
      <c r="G369" s="690"/>
      <c r="H369" s="1684" t="s">
        <v>104</v>
      </c>
      <c r="I369" s="727" t="s">
        <v>105</v>
      </c>
      <c r="J369" s="719" t="s">
        <v>135</v>
      </c>
      <c r="K369" s="1693">
        <v>4</v>
      </c>
      <c r="L369" s="1693">
        <f t="shared" si="5"/>
        <v>1.6</v>
      </c>
      <c r="M369" s="516"/>
    </row>
    <row r="370" spans="1:13">
      <c r="A370" s="597">
        <v>352</v>
      </c>
      <c r="B370" s="690"/>
      <c r="C370" s="715" t="s">
        <v>134</v>
      </c>
      <c r="D370" s="1689">
        <v>162.66</v>
      </c>
      <c r="E370" s="690"/>
      <c r="F370" s="690"/>
      <c r="G370" s="690"/>
      <c r="H370" s="1684" t="s">
        <v>104</v>
      </c>
      <c r="I370" s="727" t="s">
        <v>105</v>
      </c>
      <c r="J370" s="719" t="s">
        <v>135</v>
      </c>
      <c r="K370" s="1693">
        <v>3</v>
      </c>
      <c r="L370" s="1693">
        <f t="shared" si="5"/>
        <v>1.2000000000000002</v>
      </c>
      <c r="M370" s="516"/>
    </row>
    <row r="371" spans="1:13">
      <c r="A371" s="597">
        <v>353</v>
      </c>
      <c r="B371" s="690"/>
      <c r="C371" s="715" t="s">
        <v>134</v>
      </c>
      <c r="D371" s="1689">
        <v>162.68</v>
      </c>
      <c r="E371" s="690"/>
      <c r="F371" s="690"/>
      <c r="G371" s="690"/>
      <c r="H371" s="1684" t="s">
        <v>104</v>
      </c>
      <c r="I371" s="727" t="s">
        <v>105</v>
      </c>
      <c r="J371" s="719" t="s">
        <v>135</v>
      </c>
      <c r="K371" s="1693">
        <v>4</v>
      </c>
      <c r="L371" s="1693">
        <f t="shared" si="5"/>
        <v>1.6</v>
      </c>
      <c r="M371" s="516"/>
    </row>
    <row r="372" spans="1:13">
      <c r="A372" s="597">
        <v>354</v>
      </c>
      <c r="B372" s="690"/>
      <c r="C372" s="715" t="s">
        <v>134</v>
      </c>
      <c r="D372" s="1689">
        <v>162.69999999999999</v>
      </c>
      <c r="E372" s="690"/>
      <c r="F372" s="690"/>
      <c r="G372" s="690"/>
      <c r="H372" s="1684" t="s">
        <v>104</v>
      </c>
      <c r="I372" s="727" t="s">
        <v>105</v>
      </c>
      <c r="J372" s="719" t="s">
        <v>135</v>
      </c>
      <c r="K372" s="1693">
        <v>3</v>
      </c>
      <c r="L372" s="1693">
        <f t="shared" si="5"/>
        <v>1.2000000000000002</v>
      </c>
      <c r="M372" s="516"/>
    </row>
    <row r="373" spans="1:13">
      <c r="A373" s="597">
        <v>355</v>
      </c>
      <c r="B373" s="690"/>
      <c r="C373" s="715" t="s">
        <v>134</v>
      </c>
      <c r="D373" s="1689">
        <v>162.72</v>
      </c>
      <c r="E373" s="690"/>
      <c r="F373" s="690"/>
      <c r="G373" s="690"/>
      <c r="H373" s="1684" t="s">
        <v>104</v>
      </c>
      <c r="I373" s="727" t="s">
        <v>105</v>
      </c>
      <c r="J373" s="719" t="s">
        <v>135</v>
      </c>
      <c r="K373" s="1693">
        <v>4</v>
      </c>
      <c r="L373" s="1693">
        <f t="shared" si="5"/>
        <v>1.6</v>
      </c>
      <c r="M373" s="516"/>
    </row>
    <row r="374" spans="1:13">
      <c r="A374" s="597">
        <v>356</v>
      </c>
      <c r="B374" s="690"/>
      <c r="C374" s="715" t="s">
        <v>134</v>
      </c>
      <c r="D374" s="1689">
        <v>162.78</v>
      </c>
      <c r="E374" s="690"/>
      <c r="F374" s="690"/>
      <c r="G374" s="690"/>
      <c r="H374" s="1684" t="s">
        <v>109</v>
      </c>
      <c r="I374" s="727" t="s">
        <v>105</v>
      </c>
      <c r="J374" s="719" t="s">
        <v>135</v>
      </c>
      <c r="K374" s="1693">
        <v>3.2</v>
      </c>
      <c r="L374" s="1693">
        <f t="shared" si="5"/>
        <v>1.2800000000000002</v>
      </c>
      <c r="M374" s="516"/>
    </row>
    <row r="375" spans="1:13">
      <c r="A375" s="597">
        <v>357</v>
      </c>
      <c r="B375" s="690"/>
      <c r="C375" s="715" t="s">
        <v>134</v>
      </c>
      <c r="D375" s="1689">
        <v>162.79499999999999</v>
      </c>
      <c r="E375" s="690"/>
      <c r="F375" s="690"/>
      <c r="G375" s="690"/>
      <c r="H375" s="1684" t="s">
        <v>104</v>
      </c>
      <c r="I375" s="727" t="s">
        <v>105</v>
      </c>
      <c r="J375" s="719" t="s">
        <v>135</v>
      </c>
      <c r="K375" s="1693">
        <v>3</v>
      </c>
      <c r="L375" s="1693">
        <f t="shared" si="5"/>
        <v>1.2000000000000002</v>
      </c>
      <c r="M375" s="516"/>
    </row>
    <row r="376" spans="1:13">
      <c r="A376" s="597">
        <v>358</v>
      </c>
      <c r="B376" s="690"/>
      <c r="C376" s="715" t="s">
        <v>134</v>
      </c>
      <c r="D376" s="1689">
        <v>162.83000000000001</v>
      </c>
      <c r="E376" s="690"/>
      <c r="F376" s="690"/>
      <c r="G376" s="690"/>
      <c r="H376" s="1684" t="s">
        <v>104</v>
      </c>
      <c r="I376" s="727" t="s">
        <v>105</v>
      </c>
      <c r="J376" s="719" t="s">
        <v>135</v>
      </c>
      <c r="K376" s="1693">
        <v>3</v>
      </c>
      <c r="L376" s="1693">
        <f t="shared" si="5"/>
        <v>1.2000000000000002</v>
      </c>
      <c r="M376" s="516"/>
    </row>
    <row r="377" spans="1:13">
      <c r="A377" s="597">
        <v>359</v>
      </c>
      <c r="B377" s="690"/>
      <c r="C377" s="715" t="s">
        <v>134</v>
      </c>
      <c r="D377" s="1689">
        <v>162.857</v>
      </c>
      <c r="E377" s="690"/>
      <c r="F377" s="690"/>
      <c r="G377" s="690"/>
      <c r="H377" s="1684" t="s">
        <v>104</v>
      </c>
      <c r="I377" s="727" t="s">
        <v>105</v>
      </c>
      <c r="J377" s="719" t="s">
        <v>135</v>
      </c>
      <c r="K377" s="1693">
        <v>2</v>
      </c>
      <c r="L377" s="1693">
        <f t="shared" si="5"/>
        <v>0.8</v>
      </c>
      <c r="M377" s="516"/>
    </row>
    <row r="378" spans="1:13">
      <c r="A378" s="597">
        <v>360</v>
      </c>
      <c r="B378" s="690"/>
      <c r="C378" s="715" t="s">
        <v>134</v>
      </c>
      <c r="D378" s="1689">
        <v>162.875</v>
      </c>
      <c r="E378" s="690"/>
      <c r="F378" s="690"/>
      <c r="G378" s="690"/>
      <c r="H378" s="1684" t="s">
        <v>104</v>
      </c>
      <c r="I378" s="727" t="s">
        <v>105</v>
      </c>
      <c r="J378" s="719" t="s">
        <v>135</v>
      </c>
      <c r="K378" s="1693">
        <v>2</v>
      </c>
      <c r="L378" s="1693">
        <f t="shared" si="5"/>
        <v>0.8</v>
      </c>
      <c r="M378" s="516"/>
    </row>
    <row r="379" spans="1:13">
      <c r="A379" s="597">
        <v>361</v>
      </c>
      <c r="B379" s="690"/>
      <c r="C379" s="715" t="s">
        <v>134</v>
      </c>
      <c r="D379" s="1689">
        <v>162.88</v>
      </c>
      <c r="E379" s="690"/>
      <c r="F379" s="690"/>
      <c r="G379" s="690"/>
      <c r="H379" s="1684" t="s">
        <v>104</v>
      </c>
      <c r="I379" s="727" t="s">
        <v>105</v>
      </c>
      <c r="J379" s="719" t="s">
        <v>135</v>
      </c>
      <c r="K379" s="1693">
        <v>5</v>
      </c>
      <c r="L379" s="1693">
        <f t="shared" si="5"/>
        <v>2</v>
      </c>
      <c r="M379" s="516"/>
    </row>
    <row r="380" spans="1:13">
      <c r="A380" s="597">
        <v>362</v>
      </c>
      <c r="B380" s="690"/>
      <c r="C380" s="715" t="s">
        <v>134</v>
      </c>
      <c r="D380" s="1689">
        <v>162.90199999999999</v>
      </c>
      <c r="E380" s="690"/>
      <c r="F380" s="690"/>
      <c r="G380" s="690"/>
      <c r="H380" s="1684" t="s">
        <v>104</v>
      </c>
      <c r="I380" s="727" t="s">
        <v>105</v>
      </c>
      <c r="J380" s="719" t="s">
        <v>135</v>
      </c>
      <c r="K380" s="1693">
        <v>6</v>
      </c>
      <c r="L380" s="1693">
        <f t="shared" si="5"/>
        <v>2.4000000000000004</v>
      </c>
      <c r="M380" s="516"/>
    </row>
    <row r="381" spans="1:13">
      <c r="A381" s="597">
        <v>363</v>
      </c>
      <c r="B381" s="690"/>
      <c r="C381" s="715" t="s">
        <v>134</v>
      </c>
      <c r="D381" s="1689">
        <v>162.90199999999999</v>
      </c>
      <c r="E381" s="690"/>
      <c r="F381" s="690"/>
      <c r="G381" s="690"/>
      <c r="H381" s="1684" t="s">
        <v>109</v>
      </c>
      <c r="I381" s="727" t="s">
        <v>105</v>
      </c>
      <c r="J381" s="719" t="s">
        <v>135</v>
      </c>
      <c r="K381" s="1693">
        <v>5.8</v>
      </c>
      <c r="L381" s="1693">
        <f t="shared" si="5"/>
        <v>2.3199999999999998</v>
      </c>
      <c r="M381" s="516"/>
    </row>
    <row r="382" spans="1:13">
      <c r="A382" s="597">
        <v>364</v>
      </c>
      <c r="B382" s="690"/>
      <c r="C382" s="715" t="s">
        <v>134</v>
      </c>
      <c r="D382" s="1689">
        <v>162.91999999999999</v>
      </c>
      <c r="E382" s="690"/>
      <c r="F382" s="690"/>
      <c r="G382" s="690"/>
      <c r="H382" s="1684" t="s">
        <v>104</v>
      </c>
      <c r="I382" s="727" t="s">
        <v>105</v>
      </c>
      <c r="J382" s="719" t="s">
        <v>135</v>
      </c>
      <c r="K382" s="1693">
        <v>5</v>
      </c>
      <c r="L382" s="1693">
        <f t="shared" si="5"/>
        <v>2</v>
      </c>
      <c r="M382" s="516"/>
    </row>
    <row r="383" spans="1:13">
      <c r="A383" s="597">
        <v>365</v>
      </c>
      <c r="B383" s="690"/>
      <c r="C383" s="715" t="s">
        <v>134</v>
      </c>
      <c r="D383" s="1689">
        <v>162.96</v>
      </c>
      <c r="E383" s="690"/>
      <c r="F383" s="690"/>
      <c r="G383" s="690"/>
      <c r="H383" s="1684" t="s">
        <v>104</v>
      </c>
      <c r="I383" s="727" t="s">
        <v>105</v>
      </c>
      <c r="J383" s="719" t="s">
        <v>135</v>
      </c>
      <c r="K383" s="1693">
        <v>4</v>
      </c>
      <c r="L383" s="1693">
        <f t="shared" si="5"/>
        <v>1.6</v>
      </c>
      <c r="M383" s="516"/>
    </row>
    <row r="384" spans="1:13">
      <c r="A384" s="597">
        <v>366</v>
      </c>
      <c r="B384" s="690"/>
      <c r="C384" s="715" t="s">
        <v>134</v>
      </c>
      <c r="D384" s="1689">
        <v>162.976</v>
      </c>
      <c r="E384" s="690"/>
      <c r="F384" s="690"/>
      <c r="G384" s="690"/>
      <c r="H384" s="1684" t="s">
        <v>104</v>
      </c>
      <c r="I384" s="727" t="s">
        <v>105</v>
      </c>
      <c r="J384" s="719" t="s">
        <v>135</v>
      </c>
      <c r="K384" s="1693">
        <v>6</v>
      </c>
      <c r="L384" s="1693">
        <f t="shared" si="5"/>
        <v>2.4000000000000004</v>
      </c>
      <c r="M384" s="516"/>
    </row>
    <row r="385" spans="1:13">
      <c r="A385" s="597">
        <v>367</v>
      </c>
      <c r="B385" s="690"/>
      <c r="C385" s="715" t="s">
        <v>134</v>
      </c>
      <c r="D385" s="1689">
        <v>162.97999999999999</v>
      </c>
      <c r="E385" s="690"/>
      <c r="F385" s="690"/>
      <c r="G385" s="690"/>
      <c r="H385" s="1684" t="s">
        <v>104</v>
      </c>
      <c r="I385" s="727" t="s">
        <v>105</v>
      </c>
      <c r="J385" s="719" t="s">
        <v>135</v>
      </c>
      <c r="K385" s="1693">
        <v>5</v>
      </c>
      <c r="L385" s="1693">
        <f t="shared" si="5"/>
        <v>2</v>
      </c>
      <c r="M385" s="516"/>
    </row>
    <row r="386" spans="1:13">
      <c r="A386" s="597">
        <v>368</v>
      </c>
      <c r="B386" s="690"/>
      <c r="C386" s="715" t="s">
        <v>134</v>
      </c>
      <c r="D386" s="1689">
        <v>163.00200000000001</v>
      </c>
      <c r="E386" s="690"/>
      <c r="F386" s="690"/>
      <c r="G386" s="690"/>
      <c r="H386" s="1684" t="s">
        <v>104</v>
      </c>
      <c r="I386" s="727" t="s">
        <v>105</v>
      </c>
      <c r="J386" s="719" t="s">
        <v>135</v>
      </c>
      <c r="K386" s="1693">
        <v>4</v>
      </c>
      <c r="L386" s="1693">
        <f t="shared" si="5"/>
        <v>1.6</v>
      </c>
      <c r="M386" s="516"/>
    </row>
    <row r="387" spans="1:13">
      <c r="A387" s="597">
        <v>369</v>
      </c>
      <c r="B387" s="690"/>
      <c r="C387" s="715" t="s">
        <v>134</v>
      </c>
      <c r="D387" s="1689">
        <v>163.00399999999999</v>
      </c>
      <c r="E387" s="690"/>
      <c r="F387" s="690"/>
      <c r="G387" s="690"/>
      <c r="H387" s="1684" t="s">
        <v>109</v>
      </c>
      <c r="I387" s="727" t="s">
        <v>105</v>
      </c>
      <c r="J387" s="719" t="s">
        <v>135</v>
      </c>
      <c r="K387" s="1693">
        <v>3.5</v>
      </c>
      <c r="L387" s="1693">
        <f t="shared" si="5"/>
        <v>1.4000000000000001</v>
      </c>
      <c r="M387" s="516"/>
    </row>
    <row r="388" spans="1:13">
      <c r="A388" s="597">
        <v>370</v>
      </c>
      <c r="B388" s="690"/>
      <c r="C388" s="715" t="s">
        <v>134</v>
      </c>
      <c r="D388" s="1690">
        <v>163.04</v>
      </c>
      <c r="E388" s="690"/>
      <c r="F388" s="690"/>
      <c r="G388" s="690"/>
      <c r="H388" s="1685" t="s">
        <v>104</v>
      </c>
      <c r="I388" s="727" t="s">
        <v>105</v>
      </c>
      <c r="J388" s="719" t="s">
        <v>135</v>
      </c>
      <c r="K388" s="1694">
        <v>3</v>
      </c>
      <c r="L388" s="1693">
        <f t="shared" si="5"/>
        <v>1.2000000000000002</v>
      </c>
      <c r="M388" s="516"/>
    </row>
    <row r="389" spans="1:13">
      <c r="A389" s="597">
        <v>371</v>
      </c>
      <c r="B389" s="690"/>
      <c r="C389" s="715" t="s">
        <v>134</v>
      </c>
      <c r="D389" s="1691">
        <v>163.06</v>
      </c>
      <c r="E389" s="690"/>
      <c r="F389" s="690"/>
      <c r="G389" s="690"/>
      <c r="H389" s="1696" t="s">
        <v>104</v>
      </c>
      <c r="I389" s="727" t="s">
        <v>105</v>
      </c>
      <c r="J389" s="719" t="s">
        <v>135</v>
      </c>
      <c r="K389" s="1695">
        <v>3</v>
      </c>
      <c r="L389" s="1693">
        <f t="shared" si="5"/>
        <v>1.2000000000000002</v>
      </c>
      <c r="M389" s="516"/>
    </row>
    <row r="390" spans="1:13">
      <c r="A390" s="597">
        <v>372</v>
      </c>
      <c r="B390" s="690"/>
      <c r="C390" s="715" t="s">
        <v>134</v>
      </c>
      <c r="D390" s="1689">
        <v>163.08000000000001</v>
      </c>
      <c r="E390" s="690"/>
      <c r="F390" s="690"/>
      <c r="G390" s="690"/>
      <c r="H390" s="1684" t="s">
        <v>104</v>
      </c>
      <c r="I390" s="727" t="s">
        <v>105</v>
      </c>
      <c r="J390" s="719" t="s">
        <v>135</v>
      </c>
      <c r="K390" s="1693">
        <v>3</v>
      </c>
      <c r="L390" s="1693">
        <f t="shared" si="5"/>
        <v>1.2000000000000002</v>
      </c>
      <c r="M390" s="516"/>
    </row>
    <row r="391" spans="1:13">
      <c r="A391" s="597">
        <v>373</v>
      </c>
      <c r="B391" s="690"/>
      <c r="C391" s="715" t="s">
        <v>134</v>
      </c>
      <c r="D391" s="1689">
        <v>163.09399999999999</v>
      </c>
      <c r="E391" s="690"/>
      <c r="F391" s="690"/>
      <c r="G391" s="690"/>
      <c r="H391" s="1684" t="s">
        <v>109</v>
      </c>
      <c r="I391" s="727" t="s">
        <v>105</v>
      </c>
      <c r="J391" s="719" t="s">
        <v>135</v>
      </c>
      <c r="K391" s="1693">
        <v>3.3</v>
      </c>
      <c r="L391" s="1693">
        <f t="shared" si="5"/>
        <v>1.32</v>
      </c>
      <c r="M391" s="516"/>
    </row>
    <row r="392" spans="1:13">
      <c r="A392" s="597">
        <v>374</v>
      </c>
      <c r="B392" s="690"/>
      <c r="C392" s="715" t="s">
        <v>134</v>
      </c>
      <c r="D392" s="1689">
        <v>163.1</v>
      </c>
      <c r="E392" s="690"/>
      <c r="F392" s="690"/>
      <c r="G392" s="690"/>
      <c r="H392" s="1684" t="s">
        <v>104</v>
      </c>
      <c r="I392" s="727" t="s">
        <v>105</v>
      </c>
      <c r="J392" s="719" t="s">
        <v>135</v>
      </c>
      <c r="K392" s="1693">
        <v>3</v>
      </c>
      <c r="L392" s="1693">
        <f t="shared" si="5"/>
        <v>1.2000000000000002</v>
      </c>
      <c r="M392" s="516"/>
    </row>
    <row r="393" spans="1:13">
      <c r="A393" s="597">
        <v>375</v>
      </c>
      <c r="B393" s="690"/>
      <c r="C393" s="715" t="s">
        <v>134</v>
      </c>
      <c r="D393" s="1689">
        <v>163.1</v>
      </c>
      <c r="E393" s="690"/>
      <c r="F393" s="690"/>
      <c r="G393" s="690"/>
      <c r="H393" s="1684" t="s">
        <v>109</v>
      </c>
      <c r="I393" s="727" t="s">
        <v>105</v>
      </c>
      <c r="J393" s="719" t="s">
        <v>135</v>
      </c>
      <c r="K393" s="1693">
        <v>2.8</v>
      </c>
      <c r="L393" s="1693">
        <f t="shared" si="5"/>
        <v>1.1199999999999999</v>
      </c>
      <c r="M393" s="516"/>
    </row>
    <row r="394" spans="1:13">
      <c r="A394" s="597">
        <v>376</v>
      </c>
      <c r="B394" s="690"/>
      <c r="C394" s="715" t="s">
        <v>134</v>
      </c>
      <c r="D394" s="1689">
        <v>163.12</v>
      </c>
      <c r="E394" s="690"/>
      <c r="F394" s="690"/>
      <c r="G394" s="690"/>
      <c r="H394" s="1684" t="s">
        <v>104</v>
      </c>
      <c r="I394" s="727" t="s">
        <v>105</v>
      </c>
      <c r="J394" s="719" t="s">
        <v>135</v>
      </c>
      <c r="K394" s="1693">
        <v>3</v>
      </c>
      <c r="L394" s="1693">
        <f t="shared" si="5"/>
        <v>1.2000000000000002</v>
      </c>
      <c r="M394" s="516"/>
    </row>
    <row r="395" spans="1:13">
      <c r="A395" s="597">
        <v>377</v>
      </c>
      <c r="B395" s="690"/>
      <c r="C395" s="715" t="s">
        <v>134</v>
      </c>
      <c r="D395" s="1689">
        <v>163.13999999999999</v>
      </c>
      <c r="E395" s="690"/>
      <c r="F395" s="690"/>
      <c r="G395" s="690"/>
      <c r="H395" s="1684" t="s">
        <v>104</v>
      </c>
      <c r="I395" s="727" t="s">
        <v>105</v>
      </c>
      <c r="J395" s="719" t="s">
        <v>135</v>
      </c>
      <c r="K395" s="1693">
        <v>3</v>
      </c>
      <c r="L395" s="1693">
        <f t="shared" si="5"/>
        <v>1.2000000000000002</v>
      </c>
      <c r="M395" s="516"/>
    </row>
    <row r="396" spans="1:13">
      <c r="A396" s="597">
        <v>378</v>
      </c>
      <c r="B396" s="690"/>
      <c r="C396" s="715" t="s">
        <v>134</v>
      </c>
      <c r="D396" s="1689">
        <v>163.148</v>
      </c>
      <c r="E396" s="690"/>
      <c r="F396" s="690"/>
      <c r="G396" s="690"/>
      <c r="H396" s="1684" t="s">
        <v>109</v>
      </c>
      <c r="I396" s="727" t="s">
        <v>105</v>
      </c>
      <c r="J396" s="719" t="s">
        <v>135</v>
      </c>
      <c r="K396" s="1693">
        <v>2.4</v>
      </c>
      <c r="L396" s="1693">
        <f t="shared" si="5"/>
        <v>0.96</v>
      </c>
      <c r="M396" s="516"/>
    </row>
    <row r="397" spans="1:13">
      <c r="A397" s="597">
        <v>379</v>
      </c>
      <c r="B397" s="690"/>
      <c r="C397" s="715" t="s">
        <v>134</v>
      </c>
      <c r="D397" s="1689">
        <v>163.18</v>
      </c>
      <c r="E397" s="690"/>
      <c r="F397" s="690"/>
      <c r="G397" s="690"/>
      <c r="H397" s="1684" t="s">
        <v>104</v>
      </c>
      <c r="I397" s="727" t="s">
        <v>105</v>
      </c>
      <c r="J397" s="719" t="s">
        <v>135</v>
      </c>
      <c r="K397" s="1693">
        <v>3</v>
      </c>
      <c r="L397" s="1693">
        <f t="shared" si="5"/>
        <v>1.2000000000000002</v>
      </c>
      <c r="M397" s="516"/>
    </row>
    <row r="398" spans="1:13">
      <c r="A398" s="597">
        <v>380</v>
      </c>
      <c r="B398" s="690"/>
      <c r="C398" s="715" t="s">
        <v>134</v>
      </c>
      <c r="D398" s="1689">
        <v>163.19</v>
      </c>
      <c r="E398" s="690"/>
      <c r="F398" s="690"/>
      <c r="G398" s="690"/>
      <c r="H398" s="1684" t="s">
        <v>109</v>
      </c>
      <c r="I398" s="727" t="s">
        <v>105</v>
      </c>
      <c r="J398" s="719" t="s">
        <v>135</v>
      </c>
      <c r="K398" s="1693">
        <v>2.8</v>
      </c>
      <c r="L398" s="1693">
        <f t="shared" si="5"/>
        <v>1.1199999999999999</v>
      </c>
      <c r="M398" s="516"/>
    </row>
    <row r="399" spans="1:13">
      <c r="A399" s="597">
        <v>381</v>
      </c>
      <c r="B399" s="690"/>
      <c r="C399" s="715" t="s">
        <v>134</v>
      </c>
      <c r="D399" s="1689">
        <v>163.22</v>
      </c>
      <c r="E399" s="690"/>
      <c r="F399" s="690"/>
      <c r="G399" s="690"/>
      <c r="H399" s="1684" t="s">
        <v>104</v>
      </c>
      <c r="I399" s="727" t="s">
        <v>105</v>
      </c>
      <c r="J399" s="719" t="s">
        <v>135</v>
      </c>
      <c r="K399" s="1693">
        <v>3</v>
      </c>
      <c r="L399" s="1693">
        <f t="shared" si="5"/>
        <v>1.2000000000000002</v>
      </c>
      <c r="M399" s="516"/>
    </row>
    <row r="400" spans="1:13">
      <c r="A400" s="597">
        <v>382</v>
      </c>
      <c r="B400" s="690"/>
      <c r="C400" s="715" t="s">
        <v>134</v>
      </c>
      <c r="D400" s="1689">
        <v>163.33000000000001</v>
      </c>
      <c r="E400" s="690"/>
      <c r="F400" s="690"/>
      <c r="G400" s="690"/>
      <c r="H400" s="1684" t="s">
        <v>104</v>
      </c>
      <c r="I400" s="727" t="s">
        <v>105</v>
      </c>
      <c r="J400" s="719" t="s">
        <v>135</v>
      </c>
      <c r="K400" s="1693">
        <v>3</v>
      </c>
      <c r="L400" s="1693">
        <f t="shared" si="5"/>
        <v>1.2000000000000002</v>
      </c>
      <c r="M400" s="516"/>
    </row>
    <row r="401" spans="1:13">
      <c r="A401" s="597">
        <v>383</v>
      </c>
      <c r="B401" s="690"/>
      <c r="C401" s="715" t="s">
        <v>134</v>
      </c>
      <c r="D401" s="1689">
        <v>163.35</v>
      </c>
      <c r="E401" s="690"/>
      <c r="F401" s="690"/>
      <c r="G401" s="690"/>
      <c r="H401" s="1684" t="s">
        <v>104</v>
      </c>
      <c r="I401" s="727" t="s">
        <v>105</v>
      </c>
      <c r="J401" s="719" t="s">
        <v>135</v>
      </c>
      <c r="K401" s="1693">
        <v>3</v>
      </c>
      <c r="L401" s="1693">
        <f t="shared" si="5"/>
        <v>1.2000000000000002</v>
      </c>
      <c r="M401" s="516"/>
    </row>
    <row r="402" spans="1:13">
      <c r="A402" s="597">
        <v>384</v>
      </c>
      <c r="B402" s="690"/>
      <c r="C402" s="715" t="s">
        <v>134</v>
      </c>
      <c r="D402" s="1689">
        <v>163.35</v>
      </c>
      <c r="E402" s="690"/>
      <c r="F402" s="690"/>
      <c r="G402" s="690"/>
      <c r="H402" s="1684" t="s">
        <v>109</v>
      </c>
      <c r="I402" s="727" t="s">
        <v>105</v>
      </c>
      <c r="J402" s="719" t="s">
        <v>135</v>
      </c>
      <c r="K402" s="1693">
        <v>2.2999999999999998</v>
      </c>
      <c r="L402" s="1693">
        <f t="shared" si="5"/>
        <v>0.91999999999999993</v>
      </c>
      <c r="M402" s="516"/>
    </row>
    <row r="403" spans="1:13">
      <c r="A403" s="597">
        <v>385</v>
      </c>
      <c r="B403" s="690"/>
      <c r="C403" s="715" t="s">
        <v>134</v>
      </c>
      <c r="D403" s="1689">
        <v>163.37</v>
      </c>
      <c r="E403" s="690"/>
      <c r="F403" s="690"/>
      <c r="G403" s="690"/>
      <c r="H403" s="1684" t="s">
        <v>104</v>
      </c>
      <c r="I403" s="727" t="s">
        <v>105</v>
      </c>
      <c r="J403" s="719" t="s">
        <v>135</v>
      </c>
      <c r="K403" s="1693">
        <v>4</v>
      </c>
      <c r="L403" s="1693">
        <f t="shared" si="5"/>
        <v>1.6</v>
      </c>
      <c r="M403" s="516"/>
    </row>
    <row r="404" spans="1:13">
      <c r="A404" s="597">
        <v>386</v>
      </c>
      <c r="B404" s="690"/>
      <c r="C404" s="715" t="s">
        <v>134</v>
      </c>
      <c r="D404" s="1689">
        <v>163.376</v>
      </c>
      <c r="E404" s="690"/>
      <c r="F404" s="690"/>
      <c r="G404" s="690"/>
      <c r="H404" s="1684" t="s">
        <v>109</v>
      </c>
      <c r="I404" s="727" t="s">
        <v>105</v>
      </c>
      <c r="J404" s="719" t="s">
        <v>135</v>
      </c>
      <c r="K404" s="1693">
        <v>2.5</v>
      </c>
      <c r="L404" s="1693">
        <f t="shared" ref="L404:L467" si="6">K404*0.2*2</f>
        <v>1</v>
      </c>
      <c r="M404" s="516"/>
    </row>
    <row r="405" spans="1:13">
      <c r="A405" s="597">
        <v>387</v>
      </c>
      <c r="B405" s="690"/>
      <c r="C405" s="715" t="s">
        <v>134</v>
      </c>
      <c r="D405" s="1689">
        <v>163.38999999999999</v>
      </c>
      <c r="E405" s="690"/>
      <c r="F405" s="690"/>
      <c r="G405" s="690"/>
      <c r="H405" s="1684" t="s">
        <v>104</v>
      </c>
      <c r="I405" s="727" t="s">
        <v>105</v>
      </c>
      <c r="J405" s="719" t="s">
        <v>135</v>
      </c>
      <c r="K405" s="1693">
        <v>3</v>
      </c>
      <c r="L405" s="1693">
        <f t="shared" si="6"/>
        <v>1.2000000000000002</v>
      </c>
      <c r="M405" s="516"/>
    </row>
    <row r="406" spans="1:13">
      <c r="A406" s="597">
        <v>388</v>
      </c>
      <c r="B406" s="690"/>
      <c r="C406" s="715" t="s">
        <v>134</v>
      </c>
      <c r="D406" s="1689">
        <v>163.41</v>
      </c>
      <c r="E406" s="690"/>
      <c r="F406" s="690"/>
      <c r="G406" s="690"/>
      <c r="H406" s="1684" t="s">
        <v>104</v>
      </c>
      <c r="I406" s="727" t="s">
        <v>105</v>
      </c>
      <c r="J406" s="719" t="s">
        <v>135</v>
      </c>
      <c r="K406" s="1693">
        <v>4</v>
      </c>
      <c r="L406" s="1693">
        <f t="shared" si="6"/>
        <v>1.6</v>
      </c>
      <c r="M406" s="516"/>
    </row>
    <row r="407" spans="1:13">
      <c r="A407" s="597">
        <v>389</v>
      </c>
      <c r="B407" s="690"/>
      <c r="C407" s="715" t="s">
        <v>134</v>
      </c>
      <c r="D407" s="1689">
        <v>163.41</v>
      </c>
      <c r="E407" s="690"/>
      <c r="F407" s="690"/>
      <c r="G407" s="690"/>
      <c r="H407" s="1684" t="s">
        <v>109</v>
      </c>
      <c r="I407" s="727" t="s">
        <v>105</v>
      </c>
      <c r="J407" s="719" t="s">
        <v>135</v>
      </c>
      <c r="K407" s="1693">
        <v>2.4</v>
      </c>
      <c r="L407" s="1693">
        <f t="shared" si="6"/>
        <v>0.96</v>
      </c>
      <c r="M407" s="516"/>
    </row>
    <row r="408" spans="1:13">
      <c r="A408" s="597">
        <v>390</v>
      </c>
      <c r="B408" s="690"/>
      <c r="C408" s="715" t="s">
        <v>134</v>
      </c>
      <c r="D408" s="1689">
        <v>163.41999999999999</v>
      </c>
      <c r="E408" s="690"/>
      <c r="F408" s="690"/>
      <c r="G408" s="690"/>
      <c r="H408" s="1684" t="s">
        <v>104</v>
      </c>
      <c r="I408" s="727" t="s">
        <v>105</v>
      </c>
      <c r="J408" s="719" t="s">
        <v>135</v>
      </c>
      <c r="K408" s="1693">
        <v>4</v>
      </c>
      <c r="L408" s="1693">
        <f t="shared" si="6"/>
        <v>1.6</v>
      </c>
      <c r="M408" s="516"/>
    </row>
    <row r="409" spans="1:13">
      <c r="A409" s="597">
        <v>391</v>
      </c>
      <c r="B409" s="690"/>
      <c r="C409" s="715" t="s">
        <v>134</v>
      </c>
      <c r="D409" s="1689">
        <v>163.44</v>
      </c>
      <c r="E409" s="690"/>
      <c r="F409" s="690"/>
      <c r="G409" s="690"/>
      <c r="H409" s="1684" t="s">
        <v>104</v>
      </c>
      <c r="I409" s="727" t="s">
        <v>105</v>
      </c>
      <c r="J409" s="719" t="s">
        <v>135</v>
      </c>
      <c r="K409" s="1693">
        <v>5</v>
      </c>
      <c r="L409" s="1693">
        <f t="shared" si="6"/>
        <v>2</v>
      </c>
      <c r="M409" s="516"/>
    </row>
    <row r="410" spans="1:13">
      <c r="A410" s="597">
        <v>392</v>
      </c>
      <c r="B410" s="690"/>
      <c r="C410" s="715" t="s">
        <v>134</v>
      </c>
      <c r="D410" s="1689">
        <v>163.44</v>
      </c>
      <c r="E410" s="690"/>
      <c r="F410" s="690"/>
      <c r="G410" s="690"/>
      <c r="H410" s="1684" t="s">
        <v>109</v>
      </c>
      <c r="I410" s="727" t="s">
        <v>105</v>
      </c>
      <c r="J410" s="719" t="s">
        <v>135</v>
      </c>
      <c r="K410" s="1693">
        <v>5</v>
      </c>
      <c r="L410" s="1693">
        <f t="shared" si="6"/>
        <v>2</v>
      </c>
      <c r="M410" s="516"/>
    </row>
    <row r="411" spans="1:13">
      <c r="A411" s="597">
        <v>393</v>
      </c>
      <c r="B411" s="690"/>
      <c r="C411" s="715" t="s">
        <v>134</v>
      </c>
      <c r="D411" s="1689">
        <v>163.46</v>
      </c>
      <c r="E411" s="690"/>
      <c r="F411" s="690"/>
      <c r="G411" s="690"/>
      <c r="H411" s="1684" t="s">
        <v>104</v>
      </c>
      <c r="I411" s="727" t="s">
        <v>105</v>
      </c>
      <c r="J411" s="719" t="s">
        <v>135</v>
      </c>
      <c r="K411" s="1693">
        <v>5</v>
      </c>
      <c r="L411" s="1693">
        <f t="shared" si="6"/>
        <v>2</v>
      </c>
      <c r="M411" s="516"/>
    </row>
    <row r="412" spans="1:13">
      <c r="A412" s="597">
        <v>394</v>
      </c>
      <c r="B412" s="690"/>
      <c r="C412" s="715" t="s">
        <v>134</v>
      </c>
      <c r="D412" s="1689">
        <v>163.47999999999999</v>
      </c>
      <c r="E412" s="690"/>
      <c r="F412" s="690"/>
      <c r="G412" s="690"/>
      <c r="H412" s="1684" t="s">
        <v>104</v>
      </c>
      <c r="I412" s="727" t="s">
        <v>105</v>
      </c>
      <c r="J412" s="719" t="s">
        <v>135</v>
      </c>
      <c r="K412" s="1693">
        <v>5</v>
      </c>
      <c r="L412" s="1693">
        <f t="shared" si="6"/>
        <v>2</v>
      </c>
      <c r="M412" s="516"/>
    </row>
    <row r="413" spans="1:13">
      <c r="A413" s="597">
        <v>395</v>
      </c>
      <c r="B413" s="690"/>
      <c r="C413" s="715" t="s">
        <v>134</v>
      </c>
      <c r="D413" s="1689">
        <v>163.47999999999999</v>
      </c>
      <c r="E413" s="690"/>
      <c r="F413" s="690"/>
      <c r="G413" s="690"/>
      <c r="H413" s="1684" t="s">
        <v>109</v>
      </c>
      <c r="I413" s="727" t="s">
        <v>105</v>
      </c>
      <c r="J413" s="719" t="s">
        <v>135</v>
      </c>
      <c r="K413" s="1693">
        <v>3.8</v>
      </c>
      <c r="L413" s="1693">
        <f t="shared" si="6"/>
        <v>1.52</v>
      </c>
      <c r="M413" s="516"/>
    </row>
    <row r="414" spans="1:13">
      <c r="A414" s="597">
        <v>396</v>
      </c>
      <c r="B414" s="690"/>
      <c r="C414" s="715" t="s">
        <v>134</v>
      </c>
      <c r="D414" s="1689">
        <v>163.5</v>
      </c>
      <c r="E414" s="690"/>
      <c r="F414" s="690"/>
      <c r="G414" s="690"/>
      <c r="H414" s="1684" t="s">
        <v>104</v>
      </c>
      <c r="I414" s="727" t="s">
        <v>105</v>
      </c>
      <c r="J414" s="719" t="s">
        <v>135</v>
      </c>
      <c r="K414" s="1693">
        <v>6</v>
      </c>
      <c r="L414" s="1693">
        <f t="shared" si="6"/>
        <v>2.4000000000000004</v>
      </c>
      <c r="M414" s="516"/>
    </row>
    <row r="415" spans="1:13">
      <c r="A415" s="597">
        <v>397</v>
      </c>
      <c r="B415" s="690"/>
      <c r="C415" s="715" t="s">
        <v>134</v>
      </c>
      <c r="D415" s="1689">
        <v>163.5</v>
      </c>
      <c r="E415" s="690"/>
      <c r="F415" s="690"/>
      <c r="G415" s="690"/>
      <c r="H415" s="1684" t="s">
        <v>109</v>
      </c>
      <c r="I415" s="727" t="s">
        <v>105</v>
      </c>
      <c r="J415" s="719" t="s">
        <v>135</v>
      </c>
      <c r="K415" s="1693">
        <v>3</v>
      </c>
      <c r="L415" s="1693">
        <f t="shared" si="6"/>
        <v>1.2000000000000002</v>
      </c>
      <c r="M415" s="516"/>
    </row>
    <row r="416" spans="1:13">
      <c r="A416" s="597">
        <v>398</v>
      </c>
      <c r="B416" s="690"/>
      <c r="C416" s="715" t="s">
        <v>134</v>
      </c>
      <c r="D416" s="1689">
        <v>163.52000000000001</v>
      </c>
      <c r="E416" s="690"/>
      <c r="F416" s="690"/>
      <c r="G416" s="690"/>
      <c r="H416" s="1684" t="s">
        <v>104</v>
      </c>
      <c r="I416" s="727" t="s">
        <v>105</v>
      </c>
      <c r="J416" s="719" t="s">
        <v>135</v>
      </c>
      <c r="K416" s="1693">
        <v>6</v>
      </c>
      <c r="L416" s="1693">
        <f t="shared" si="6"/>
        <v>2.4000000000000004</v>
      </c>
      <c r="M416" s="516"/>
    </row>
    <row r="417" spans="1:13">
      <c r="A417" s="597">
        <v>399</v>
      </c>
      <c r="B417" s="690"/>
      <c r="C417" s="715" t="s">
        <v>134</v>
      </c>
      <c r="D417" s="1689">
        <v>163.52000000000001</v>
      </c>
      <c r="E417" s="690"/>
      <c r="F417" s="690"/>
      <c r="G417" s="690"/>
      <c r="H417" s="1684" t="s">
        <v>109</v>
      </c>
      <c r="I417" s="727" t="s">
        <v>105</v>
      </c>
      <c r="J417" s="719" t="s">
        <v>135</v>
      </c>
      <c r="K417" s="1693">
        <v>2</v>
      </c>
      <c r="L417" s="1693">
        <f t="shared" si="6"/>
        <v>0.8</v>
      </c>
      <c r="M417" s="516"/>
    </row>
    <row r="418" spans="1:13">
      <c r="A418" s="597">
        <v>400</v>
      </c>
      <c r="B418" s="690"/>
      <c r="C418" s="715" t="s">
        <v>134</v>
      </c>
      <c r="D418" s="1689">
        <v>163.54</v>
      </c>
      <c r="E418" s="690"/>
      <c r="F418" s="690"/>
      <c r="G418" s="690"/>
      <c r="H418" s="1684" t="s">
        <v>104</v>
      </c>
      <c r="I418" s="727" t="s">
        <v>105</v>
      </c>
      <c r="J418" s="719" t="s">
        <v>135</v>
      </c>
      <c r="K418" s="1693">
        <v>5</v>
      </c>
      <c r="L418" s="1693">
        <f t="shared" si="6"/>
        <v>2</v>
      </c>
      <c r="M418" s="516"/>
    </row>
    <row r="419" spans="1:13">
      <c r="A419" s="597">
        <v>401</v>
      </c>
      <c r="B419" s="690"/>
      <c r="C419" s="715" t="s">
        <v>134</v>
      </c>
      <c r="D419" s="1689">
        <v>163.62</v>
      </c>
      <c r="E419" s="690"/>
      <c r="F419" s="690"/>
      <c r="G419" s="690"/>
      <c r="H419" s="1684" t="s">
        <v>104</v>
      </c>
      <c r="I419" s="727" t="s">
        <v>105</v>
      </c>
      <c r="J419" s="719" t="s">
        <v>135</v>
      </c>
      <c r="K419" s="1693">
        <v>4</v>
      </c>
      <c r="L419" s="1693">
        <f t="shared" si="6"/>
        <v>1.6</v>
      </c>
      <c r="M419" s="516"/>
    </row>
    <row r="420" spans="1:13">
      <c r="A420" s="597">
        <v>402</v>
      </c>
      <c r="B420" s="690"/>
      <c r="C420" s="715" t="s">
        <v>134</v>
      </c>
      <c r="D420" s="1689">
        <v>163.72</v>
      </c>
      <c r="E420" s="690"/>
      <c r="F420" s="690"/>
      <c r="G420" s="690"/>
      <c r="H420" s="1684" t="s">
        <v>104</v>
      </c>
      <c r="I420" s="727" t="s">
        <v>105</v>
      </c>
      <c r="J420" s="719" t="s">
        <v>135</v>
      </c>
      <c r="K420" s="1693">
        <v>3</v>
      </c>
      <c r="L420" s="1693">
        <f t="shared" si="6"/>
        <v>1.2000000000000002</v>
      </c>
      <c r="M420" s="516"/>
    </row>
    <row r="421" spans="1:13">
      <c r="A421" s="597">
        <v>403</v>
      </c>
      <c r="B421" s="690"/>
      <c r="C421" s="715" t="s">
        <v>134</v>
      </c>
      <c r="D421" s="1689">
        <v>163.74299999999999</v>
      </c>
      <c r="E421" s="690"/>
      <c r="F421" s="690"/>
      <c r="G421" s="690"/>
      <c r="H421" s="1684" t="s">
        <v>104</v>
      </c>
      <c r="I421" s="727" t="s">
        <v>105</v>
      </c>
      <c r="J421" s="719" t="s">
        <v>135</v>
      </c>
      <c r="K421" s="1693">
        <v>2</v>
      </c>
      <c r="L421" s="1693">
        <f t="shared" si="6"/>
        <v>0.8</v>
      </c>
      <c r="M421" s="516"/>
    </row>
    <row r="422" spans="1:13">
      <c r="A422" s="597">
        <v>404</v>
      </c>
      <c r="B422" s="690"/>
      <c r="C422" s="715" t="s">
        <v>134</v>
      </c>
      <c r="D422" s="1689">
        <v>163.77000000000001</v>
      </c>
      <c r="E422" s="690"/>
      <c r="F422" s="690"/>
      <c r="G422" s="690"/>
      <c r="H422" s="1684" t="s">
        <v>104</v>
      </c>
      <c r="I422" s="727" t="s">
        <v>105</v>
      </c>
      <c r="J422" s="719" t="s">
        <v>135</v>
      </c>
      <c r="K422" s="1693">
        <v>3</v>
      </c>
      <c r="L422" s="1693">
        <f t="shared" si="6"/>
        <v>1.2000000000000002</v>
      </c>
      <c r="M422" s="516"/>
    </row>
    <row r="423" spans="1:13">
      <c r="A423" s="597">
        <v>405</v>
      </c>
      <c r="B423" s="690"/>
      <c r="C423" s="715" t="s">
        <v>134</v>
      </c>
      <c r="D423" s="1689">
        <v>163.80000000000001</v>
      </c>
      <c r="E423" s="690"/>
      <c r="F423" s="690"/>
      <c r="G423" s="690"/>
      <c r="H423" s="1684" t="s">
        <v>104</v>
      </c>
      <c r="I423" s="727" t="s">
        <v>105</v>
      </c>
      <c r="J423" s="719" t="s">
        <v>135</v>
      </c>
      <c r="K423" s="1693">
        <v>4</v>
      </c>
      <c r="L423" s="1693">
        <f t="shared" si="6"/>
        <v>1.6</v>
      </c>
      <c r="M423" s="516"/>
    </row>
    <row r="424" spans="1:13">
      <c r="A424" s="597">
        <v>406</v>
      </c>
      <c r="B424" s="690"/>
      <c r="C424" s="715" t="s">
        <v>134</v>
      </c>
      <c r="D424" s="1689">
        <v>163.82</v>
      </c>
      <c r="E424" s="690"/>
      <c r="F424" s="690"/>
      <c r="G424" s="690"/>
      <c r="H424" s="1684" t="s">
        <v>104</v>
      </c>
      <c r="I424" s="727" t="s">
        <v>105</v>
      </c>
      <c r="J424" s="719" t="s">
        <v>135</v>
      </c>
      <c r="K424" s="1693">
        <v>4</v>
      </c>
      <c r="L424" s="1693">
        <f t="shared" si="6"/>
        <v>1.6</v>
      </c>
      <c r="M424" s="516"/>
    </row>
    <row r="425" spans="1:13">
      <c r="A425" s="597">
        <v>407</v>
      </c>
      <c r="B425" s="690"/>
      <c r="C425" s="715" t="s">
        <v>134</v>
      </c>
      <c r="D425" s="1690">
        <v>163.84</v>
      </c>
      <c r="E425" s="690"/>
      <c r="F425" s="690"/>
      <c r="G425" s="690"/>
      <c r="H425" s="1685" t="s">
        <v>104</v>
      </c>
      <c r="I425" s="727" t="s">
        <v>105</v>
      </c>
      <c r="J425" s="719" t="s">
        <v>135</v>
      </c>
      <c r="K425" s="1694">
        <v>4</v>
      </c>
      <c r="L425" s="1693">
        <f t="shared" si="6"/>
        <v>1.6</v>
      </c>
      <c r="M425" s="516"/>
    </row>
    <row r="426" spans="1:13">
      <c r="A426" s="597">
        <v>408</v>
      </c>
      <c r="B426" s="690"/>
      <c r="C426" s="715" t="s">
        <v>134</v>
      </c>
      <c r="D426" s="1691">
        <v>163.84</v>
      </c>
      <c r="E426" s="690"/>
      <c r="F426" s="690"/>
      <c r="G426" s="690"/>
      <c r="H426" s="1696" t="s">
        <v>109</v>
      </c>
      <c r="I426" s="727" t="s">
        <v>105</v>
      </c>
      <c r="J426" s="719" t="s">
        <v>135</v>
      </c>
      <c r="K426" s="1695">
        <v>3</v>
      </c>
      <c r="L426" s="1693">
        <f t="shared" si="6"/>
        <v>1.2000000000000002</v>
      </c>
      <c r="M426" s="516"/>
    </row>
    <row r="427" spans="1:13">
      <c r="A427" s="597">
        <v>409</v>
      </c>
      <c r="B427" s="690"/>
      <c r="C427" s="715" t="s">
        <v>134</v>
      </c>
      <c r="D427" s="1689">
        <v>163.86</v>
      </c>
      <c r="E427" s="690"/>
      <c r="F427" s="690"/>
      <c r="G427" s="690"/>
      <c r="H427" s="1684" t="s">
        <v>104</v>
      </c>
      <c r="I427" s="727" t="s">
        <v>105</v>
      </c>
      <c r="J427" s="719" t="s">
        <v>135</v>
      </c>
      <c r="K427" s="1693">
        <v>5</v>
      </c>
      <c r="L427" s="1693">
        <f t="shared" si="6"/>
        <v>2</v>
      </c>
      <c r="M427" s="516"/>
    </row>
    <row r="428" spans="1:13">
      <c r="A428" s="597">
        <v>410</v>
      </c>
      <c r="B428" s="690"/>
      <c r="C428" s="715" t="s">
        <v>134</v>
      </c>
      <c r="D428" s="1689">
        <v>163.88200000000001</v>
      </c>
      <c r="E428" s="690"/>
      <c r="F428" s="690"/>
      <c r="G428" s="690"/>
      <c r="H428" s="1684" t="s">
        <v>104</v>
      </c>
      <c r="I428" s="727" t="s">
        <v>105</v>
      </c>
      <c r="J428" s="719" t="s">
        <v>135</v>
      </c>
      <c r="K428" s="1693">
        <v>4</v>
      </c>
      <c r="L428" s="1693">
        <f t="shared" si="6"/>
        <v>1.6</v>
      </c>
      <c r="M428" s="516"/>
    </row>
    <row r="429" spans="1:13">
      <c r="A429" s="597">
        <v>411</v>
      </c>
      <c r="B429" s="690"/>
      <c r="C429" s="715" t="s">
        <v>134</v>
      </c>
      <c r="D429" s="1689">
        <v>163.929</v>
      </c>
      <c r="E429" s="690"/>
      <c r="F429" s="690"/>
      <c r="G429" s="690"/>
      <c r="H429" s="1684" t="s">
        <v>109</v>
      </c>
      <c r="I429" s="727" t="s">
        <v>105</v>
      </c>
      <c r="J429" s="719" t="s">
        <v>135</v>
      </c>
      <c r="K429" s="1693">
        <v>2.5</v>
      </c>
      <c r="L429" s="1693">
        <f t="shared" si="6"/>
        <v>1</v>
      </c>
      <c r="M429" s="516"/>
    </row>
    <row r="430" spans="1:13">
      <c r="A430" s="597">
        <v>412</v>
      </c>
      <c r="B430" s="690"/>
      <c r="C430" s="715" t="s">
        <v>134</v>
      </c>
      <c r="D430" s="1689">
        <v>163.96</v>
      </c>
      <c r="E430" s="690"/>
      <c r="F430" s="690"/>
      <c r="G430" s="690"/>
      <c r="H430" s="1684" t="s">
        <v>104</v>
      </c>
      <c r="I430" s="727" t="s">
        <v>105</v>
      </c>
      <c r="J430" s="719" t="s">
        <v>135</v>
      </c>
      <c r="K430" s="1693">
        <v>5</v>
      </c>
      <c r="L430" s="1693">
        <f t="shared" si="6"/>
        <v>2</v>
      </c>
      <c r="M430" s="516"/>
    </row>
    <row r="431" spans="1:13">
      <c r="A431" s="597">
        <v>413</v>
      </c>
      <c r="B431" s="690"/>
      <c r="C431" s="715" t="s">
        <v>134</v>
      </c>
      <c r="D431" s="1689">
        <v>163.96</v>
      </c>
      <c r="E431" s="690"/>
      <c r="F431" s="690"/>
      <c r="G431" s="690"/>
      <c r="H431" s="1684" t="s">
        <v>109</v>
      </c>
      <c r="I431" s="727" t="s">
        <v>105</v>
      </c>
      <c r="J431" s="719" t="s">
        <v>135</v>
      </c>
      <c r="K431" s="1693">
        <v>2</v>
      </c>
      <c r="L431" s="1693">
        <f t="shared" si="6"/>
        <v>0.8</v>
      </c>
      <c r="M431" s="516"/>
    </row>
    <row r="432" spans="1:13">
      <c r="A432" s="597">
        <v>414</v>
      </c>
      <c r="B432" s="690"/>
      <c r="C432" s="715" t="s">
        <v>134</v>
      </c>
      <c r="D432" s="1689">
        <v>163.98</v>
      </c>
      <c r="E432" s="690"/>
      <c r="F432" s="690"/>
      <c r="G432" s="690"/>
      <c r="H432" s="1684" t="s">
        <v>104</v>
      </c>
      <c r="I432" s="727" t="s">
        <v>105</v>
      </c>
      <c r="J432" s="719" t="s">
        <v>135</v>
      </c>
      <c r="K432" s="1693">
        <v>3</v>
      </c>
      <c r="L432" s="1693">
        <f t="shared" si="6"/>
        <v>1.2000000000000002</v>
      </c>
      <c r="M432" s="516"/>
    </row>
    <row r="433" spans="1:13">
      <c r="A433" s="597">
        <v>415</v>
      </c>
      <c r="B433" s="690"/>
      <c r="C433" s="715" t="s">
        <v>134</v>
      </c>
      <c r="D433" s="1689">
        <v>164</v>
      </c>
      <c r="E433" s="690"/>
      <c r="F433" s="690"/>
      <c r="G433" s="690"/>
      <c r="H433" s="1684" t="s">
        <v>104</v>
      </c>
      <c r="I433" s="727" t="s">
        <v>105</v>
      </c>
      <c r="J433" s="719" t="s">
        <v>135</v>
      </c>
      <c r="K433" s="1693">
        <v>3</v>
      </c>
      <c r="L433" s="1693">
        <f t="shared" si="6"/>
        <v>1.2000000000000002</v>
      </c>
      <c r="M433" s="516"/>
    </row>
    <row r="434" spans="1:13">
      <c r="A434" s="597">
        <v>416</v>
      </c>
      <c r="B434" s="690"/>
      <c r="C434" s="715" t="s">
        <v>134</v>
      </c>
      <c r="D434" s="1689">
        <v>164.10499999999999</v>
      </c>
      <c r="E434" s="690"/>
      <c r="F434" s="690"/>
      <c r="G434" s="690"/>
      <c r="H434" s="1684" t="s">
        <v>104</v>
      </c>
      <c r="I434" s="727" t="s">
        <v>105</v>
      </c>
      <c r="J434" s="719" t="s">
        <v>135</v>
      </c>
      <c r="K434" s="1693">
        <v>3</v>
      </c>
      <c r="L434" s="1693">
        <f t="shared" si="6"/>
        <v>1.2000000000000002</v>
      </c>
      <c r="M434" s="516"/>
    </row>
    <row r="435" spans="1:13">
      <c r="A435" s="597">
        <v>417</v>
      </c>
      <c r="B435" s="690"/>
      <c r="C435" s="715" t="s">
        <v>134</v>
      </c>
      <c r="D435" s="1689">
        <v>164.14</v>
      </c>
      <c r="E435" s="690"/>
      <c r="F435" s="690"/>
      <c r="G435" s="690"/>
      <c r="H435" s="1684" t="s">
        <v>104</v>
      </c>
      <c r="I435" s="727" t="s">
        <v>105</v>
      </c>
      <c r="J435" s="719" t="s">
        <v>135</v>
      </c>
      <c r="K435" s="1693">
        <v>4</v>
      </c>
      <c r="L435" s="1693">
        <f t="shared" si="6"/>
        <v>1.6</v>
      </c>
      <c r="M435" s="516"/>
    </row>
    <row r="436" spans="1:13">
      <c r="A436" s="597">
        <v>418</v>
      </c>
      <c r="B436" s="690"/>
      <c r="C436" s="715" t="s">
        <v>134</v>
      </c>
      <c r="D436" s="1689">
        <v>164.14</v>
      </c>
      <c r="E436" s="690"/>
      <c r="F436" s="690"/>
      <c r="G436" s="690"/>
      <c r="H436" s="1684" t="s">
        <v>109</v>
      </c>
      <c r="I436" s="727" t="s">
        <v>105</v>
      </c>
      <c r="J436" s="719" t="s">
        <v>135</v>
      </c>
      <c r="K436" s="1693">
        <v>3</v>
      </c>
      <c r="L436" s="1693">
        <f t="shared" si="6"/>
        <v>1.2000000000000002</v>
      </c>
      <c r="M436" s="516"/>
    </row>
    <row r="437" spans="1:13">
      <c r="A437" s="597">
        <v>419</v>
      </c>
      <c r="B437" s="690"/>
      <c r="C437" s="715" t="s">
        <v>134</v>
      </c>
      <c r="D437" s="1689">
        <v>164.19</v>
      </c>
      <c r="E437" s="690"/>
      <c r="F437" s="690"/>
      <c r="G437" s="690"/>
      <c r="H437" s="1684" t="s">
        <v>104</v>
      </c>
      <c r="I437" s="727" t="s">
        <v>105</v>
      </c>
      <c r="J437" s="719" t="s">
        <v>135</v>
      </c>
      <c r="K437" s="1693">
        <v>4</v>
      </c>
      <c r="L437" s="1693">
        <f t="shared" si="6"/>
        <v>1.6</v>
      </c>
      <c r="M437" s="516"/>
    </row>
    <row r="438" spans="1:13">
      <c r="A438" s="597">
        <v>420</v>
      </c>
      <c r="B438" s="690"/>
      <c r="C438" s="715" t="s">
        <v>134</v>
      </c>
      <c r="D438" s="1689">
        <v>164.19</v>
      </c>
      <c r="E438" s="690"/>
      <c r="F438" s="690"/>
      <c r="G438" s="690"/>
      <c r="H438" s="1684" t="s">
        <v>109</v>
      </c>
      <c r="I438" s="727" t="s">
        <v>105</v>
      </c>
      <c r="J438" s="719" t="s">
        <v>135</v>
      </c>
      <c r="K438" s="1693">
        <v>3.5</v>
      </c>
      <c r="L438" s="1693">
        <f t="shared" si="6"/>
        <v>1.4000000000000001</v>
      </c>
      <c r="M438" s="516"/>
    </row>
    <row r="439" spans="1:13">
      <c r="A439" s="597">
        <v>421</v>
      </c>
      <c r="B439" s="690"/>
      <c r="C439" s="715" t="s">
        <v>134</v>
      </c>
      <c r="D439" s="1689">
        <v>164.232</v>
      </c>
      <c r="E439" s="690"/>
      <c r="F439" s="690"/>
      <c r="G439" s="690"/>
      <c r="H439" s="1684" t="s">
        <v>109</v>
      </c>
      <c r="I439" s="727" t="s">
        <v>105</v>
      </c>
      <c r="J439" s="719" t="s">
        <v>135</v>
      </c>
      <c r="K439" s="1693">
        <v>2.6</v>
      </c>
      <c r="L439" s="1693">
        <f t="shared" si="6"/>
        <v>1.04</v>
      </c>
      <c r="M439" s="516"/>
    </row>
    <row r="440" spans="1:13">
      <c r="A440" s="597">
        <v>422</v>
      </c>
      <c r="B440" s="690"/>
      <c r="C440" s="715" t="s">
        <v>134</v>
      </c>
      <c r="D440" s="1689">
        <v>164.24199999999999</v>
      </c>
      <c r="E440" s="690"/>
      <c r="F440" s="690"/>
      <c r="G440" s="690"/>
      <c r="H440" s="1684" t="s">
        <v>104</v>
      </c>
      <c r="I440" s="727" t="s">
        <v>105</v>
      </c>
      <c r="J440" s="719" t="s">
        <v>135</v>
      </c>
      <c r="K440" s="1693">
        <v>3</v>
      </c>
      <c r="L440" s="1693">
        <f t="shared" si="6"/>
        <v>1.2000000000000002</v>
      </c>
      <c r="M440" s="516"/>
    </row>
    <row r="441" spans="1:13">
      <c r="A441" s="597">
        <v>423</v>
      </c>
      <c r="B441" s="690"/>
      <c r="C441" s="715" t="s">
        <v>134</v>
      </c>
      <c r="D441" s="1689">
        <v>164.28</v>
      </c>
      <c r="E441" s="690"/>
      <c r="F441" s="690"/>
      <c r="G441" s="690"/>
      <c r="H441" s="1684" t="s">
        <v>104</v>
      </c>
      <c r="I441" s="727" t="s">
        <v>105</v>
      </c>
      <c r="J441" s="719" t="s">
        <v>135</v>
      </c>
      <c r="K441" s="1693">
        <v>3</v>
      </c>
      <c r="L441" s="1693">
        <f t="shared" si="6"/>
        <v>1.2000000000000002</v>
      </c>
      <c r="M441" s="516"/>
    </row>
    <row r="442" spans="1:13">
      <c r="A442" s="597">
        <v>424</v>
      </c>
      <c r="B442" s="690"/>
      <c r="C442" s="715" t="s">
        <v>134</v>
      </c>
      <c r="D442" s="1689">
        <v>164.28</v>
      </c>
      <c r="E442" s="690"/>
      <c r="F442" s="690"/>
      <c r="G442" s="690"/>
      <c r="H442" s="1684" t="s">
        <v>109</v>
      </c>
      <c r="I442" s="727" t="s">
        <v>105</v>
      </c>
      <c r="J442" s="719" t="s">
        <v>135</v>
      </c>
      <c r="K442" s="1693">
        <v>2</v>
      </c>
      <c r="L442" s="1693">
        <f t="shared" si="6"/>
        <v>0.8</v>
      </c>
      <c r="M442" s="516"/>
    </row>
    <row r="443" spans="1:13">
      <c r="A443" s="597">
        <v>425</v>
      </c>
      <c r="B443" s="690"/>
      <c r="C443" s="715" t="s">
        <v>134</v>
      </c>
      <c r="D443" s="1689">
        <v>164.31</v>
      </c>
      <c r="E443" s="690"/>
      <c r="F443" s="690"/>
      <c r="G443" s="690"/>
      <c r="H443" s="1684" t="s">
        <v>104</v>
      </c>
      <c r="I443" s="727" t="s">
        <v>105</v>
      </c>
      <c r="J443" s="719" t="s">
        <v>135</v>
      </c>
      <c r="K443" s="1693">
        <v>4</v>
      </c>
      <c r="L443" s="1693">
        <f t="shared" si="6"/>
        <v>1.6</v>
      </c>
      <c r="M443" s="516"/>
    </row>
    <row r="444" spans="1:13">
      <c r="A444" s="597">
        <v>426</v>
      </c>
      <c r="B444" s="690"/>
      <c r="C444" s="715" t="s">
        <v>134</v>
      </c>
      <c r="D444" s="1689">
        <v>164.32</v>
      </c>
      <c r="E444" s="690"/>
      <c r="F444" s="690"/>
      <c r="G444" s="690"/>
      <c r="H444" s="1684" t="s">
        <v>109</v>
      </c>
      <c r="I444" s="727" t="s">
        <v>105</v>
      </c>
      <c r="J444" s="719" t="s">
        <v>135</v>
      </c>
      <c r="K444" s="1693">
        <v>1.8</v>
      </c>
      <c r="L444" s="1693">
        <f t="shared" si="6"/>
        <v>0.72000000000000008</v>
      </c>
      <c r="M444" s="516"/>
    </row>
    <row r="445" spans="1:13">
      <c r="A445" s="597">
        <v>427</v>
      </c>
      <c r="B445" s="690"/>
      <c r="C445" s="715" t="s">
        <v>134</v>
      </c>
      <c r="D445" s="1689">
        <v>164.34</v>
      </c>
      <c r="E445" s="690"/>
      <c r="F445" s="690"/>
      <c r="G445" s="690"/>
      <c r="H445" s="1684" t="s">
        <v>104</v>
      </c>
      <c r="I445" s="727" t="s">
        <v>105</v>
      </c>
      <c r="J445" s="719" t="s">
        <v>135</v>
      </c>
      <c r="K445" s="1693">
        <v>3</v>
      </c>
      <c r="L445" s="1693">
        <f t="shared" si="6"/>
        <v>1.2000000000000002</v>
      </c>
      <c r="M445" s="516"/>
    </row>
    <row r="446" spans="1:13">
      <c r="A446" s="597">
        <v>428</v>
      </c>
      <c r="B446" s="690"/>
      <c r="C446" s="715" t="s">
        <v>134</v>
      </c>
      <c r="D446" s="1689">
        <v>164.36</v>
      </c>
      <c r="E446" s="690"/>
      <c r="F446" s="690"/>
      <c r="G446" s="690"/>
      <c r="H446" s="1684" t="s">
        <v>104</v>
      </c>
      <c r="I446" s="727" t="s">
        <v>105</v>
      </c>
      <c r="J446" s="719" t="s">
        <v>135</v>
      </c>
      <c r="K446" s="1693">
        <v>3</v>
      </c>
      <c r="L446" s="1693">
        <f t="shared" si="6"/>
        <v>1.2000000000000002</v>
      </c>
      <c r="M446" s="516"/>
    </row>
    <row r="447" spans="1:13">
      <c r="A447" s="597">
        <v>429</v>
      </c>
      <c r="B447" s="690"/>
      <c r="C447" s="715" t="s">
        <v>134</v>
      </c>
      <c r="D447" s="1689">
        <v>164.4</v>
      </c>
      <c r="E447" s="690"/>
      <c r="F447" s="690"/>
      <c r="G447" s="690"/>
      <c r="H447" s="1684" t="s">
        <v>104</v>
      </c>
      <c r="I447" s="727" t="s">
        <v>105</v>
      </c>
      <c r="J447" s="719" t="s">
        <v>135</v>
      </c>
      <c r="K447" s="1693">
        <v>3</v>
      </c>
      <c r="L447" s="1693">
        <f t="shared" si="6"/>
        <v>1.2000000000000002</v>
      </c>
      <c r="M447" s="516"/>
    </row>
    <row r="448" spans="1:13">
      <c r="A448" s="597">
        <v>430</v>
      </c>
      <c r="B448" s="690"/>
      <c r="C448" s="715" t="s">
        <v>134</v>
      </c>
      <c r="D448" s="1689">
        <v>164.52</v>
      </c>
      <c r="E448" s="690"/>
      <c r="F448" s="690"/>
      <c r="G448" s="690"/>
      <c r="H448" s="1684" t="s">
        <v>109</v>
      </c>
      <c r="I448" s="727" t="s">
        <v>105</v>
      </c>
      <c r="J448" s="719" t="s">
        <v>135</v>
      </c>
      <c r="K448" s="1693">
        <v>2.8</v>
      </c>
      <c r="L448" s="1693">
        <f t="shared" si="6"/>
        <v>1.1199999999999999</v>
      </c>
      <c r="M448" s="516"/>
    </row>
    <row r="449" spans="1:13">
      <c r="A449" s="597">
        <v>431</v>
      </c>
      <c r="B449" s="690"/>
      <c r="C449" s="715" t="s">
        <v>134</v>
      </c>
      <c r="D449" s="1689">
        <v>164.54</v>
      </c>
      <c r="E449" s="690"/>
      <c r="F449" s="690"/>
      <c r="G449" s="690"/>
      <c r="H449" s="1684" t="s">
        <v>104</v>
      </c>
      <c r="I449" s="727" t="s">
        <v>105</v>
      </c>
      <c r="J449" s="719" t="s">
        <v>135</v>
      </c>
      <c r="K449" s="1693">
        <v>3</v>
      </c>
      <c r="L449" s="1693">
        <f t="shared" si="6"/>
        <v>1.2000000000000002</v>
      </c>
      <c r="M449" s="516"/>
    </row>
    <row r="450" spans="1:13">
      <c r="A450" s="597">
        <v>432</v>
      </c>
      <c r="B450" s="690"/>
      <c r="C450" s="715" t="s">
        <v>134</v>
      </c>
      <c r="D450" s="1689">
        <v>164.56</v>
      </c>
      <c r="E450" s="690"/>
      <c r="F450" s="690"/>
      <c r="G450" s="690"/>
      <c r="H450" s="1684" t="s">
        <v>104</v>
      </c>
      <c r="I450" s="727" t="s">
        <v>105</v>
      </c>
      <c r="J450" s="719" t="s">
        <v>135</v>
      </c>
      <c r="K450" s="1693">
        <v>3</v>
      </c>
      <c r="L450" s="1693">
        <f t="shared" si="6"/>
        <v>1.2000000000000002</v>
      </c>
      <c r="M450" s="516"/>
    </row>
    <row r="451" spans="1:13">
      <c r="A451" s="597">
        <v>433</v>
      </c>
      <c r="B451" s="690"/>
      <c r="C451" s="715" t="s">
        <v>134</v>
      </c>
      <c r="D451" s="1689">
        <v>164.63</v>
      </c>
      <c r="E451" s="690"/>
      <c r="F451" s="690"/>
      <c r="G451" s="690"/>
      <c r="H451" s="1684" t="s">
        <v>104</v>
      </c>
      <c r="I451" s="727" t="s">
        <v>105</v>
      </c>
      <c r="J451" s="719" t="s">
        <v>135</v>
      </c>
      <c r="K451" s="1693">
        <v>4</v>
      </c>
      <c r="L451" s="1693">
        <f t="shared" si="6"/>
        <v>1.6</v>
      </c>
      <c r="M451" s="516"/>
    </row>
    <row r="452" spans="1:13">
      <c r="A452" s="597">
        <v>434</v>
      </c>
      <c r="B452" s="690"/>
      <c r="C452" s="715" t="s">
        <v>134</v>
      </c>
      <c r="D452" s="1689">
        <v>164.71</v>
      </c>
      <c r="E452" s="690"/>
      <c r="F452" s="690"/>
      <c r="G452" s="690"/>
      <c r="H452" s="1684" t="s">
        <v>104</v>
      </c>
      <c r="I452" s="727" t="s">
        <v>105</v>
      </c>
      <c r="J452" s="719" t="s">
        <v>135</v>
      </c>
      <c r="K452" s="1693">
        <v>4</v>
      </c>
      <c r="L452" s="1693">
        <f t="shared" si="6"/>
        <v>1.6</v>
      </c>
      <c r="M452" s="516"/>
    </row>
    <row r="453" spans="1:13">
      <c r="A453" s="597">
        <v>435</v>
      </c>
      <c r="B453" s="690"/>
      <c r="C453" s="715" t="s">
        <v>134</v>
      </c>
      <c r="D453" s="1689">
        <v>164.71</v>
      </c>
      <c r="E453" s="690"/>
      <c r="F453" s="690"/>
      <c r="G453" s="690"/>
      <c r="H453" s="1684" t="s">
        <v>109</v>
      </c>
      <c r="I453" s="727" t="s">
        <v>105</v>
      </c>
      <c r="J453" s="719" t="s">
        <v>135</v>
      </c>
      <c r="K453" s="1693">
        <v>3.5</v>
      </c>
      <c r="L453" s="1693">
        <f t="shared" si="6"/>
        <v>1.4000000000000001</v>
      </c>
      <c r="M453" s="516"/>
    </row>
    <row r="454" spans="1:13">
      <c r="A454" s="597">
        <v>436</v>
      </c>
      <c r="B454" s="690"/>
      <c r="C454" s="715" t="s">
        <v>134</v>
      </c>
      <c r="D454" s="1689">
        <v>164.78</v>
      </c>
      <c r="E454" s="690"/>
      <c r="F454" s="690"/>
      <c r="G454" s="690"/>
      <c r="H454" s="1684" t="s">
        <v>104</v>
      </c>
      <c r="I454" s="727" t="s">
        <v>105</v>
      </c>
      <c r="J454" s="719" t="s">
        <v>135</v>
      </c>
      <c r="K454" s="1693">
        <v>6</v>
      </c>
      <c r="L454" s="1693">
        <f t="shared" si="6"/>
        <v>2.4000000000000004</v>
      </c>
      <c r="M454" s="516"/>
    </row>
    <row r="455" spans="1:13">
      <c r="A455" s="597">
        <v>437</v>
      </c>
      <c r="B455" s="690"/>
      <c r="C455" s="715" t="s">
        <v>134</v>
      </c>
      <c r="D455" s="1689">
        <v>164.86</v>
      </c>
      <c r="E455" s="690"/>
      <c r="F455" s="690"/>
      <c r="G455" s="690"/>
      <c r="H455" s="1684" t="s">
        <v>104</v>
      </c>
      <c r="I455" s="727" t="s">
        <v>105</v>
      </c>
      <c r="J455" s="719" t="s">
        <v>135</v>
      </c>
      <c r="K455" s="1693">
        <v>3</v>
      </c>
      <c r="L455" s="1693">
        <f t="shared" si="6"/>
        <v>1.2000000000000002</v>
      </c>
      <c r="M455" s="516"/>
    </row>
    <row r="456" spans="1:13">
      <c r="A456" s="597">
        <v>438</v>
      </c>
      <c r="B456" s="690"/>
      <c r="C456" s="715" t="s">
        <v>134</v>
      </c>
      <c r="D456" s="1689">
        <v>164.86</v>
      </c>
      <c r="E456" s="690"/>
      <c r="F456" s="690"/>
      <c r="G456" s="690"/>
      <c r="H456" s="1684" t="s">
        <v>109</v>
      </c>
      <c r="I456" s="727" t="s">
        <v>105</v>
      </c>
      <c r="J456" s="719" t="s">
        <v>135</v>
      </c>
      <c r="K456" s="1693">
        <v>3.2</v>
      </c>
      <c r="L456" s="1693">
        <f t="shared" si="6"/>
        <v>1.2800000000000002</v>
      </c>
      <c r="M456" s="516"/>
    </row>
    <row r="457" spans="1:13">
      <c r="A457" s="597">
        <v>439</v>
      </c>
      <c r="B457" s="690"/>
      <c r="C457" s="715" t="s">
        <v>134</v>
      </c>
      <c r="D457" s="1689">
        <v>164.9</v>
      </c>
      <c r="E457" s="690"/>
      <c r="F457" s="690"/>
      <c r="G457" s="690"/>
      <c r="H457" s="1684" t="s">
        <v>104</v>
      </c>
      <c r="I457" s="727" t="s">
        <v>105</v>
      </c>
      <c r="J457" s="719" t="s">
        <v>135</v>
      </c>
      <c r="K457" s="1693">
        <v>3</v>
      </c>
      <c r="L457" s="1693">
        <f t="shared" si="6"/>
        <v>1.2000000000000002</v>
      </c>
      <c r="M457" s="516"/>
    </row>
    <row r="458" spans="1:13">
      <c r="A458" s="597">
        <v>440</v>
      </c>
      <c r="B458" s="690"/>
      <c r="C458" s="715" t="s">
        <v>134</v>
      </c>
      <c r="D458" s="1689">
        <v>164.94</v>
      </c>
      <c r="E458" s="690"/>
      <c r="F458" s="690"/>
      <c r="G458" s="690"/>
      <c r="H458" s="1684" t="s">
        <v>104</v>
      </c>
      <c r="I458" s="727" t="s">
        <v>105</v>
      </c>
      <c r="J458" s="719" t="s">
        <v>135</v>
      </c>
      <c r="K458" s="1693">
        <v>4</v>
      </c>
      <c r="L458" s="1693">
        <f t="shared" si="6"/>
        <v>1.6</v>
      </c>
      <c r="M458" s="516"/>
    </row>
    <row r="459" spans="1:13">
      <c r="A459" s="597">
        <v>441</v>
      </c>
      <c r="B459" s="690"/>
      <c r="C459" s="715" t="s">
        <v>134</v>
      </c>
      <c r="D459" s="1689">
        <v>164.98</v>
      </c>
      <c r="E459" s="690"/>
      <c r="F459" s="690"/>
      <c r="G459" s="690"/>
      <c r="H459" s="1684" t="s">
        <v>104</v>
      </c>
      <c r="I459" s="727" t="s">
        <v>105</v>
      </c>
      <c r="J459" s="719" t="s">
        <v>135</v>
      </c>
      <c r="K459" s="1693">
        <v>4</v>
      </c>
      <c r="L459" s="1693">
        <f t="shared" si="6"/>
        <v>1.6</v>
      </c>
      <c r="M459" s="516"/>
    </row>
    <row r="460" spans="1:13">
      <c r="A460" s="597">
        <v>442</v>
      </c>
      <c r="B460" s="690"/>
      <c r="C460" s="715" t="s">
        <v>134</v>
      </c>
      <c r="D460" s="1689">
        <v>165.01</v>
      </c>
      <c r="E460" s="690"/>
      <c r="F460" s="690"/>
      <c r="G460" s="690"/>
      <c r="H460" s="1684" t="s">
        <v>104</v>
      </c>
      <c r="I460" s="727" t="s">
        <v>105</v>
      </c>
      <c r="J460" s="719" t="s">
        <v>135</v>
      </c>
      <c r="K460" s="1693">
        <v>4</v>
      </c>
      <c r="L460" s="1693">
        <f t="shared" si="6"/>
        <v>1.6</v>
      </c>
      <c r="M460" s="516"/>
    </row>
    <row r="461" spans="1:13">
      <c r="A461" s="597">
        <v>443</v>
      </c>
      <c r="B461" s="690"/>
      <c r="C461" s="715" t="s">
        <v>134</v>
      </c>
      <c r="D461" s="1689">
        <v>165.02</v>
      </c>
      <c r="E461" s="690"/>
      <c r="F461" s="690"/>
      <c r="G461" s="690"/>
      <c r="H461" s="1684" t="s">
        <v>109</v>
      </c>
      <c r="I461" s="727" t="s">
        <v>105</v>
      </c>
      <c r="J461" s="719" t="s">
        <v>135</v>
      </c>
      <c r="K461" s="1693">
        <v>3</v>
      </c>
      <c r="L461" s="1693">
        <f t="shared" si="6"/>
        <v>1.2000000000000002</v>
      </c>
      <c r="M461" s="516"/>
    </row>
    <row r="462" spans="1:13">
      <c r="A462" s="597">
        <v>444</v>
      </c>
      <c r="B462" s="690"/>
      <c r="C462" s="715" t="s">
        <v>134</v>
      </c>
      <c r="D462" s="1690">
        <v>165.04</v>
      </c>
      <c r="E462" s="690"/>
      <c r="F462" s="690"/>
      <c r="G462" s="690"/>
      <c r="H462" s="1685" t="s">
        <v>104</v>
      </c>
      <c r="I462" s="727" t="s">
        <v>105</v>
      </c>
      <c r="J462" s="719" t="s">
        <v>135</v>
      </c>
      <c r="K462" s="1694">
        <v>3</v>
      </c>
      <c r="L462" s="1693">
        <f t="shared" si="6"/>
        <v>1.2000000000000002</v>
      </c>
      <c r="M462" s="516"/>
    </row>
    <row r="463" spans="1:13">
      <c r="A463" s="597">
        <v>445</v>
      </c>
      <c r="B463" s="690"/>
      <c r="C463" s="715" t="s">
        <v>134</v>
      </c>
      <c r="D463" s="1691">
        <v>165.06</v>
      </c>
      <c r="E463" s="690"/>
      <c r="F463" s="690"/>
      <c r="G463" s="690"/>
      <c r="H463" s="1696" t="s">
        <v>104</v>
      </c>
      <c r="I463" s="727" t="s">
        <v>105</v>
      </c>
      <c r="J463" s="719" t="s">
        <v>135</v>
      </c>
      <c r="K463" s="1695">
        <v>3</v>
      </c>
      <c r="L463" s="1693">
        <f t="shared" si="6"/>
        <v>1.2000000000000002</v>
      </c>
      <c r="M463" s="516"/>
    </row>
    <row r="464" spans="1:13">
      <c r="A464" s="597">
        <v>446</v>
      </c>
      <c r="B464" s="690"/>
      <c r="C464" s="715" t="s">
        <v>134</v>
      </c>
      <c r="D464" s="1689">
        <v>165.06</v>
      </c>
      <c r="E464" s="690"/>
      <c r="F464" s="690"/>
      <c r="G464" s="690"/>
      <c r="H464" s="1684" t="s">
        <v>109</v>
      </c>
      <c r="I464" s="727" t="s">
        <v>105</v>
      </c>
      <c r="J464" s="719" t="s">
        <v>135</v>
      </c>
      <c r="K464" s="1693">
        <v>4</v>
      </c>
      <c r="L464" s="1693">
        <f t="shared" si="6"/>
        <v>1.6</v>
      </c>
      <c r="M464" s="516"/>
    </row>
    <row r="465" spans="1:13">
      <c r="A465" s="597">
        <v>447</v>
      </c>
      <c r="B465" s="690"/>
      <c r="C465" s="715" t="s">
        <v>134</v>
      </c>
      <c r="D465" s="1689">
        <v>165.08</v>
      </c>
      <c r="E465" s="690"/>
      <c r="F465" s="690"/>
      <c r="G465" s="690"/>
      <c r="H465" s="1684" t="s">
        <v>104</v>
      </c>
      <c r="I465" s="727" t="s">
        <v>105</v>
      </c>
      <c r="J465" s="719" t="s">
        <v>135</v>
      </c>
      <c r="K465" s="1693">
        <v>2</v>
      </c>
      <c r="L465" s="1693">
        <f t="shared" si="6"/>
        <v>0.8</v>
      </c>
      <c r="M465" s="516"/>
    </row>
    <row r="466" spans="1:13">
      <c r="A466" s="597">
        <v>448</v>
      </c>
      <c r="B466" s="690"/>
      <c r="C466" s="715" t="s">
        <v>134</v>
      </c>
      <c r="D466" s="1689">
        <v>165.1</v>
      </c>
      <c r="E466" s="690"/>
      <c r="F466" s="690"/>
      <c r="G466" s="690"/>
      <c r="H466" s="1684" t="s">
        <v>104</v>
      </c>
      <c r="I466" s="727" t="s">
        <v>105</v>
      </c>
      <c r="J466" s="719" t="s">
        <v>135</v>
      </c>
      <c r="K466" s="1693">
        <v>4</v>
      </c>
      <c r="L466" s="1693">
        <f t="shared" si="6"/>
        <v>1.6</v>
      </c>
      <c r="M466" s="516"/>
    </row>
    <row r="467" spans="1:13">
      <c r="A467" s="597">
        <v>449</v>
      </c>
      <c r="B467" s="690"/>
      <c r="C467" s="715" t="s">
        <v>134</v>
      </c>
      <c r="D467" s="1689">
        <v>165.1</v>
      </c>
      <c r="E467" s="690"/>
      <c r="F467" s="690"/>
      <c r="G467" s="690"/>
      <c r="H467" s="1684" t="s">
        <v>109</v>
      </c>
      <c r="I467" s="727" t="s">
        <v>105</v>
      </c>
      <c r="J467" s="719" t="s">
        <v>135</v>
      </c>
      <c r="K467" s="1693">
        <v>4.3</v>
      </c>
      <c r="L467" s="1693">
        <f t="shared" si="6"/>
        <v>1.72</v>
      </c>
      <c r="M467" s="516"/>
    </row>
    <row r="468" spans="1:13">
      <c r="A468" s="597">
        <v>450</v>
      </c>
      <c r="B468" s="690"/>
      <c r="C468" s="715" t="s">
        <v>134</v>
      </c>
      <c r="D468" s="1689">
        <v>165.16</v>
      </c>
      <c r="E468" s="690"/>
      <c r="F468" s="690"/>
      <c r="G468" s="690"/>
      <c r="H468" s="1684" t="s">
        <v>104</v>
      </c>
      <c r="I468" s="727" t="s">
        <v>105</v>
      </c>
      <c r="J468" s="719" t="s">
        <v>135</v>
      </c>
      <c r="K468" s="1693">
        <v>3</v>
      </c>
      <c r="L468" s="1693">
        <f t="shared" ref="L468:L531" si="7">K468*0.2*2</f>
        <v>1.2000000000000002</v>
      </c>
      <c r="M468" s="516"/>
    </row>
    <row r="469" spans="1:13">
      <c r="A469" s="597">
        <v>451</v>
      </c>
      <c r="B469" s="690"/>
      <c r="C469" s="715" t="s">
        <v>134</v>
      </c>
      <c r="D469" s="1689">
        <v>165.16</v>
      </c>
      <c r="E469" s="690"/>
      <c r="F469" s="690"/>
      <c r="G469" s="690"/>
      <c r="H469" s="1684" t="s">
        <v>109</v>
      </c>
      <c r="I469" s="727" t="s">
        <v>105</v>
      </c>
      <c r="J469" s="719" t="s">
        <v>135</v>
      </c>
      <c r="K469" s="1693">
        <v>4</v>
      </c>
      <c r="L469" s="1693">
        <f t="shared" si="7"/>
        <v>1.6</v>
      </c>
      <c r="M469" s="516"/>
    </row>
    <row r="470" spans="1:13">
      <c r="A470" s="597">
        <v>452</v>
      </c>
      <c r="B470" s="690"/>
      <c r="C470" s="715" t="s">
        <v>134</v>
      </c>
      <c r="D470" s="1689">
        <v>165.2</v>
      </c>
      <c r="E470" s="690"/>
      <c r="F470" s="690"/>
      <c r="G470" s="690"/>
      <c r="H470" s="1684" t="s">
        <v>104</v>
      </c>
      <c r="I470" s="727" t="s">
        <v>105</v>
      </c>
      <c r="J470" s="719" t="s">
        <v>135</v>
      </c>
      <c r="K470" s="1693">
        <v>2</v>
      </c>
      <c r="L470" s="1693">
        <f t="shared" si="7"/>
        <v>0.8</v>
      </c>
      <c r="M470" s="516"/>
    </row>
    <row r="471" spans="1:13">
      <c r="A471" s="597">
        <v>453</v>
      </c>
      <c r="B471" s="690"/>
      <c r="C471" s="715" t="s">
        <v>134</v>
      </c>
      <c r="D471" s="1689">
        <v>165.32</v>
      </c>
      <c r="E471" s="690"/>
      <c r="F471" s="690"/>
      <c r="G471" s="690"/>
      <c r="H471" s="1684" t="s">
        <v>104</v>
      </c>
      <c r="I471" s="727" t="s">
        <v>105</v>
      </c>
      <c r="J471" s="719" t="s">
        <v>135</v>
      </c>
      <c r="K471" s="1693">
        <v>2</v>
      </c>
      <c r="L471" s="1693">
        <f t="shared" si="7"/>
        <v>0.8</v>
      </c>
      <c r="M471" s="516"/>
    </row>
    <row r="472" spans="1:13">
      <c r="A472" s="597">
        <v>454</v>
      </c>
      <c r="B472" s="690"/>
      <c r="C472" s="715" t="s">
        <v>134</v>
      </c>
      <c r="D472" s="1689">
        <v>165.32</v>
      </c>
      <c r="E472" s="690"/>
      <c r="F472" s="690"/>
      <c r="G472" s="690"/>
      <c r="H472" s="1684" t="s">
        <v>109</v>
      </c>
      <c r="I472" s="727" t="s">
        <v>105</v>
      </c>
      <c r="J472" s="719" t="s">
        <v>135</v>
      </c>
      <c r="K472" s="1693">
        <v>4.0999999999999996</v>
      </c>
      <c r="L472" s="1693">
        <f t="shared" si="7"/>
        <v>1.64</v>
      </c>
      <c r="M472" s="516"/>
    </row>
    <row r="473" spans="1:13">
      <c r="A473" s="597">
        <v>455</v>
      </c>
      <c r="B473" s="690"/>
      <c r="C473" s="715" t="s">
        <v>134</v>
      </c>
      <c r="D473" s="1689">
        <v>165.34</v>
      </c>
      <c r="E473" s="690"/>
      <c r="F473" s="690"/>
      <c r="G473" s="690"/>
      <c r="H473" s="1684" t="s">
        <v>104</v>
      </c>
      <c r="I473" s="727" t="s">
        <v>105</v>
      </c>
      <c r="J473" s="719" t="s">
        <v>135</v>
      </c>
      <c r="K473" s="1693">
        <v>5</v>
      </c>
      <c r="L473" s="1693">
        <f t="shared" si="7"/>
        <v>2</v>
      </c>
      <c r="M473" s="516"/>
    </row>
    <row r="474" spans="1:13">
      <c r="A474" s="597">
        <v>456</v>
      </c>
      <c r="B474" s="690"/>
      <c r="C474" s="715" t="s">
        <v>134</v>
      </c>
      <c r="D474" s="1689">
        <v>165.42</v>
      </c>
      <c r="E474" s="690"/>
      <c r="F474" s="690"/>
      <c r="G474" s="690"/>
      <c r="H474" s="1684" t="s">
        <v>104</v>
      </c>
      <c r="I474" s="727" t="s">
        <v>105</v>
      </c>
      <c r="J474" s="719" t="s">
        <v>135</v>
      </c>
      <c r="K474" s="1693">
        <v>4</v>
      </c>
      <c r="L474" s="1693">
        <f t="shared" si="7"/>
        <v>1.6</v>
      </c>
      <c r="M474" s="516"/>
    </row>
    <row r="475" spans="1:13">
      <c r="A475" s="597">
        <v>457</v>
      </c>
      <c r="B475" s="690"/>
      <c r="C475" s="715" t="s">
        <v>134</v>
      </c>
      <c r="D475" s="1689">
        <v>165.42</v>
      </c>
      <c r="E475" s="690"/>
      <c r="F475" s="690"/>
      <c r="G475" s="690"/>
      <c r="H475" s="1684" t="s">
        <v>109</v>
      </c>
      <c r="I475" s="727" t="s">
        <v>105</v>
      </c>
      <c r="J475" s="719" t="s">
        <v>135</v>
      </c>
      <c r="K475" s="1693">
        <v>6</v>
      </c>
      <c r="L475" s="1693">
        <f t="shared" si="7"/>
        <v>2.4000000000000004</v>
      </c>
      <c r="M475" s="516"/>
    </row>
    <row r="476" spans="1:13">
      <c r="A476" s="597">
        <v>458</v>
      </c>
      <c r="B476" s="690"/>
      <c r="C476" s="715" t="s">
        <v>134</v>
      </c>
      <c r="D476" s="1689">
        <v>165.495</v>
      </c>
      <c r="E476" s="690"/>
      <c r="F476" s="690"/>
      <c r="G476" s="690"/>
      <c r="H476" s="1684" t="s">
        <v>104</v>
      </c>
      <c r="I476" s="727" t="s">
        <v>105</v>
      </c>
      <c r="J476" s="719" t="s">
        <v>135</v>
      </c>
      <c r="K476" s="1693">
        <v>5</v>
      </c>
      <c r="L476" s="1693">
        <f t="shared" si="7"/>
        <v>2</v>
      </c>
      <c r="M476" s="516"/>
    </row>
    <row r="477" spans="1:13">
      <c r="A477" s="597">
        <v>459</v>
      </c>
      <c r="B477" s="690"/>
      <c r="C477" s="715" t="s">
        <v>134</v>
      </c>
      <c r="D477" s="1689">
        <v>165.58500000000001</v>
      </c>
      <c r="E477" s="690"/>
      <c r="F477" s="690"/>
      <c r="G477" s="690"/>
      <c r="H477" s="1684" t="s">
        <v>104</v>
      </c>
      <c r="I477" s="727" t="s">
        <v>105</v>
      </c>
      <c r="J477" s="719" t="s">
        <v>135</v>
      </c>
      <c r="K477" s="1693">
        <v>4</v>
      </c>
      <c r="L477" s="1693">
        <f t="shared" si="7"/>
        <v>1.6</v>
      </c>
      <c r="M477" s="516"/>
    </row>
    <row r="478" spans="1:13">
      <c r="A478" s="597">
        <v>460</v>
      </c>
      <c r="B478" s="690"/>
      <c r="C478" s="715" t="s">
        <v>134</v>
      </c>
      <c r="D478" s="1689">
        <v>165.59</v>
      </c>
      <c r="E478" s="690"/>
      <c r="F478" s="690"/>
      <c r="G478" s="690"/>
      <c r="H478" s="1684" t="s">
        <v>109</v>
      </c>
      <c r="I478" s="727" t="s">
        <v>105</v>
      </c>
      <c r="J478" s="719" t="s">
        <v>135</v>
      </c>
      <c r="K478" s="1693">
        <v>5.5</v>
      </c>
      <c r="L478" s="1693">
        <f t="shared" si="7"/>
        <v>2.2000000000000002</v>
      </c>
      <c r="M478" s="516"/>
    </row>
    <row r="479" spans="1:13">
      <c r="A479" s="597">
        <v>461</v>
      </c>
      <c r="B479" s="690"/>
      <c r="C479" s="715" t="s">
        <v>134</v>
      </c>
      <c r="D479" s="1689">
        <v>165.67</v>
      </c>
      <c r="E479" s="690"/>
      <c r="F479" s="690"/>
      <c r="G479" s="690"/>
      <c r="H479" s="1684" t="s">
        <v>104</v>
      </c>
      <c r="I479" s="727" t="s">
        <v>105</v>
      </c>
      <c r="J479" s="719" t="s">
        <v>135</v>
      </c>
      <c r="K479" s="1693">
        <v>5</v>
      </c>
      <c r="L479" s="1693">
        <f t="shared" si="7"/>
        <v>2</v>
      </c>
      <c r="M479" s="516"/>
    </row>
    <row r="480" spans="1:13">
      <c r="A480" s="597">
        <v>462</v>
      </c>
      <c r="B480" s="690"/>
      <c r="C480" s="715" t="s">
        <v>134</v>
      </c>
      <c r="D480" s="1689">
        <v>165.7</v>
      </c>
      <c r="E480" s="690"/>
      <c r="F480" s="690"/>
      <c r="G480" s="690"/>
      <c r="H480" s="1684" t="s">
        <v>104</v>
      </c>
      <c r="I480" s="727" t="s">
        <v>105</v>
      </c>
      <c r="J480" s="719" t="s">
        <v>135</v>
      </c>
      <c r="K480" s="1693">
        <v>3</v>
      </c>
      <c r="L480" s="1693">
        <f t="shared" si="7"/>
        <v>1.2000000000000002</v>
      </c>
      <c r="M480" s="516"/>
    </row>
    <row r="481" spans="1:13">
      <c r="A481" s="597">
        <v>463</v>
      </c>
      <c r="B481" s="690"/>
      <c r="C481" s="715" t="s">
        <v>134</v>
      </c>
      <c r="D481" s="1689">
        <v>165.71100000000001</v>
      </c>
      <c r="E481" s="690"/>
      <c r="F481" s="690"/>
      <c r="G481" s="690"/>
      <c r="H481" s="1684" t="s">
        <v>109</v>
      </c>
      <c r="I481" s="727" t="s">
        <v>105</v>
      </c>
      <c r="J481" s="719" t="s">
        <v>135</v>
      </c>
      <c r="K481" s="1693">
        <v>7</v>
      </c>
      <c r="L481" s="1693">
        <f t="shared" si="7"/>
        <v>2.8000000000000003</v>
      </c>
      <c r="M481" s="516"/>
    </row>
    <row r="482" spans="1:13">
      <c r="A482" s="597">
        <v>464</v>
      </c>
      <c r="B482" s="690"/>
      <c r="C482" s="715" t="s">
        <v>134</v>
      </c>
      <c r="D482" s="1689">
        <v>165.78</v>
      </c>
      <c r="E482" s="690"/>
      <c r="F482" s="690"/>
      <c r="G482" s="690"/>
      <c r="H482" s="1684" t="s">
        <v>104</v>
      </c>
      <c r="I482" s="727" t="s">
        <v>105</v>
      </c>
      <c r="J482" s="719" t="s">
        <v>135</v>
      </c>
      <c r="K482" s="1693">
        <v>5</v>
      </c>
      <c r="L482" s="1693">
        <f t="shared" si="7"/>
        <v>2</v>
      </c>
      <c r="M482" s="516"/>
    </row>
    <row r="483" spans="1:13">
      <c r="A483" s="597">
        <v>465</v>
      </c>
      <c r="B483" s="690"/>
      <c r="C483" s="715" t="s">
        <v>134</v>
      </c>
      <c r="D483" s="1689">
        <v>165.86</v>
      </c>
      <c r="E483" s="690"/>
      <c r="F483" s="690"/>
      <c r="G483" s="690"/>
      <c r="H483" s="1684" t="s">
        <v>104</v>
      </c>
      <c r="I483" s="727" t="s">
        <v>105</v>
      </c>
      <c r="J483" s="719" t="s">
        <v>135</v>
      </c>
      <c r="K483" s="1693">
        <v>4</v>
      </c>
      <c r="L483" s="1693">
        <f t="shared" si="7"/>
        <v>1.6</v>
      </c>
      <c r="M483" s="516"/>
    </row>
    <row r="484" spans="1:13">
      <c r="A484" s="597">
        <v>466</v>
      </c>
      <c r="B484" s="690"/>
      <c r="C484" s="715" t="s">
        <v>134</v>
      </c>
      <c r="D484" s="1689">
        <v>165.87299999999999</v>
      </c>
      <c r="E484" s="690"/>
      <c r="F484" s="690"/>
      <c r="G484" s="690"/>
      <c r="H484" s="1684" t="s">
        <v>109</v>
      </c>
      <c r="I484" s="727" t="s">
        <v>105</v>
      </c>
      <c r="J484" s="719" t="s">
        <v>135</v>
      </c>
      <c r="K484" s="1693">
        <v>1.8</v>
      </c>
      <c r="L484" s="1693">
        <f t="shared" si="7"/>
        <v>0.72000000000000008</v>
      </c>
      <c r="M484" s="516"/>
    </row>
    <row r="485" spans="1:13">
      <c r="A485" s="597">
        <v>467</v>
      </c>
      <c r="B485" s="690"/>
      <c r="C485" s="715" t="s">
        <v>134</v>
      </c>
      <c r="D485" s="1689">
        <v>165.9</v>
      </c>
      <c r="E485" s="690"/>
      <c r="F485" s="690"/>
      <c r="G485" s="690"/>
      <c r="H485" s="1684" t="s">
        <v>104</v>
      </c>
      <c r="I485" s="727" t="s">
        <v>105</v>
      </c>
      <c r="J485" s="719" t="s">
        <v>135</v>
      </c>
      <c r="K485" s="1693">
        <v>2</v>
      </c>
      <c r="L485" s="1693">
        <f t="shared" si="7"/>
        <v>0.8</v>
      </c>
      <c r="M485" s="516"/>
    </row>
    <row r="486" spans="1:13">
      <c r="A486" s="597">
        <v>468</v>
      </c>
      <c r="B486" s="690"/>
      <c r="C486" s="715" t="s">
        <v>134</v>
      </c>
      <c r="D486" s="1689">
        <v>165.98</v>
      </c>
      <c r="E486" s="690"/>
      <c r="F486" s="690"/>
      <c r="G486" s="690"/>
      <c r="H486" s="1684" t="s">
        <v>104</v>
      </c>
      <c r="I486" s="727" t="s">
        <v>105</v>
      </c>
      <c r="J486" s="719" t="s">
        <v>135</v>
      </c>
      <c r="K486" s="1693">
        <v>3</v>
      </c>
      <c r="L486" s="1693">
        <f t="shared" si="7"/>
        <v>1.2000000000000002</v>
      </c>
      <c r="M486" s="516"/>
    </row>
    <row r="487" spans="1:13">
      <c r="A487" s="597">
        <v>469</v>
      </c>
      <c r="B487" s="690"/>
      <c r="C487" s="715" t="s">
        <v>134</v>
      </c>
      <c r="D487" s="1689">
        <v>166.01</v>
      </c>
      <c r="E487" s="690"/>
      <c r="F487" s="690"/>
      <c r="G487" s="690"/>
      <c r="H487" s="1684" t="s">
        <v>104</v>
      </c>
      <c r="I487" s="727" t="s">
        <v>105</v>
      </c>
      <c r="J487" s="719" t="s">
        <v>135</v>
      </c>
      <c r="K487" s="1693">
        <v>3</v>
      </c>
      <c r="L487" s="1693">
        <f t="shared" si="7"/>
        <v>1.2000000000000002</v>
      </c>
      <c r="M487" s="516"/>
    </row>
    <row r="488" spans="1:13">
      <c r="A488" s="597">
        <v>470</v>
      </c>
      <c r="B488" s="690"/>
      <c r="C488" s="715" t="s">
        <v>134</v>
      </c>
      <c r="D488" s="1689">
        <v>166.03</v>
      </c>
      <c r="E488" s="690"/>
      <c r="F488" s="690"/>
      <c r="G488" s="690"/>
      <c r="H488" s="1684" t="s">
        <v>104</v>
      </c>
      <c r="I488" s="727" t="s">
        <v>105</v>
      </c>
      <c r="J488" s="719" t="s">
        <v>135</v>
      </c>
      <c r="K488" s="1693">
        <v>5</v>
      </c>
      <c r="L488" s="1693">
        <f t="shared" si="7"/>
        <v>2</v>
      </c>
      <c r="M488" s="516"/>
    </row>
    <row r="489" spans="1:13">
      <c r="A489" s="597">
        <v>471</v>
      </c>
      <c r="B489" s="690"/>
      <c r="C489" s="715" t="s">
        <v>134</v>
      </c>
      <c r="D489" s="1689">
        <v>166.03</v>
      </c>
      <c r="E489" s="690"/>
      <c r="F489" s="690"/>
      <c r="G489" s="690"/>
      <c r="H489" s="1684" t="s">
        <v>109</v>
      </c>
      <c r="I489" s="727" t="s">
        <v>105</v>
      </c>
      <c r="J489" s="719" t="s">
        <v>135</v>
      </c>
      <c r="K489" s="1693">
        <v>2</v>
      </c>
      <c r="L489" s="1693">
        <f t="shared" si="7"/>
        <v>0.8</v>
      </c>
      <c r="M489" s="516"/>
    </row>
    <row r="490" spans="1:13">
      <c r="A490" s="597">
        <v>472</v>
      </c>
      <c r="B490" s="690"/>
      <c r="C490" s="715" t="s">
        <v>134</v>
      </c>
      <c r="D490" s="1689">
        <v>166.06</v>
      </c>
      <c r="E490" s="690"/>
      <c r="F490" s="690"/>
      <c r="G490" s="690"/>
      <c r="H490" s="1684" t="s">
        <v>104</v>
      </c>
      <c r="I490" s="727" t="s">
        <v>105</v>
      </c>
      <c r="J490" s="719" t="s">
        <v>135</v>
      </c>
      <c r="K490" s="1693">
        <v>5</v>
      </c>
      <c r="L490" s="1693">
        <f t="shared" si="7"/>
        <v>2</v>
      </c>
      <c r="M490" s="516"/>
    </row>
    <row r="491" spans="1:13">
      <c r="A491" s="597">
        <v>473</v>
      </c>
      <c r="B491" s="690"/>
      <c r="C491" s="715" t="s">
        <v>134</v>
      </c>
      <c r="D491" s="1689">
        <v>166.09</v>
      </c>
      <c r="E491" s="690"/>
      <c r="F491" s="690"/>
      <c r="G491" s="690"/>
      <c r="H491" s="1684" t="s">
        <v>104</v>
      </c>
      <c r="I491" s="727" t="s">
        <v>105</v>
      </c>
      <c r="J491" s="719" t="s">
        <v>135</v>
      </c>
      <c r="K491" s="1693">
        <v>4</v>
      </c>
      <c r="L491" s="1693">
        <f t="shared" si="7"/>
        <v>1.6</v>
      </c>
      <c r="M491" s="516"/>
    </row>
    <row r="492" spans="1:13">
      <c r="A492" s="597">
        <v>474</v>
      </c>
      <c r="B492" s="690"/>
      <c r="C492" s="715" t="s">
        <v>134</v>
      </c>
      <c r="D492" s="1689">
        <v>166.14</v>
      </c>
      <c r="E492" s="690"/>
      <c r="F492" s="690"/>
      <c r="G492" s="690"/>
      <c r="H492" s="1684" t="s">
        <v>104</v>
      </c>
      <c r="I492" s="727" t="s">
        <v>105</v>
      </c>
      <c r="J492" s="719" t="s">
        <v>135</v>
      </c>
      <c r="K492" s="1693">
        <v>3</v>
      </c>
      <c r="L492" s="1693">
        <f t="shared" si="7"/>
        <v>1.2000000000000002</v>
      </c>
      <c r="M492" s="516"/>
    </row>
    <row r="493" spans="1:13">
      <c r="A493" s="597">
        <v>475</v>
      </c>
      <c r="B493" s="690"/>
      <c r="C493" s="715" t="s">
        <v>134</v>
      </c>
      <c r="D493" s="1689">
        <v>166.14</v>
      </c>
      <c r="E493" s="690"/>
      <c r="F493" s="690"/>
      <c r="G493" s="690"/>
      <c r="H493" s="1684" t="s">
        <v>109</v>
      </c>
      <c r="I493" s="727" t="s">
        <v>105</v>
      </c>
      <c r="J493" s="719" t="s">
        <v>135</v>
      </c>
      <c r="K493" s="1693">
        <v>2.7</v>
      </c>
      <c r="L493" s="1693">
        <f t="shared" si="7"/>
        <v>1.08</v>
      </c>
      <c r="M493" s="516"/>
    </row>
    <row r="494" spans="1:13">
      <c r="A494" s="597">
        <v>476</v>
      </c>
      <c r="B494" s="690"/>
      <c r="C494" s="715" t="s">
        <v>134</v>
      </c>
      <c r="D494" s="1689">
        <v>166.18</v>
      </c>
      <c r="E494" s="690"/>
      <c r="F494" s="690"/>
      <c r="G494" s="690"/>
      <c r="H494" s="1684" t="s">
        <v>104</v>
      </c>
      <c r="I494" s="727" t="s">
        <v>105</v>
      </c>
      <c r="J494" s="719" t="s">
        <v>135</v>
      </c>
      <c r="K494" s="1693">
        <v>3</v>
      </c>
      <c r="L494" s="1693">
        <f t="shared" si="7"/>
        <v>1.2000000000000002</v>
      </c>
      <c r="M494" s="516"/>
    </row>
    <row r="495" spans="1:13">
      <c r="A495" s="597">
        <v>477</v>
      </c>
      <c r="B495" s="690"/>
      <c r="C495" s="715" t="s">
        <v>134</v>
      </c>
      <c r="D495" s="1689">
        <v>166.19</v>
      </c>
      <c r="E495" s="690"/>
      <c r="F495" s="690"/>
      <c r="G495" s="690"/>
      <c r="H495" s="1684" t="s">
        <v>109</v>
      </c>
      <c r="I495" s="727" t="s">
        <v>105</v>
      </c>
      <c r="J495" s="719" t="s">
        <v>135</v>
      </c>
      <c r="K495" s="1693">
        <v>2</v>
      </c>
      <c r="L495" s="1693">
        <f t="shared" si="7"/>
        <v>0.8</v>
      </c>
      <c r="M495" s="516"/>
    </row>
    <row r="496" spans="1:13">
      <c r="A496" s="597">
        <v>478</v>
      </c>
      <c r="B496" s="690"/>
      <c r="C496" s="715" t="s">
        <v>134</v>
      </c>
      <c r="D496" s="1689">
        <v>166.31</v>
      </c>
      <c r="E496" s="690"/>
      <c r="F496" s="690"/>
      <c r="G496" s="690"/>
      <c r="H496" s="1684" t="s">
        <v>104</v>
      </c>
      <c r="I496" s="727" t="s">
        <v>105</v>
      </c>
      <c r="J496" s="719" t="s">
        <v>135</v>
      </c>
      <c r="K496" s="1693">
        <v>3</v>
      </c>
      <c r="L496" s="1693">
        <f t="shared" si="7"/>
        <v>1.2000000000000002</v>
      </c>
      <c r="M496" s="516"/>
    </row>
    <row r="497" spans="1:13">
      <c r="A497" s="597">
        <v>479</v>
      </c>
      <c r="B497" s="690"/>
      <c r="C497" s="715" t="s">
        <v>134</v>
      </c>
      <c r="D497" s="1689">
        <v>166.33</v>
      </c>
      <c r="E497" s="690"/>
      <c r="F497" s="690"/>
      <c r="G497" s="690"/>
      <c r="H497" s="1684" t="s">
        <v>104</v>
      </c>
      <c r="I497" s="727" t="s">
        <v>105</v>
      </c>
      <c r="J497" s="719" t="s">
        <v>135</v>
      </c>
      <c r="K497" s="1693">
        <v>2</v>
      </c>
      <c r="L497" s="1693">
        <f t="shared" si="7"/>
        <v>0.8</v>
      </c>
      <c r="M497" s="516"/>
    </row>
    <row r="498" spans="1:13">
      <c r="A498" s="597">
        <v>480</v>
      </c>
      <c r="B498" s="690"/>
      <c r="C498" s="715" t="s">
        <v>134</v>
      </c>
      <c r="D498" s="1689">
        <v>166.345</v>
      </c>
      <c r="E498" s="690"/>
      <c r="F498" s="690"/>
      <c r="G498" s="690"/>
      <c r="H498" s="1684" t="s">
        <v>104</v>
      </c>
      <c r="I498" s="727" t="s">
        <v>105</v>
      </c>
      <c r="J498" s="719" t="s">
        <v>135</v>
      </c>
      <c r="K498" s="1693">
        <v>2</v>
      </c>
      <c r="L498" s="1693">
        <f t="shared" si="7"/>
        <v>0.8</v>
      </c>
      <c r="M498" s="516"/>
    </row>
    <row r="499" spans="1:13">
      <c r="A499" s="597">
        <v>481</v>
      </c>
      <c r="B499" s="690"/>
      <c r="C499" s="715" t="s">
        <v>134</v>
      </c>
      <c r="D499" s="1690">
        <v>166.345</v>
      </c>
      <c r="E499" s="690"/>
      <c r="F499" s="690"/>
      <c r="G499" s="690"/>
      <c r="H499" s="1685" t="s">
        <v>109</v>
      </c>
      <c r="I499" s="727" t="s">
        <v>105</v>
      </c>
      <c r="J499" s="719" t="s">
        <v>135</v>
      </c>
      <c r="K499" s="1694">
        <v>3</v>
      </c>
      <c r="L499" s="1693">
        <f t="shared" si="7"/>
        <v>1.2000000000000002</v>
      </c>
      <c r="M499" s="516"/>
    </row>
    <row r="500" spans="1:13">
      <c r="A500" s="597">
        <v>482</v>
      </c>
      <c r="B500" s="690"/>
      <c r="C500" s="715" t="s">
        <v>134</v>
      </c>
      <c r="D500" s="1691">
        <v>166.4</v>
      </c>
      <c r="E500" s="690"/>
      <c r="F500" s="690"/>
      <c r="G500" s="690"/>
      <c r="H500" s="1696" t="s">
        <v>104</v>
      </c>
      <c r="I500" s="727" t="s">
        <v>105</v>
      </c>
      <c r="J500" s="719" t="s">
        <v>135</v>
      </c>
      <c r="K500" s="1695">
        <v>4</v>
      </c>
      <c r="L500" s="1693">
        <f t="shared" si="7"/>
        <v>1.6</v>
      </c>
      <c r="M500" s="516"/>
    </row>
    <row r="501" spans="1:13">
      <c r="A501" s="597">
        <v>483</v>
      </c>
      <c r="B501" s="690"/>
      <c r="C501" s="715" t="s">
        <v>134</v>
      </c>
      <c r="D501" s="1689">
        <v>166.4</v>
      </c>
      <c r="E501" s="690"/>
      <c r="F501" s="690"/>
      <c r="G501" s="690"/>
      <c r="H501" s="1684" t="s">
        <v>109</v>
      </c>
      <c r="I501" s="727" t="s">
        <v>105</v>
      </c>
      <c r="J501" s="719" t="s">
        <v>135</v>
      </c>
      <c r="K501" s="1693">
        <v>3</v>
      </c>
      <c r="L501" s="1693">
        <f t="shared" si="7"/>
        <v>1.2000000000000002</v>
      </c>
      <c r="M501" s="516"/>
    </row>
    <row r="502" spans="1:13">
      <c r="A502" s="597">
        <v>484</v>
      </c>
      <c r="B502" s="690"/>
      <c r="C502" s="715" t="s">
        <v>134</v>
      </c>
      <c r="D502" s="1689">
        <v>166.45</v>
      </c>
      <c r="E502" s="690"/>
      <c r="F502" s="690"/>
      <c r="G502" s="690"/>
      <c r="H502" s="1684" t="s">
        <v>109</v>
      </c>
      <c r="I502" s="727" t="s">
        <v>105</v>
      </c>
      <c r="J502" s="719" t="s">
        <v>135</v>
      </c>
      <c r="K502" s="1693">
        <v>3</v>
      </c>
      <c r="L502" s="1693">
        <f t="shared" si="7"/>
        <v>1.2000000000000002</v>
      </c>
      <c r="M502" s="516"/>
    </row>
    <row r="503" spans="1:13">
      <c r="A503" s="597">
        <v>485</v>
      </c>
      <c r="B503" s="690"/>
      <c r="C503" s="715" t="s">
        <v>134</v>
      </c>
      <c r="D503" s="1689">
        <v>166.46</v>
      </c>
      <c r="E503" s="690"/>
      <c r="F503" s="690"/>
      <c r="G503" s="690"/>
      <c r="H503" s="1684" t="s">
        <v>104</v>
      </c>
      <c r="I503" s="727" t="s">
        <v>105</v>
      </c>
      <c r="J503" s="719" t="s">
        <v>135</v>
      </c>
      <c r="K503" s="1693">
        <v>4</v>
      </c>
      <c r="L503" s="1693">
        <f t="shared" si="7"/>
        <v>1.6</v>
      </c>
      <c r="M503" s="516"/>
    </row>
    <row r="504" spans="1:13">
      <c r="A504" s="597">
        <v>486</v>
      </c>
      <c r="B504" s="690"/>
      <c r="C504" s="715" t="s">
        <v>134</v>
      </c>
      <c r="D504" s="1689">
        <v>166.53</v>
      </c>
      <c r="E504" s="690"/>
      <c r="F504" s="690"/>
      <c r="G504" s="690"/>
      <c r="H504" s="1684" t="s">
        <v>104</v>
      </c>
      <c r="I504" s="727" t="s">
        <v>105</v>
      </c>
      <c r="J504" s="719" t="s">
        <v>135</v>
      </c>
      <c r="K504" s="1693">
        <v>4</v>
      </c>
      <c r="L504" s="1693">
        <f t="shared" si="7"/>
        <v>1.6</v>
      </c>
      <c r="M504" s="516"/>
    </row>
    <row r="505" spans="1:13">
      <c r="A505" s="597">
        <v>487</v>
      </c>
      <c r="B505" s="690"/>
      <c r="C505" s="715" t="s">
        <v>134</v>
      </c>
      <c r="D505" s="1689">
        <v>166.58</v>
      </c>
      <c r="E505" s="690"/>
      <c r="F505" s="690"/>
      <c r="G505" s="690"/>
      <c r="H505" s="1684" t="s">
        <v>104</v>
      </c>
      <c r="I505" s="727" t="s">
        <v>105</v>
      </c>
      <c r="J505" s="719" t="s">
        <v>135</v>
      </c>
      <c r="K505" s="1693">
        <v>4</v>
      </c>
      <c r="L505" s="1693">
        <f t="shared" si="7"/>
        <v>1.6</v>
      </c>
      <c r="M505" s="516"/>
    </row>
    <row r="506" spans="1:13">
      <c r="A506" s="597">
        <v>488</v>
      </c>
      <c r="B506" s="690"/>
      <c r="C506" s="715" t="s">
        <v>134</v>
      </c>
      <c r="D506" s="1689">
        <v>166.64</v>
      </c>
      <c r="E506" s="690"/>
      <c r="F506" s="690"/>
      <c r="G506" s="690"/>
      <c r="H506" s="1684" t="s">
        <v>104</v>
      </c>
      <c r="I506" s="727" t="s">
        <v>105</v>
      </c>
      <c r="J506" s="719" t="s">
        <v>135</v>
      </c>
      <c r="K506" s="1693">
        <v>3</v>
      </c>
      <c r="L506" s="1693">
        <f t="shared" si="7"/>
        <v>1.2000000000000002</v>
      </c>
      <c r="M506" s="516"/>
    </row>
    <row r="507" spans="1:13">
      <c r="A507" s="597">
        <v>489</v>
      </c>
      <c r="B507" s="690"/>
      <c r="C507" s="715" t="s">
        <v>134</v>
      </c>
      <c r="D507" s="1689">
        <v>166.64</v>
      </c>
      <c r="E507" s="690"/>
      <c r="F507" s="690"/>
      <c r="G507" s="690"/>
      <c r="H507" s="1684" t="s">
        <v>109</v>
      </c>
      <c r="I507" s="727" t="s">
        <v>105</v>
      </c>
      <c r="J507" s="719" t="s">
        <v>135</v>
      </c>
      <c r="K507" s="1693">
        <v>3.2</v>
      </c>
      <c r="L507" s="1693">
        <f t="shared" si="7"/>
        <v>1.2800000000000002</v>
      </c>
      <c r="M507" s="516"/>
    </row>
    <row r="508" spans="1:13">
      <c r="A508" s="597">
        <v>490</v>
      </c>
      <c r="B508" s="690"/>
      <c r="C508" s="715" t="s">
        <v>134</v>
      </c>
      <c r="D508" s="1689">
        <v>166.66</v>
      </c>
      <c r="E508" s="690"/>
      <c r="F508" s="690"/>
      <c r="G508" s="690"/>
      <c r="H508" s="1684" t="s">
        <v>104</v>
      </c>
      <c r="I508" s="727" t="s">
        <v>105</v>
      </c>
      <c r="J508" s="719" t="s">
        <v>135</v>
      </c>
      <c r="K508" s="1693">
        <v>3</v>
      </c>
      <c r="L508" s="1693">
        <f t="shared" si="7"/>
        <v>1.2000000000000002</v>
      </c>
      <c r="M508" s="516"/>
    </row>
    <row r="509" spans="1:13">
      <c r="A509" s="597">
        <v>491</v>
      </c>
      <c r="B509" s="690"/>
      <c r="C509" s="715" t="s">
        <v>134</v>
      </c>
      <c r="D509" s="1689">
        <v>166.8</v>
      </c>
      <c r="E509" s="690"/>
      <c r="F509" s="690"/>
      <c r="G509" s="690"/>
      <c r="H509" s="1684" t="s">
        <v>109</v>
      </c>
      <c r="I509" s="727" t="s">
        <v>105</v>
      </c>
      <c r="J509" s="719" t="s">
        <v>135</v>
      </c>
      <c r="K509" s="1693">
        <v>2.8</v>
      </c>
      <c r="L509" s="1693">
        <f t="shared" si="7"/>
        <v>1.1199999999999999</v>
      </c>
      <c r="M509" s="516"/>
    </row>
    <row r="510" spans="1:13">
      <c r="A510" s="597">
        <v>492</v>
      </c>
      <c r="B510" s="690"/>
      <c r="C510" s="715" t="s">
        <v>134</v>
      </c>
      <c r="D510" s="1689">
        <v>166.99</v>
      </c>
      <c r="E510" s="690"/>
      <c r="F510" s="690"/>
      <c r="G510" s="690"/>
      <c r="H510" s="1684" t="s">
        <v>109</v>
      </c>
      <c r="I510" s="727" t="s">
        <v>105</v>
      </c>
      <c r="J510" s="719" t="s">
        <v>135</v>
      </c>
      <c r="K510" s="1693">
        <v>3.2</v>
      </c>
      <c r="L510" s="1693">
        <f t="shared" si="7"/>
        <v>1.2800000000000002</v>
      </c>
      <c r="M510" s="516"/>
    </row>
    <row r="511" spans="1:13">
      <c r="A511" s="597">
        <v>493</v>
      </c>
      <c r="B511" s="690"/>
      <c r="C511" s="715" t="s">
        <v>134</v>
      </c>
      <c r="D511" s="1689">
        <v>167</v>
      </c>
      <c r="E511" s="690"/>
      <c r="F511" s="690"/>
      <c r="G511" s="690"/>
      <c r="H511" s="1684" t="s">
        <v>104</v>
      </c>
      <c r="I511" s="727" t="s">
        <v>105</v>
      </c>
      <c r="J511" s="719" t="s">
        <v>135</v>
      </c>
      <c r="K511" s="1693">
        <v>5</v>
      </c>
      <c r="L511" s="1693">
        <f t="shared" si="7"/>
        <v>2</v>
      </c>
      <c r="M511" s="516"/>
    </row>
    <row r="512" spans="1:13">
      <c r="A512" s="597">
        <v>494</v>
      </c>
      <c r="B512" s="690"/>
      <c r="C512" s="715" t="s">
        <v>134</v>
      </c>
      <c r="D512" s="1689">
        <v>167.02</v>
      </c>
      <c r="E512" s="690"/>
      <c r="F512" s="690"/>
      <c r="G512" s="690"/>
      <c r="H512" s="1684" t="s">
        <v>104</v>
      </c>
      <c r="I512" s="727" t="s">
        <v>105</v>
      </c>
      <c r="J512" s="719" t="s">
        <v>135</v>
      </c>
      <c r="K512" s="1693">
        <v>2</v>
      </c>
      <c r="L512" s="1693">
        <f t="shared" si="7"/>
        <v>0.8</v>
      </c>
      <c r="M512" s="516"/>
    </row>
    <row r="513" spans="1:13">
      <c r="A513" s="597">
        <v>495</v>
      </c>
      <c r="B513" s="690"/>
      <c r="C513" s="715" t="s">
        <v>134</v>
      </c>
      <c r="D513" s="1689">
        <v>167.08</v>
      </c>
      <c r="E513" s="690"/>
      <c r="F513" s="690"/>
      <c r="G513" s="690"/>
      <c r="H513" s="1684" t="s">
        <v>104</v>
      </c>
      <c r="I513" s="727" t="s">
        <v>105</v>
      </c>
      <c r="J513" s="719" t="s">
        <v>135</v>
      </c>
      <c r="K513" s="1693">
        <v>4</v>
      </c>
      <c r="L513" s="1693">
        <f t="shared" si="7"/>
        <v>1.6</v>
      </c>
      <c r="M513" s="516"/>
    </row>
    <row r="514" spans="1:13">
      <c r="A514" s="597">
        <v>496</v>
      </c>
      <c r="B514" s="690"/>
      <c r="C514" s="715" t="s">
        <v>134</v>
      </c>
      <c r="D514" s="1689">
        <v>167.08</v>
      </c>
      <c r="E514" s="690"/>
      <c r="F514" s="690"/>
      <c r="G514" s="690"/>
      <c r="H514" s="1684" t="s">
        <v>109</v>
      </c>
      <c r="I514" s="727" t="s">
        <v>105</v>
      </c>
      <c r="J514" s="719" t="s">
        <v>135</v>
      </c>
      <c r="K514" s="1693">
        <v>2.5</v>
      </c>
      <c r="L514" s="1693">
        <f t="shared" si="7"/>
        <v>1</v>
      </c>
      <c r="M514" s="516"/>
    </row>
    <row r="515" spans="1:13">
      <c r="A515" s="597">
        <v>497</v>
      </c>
      <c r="B515" s="690"/>
      <c r="C515" s="715" t="s">
        <v>134</v>
      </c>
      <c r="D515" s="1689">
        <v>167.1</v>
      </c>
      <c r="E515" s="690"/>
      <c r="F515" s="690"/>
      <c r="G515" s="690"/>
      <c r="H515" s="1684" t="s">
        <v>104</v>
      </c>
      <c r="I515" s="727" t="s">
        <v>105</v>
      </c>
      <c r="J515" s="719" t="s">
        <v>135</v>
      </c>
      <c r="K515" s="1693">
        <v>3</v>
      </c>
      <c r="L515" s="1693">
        <f t="shared" si="7"/>
        <v>1.2000000000000002</v>
      </c>
      <c r="M515" s="516"/>
    </row>
    <row r="516" spans="1:13">
      <c r="A516" s="597">
        <v>498</v>
      </c>
      <c r="B516" s="690"/>
      <c r="C516" s="715" t="s">
        <v>134</v>
      </c>
      <c r="D516" s="1689">
        <v>167.14</v>
      </c>
      <c r="E516" s="690"/>
      <c r="F516" s="690"/>
      <c r="G516" s="690"/>
      <c r="H516" s="1684" t="s">
        <v>104</v>
      </c>
      <c r="I516" s="727" t="s">
        <v>105</v>
      </c>
      <c r="J516" s="719" t="s">
        <v>135</v>
      </c>
      <c r="K516" s="1693">
        <v>2</v>
      </c>
      <c r="L516" s="1693">
        <f t="shared" si="7"/>
        <v>0.8</v>
      </c>
      <c r="M516" s="516"/>
    </row>
    <row r="517" spans="1:13">
      <c r="A517" s="597">
        <v>499</v>
      </c>
      <c r="B517" s="690"/>
      <c r="C517" s="715" t="s">
        <v>134</v>
      </c>
      <c r="D517" s="1689">
        <v>167.14</v>
      </c>
      <c r="E517" s="690"/>
      <c r="F517" s="690"/>
      <c r="G517" s="690"/>
      <c r="H517" s="1684" t="s">
        <v>109</v>
      </c>
      <c r="I517" s="727" t="s">
        <v>105</v>
      </c>
      <c r="J517" s="719" t="s">
        <v>135</v>
      </c>
      <c r="K517" s="1693">
        <v>3.1</v>
      </c>
      <c r="L517" s="1693">
        <f t="shared" si="7"/>
        <v>1.2400000000000002</v>
      </c>
      <c r="M517" s="516"/>
    </row>
    <row r="518" spans="1:13">
      <c r="A518" s="597">
        <v>500</v>
      </c>
      <c r="B518" s="690"/>
      <c r="C518" s="715" t="s">
        <v>134</v>
      </c>
      <c r="D518" s="1689">
        <v>167.19</v>
      </c>
      <c r="E518" s="690"/>
      <c r="F518" s="690"/>
      <c r="G518" s="690"/>
      <c r="H518" s="1684" t="s">
        <v>104</v>
      </c>
      <c r="I518" s="727" t="s">
        <v>105</v>
      </c>
      <c r="J518" s="719" t="s">
        <v>135</v>
      </c>
      <c r="K518" s="1693">
        <v>3</v>
      </c>
      <c r="L518" s="1693">
        <f t="shared" si="7"/>
        <v>1.2000000000000002</v>
      </c>
      <c r="M518" s="516"/>
    </row>
    <row r="519" spans="1:13">
      <c r="A519" s="597">
        <v>501</v>
      </c>
      <c r="B519" s="690"/>
      <c r="C519" s="715" t="s">
        <v>134</v>
      </c>
      <c r="D519" s="1689">
        <v>167.19</v>
      </c>
      <c r="E519" s="690"/>
      <c r="F519" s="690"/>
      <c r="G519" s="690"/>
      <c r="H519" s="1684" t="s">
        <v>109</v>
      </c>
      <c r="I519" s="727" t="s">
        <v>105</v>
      </c>
      <c r="J519" s="719" t="s">
        <v>135</v>
      </c>
      <c r="K519" s="1693">
        <v>2.2999999999999998</v>
      </c>
      <c r="L519" s="1693">
        <f t="shared" si="7"/>
        <v>0.91999999999999993</v>
      </c>
      <c r="M519" s="516"/>
    </row>
    <row r="520" spans="1:13">
      <c r="A520" s="597">
        <v>502</v>
      </c>
      <c r="B520" s="690"/>
      <c r="C520" s="715" t="s">
        <v>134</v>
      </c>
      <c r="D520" s="1689">
        <v>167.26</v>
      </c>
      <c r="E520" s="690"/>
      <c r="F520" s="690"/>
      <c r="G520" s="690"/>
      <c r="H520" s="1684" t="s">
        <v>104</v>
      </c>
      <c r="I520" s="727" t="s">
        <v>105</v>
      </c>
      <c r="J520" s="719" t="s">
        <v>135</v>
      </c>
      <c r="K520" s="1693">
        <v>2</v>
      </c>
      <c r="L520" s="1693">
        <f t="shared" si="7"/>
        <v>0.8</v>
      </c>
      <c r="M520" s="516"/>
    </row>
    <row r="521" spans="1:13">
      <c r="A521" s="597">
        <v>503</v>
      </c>
      <c r="B521" s="690"/>
      <c r="C521" s="715" t="s">
        <v>134</v>
      </c>
      <c r="D521" s="1689">
        <v>167.28</v>
      </c>
      <c r="E521" s="690"/>
      <c r="F521" s="690"/>
      <c r="G521" s="690"/>
      <c r="H521" s="1684" t="s">
        <v>104</v>
      </c>
      <c r="I521" s="727" t="s">
        <v>105</v>
      </c>
      <c r="J521" s="719" t="s">
        <v>135</v>
      </c>
      <c r="K521" s="1693">
        <v>4</v>
      </c>
      <c r="L521" s="1693">
        <f t="shared" si="7"/>
        <v>1.6</v>
      </c>
      <c r="M521" s="516"/>
    </row>
    <row r="522" spans="1:13">
      <c r="A522" s="597">
        <v>504</v>
      </c>
      <c r="B522" s="690"/>
      <c r="C522" s="715" t="s">
        <v>134</v>
      </c>
      <c r="D522" s="1689">
        <v>167.28</v>
      </c>
      <c r="E522" s="690"/>
      <c r="F522" s="690"/>
      <c r="G522" s="690"/>
      <c r="H522" s="1684" t="s">
        <v>109</v>
      </c>
      <c r="I522" s="727" t="s">
        <v>105</v>
      </c>
      <c r="J522" s="719" t="s">
        <v>135</v>
      </c>
      <c r="K522" s="1693">
        <v>2.4</v>
      </c>
      <c r="L522" s="1693">
        <f t="shared" si="7"/>
        <v>0.96</v>
      </c>
      <c r="M522" s="516"/>
    </row>
    <row r="523" spans="1:13">
      <c r="A523" s="597">
        <v>505</v>
      </c>
      <c r="B523" s="690"/>
      <c r="C523" s="715" t="s">
        <v>134</v>
      </c>
      <c r="D523" s="1689">
        <v>167.32</v>
      </c>
      <c r="E523" s="690"/>
      <c r="F523" s="690"/>
      <c r="G523" s="690"/>
      <c r="H523" s="1684" t="s">
        <v>104</v>
      </c>
      <c r="I523" s="727" t="s">
        <v>105</v>
      </c>
      <c r="J523" s="719" t="s">
        <v>135</v>
      </c>
      <c r="K523" s="1693">
        <v>4</v>
      </c>
      <c r="L523" s="1693">
        <f t="shared" si="7"/>
        <v>1.6</v>
      </c>
      <c r="M523" s="516"/>
    </row>
    <row r="524" spans="1:13">
      <c r="A524" s="597">
        <v>506</v>
      </c>
      <c r="B524" s="690"/>
      <c r="C524" s="715" t="s">
        <v>134</v>
      </c>
      <c r="D524" s="1689">
        <v>167.38</v>
      </c>
      <c r="E524" s="690"/>
      <c r="F524" s="690"/>
      <c r="G524" s="690"/>
      <c r="H524" s="1684" t="s">
        <v>104</v>
      </c>
      <c r="I524" s="727" t="s">
        <v>105</v>
      </c>
      <c r="J524" s="719" t="s">
        <v>135</v>
      </c>
      <c r="K524" s="1693">
        <v>4</v>
      </c>
      <c r="L524" s="1693">
        <f t="shared" si="7"/>
        <v>1.6</v>
      </c>
      <c r="M524" s="516"/>
    </row>
    <row r="525" spans="1:13">
      <c r="A525" s="597">
        <v>507</v>
      </c>
      <c r="B525" s="690"/>
      <c r="C525" s="715" t="s">
        <v>134</v>
      </c>
      <c r="D525" s="1689">
        <v>167.42500000000001</v>
      </c>
      <c r="E525" s="690"/>
      <c r="F525" s="690"/>
      <c r="G525" s="690"/>
      <c r="H525" s="1684" t="s">
        <v>104</v>
      </c>
      <c r="I525" s="727" t="s">
        <v>105</v>
      </c>
      <c r="J525" s="719" t="s">
        <v>135</v>
      </c>
      <c r="K525" s="1693">
        <v>4</v>
      </c>
      <c r="L525" s="1693">
        <f t="shared" si="7"/>
        <v>1.6</v>
      </c>
      <c r="M525" s="516"/>
    </row>
    <row r="526" spans="1:13">
      <c r="A526" s="597">
        <v>508</v>
      </c>
      <c r="B526" s="690"/>
      <c r="C526" s="715" t="s">
        <v>134</v>
      </c>
      <c r="D526" s="1689">
        <v>167.42500000000001</v>
      </c>
      <c r="E526" s="690"/>
      <c r="F526" s="690"/>
      <c r="G526" s="690"/>
      <c r="H526" s="1684" t="s">
        <v>109</v>
      </c>
      <c r="I526" s="727" t="s">
        <v>105</v>
      </c>
      <c r="J526" s="719" t="s">
        <v>135</v>
      </c>
      <c r="K526" s="1693">
        <v>2</v>
      </c>
      <c r="L526" s="1693">
        <f t="shared" si="7"/>
        <v>0.8</v>
      </c>
      <c r="M526" s="516"/>
    </row>
    <row r="527" spans="1:13">
      <c r="A527" s="597">
        <v>509</v>
      </c>
      <c r="B527" s="690"/>
      <c r="C527" s="715" t="s">
        <v>134</v>
      </c>
      <c r="D527" s="1689">
        <v>167.46</v>
      </c>
      <c r="E527" s="690"/>
      <c r="F527" s="690"/>
      <c r="G527" s="690"/>
      <c r="H527" s="1684" t="s">
        <v>104</v>
      </c>
      <c r="I527" s="727" t="s">
        <v>105</v>
      </c>
      <c r="J527" s="719" t="s">
        <v>135</v>
      </c>
      <c r="K527" s="1693">
        <v>3</v>
      </c>
      <c r="L527" s="1693">
        <f t="shared" si="7"/>
        <v>1.2000000000000002</v>
      </c>
      <c r="M527" s="516"/>
    </row>
    <row r="528" spans="1:13">
      <c r="A528" s="597">
        <v>510</v>
      </c>
      <c r="B528" s="690"/>
      <c r="C528" s="715" t="s">
        <v>134</v>
      </c>
      <c r="D528" s="1689">
        <v>167.5</v>
      </c>
      <c r="E528" s="690"/>
      <c r="F528" s="690"/>
      <c r="G528" s="690"/>
      <c r="H528" s="1684" t="s">
        <v>109</v>
      </c>
      <c r="I528" s="727" t="s">
        <v>105</v>
      </c>
      <c r="J528" s="719" t="s">
        <v>135</v>
      </c>
      <c r="K528" s="1693">
        <v>2.1</v>
      </c>
      <c r="L528" s="1693">
        <f t="shared" si="7"/>
        <v>0.84000000000000008</v>
      </c>
      <c r="M528" s="516"/>
    </row>
    <row r="529" spans="1:13">
      <c r="A529" s="597">
        <v>511</v>
      </c>
      <c r="B529" s="690"/>
      <c r="C529" s="715" t="s">
        <v>134</v>
      </c>
      <c r="D529" s="1689">
        <v>167.52</v>
      </c>
      <c r="E529" s="690"/>
      <c r="F529" s="690"/>
      <c r="G529" s="690"/>
      <c r="H529" s="1684" t="s">
        <v>109</v>
      </c>
      <c r="I529" s="727" t="s">
        <v>105</v>
      </c>
      <c r="J529" s="719" t="s">
        <v>135</v>
      </c>
      <c r="K529" s="1693">
        <v>3</v>
      </c>
      <c r="L529" s="1693">
        <f t="shared" si="7"/>
        <v>1.2000000000000002</v>
      </c>
      <c r="M529" s="516"/>
    </row>
    <row r="530" spans="1:13">
      <c r="A530" s="597">
        <v>512</v>
      </c>
      <c r="B530" s="690"/>
      <c r="C530" s="715" t="s">
        <v>134</v>
      </c>
      <c r="D530" s="1689">
        <v>167.59100000000001</v>
      </c>
      <c r="E530" s="690"/>
      <c r="F530" s="690"/>
      <c r="G530" s="690"/>
      <c r="H530" s="1684" t="s">
        <v>109</v>
      </c>
      <c r="I530" s="727" t="s">
        <v>105</v>
      </c>
      <c r="J530" s="719" t="s">
        <v>135</v>
      </c>
      <c r="K530" s="1693">
        <v>2.4</v>
      </c>
      <c r="L530" s="1693">
        <f t="shared" si="7"/>
        <v>0.96</v>
      </c>
      <c r="M530" s="516"/>
    </row>
    <row r="531" spans="1:13">
      <c r="A531" s="597">
        <v>513</v>
      </c>
      <c r="B531" s="690"/>
      <c r="C531" s="715" t="s">
        <v>134</v>
      </c>
      <c r="D531" s="1689">
        <v>167.62</v>
      </c>
      <c r="E531" s="690"/>
      <c r="F531" s="690"/>
      <c r="G531" s="690"/>
      <c r="H531" s="1684" t="s">
        <v>104</v>
      </c>
      <c r="I531" s="727" t="s">
        <v>105</v>
      </c>
      <c r="J531" s="719" t="s">
        <v>135</v>
      </c>
      <c r="K531" s="1693">
        <v>3</v>
      </c>
      <c r="L531" s="1693">
        <f t="shared" si="7"/>
        <v>1.2000000000000002</v>
      </c>
      <c r="M531" s="516"/>
    </row>
    <row r="532" spans="1:13">
      <c r="A532" s="597">
        <v>514</v>
      </c>
      <c r="B532" s="690"/>
      <c r="C532" s="715" t="s">
        <v>134</v>
      </c>
      <c r="D532" s="1689">
        <v>167.65</v>
      </c>
      <c r="E532" s="690"/>
      <c r="F532" s="690"/>
      <c r="G532" s="690"/>
      <c r="H532" s="1684" t="s">
        <v>104</v>
      </c>
      <c r="I532" s="727" t="s">
        <v>105</v>
      </c>
      <c r="J532" s="719" t="s">
        <v>135</v>
      </c>
      <c r="K532" s="1693">
        <v>3</v>
      </c>
      <c r="L532" s="1693">
        <f t="shared" ref="L532:L595" si="8">K532*0.2*2</f>
        <v>1.2000000000000002</v>
      </c>
      <c r="M532" s="516"/>
    </row>
    <row r="533" spans="1:13">
      <c r="A533" s="597">
        <v>515</v>
      </c>
      <c r="B533" s="690"/>
      <c r="C533" s="715" t="s">
        <v>134</v>
      </c>
      <c r="D533" s="1689">
        <v>167.72</v>
      </c>
      <c r="E533" s="690"/>
      <c r="F533" s="690"/>
      <c r="G533" s="690"/>
      <c r="H533" s="1684" t="s">
        <v>109</v>
      </c>
      <c r="I533" s="727" t="s">
        <v>105</v>
      </c>
      <c r="J533" s="719" t="s">
        <v>135</v>
      </c>
      <c r="K533" s="1693">
        <v>2.6</v>
      </c>
      <c r="L533" s="1693">
        <f t="shared" si="8"/>
        <v>1.04</v>
      </c>
      <c r="M533" s="516"/>
    </row>
    <row r="534" spans="1:13">
      <c r="A534" s="597">
        <v>516</v>
      </c>
      <c r="B534" s="690"/>
      <c r="C534" s="715" t="s">
        <v>134</v>
      </c>
      <c r="D534" s="1689">
        <v>167.76</v>
      </c>
      <c r="E534" s="690"/>
      <c r="F534" s="690"/>
      <c r="G534" s="690"/>
      <c r="H534" s="1684" t="s">
        <v>104</v>
      </c>
      <c r="I534" s="727" t="s">
        <v>105</v>
      </c>
      <c r="J534" s="719" t="s">
        <v>135</v>
      </c>
      <c r="K534" s="1693">
        <v>3</v>
      </c>
      <c r="L534" s="1693">
        <f t="shared" si="8"/>
        <v>1.2000000000000002</v>
      </c>
      <c r="M534" s="516"/>
    </row>
    <row r="535" spans="1:13">
      <c r="A535" s="597">
        <v>517</v>
      </c>
      <c r="B535" s="690"/>
      <c r="C535" s="715" t="s">
        <v>134</v>
      </c>
      <c r="D535" s="1689">
        <v>167.8</v>
      </c>
      <c r="E535" s="690"/>
      <c r="F535" s="690"/>
      <c r="G535" s="690"/>
      <c r="H535" s="1684" t="s">
        <v>104</v>
      </c>
      <c r="I535" s="727" t="s">
        <v>105</v>
      </c>
      <c r="J535" s="719" t="s">
        <v>135</v>
      </c>
      <c r="K535" s="1693">
        <v>3</v>
      </c>
      <c r="L535" s="1693">
        <f t="shared" si="8"/>
        <v>1.2000000000000002</v>
      </c>
      <c r="M535" s="516"/>
    </row>
    <row r="536" spans="1:13">
      <c r="A536" s="597">
        <v>518</v>
      </c>
      <c r="B536" s="690"/>
      <c r="C536" s="715" t="s">
        <v>134</v>
      </c>
      <c r="D536" s="1690">
        <v>167.9</v>
      </c>
      <c r="E536" s="690"/>
      <c r="F536" s="690"/>
      <c r="G536" s="690"/>
      <c r="H536" s="1685" t="s">
        <v>104</v>
      </c>
      <c r="I536" s="727" t="s">
        <v>105</v>
      </c>
      <c r="J536" s="719" t="s">
        <v>135</v>
      </c>
      <c r="K536" s="1694">
        <v>3</v>
      </c>
      <c r="L536" s="1693">
        <f t="shared" si="8"/>
        <v>1.2000000000000002</v>
      </c>
      <c r="M536" s="516"/>
    </row>
    <row r="537" spans="1:13">
      <c r="A537" s="597">
        <v>519</v>
      </c>
      <c r="B537" s="690"/>
      <c r="C537" s="715" t="s">
        <v>134</v>
      </c>
      <c r="D537" s="1691">
        <v>167.91</v>
      </c>
      <c r="E537" s="690"/>
      <c r="F537" s="690"/>
      <c r="G537" s="690"/>
      <c r="H537" s="1696" t="s">
        <v>104</v>
      </c>
      <c r="I537" s="727" t="s">
        <v>105</v>
      </c>
      <c r="J537" s="719" t="s">
        <v>135</v>
      </c>
      <c r="K537" s="1695">
        <v>3</v>
      </c>
      <c r="L537" s="1693">
        <f t="shared" si="8"/>
        <v>1.2000000000000002</v>
      </c>
      <c r="M537" s="516"/>
    </row>
    <row r="538" spans="1:13">
      <c r="A538" s="597">
        <v>520</v>
      </c>
      <c r="B538" s="690"/>
      <c r="C538" s="715" t="s">
        <v>134</v>
      </c>
      <c r="D538" s="1689">
        <v>167.92</v>
      </c>
      <c r="E538" s="690"/>
      <c r="F538" s="690"/>
      <c r="G538" s="690"/>
      <c r="H538" s="1684" t="s">
        <v>104</v>
      </c>
      <c r="I538" s="727" t="s">
        <v>105</v>
      </c>
      <c r="J538" s="719" t="s">
        <v>135</v>
      </c>
      <c r="K538" s="1693">
        <v>3</v>
      </c>
      <c r="L538" s="1693">
        <f t="shared" si="8"/>
        <v>1.2000000000000002</v>
      </c>
      <c r="M538" s="516"/>
    </row>
    <row r="539" spans="1:13">
      <c r="A539" s="597">
        <v>521</v>
      </c>
      <c r="B539" s="690"/>
      <c r="C539" s="715" t="s">
        <v>134</v>
      </c>
      <c r="D539" s="1689">
        <v>167.94</v>
      </c>
      <c r="E539" s="690"/>
      <c r="F539" s="690"/>
      <c r="G539" s="690"/>
      <c r="H539" s="1684" t="s">
        <v>104</v>
      </c>
      <c r="I539" s="727" t="s">
        <v>105</v>
      </c>
      <c r="J539" s="719" t="s">
        <v>135</v>
      </c>
      <c r="K539" s="1693">
        <v>3</v>
      </c>
      <c r="L539" s="1693">
        <f t="shared" si="8"/>
        <v>1.2000000000000002</v>
      </c>
      <c r="M539" s="516"/>
    </row>
    <row r="540" spans="1:13">
      <c r="A540" s="597">
        <v>522</v>
      </c>
      <c r="B540" s="690"/>
      <c r="C540" s="715" t="s">
        <v>134</v>
      </c>
      <c r="D540" s="1689">
        <v>167.94</v>
      </c>
      <c r="E540" s="690"/>
      <c r="F540" s="690"/>
      <c r="G540" s="690"/>
      <c r="H540" s="1684" t="s">
        <v>109</v>
      </c>
      <c r="I540" s="727" t="s">
        <v>105</v>
      </c>
      <c r="J540" s="719" t="s">
        <v>135</v>
      </c>
      <c r="K540" s="1693">
        <v>2.6</v>
      </c>
      <c r="L540" s="1693">
        <f t="shared" si="8"/>
        <v>1.04</v>
      </c>
      <c r="M540" s="516"/>
    </row>
    <row r="541" spans="1:13">
      <c r="A541" s="597">
        <v>523</v>
      </c>
      <c r="B541" s="690"/>
      <c r="C541" s="715" t="s">
        <v>134</v>
      </c>
      <c r="D541" s="1689">
        <v>167.98</v>
      </c>
      <c r="E541" s="690"/>
      <c r="F541" s="690"/>
      <c r="G541" s="690"/>
      <c r="H541" s="1684" t="s">
        <v>104</v>
      </c>
      <c r="I541" s="727" t="s">
        <v>105</v>
      </c>
      <c r="J541" s="719" t="s">
        <v>135</v>
      </c>
      <c r="K541" s="1693">
        <v>3</v>
      </c>
      <c r="L541" s="1693">
        <f t="shared" si="8"/>
        <v>1.2000000000000002</v>
      </c>
      <c r="M541" s="516"/>
    </row>
    <row r="542" spans="1:13">
      <c r="A542" s="597">
        <v>524</v>
      </c>
      <c r="B542" s="690"/>
      <c r="C542" s="715" t="s">
        <v>134</v>
      </c>
      <c r="D542" s="1689">
        <v>168.02</v>
      </c>
      <c r="E542" s="690"/>
      <c r="F542" s="690"/>
      <c r="G542" s="690"/>
      <c r="H542" s="1684" t="s">
        <v>104</v>
      </c>
      <c r="I542" s="727" t="s">
        <v>105</v>
      </c>
      <c r="J542" s="719" t="s">
        <v>135</v>
      </c>
      <c r="K542" s="1693">
        <v>5</v>
      </c>
      <c r="L542" s="1693">
        <f t="shared" si="8"/>
        <v>2</v>
      </c>
      <c r="M542" s="516"/>
    </row>
    <row r="543" spans="1:13">
      <c r="A543" s="597">
        <v>525</v>
      </c>
      <c r="B543" s="690"/>
      <c r="C543" s="715" t="s">
        <v>134</v>
      </c>
      <c r="D543" s="1689">
        <v>168.13</v>
      </c>
      <c r="E543" s="690"/>
      <c r="F543" s="690"/>
      <c r="G543" s="690"/>
      <c r="H543" s="1684" t="s">
        <v>104</v>
      </c>
      <c r="I543" s="727" t="s">
        <v>105</v>
      </c>
      <c r="J543" s="719" t="s">
        <v>135</v>
      </c>
      <c r="K543" s="1693">
        <v>5</v>
      </c>
      <c r="L543" s="1693">
        <f t="shared" si="8"/>
        <v>2</v>
      </c>
      <c r="M543" s="516"/>
    </row>
    <row r="544" spans="1:13">
      <c r="A544" s="597">
        <v>526</v>
      </c>
      <c r="B544" s="690"/>
      <c r="C544" s="715" t="s">
        <v>134</v>
      </c>
      <c r="D544" s="1689">
        <v>168.13</v>
      </c>
      <c r="E544" s="690"/>
      <c r="F544" s="690"/>
      <c r="G544" s="690"/>
      <c r="H544" s="1684" t="s">
        <v>109</v>
      </c>
      <c r="I544" s="727" t="s">
        <v>105</v>
      </c>
      <c r="J544" s="719" t="s">
        <v>135</v>
      </c>
      <c r="K544" s="1693">
        <v>4.8</v>
      </c>
      <c r="L544" s="1693">
        <f t="shared" si="8"/>
        <v>1.92</v>
      </c>
      <c r="M544" s="516"/>
    </row>
    <row r="545" spans="1:13">
      <c r="A545" s="597">
        <v>527</v>
      </c>
      <c r="B545" s="690"/>
      <c r="C545" s="715" t="s">
        <v>134</v>
      </c>
      <c r="D545" s="1689">
        <v>168.16</v>
      </c>
      <c r="E545" s="690"/>
      <c r="F545" s="690"/>
      <c r="G545" s="690"/>
      <c r="H545" s="1684" t="s">
        <v>104</v>
      </c>
      <c r="I545" s="727" t="s">
        <v>105</v>
      </c>
      <c r="J545" s="719" t="s">
        <v>135</v>
      </c>
      <c r="K545" s="1693">
        <v>4</v>
      </c>
      <c r="L545" s="1693">
        <f t="shared" si="8"/>
        <v>1.6</v>
      </c>
      <c r="M545" s="516"/>
    </row>
    <row r="546" spans="1:13">
      <c r="A546" s="597">
        <v>528</v>
      </c>
      <c r="B546" s="690"/>
      <c r="C546" s="715" t="s">
        <v>134</v>
      </c>
      <c r="D546" s="1689">
        <v>168.18</v>
      </c>
      <c r="E546" s="690"/>
      <c r="F546" s="690"/>
      <c r="G546" s="690"/>
      <c r="H546" s="1684" t="s">
        <v>109</v>
      </c>
      <c r="I546" s="727" t="s">
        <v>105</v>
      </c>
      <c r="J546" s="719" t="s">
        <v>135</v>
      </c>
      <c r="K546" s="1693">
        <v>3.1</v>
      </c>
      <c r="L546" s="1693">
        <f t="shared" si="8"/>
        <v>1.2400000000000002</v>
      </c>
      <c r="M546" s="516"/>
    </row>
    <row r="547" spans="1:13">
      <c r="A547" s="597">
        <v>529</v>
      </c>
      <c r="B547" s="690"/>
      <c r="C547" s="715" t="s">
        <v>134</v>
      </c>
      <c r="D547" s="1689">
        <v>168.18899999999999</v>
      </c>
      <c r="E547" s="690"/>
      <c r="F547" s="690"/>
      <c r="G547" s="690"/>
      <c r="H547" s="1684" t="s">
        <v>104</v>
      </c>
      <c r="I547" s="727" t="s">
        <v>105</v>
      </c>
      <c r="J547" s="719" t="s">
        <v>135</v>
      </c>
      <c r="K547" s="1693">
        <v>4</v>
      </c>
      <c r="L547" s="1693">
        <f t="shared" si="8"/>
        <v>1.6</v>
      </c>
      <c r="M547" s="516"/>
    </row>
    <row r="548" spans="1:13">
      <c r="A548" s="597">
        <v>530</v>
      </c>
      <c r="B548" s="690"/>
      <c r="C548" s="715" t="s">
        <v>134</v>
      </c>
      <c r="D548" s="1689">
        <v>168.20500000000001</v>
      </c>
      <c r="E548" s="690"/>
      <c r="F548" s="690"/>
      <c r="G548" s="690"/>
      <c r="H548" s="1684" t="s">
        <v>104</v>
      </c>
      <c r="I548" s="727" t="s">
        <v>105</v>
      </c>
      <c r="J548" s="719" t="s">
        <v>135</v>
      </c>
      <c r="K548" s="1693">
        <v>4</v>
      </c>
      <c r="L548" s="1693">
        <f t="shared" si="8"/>
        <v>1.6</v>
      </c>
      <c r="M548" s="516"/>
    </row>
    <row r="549" spans="1:13">
      <c r="A549" s="597">
        <v>531</v>
      </c>
      <c r="B549" s="690"/>
      <c r="C549" s="715" t="s">
        <v>134</v>
      </c>
      <c r="D549" s="1689">
        <v>168.22499999999999</v>
      </c>
      <c r="E549" s="690"/>
      <c r="F549" s="690"/>
      <c r="G549" s="690"/>
      <c r="H549" s="1684" t="s">
        <v>104</v>
      </c>
      <c r="I549" s="727" t="s">
        <v>105</v>
      </c>
      <c r="J549" s="719" t="s">
        <v>135</v>
      </c>
      <c r="K549" s="1693">
        <v>4</v>
      </c>
      <c r="L549" s="1693">
        <f t="shared" si="8"/>
        <v>1.6</v>
      </c>
      <c r="M549" s="516"/>
    </row>
    <row r="550" spans="1:13">
      <c r="A550" s="597">
        <v>532</v>
      </c>
      <c r="B550" s="690"/>
      <c r="C550" s="715" t="s">
        <v>134</v>
      </c>
      <c r="D550" s="1689">
        <v>168.245</v>
      </c>
      <c r="E550" s="690"/>
      <c r="F550" s="690"/>
      <c r="G550" s="690"/>
      <c r="H550" s="1684" t="s">
        <v>109</v>
      </c>
      <c r="I550" s="727" t="s">
        <v>105</v>
      </c>
      <c r="J550" s="719" t="s">
        <v>135</v>
      </c>
      <c r="K550" s="1693">
        <v>2</v>
      </c>
      <c r="L550" s="1693">
        <f t="shared" si="8"/>
        <v>0.8</v>
      </c>
      <c r="M550" s="516"/>
    </row>
    <row r="551" spans="1:13">
      <c r="A551" s="597">
        <v>533</v>
      </c>
      <c r="B551" s="690"/>
      <c r="C551" s="715" t="s">
        <v>134</v>
      </c>
      <c r="D551" s="1689">
        <v>168.28</v>
      </c>
      <c r="E551" s="690"/>
      <c r="F551" s="690"/>
      <c r="G551" s="690"/>
      <c r="H551" s="1684" t="s">
        <v>104</v>
      </c>
      <c r="I551" s="727" t="s">
        <v>105</v>
      </c>
      <c r="J551" s="719" t="s">
        <v>135</v>
      </c>
      <c r="K551" s="1693">
        <v>4</v>
      </c>
      <c r="L551" s="1693">
        <f t="shared" si="8"/>
        <v>1.6</v>
      </c>
      <c r="M551" s="516"/>
    </row>
    <row r="552" spans="1:13">
      <c r="A552" s="597">
        <v>534</v>
      </c>
      <c r="B552" s="690"/>
      <c r="C552" s="715" t="s">
        <v>134</v>
      </c>
      <c r="D552" s="1689">
        <v>168.33</v>
      </c>
      <c r="E552" s="690"/>
      <c r="F552" s="690"/>
      <c r="G552" s="690"/>
      <c r="H552" s="1684" t="s">
        <v>104</v>
      </c>
      <c r="I552" s="727" t="s">
        <v>105</v>
      </c>
      <c r="J552" s="719" t="s">
        <v>135</v>
      </c>
      <c r="K552" s="1693">
        <v>3</v>
      </c>
      <c r="L552" s="1693">
        <f t="shared" si="8"/>
        <v>1.2000000000000002</v>
      </c>
      <c r="M552" s="516"/>
    </row>
    <row r="553" spans="1:13">
      <c r="A553" s="597">
        <v>535</v>
      </c>
      <c r="B553" s="690"/>
      <c r="C553" s="715" t="s">
        <v>134</v>
      </c>
      <c r="D553" s="1689">
        <v>168.34</v>
      </c>
      <c r="E553" s="690"/>
      <c r="F553" s="690"/>
      <c r="G553" s="690"/>
      <c r="H553" s="1684" t="s">
        <v>104</v>
      </c>
      <c r="I553" s="727" t="s">
        <v>105</v>
      </c>
      <c r="J553" s="719" t="s">
        <v>135</v>
      </c>
      <c r="K553" s="1693">
        <v>3</v>
      </c>
      <c r="L553" s="1693">
        <f t="shared" si="8"/>
        <v>1.2000000000000002</v>
      </c>
      <c r="M553" s="516"/>
    </row>
    <row r="554" spans="1:13">
      <c r="A554" s="597">
        <v>536</v>
      </c>
      <c r="B554" s="690"/>
      <c r="C554" s="715" t="s">
        <v>134</v>
      </c>
      <c r="D554" s="1689">
        <v>168.35</v>
      </c>
      <c r="E554" s="690"/>
      <c r="F554" s="690"/>
      <c r="G554" s="690"/>
      <c r="H554" s="1684" t="s">
        <v>109</v>
      </c>
      <c r="I554" s="727" t="s">
        <v>105</v>
      </c>
      <c r="J554" s="719" t="s">
        <v>135</v>
      </c>
      <c r="K554" s="1693">
        <v>2.1</v>
      </c>
      <c r="L554" s="1693">
        <f t="shared" si="8"/>
        <v>0.84000000000000008</v>
      </c>
      <c r="M554" s="516"/>
    </row>
    <row r="555" spans="1:13">
      <c r="A555" s="597">
        <v>537</v>
      </c>
      <c r="B555" s="690"/>
      <c r="C555" s="715" t="s">
        <v>134</v>
      </c>
      <c r="D555" s="1689">
        <v>168.39699999999999</v>
      </c>
      <c r="E555" s="690"/>
      <c r="F555" s="690"/>
      <c r="G555" s="690"/>
      <c r="H555" s="1684" t="s">
        <v>104</v>
      </c>
      <c r="I555" s="727" t="s">
        <v>105</v>
      </c>
      <c r="J555" s="719" t="s">
        <v>135</v>
      </c>
      <c r="K555" s="1693">
        <v>4</v>
      </c>
      <c r="L555" s="1693">
        <f t="shared" si="8"/>
        <v>1.6</v>
      </c>
      <c r="M555" s="516"/>
    </row>
    <row r="556" spans="1:13">
      <c r="A556" s="597">
        <v>538</v>
      </c>
      <c r="B556" s="690"/>
      <c r="C556" s="715" t="s">
        <v>134</v>
      </c>
      <c r="D556" s="1689">
        <v>168.39699999999999</v>
      </c>
      <c r="E556" s="690"/>
      <c r="F556" s="690"/>
      <c r="G556" s="690"/>
      <c r="H556" s="1684" t="s">
        <v>109</v>
      </c>
      <c r="I556" s="727" t="s">
        <v>105</v>
      </c>
      <c r="J556" s="719" t="s">
        <v>135</v>
      </c>
      <c r="K556" s="1693">
        <v>2.2999999999999998</v>
      </c>
      <c r="L556" s="1693">
        <f t="shared" si="8"/>
        <v>0.91999999999999993</v>
      </c>
      <c r="M556" s="516"/>
    </row>
    <row r="557" spans="1:13">
      <c r="A557" s="597">
        <v>539</v>
      </c>
      <c r="B557" s="690"/>
      <c r="C557" s="715" t="s">
        <v>134</v>
      </c>
      <c r="D557" s="1689">
        <v>168.44</v>
      </c>
      <c r="E557" s="690"/>
      <c r="F557" s="690"/>
      <c r="G557" s="690"/>
      <c r="H557" s="1684" t="s">
        <v>104</v>
      </c>
      <c r="I557" s="727" t="s">
        <v>105</v>
      </c>
      <c r="J557" s="719" t="s">
        <v>135</v>
      </c>
      <c r="K557" s="1693">
        <v>5</v>
      </c>
      <c r="L557" s="1693">
        <f t="shared" si="8"/>
        <v>2</v>
      </c>
      <c r="M557" s="516"/>
    </row>
    <row r="558" spans="1:13">
      <c r="A558" s="597">
        <v>540</v>
      </c>
      <c r="B558" s="690"/>
      <c r="C558" s="715" t="s">
        <v>134</v>
      </c>
      <c r="D558" s="1689">
        <v>168.46</v>
      </c>
      <c r="E558" s="690"/>
      <c r="F558" s="690"/>
      <c r="G558" s="690"/>
      <c r="H558" s="1684" t="s">
        <v>104</v>
      </c>
      <c r="I558" s="727" t="s">
        <v>105</v>
      </c>
      <c r="J558" s="719" t="s">
        <v>135</v>
      </c>
      <c r="K558" s="1693">
        <v>5</v>
      </c>
      <c r="L558" s="1693">
        <f t="shared" si="8"/>
        <v>2</v>
      </c>
      <c r="M558" s="516"/>
    </row>
    <row r="559" spans="1:13">
      <c r="A559" s="597">
        <v>541</v>
      </c>
      <c r="B559" s="690"/>
      <c r="C559" s="715" t="s">
        <v>134</v>
      </c>
      <c r="D559" s="1689">
        <v>168.46</v>
      </c>
      <c r="E559" s="690"/>
      <c r="F559" s="690"/>
      <c r="G559" s="690"/>
      <c r="H559" s="1684" t="s">
        <v>109</v>
      </c>
      <c r="I559" s="727" t="s">
        <v>105</v>
      </c>
      <c r="J559" s="719" t="s">
        <v>135</v>
      </c>
      <c r="K559" s="1693">
        <v>3.8</v>
      </c>
      <c r="L559" s="1693">
        <f t="shared" si="8"/>
        <v>1.52</v>
      </c>
      <c r="M559" s="516"/>
    </row>
    <row r="560" spans="1:13">
      <c r="A560" s="597">
        <v>542</v>
      </c>
      <c r="B560" s="690"/>
      <c r="C560" s="715" t="s">
        <v>134</v>
      </c>
      <c r="D560" s="1689">
        <v>168.5</v>
      </c>
      <c r="E560" s="690"/>
      <c r="F560" s="690"/>
      <c r="G560" s="690"/>
      <c r="H560" s="1684" t="s">
        <v>104</v>
      </c>
      <c r="I560" s="727" t="s">
        <v>105</v>
      </c>
      <c r="J560" s="719" t="s">
        <v>135</v>
      </c>
      <c r="K560" s="1693">
        <v>5</v>
      </c>
      <c r="L560" s="1693">
        <f t="shared" si="8"/>
        <v>2</v>
      </c>
      <c r="M560" s="516"/>
    </row>
    <row r="561" spans="1:13">
      <c r="A561" s="597">
        <v>543</v>
      </c>
      <c r="B561" s="690"/>
      <c r="C561" s="715" t="s">
        <v>134</v>
      </c>
      <c r="D561" s="1689">
        <v>168.52799999999999</v>
      </c>
      <c r="E561" s="690"/>
      <c r="F561" s="690"/>
      <c r="G561" s="690"/>
      <c r="H561" s="1684" t="s">
        <v>104</v>
      </c>
      <c r="I561" s="727" t="s">
        <v>105</v>
      </c>
      <c r="J561" s="719" t="s">
        <v>135</v>
      </c>
      <c r="K561" s="1693">
        <v>6</v>
      </c>
      <c r="L561" s="1693">
        <f t="shared" si="8"/>
        <v>2.4000000000000004</v>
      </c>
      <c r="M561" s="516"/>
    </row>
    <row r="562" spans="1:13">
      <c r="A562" s="597">
        <v>544</v>
      </c>
      <c r="B562" s="690"/>
      <c r="C562" s="715" t="s">
        <v>134</v>
      </c>
      <c r="D562" s="1689">
        <v>168.56</v>
      </c>
      <c r="E562" s="690"/>
      <c r="F562" s="690"/>
      <c r="G562" s="690"/>
      <c r="H562" s="1684" t="s">
        <v>104</v>
      </c>
      <c r="I562" s="727" t="s">
        <v>105</v>
      </c>
      <c r="J562" s="719" t="s">
        <v>135</v>
      </c>
      <c r="K562" s="1693">
        <v>4</v>
      </c>
      <c r="L562" s="1693">
        <f t="shared" si="8"/>
        <v>1.6</v>
      </c>
      <c r="M562" s="516"/>
    </row>
    <row r="563" spans="1:13">
      <c r="A563" s="597">
        <v>545</v>
      </c>
      <c r="B563" s="690"/>
      <c r="C563" s="715" t="s">
        <v>134</v>
      </c>
      <c r="D563" s="1689">
        <v>168.64</v>
      </c>
      <c r="E563" s="690"/>
      <c r="F563" s="690"/>
      <c r="G563" s="690"/>
      <c r="H563" s="1684" t="s">
        <v>109</v>
      </c>
      <c r="I563" s="727" t="s">
        <v>105</v>
      </c>
      <c r="J563" s="719" t="s">
        <v>135</v>
      </c>
      <c r="K563" s="1693">
        <v>2.8</v>
      </c>
      <c r="L563" s="1693">
        <f t="shared" si="8"/>
        <v>1.1199999999999999</v>
      </c>
      <c r="M563" s="516"/>
    </row>
    <row r="564" spans="1:13">
      <c r="A564" s="597">
        <v>546</v>
      </c>
      <c r="B564" s="690"/>
      <c r="C564" s="715" t="s">
        <v>134</v>
      </c>
      <c r="D564" s="1689">
        <v>168.7</v>
      </c>
      <c r="E564" s="690"/>
      <c r="F564" s="690"/>
      <c r="G564" s="690"/>
      <c r="H564" s="1684" t="s">
        <v>104</v>
      </c>
      <c r="I564" s="727" t="s">
        <v>105</v>
      </c>
      <c r="J564" s="719" t="s">
        <v>135</v>
      </c>
      <c r="K564" s="1693">
        <v>4</v>
      </c>
      <c r="L564" s="1693">
        <f t="shared" si="8"/>
        <v>1.6</v>
      </c>
      <c r="M564" s="516"/>
    </row>
    <row r="565" spans="1:13">
      <c r="A565" s="597">
        <v>547</v>
      </c>
      <c r="B565" s="690"/>
      <c r="C565" s="715" t="s">
        <v>134</v>
      </c>
      <c r="D565" s="1689">
        <v>168.7</v>
      </c>
      <c r="E565" s="690"/>
      <c r="F565" s="690"/>
      <c r="G565" s="690"/>
      <c r="H565" s="1684" t="s">
        <v>104</v>
      </c>
      <c r="I565" s="727" t="s">
        <v>105</v>
      </c>
      <c r="J565" s="719" t="s">
        <v>135</v>
      </c>
      <c r="K565" s="1693">
        <v>4</v>
      </c>
      <c r="L565" s="1693">
        <f t="shared" si="8"/>
        <v>1.6</v>
      </c>
      <c r="M565" s="516"/>
    </row>
    <row r="566" spans="1:13">
      <c r="A566" s="597">
        <v>548</v>
      </c>
      <c r="B566" s="690"/>
      <c r="C566" s="715" t="s">
        <v>134</v>
      </c>
      <c r="D566" s="1689">
        <v>168.7</v>
      </c>
      <c r="E566" s="690"/>
      <c r="F566" s="690"/>
      <c r="G566" s="690"/>
      <c r="H566" s="1684" t="s">
        <v>109</v>
      </c>
      <c r="I566" s="727" t="s">
        <v>105</v>
      </c>
      <c r="J566" s="719" t="s">
        <v>135</v>
      </c>
      <c r="K566" s="1693">
        <v>3.2</v>
      </c>
      <c r="L566" s="1693">
        <f t="shared" si="8"/>
        <v>1.2800000000000002</v>
      </c>
      <c r="M566" s="516"/>
    </row>
    <row r="567" spans="1:13">
      <c r="A567" s="597">
        <v>549</v>
      </c>
      <c r="B567" s="690"/>
      <c r="C567" s="715" t="s">
        <v>134</v>
      </c>
      <c r="D567" s="1689">
        <v>168.8</v>
      </c>
      <c r="E567" s="690"/>
      <c r="F567" s="690"/>
      <c r="G567" s="690"/>
      <c r="H567" s="1684" t="s">
        <v>104</v>
      </c>
      <c r="I567" s="727" t="s">
        <v>105</v>
      </c>
      <c r="J567" s="719" t="s">
        <v>135</v>
      </c>
      <c r="K567" s="1693">
        <v>5</v>
      </c>
      <c r="L567" s="1693">
        <f t="shared" si="8"/>
        <v>2</v>
      </c>
      <c r="M567" s="516"/>
    </row>
    <row r="568" spans="1:13">
      <c r="A568" s="597">
        <v>550</v>
      </c>
      <c r="B568" s="690"/>
      <c r="C568" s="715" t="s">
        <v>134</v>
      </c>
      <c r="D568" s="1689">
        <v>168.82</v>
      </c>
      <c r="E568" s="690"/>
      <c r="F568" s="690"/>
      <c r="G568" s="690"/>
      <c r="H568" s="1684" t="s">
        <v>104</v>
      </c>
      <c r="I568" s="727" t="s">
        <v>105</v>
      </c>
      <c r="J568" s="719" t="s">
        <v>135</v>
      </c>
      <c r="K568" s="1693">
        <v>4</v>
      </c>
      <c r="L568" s="1693">
        <f t="shared" si="8"/>
        <v>1.6</v>
      </c>
      <c r="M568" s="516"/>
    </row>
    <row r="569" spans="1:13">
      <c r="A569" s="597">
        <v>551</v>
      </c>
      <c r="B569" s="690"/>
      <c r="C569" s="715" t="s">
        <v>134</v>
      </c>
      <c r="D569" s="1689">
        <v>168.85</v>
      </c>
      <c r="E569" s="690"/>
      <c r="F569" s="690"/>
      <c r="G569" s="690"/>
      <c r="H569" s="1684" t="s">
        <v>104</v>
      </c>
      <c r="I569" s="727" t="s">
        <v>105</v>
      </c>
      <c r="J569" s="719" t="s">
        <v>135</v>
      </c>
      <c r="K569" s="1693">
        <v>3</v>
      </c>
      <c r="L569" s="1693">
        <f t="shared" si="8"/>
        <v>1.2000000000000002</v>
      </c>
      <c r="M569" s="516"/>
    </row>
    <row r="570" spans="1:13">
      <c r="A570" s="597">
        <v>552</v>
      </c>
      <c r="B570" s="690"/>
      <c r="C570" s="715" t="s">
        <v>134</v>
      </c>
      <c r="D570" s="1689">
        <v>168.869</v>
      </c>
      <c r="E570" s="690"/>
      <c r="F570" s="690"/>
      <c r="G570" s="690"/>
      <c r="H570" s="1684" t="s">
        <v>104</v>
      </c>
      <c r="I570" s="727" t="s">
        <v>105</v>
      </c>
      <c r="J570" s="719" t="s">
        <v>135</v>
      </c>
      <c r="K570" s="1693">
        <v>3</v>
      </c>
      <c r="L570" s="1693">
        <f t="shared" si="8"/>
        <v>1.2000000000000002</v>
      </c>
      <c r="M570" s="516"/>
    </row>
    <row r="571" spans="1:13">
      <c r="A571" s="597">
        <v>553</v>
      </c>
      <c r="B571" s="690"/>
      <c r="C571" s="715" t="s">
        <v>134</v>
      </c>
      <c r="D571" s="1689">
        <v>168.94300000000001</v>
      </c>
      <c r="E571" s="690"/>
      <c r="F571" s="690"/>
      <c r="G571" s="690"/>
      <c r="H571" s="1684" t="s">
        <v>109</v>
      </c>
      <c r="I571" s="727" t="s">
        <v>105</v>
      </c>
      <c r="J571" s="719" t="s">
        <v>135</v>
      </c>
      <c r="K571" s="1693">
        <v>3.3</v>
      </c>
      <c r="L571" s="1693">
        <f t="shared" si="8"/>
        <v>1.32</v>
      </c>
      <c r="M571" s="516"/>
    </row>
    <row r="572" spans="1:13">
      <c r="A572" s="597">
        <v>554</v>
      </c>
      <c r="B572" s="690"/>
      <c r="C572" s="715" t="s">
        <v>134</v>
      </c>
      <c r="D572" s="1689">
        <v>168.94499999999999</v>
      </c>
      <c r="E572" s="690"/>
      <c r="F572" s="690"/>
      <c r="G572" s="690"/>
      <c r="H572" s="1684" t="s">
        <v>104</v>
      </c>
      <c r="I572" s="727" t="s">
        <v>105</v>
      </c>
      <c r="J572" s="719" t="s">
        <v>135</v>
      </c>
      <c r="K572" s="1693">
        <v>3</v>
      </c>
      <c r="L572" s="1693">
        <f t="shared" si="8"/>
        <v>1.2000000000000002</v>
      </c>
      <c r="M572" s="516"/>
    </row>
    <row r="573" spans="1:13">
      <c r="A573" s="597">
        <v>555</v>
      </c>
      <c r="B573" s="690"/>
      <c r="C573" s="715" t="s">
        <v>134</v>
      </c>
      <c r="D573" s="1690">
        <v>168.99</v>
      </c>
      <c r="E573" s="690"/>
      <c r="F573" s="690"/>
      <c r="G573" s="690"/>
      <c r="H573" s="1685" t="s">
        <v>104</v>
      </c>
      <c r="I573" s="727" t="s">
        <v>105</v>
      </c>
      <c r="J573" s="719" t="s">
        <v>135</v>
      </c>
      <c r="K573" s="1694">
        <v>3</v>
      </c>
      <c r="L573" s="1693">
        <f t="shared" si="8"/>
        <v>1.2000000000000002</v>
      </c>
      <c r="M573" s="516"/>
    </row>
    <row r="574" spans="1:13">
      <c r="A574" s="597">
        <v>556</v>
      </c>
      <c r="B574" s="690"/>
      <c r="C574" s="715" t="s">
        <v>134</v>
      </c>
      <c r="D574" s="1691">
        <v>168.99</v>
      </c>
      <c r="E574" s="690"/>
      <c r="F574" s="690"/>
      <c r="G574" s="690"/>
      <c r="H574" s="1696" t="s">
        <v>109</v>
      </c>
      <c r="I574" s="727" t="s">
        <v>105</v>
      </c>
      <c r="J574" s="719" t="s">
        <v>135</v>
      </c>
      <c r="K574" s="1695">
        <v>2.8</v>
      </c>
      <c r="L574" s="1693">
        <f t="shared" si="8"/>
        <v>1.1199999999999999</v>
      </c>
      <c r="M574" s="516"/>
    </row>
    <row r="575" spans="1:13">
      <c r="A575" s="597">
        <v>557</v>
      </c>
      <c r="B575" s="690"/>
      <c r="C575" s="715" t="s">
        <v>134</v>
      </c>
      <c r="D575" s="1689">
        <v>169.01</v>
      </c>
      <c r="E575" s="690"/>
      <c r="F575" s="690"/>
      <c r="G575" s="690"/>
      <c r="H575" s="1684" t="s">
        <v>104</v>
      </c>
      <c r="I575" s="727" t="s">
        <v>105</v>
      </c>
      <c r="J575" s="719" t="s">
        <v>135</v>
      </c>
      <c r="K575" s="1693">
        <v>3</v>
      </c>
      <c r="L575" s="1693">
        <f t="shared" si="8"/>
        <v>1.2000000000000002</v>
      </c>
      <c r="M575" s="516"/>
    </row>
    <row r="576" spans="1:13">
      <c r="A576" s="597">
        <v>558</v>
      </c>
      <c r="B576" s="690"/>
      <c r="C576" s="715" t="s">
        <v>134</v>
      </c>
      <c r="D576" s="1689">
        <v>169.02</v>
      </c>
      <c r="E576" s="690"/>
      <c r="F576" s="690"/>
      <c r="G576" s="690"/>
      <c r="H576" s="1684" t="s">
        <v>109</v>
      </c>
      <c r="I576" s="727" t="s">
        <v>105</v>
      </c>
      <c r="J576" s="719" t="s">
        <v>135</v>
      </c>
      <c r="K576" s="1693">
        <v>1.8</v>
      </c>
      <c r="L576" s="1693">
        <f t="shared" si="8"/>
        <v>0.72000000000000008</v>
      </c>
      <c r="M576" s="516"/>
    </row>
    <row r="577" spans="1:13">
      <c r="A577" s="597">
        <v>559</v>
      </c>
      <c r="B577" s="690"/>
      <c r="C577" s="715" t="s">
        <v>134</v>
      </c>
      <c r="D577" s="1689">
        <v>169.06</v>
      </c>
      <c r="E577" s="690"/>
      <c r="F577" s="690"/>
      <c r="G577" s="690"/>
      <c r="H577" s="1684" t="s">
        <v>104</v>
      </c>
      <c r="I577" s="727" t="s">
        <v>105</v>
      </c>
      <c r="J577" s="719" t="s">
        <v>135</v>
      </c>
      <c r="K577" s="1693">
        <v>3</v>
      </c>
      <c r="L577" s="1693">
        <f t="shared" si="8"/>
        <v>1.2000000000000002</v>
      </c>
      <c r="M577" s="516"/>
    </row>
    <row r="578" spans="1:13">
      <c r="A578" s="597">
        <v>560</v>
      </c>
      <c r="B578" s="690"/>
      <c r="C578" s="715" t="s">
        <v>134</v>
      </c>
      <c r="D578" s="1689">
        <v>169.09700000000001</v>
      </c>
      <c r="E578" s="690"/>
      <c r="F578" s="690"/>
      <c r="G578" s="690"/>
      <c r="H578" s="1684" t="s">
        <v>104</v>
      </c>
      <c r="I578" s="727" t="s">
        <v>105</v>
      </c>
      <c r="J578" s="719" t="s">
        <v>135</v>
      </c>
      <c r="K578" s="1693">
        <v>4</v>
      </c>
      <c r="L578" s="1693">
        <f t="shared" si="8"/>
        <v>1.6</v>
      </c>
      <c r="M578" s="516"/>
    </row>
    <row r="579" spans="1:13">
      <c r="A579" s="597">
        <v>561</v>
      </c>
      <c r="B579" s="690"/>
      <c r="C579" s="715" t="s">
        <v>134</v>
      </c>
      <c r="D579" s="1689">
        <v>169.12</v>
      </c>
      <c r="E579" s="690"/>
      <c r="F579" s="690"/>
      <c r="G579" s="690"/>
      <c r="H579" s="1684" t="s">
        <v>104</v>
      </c>
      <c r="I579" s="727" t="s">
        <v>105</v>
      </c>
      <c r="J579" s="719" t="s">
        <v>135</v>
      </c>
      <c r="K579" s="1693">
        <v>3</v>
      </c>
      <c r="L579" s="1693">
        <f t="shared" si="8"/>
        <v>1.2000000000000002</v>
      </c>
      <c r="M579" s="516"/>
    </row>
    <row r="580" spans="1:13">
      <c r="A580" s="597">
        <v>562</v>
      </c>
      <c r="B580" s="690"/>
      <c r="C580" s="715" t="s">
        <v>134</v>
      </c>
      <c r="D580" s="1689">
        <v>169.15199999999999</v>
      </c>
      <c r="E580" s="690"/>
      <c r="F580" s="690"/>
      <c r="G580" s="690"/>
      <c r="H580" s="1684" t="s">
        <v>104</v>
      </c>
      <c r="I580" s="727" t="s">
        <v>105</v>
      </c>
      <c r="J580" s="719" t="s">
        <v>135</v>
      </c>
      <c r="K580" s="1693">
        <v>3</v>
      </c>
      <c r="L580" s="1693">
        <f t="shared" si="8"/>
        <v>1.2000000000000002</v>
      </c>
      <c r="M580" s="516"/>
    </row>
    <row r="581" spans="1:13">
      <c r="A581" s="597">
        <v>563</v>
      </c>
      <c r="B581" s="690"/>
      <c r="C581" s="715" t="s">
        <v>134</v>
      </c>
      <c r="D581" s="1689">
        <v>169.15199999999999</v>
      </c>
      <c r="E581" s="690"/>
      <c r="F581" s="690"/>
      <c r="G581" s="690"/>
      <c r="H581" s="1684" t="s">
        <v>109</v>
      </c>
      <c r="I581" s="727" t="s">
        <v>105</v>
      </c>
      <c r="J581" s="719" t="s">
        <v>135</v>
      </c>
      <c r="K581" s="1693">
        <v>1.8</v>
      </c>
      <c r="L581" s="1693">
        <f t="shared" si="8"/>
        <v>0.72000000000000008</v>
      </c>
      <c r="M581" s="516"/>
    </row>
    <row r="582" spans="1:13">
      <c r="A582" s="597">
        <v>564</v>
      </c>
      <c r="B582" s="690"/>
      <c r="C582" s="715" t="s">
        <v>134</v>
      </c>
      <c r="D582" s="1689">
        <v>169.18</v>
      </c>
      <c r="E582" s="690"/>
      <c r="F582" s="690"/>
      <c r="G582" s="690"/>
      <c r="H582" s="1684" t="s">
        <v>104</v>
      </c>
      <c r="I582" s="727" t="s">
        <v>105</v>
      </c>
      <c r="J582" s="719" t="s">
        <v>135</v>
      </c>
      <c r="K582" s="1693">
        <v>3</v>
      </c>
      <c r="L582" s="1693">
        <f t="shared" si="8"/>
        <v>1.2000000000000002</v>
      </c>
      <c r="M582" s="516"/>
    </row>
    <row r="583" spans="1:13">
      <c r="A583" s="597">
        <v>565</v>
      </c>
      <c r="B583" s="690"/>
      <c r="C583" s="715" t="s">
        <v>134</v>
      </c>
      <c r="D583" s="1689">
        <v>169.18</v>
      </c>
      <c r="E583" s="690"/>
      <c r="F583" s="690"/>
      <c r="G583" s="690"/>
      <c r="H583" s="1684" t="s">
        <v>109</v>
      </c>
      <c r="I583" s="727" t="s">
        <v>105</v>
      </c>
      <c r="J583" s="719" t="s">
        <v>135</v>
      </c>
      <c r="K583" s="1693">
        <v>1.2</v>
      </c>
      <c r="L583" s="1693">
        <f t="shared" si="8"/>
        <v>0.48</v>
      </c>
      <c r="M583" s="516"/>
    </row>
    <row r="584" spans="1:13">
      <c r="A584" s="597">
        <v>566</v>
      </c>
      <c r="B584" s="690"/>
      <c r="C584" s="715" t="s">
        <v>134</v>
      </c>
      <c r="D584" s="1689">
        <v>169.2</v>
      </c>
      <c r="E584" s="690"/>
      <c r="F584" s="690"/>
      <c r="G584" s="690"/>
      <c r="H584" s="1684" t="s">
        <v>104</v>
      </c>
      <c r="I584" s="727" t="s">
        <v>105</v>
      </c>
      <c r="J584" s="719" t="s">
        <v>135</v>
      </c>
      <c r="K584" s="1693">
        <v>3</v>
      </c>
      <c r="L584" s="1693">
        <f t="shared" si="8"/>
        <v>1.2000000000000002</v>
      </c>
      <c r="M584" s="516"/>
    </row>
    <row r="585" spans="1:13">
      <c r="A585" s="597">
        <v>567</v>
      </c>
      <c r="B585" s="690"/>
      <c r="C585" s="715" t="s">
        <v>134</v>
      </c>
      <c r="D585" s="1689">
        <v>169.2</v>
      </c>
      <c r="E585" s="690"/>
      <c r="F585" s="690"/>
      <c r="G585" s="690"/>
      <c r="H585" s="1684" t="s">
        <v>109</v>
      </c>
      <c r="I585" s="727" t="s">
        <v>105</v>
      </c>
      <c r="J585" s="719" t="s">
        <v>135</v>
      </c>
      <c r="K585" s="1693">
        <v>2</v>
      </c>
      <c r="L585" s="1693">
        <f t="shared" si="8"/>
        <v>0.8</v>
      </c>
      <c r="M585" s="516"/>
    </row>
    <row r="586" spans="1:13">
      <c r="A586" s="597">
        <v>568</v>
      </c>
      <c r="B586" s="690"/>
      <c r="C586" s="715" t="s">
        <v>134</v>
      </c>
      <c r="D586" s="1689">
        <v>169.32</v>
      </c>
      <c r="E586" s="690"/>
      <c r="F586" s="690"/>
      <c r="G586" s="690"/>
      <c r="H586" s="1684" t="s">
        <v>109</v>
      </c>
      <c r="I586" s="727" t="s">
        <v>105</v>
      </c>
      <c r="J586" s="719" t="s">
        <v>135</v>
      </c>
      <c r="K586" s="1693">
        <v>3.8</v>
      </c>
      <c r="L586" s="1693">
        <f t="shared" si="8"/>
        <v>1.52</v>
      </c>
      <c r="M586" s="516"/>
    </row>
    <row r="587" spans="1:13">
      <c r="A587" s="597">
        <v>569</v>
      </c>
      <c r="B587" s="690"/>
      <c r="C587" s="715" t="s">
        <v>134</v>
      </c>
      <c r="D587" s="1689">
        <v>169.36</v>
      </c>
      <c r="E587" s="690"/>
      <c r="F587" s="690"/>
      <c r="G587" s="690"/>
      <c r="H587" s="1684" t="s">
        <v>104</v>
      </c>
      <c r="I587" s="727" t="s">
        <v>105</v>
      </c>
      <c r="J587" s="719" t="s">
        <v>135</v>
      </c>
      <c r="K587" s="1693">
        <v>3</v>
      </c>
      <c r="L587" s="1693">
        <f t="shared" si="8"/>
        <v>1.2000000000000002</v>
      </c>
      <c r="M587" s="516"/>
    </row>
    <row r="588" spans="1:13">
      <c r="A588" s="597">
        <v>570</v>
      </c>
      <c r="B588" s="690"/>
      <c r="C588" s="715" t="s">
        <v>134</v>
      </c>
      <c r="D588" s="1689">
        <v>169.39</v>
      </c>
      <c r="E588" s="690"/>
      <c r="F588" s="690"/>
      <c r="G588" s="690"/>
      <c r="H588" s="1684" t="s">
        <v>104</v>
      </c>
      <c r="I588" s="727" t="s">
        <v>105</v>
      </c>
      <c r="J588" s="719" t="s">
        <v>135</v>
      </c>
      <c r="K588" s="1693">
        <v>3</v>
      </c>
      <c r="L588" s="1693">
        <f t="shared" si="8"/>
        <v>1.2000000000000002</v>
      </c>
      <c r="M588" s="516"/>
    </row>
    <row r="589" spans="1:13">
      <c r="A589" s="597">
        <v>571</v>
      </c>
      <c r="B589" s="690"/>
      <c r="C589" s="715" t="s">
        <v>134</v>
      </c>
      <c r="D589" s="1689">
        <v>169.42</v>
      </c>
      <c r="E589" s="690"/>
      <c r="F589" s="690"/>
      <c r="G589" s="690"/>
      <c r="H589" s="1684" t="s">
        <v>104</v>
      </c>
      <c r="I589" s="727" t="s">
        <v>105</v>
      </c>
      <c r="J589" s="719" t="s">
        <v>135</v>
      </c>
      <c r="K589" s="1693">
        <v>5</v>
      </c>
      <c r="L589" s="1693">
        <f t="shared" si="8"/>
        <v>2</v>
      </c>
      <c r="M589" s="516"/>
    </row>
    <row r="590" spans="1:13">
      <c r="A590" s="597">
        <v>572</v>
      </c>
      <c r="B590" s="690"/>
      <c r="C590" s="715" t="s">
        <v>134</v>
      </c>
      <c r="D590" s="1689">
        <v>169.46</v>
      </c>
      <c r="E590" s="690"/>
      <c r="F590" s="690"/>
      <c r="G590" s="690"/>
      <c r="H590" s="1684" t="s">
        <v>104</v>
      </c>
      <c r="I590" s="727" t="s">
        <v>105</v>
      </c>
      <c r="J590" s="719" t="s">
        <v>135</v>
      </c>
      <c r="K590" s="1693">
        <v>5</v>
      </c>
      <c r="L590" s="1693">
        <f t="shared" si="8"/>
        <v>2</v>
      </c>
      <c r="M590" s="516"/>
    </row>
    <row r="591" spans="1:13">
      <c r="A591" s="597">
        <v>573</v>
      </c>
      <c r="B591" s="690"/>
      <c r="C591" s="715" t="s">
        <v>134</v>
      </c>
      <c r="D591" s="1689">
        <v>169.46</v>
      </c>
      <c r="E591" s="690"/>
      <c r="F591" s="690"/>
      <c r="G591" s="690"/>
      <c r="H591" s="1684" t="s">
        <v>109</v>
      </c>
      <c r="I591" s="727" t="s">
        <v>105</v>
      </c>
      <c r="J591" s="719" t="s">
        <v>135</v>
      </c>
      <c r="K591" s="1693">
        <v>2.2999999999999998</v>
      </c>
      <c r="L591" s="1693">
        <f t="shared" si="8"/>
        <v>0.91999999999999993</v>
      </c>
      <c r="M591" s="516"/>
    </row>
    <row r="592" spans="1:13">
      <c r="A592" s="597">
        <v>574</v>
      </c>
      <c r="B592" s="690"/>
      <c r="C592" s="715" t="s">
        <v>134</v>
      </c>
      <c r="D592" s="1689">
        <v>169.5</v>
      </c>
      <c r="E592" s="690"/>
      <c r="F592" s="690"/>
      <c r="G592" s="690"/>
      <c r="H592" s="1684" t="s">
        <v>104</v>
      </c>
      <c r="I592" s="727" t="s">
        <v>105</v>
      </c>
      <c r="J592" s="719" t="s">
        <v>135</v>
      </c>
      <c r="K592" s="1693">
        <v>5</v>
      </c>
      <c r="L592" s="1693">
        <f t="shared" si="8"/>
        <v>2</v>
      </c>
      <c r="M592" s="516"/>
    </row>
    <row r="593" spans="1:13">
      <c r="A593" s="597">
        <v>575</v>
      </c>
      <c r="B593" s="690"/>
      <c r="C593" s="715" t="s">
        <v>134</v>
      </c>
      <c r="D593" s="1689">
        <v>169.54</v>
      </c>
      <c r="E593" s="690"/>
      <c r="F593" s="690"/>
      <c r="G593" s="690"/>
      <c r="H593" s="1684" t="s">
        <v>104</v>
      </c>
      <c r="I593" s="727" t="s">
        <v>105</v>
      </c>
      <c r="J593" s="719" t="s">
        <v>135</v>
      </c>
      <c r="K593" s="1693">
        <v>5</v>
      </c>
      <c r="L593" s="1693">
        <f t="shared" si="8"/>
        <v>2</v>
      </c>
      <c r="M593" s="516"/>
    </row>
    <row r="594" spans="1:13">
      <c r="A594" s="597">
        <v>576</v>
      </c>
      <c r="B594" s="690"/>
      <c r="C594" s="715" t="s">
        <v>134</v>
      </c>
      <c r="D594" s="1689">
        <v>169.58</v>
      </c>
      <c r="E594" s="690"/>
      <c r="F594" s="690"/>
      <c r="G594" s="690"/>
      <c r="H594" s="1684" t="s">
        <v>104</v>
      </c>
      <c r="I594" s="727" t="s">
        <v>105</v>
      </c>
      <c r="J594" s="719" t="s">
        <v>135</v>
      </c>
      <c r="K594" s="1693">
        <v>5</v>
      </c>
      <c r="L594" s="1693">
        <f t="shared" si="8"/>
        <v>2</v>
      </c>
      <c r="M594" s="516"/>
    </row>
    <row r="595" spans="1:13">
      <c r="A595" s="597">
        <v>577</v>
      </c>
      <c r="B595" s="690"/>
      <c r="C595" s="715" t="s">
        <v>134</v>
      </c>
      <c r="D595" s="1689">
        <v>169.58</v>
      </c>
      <c r="E595" s="690"/>
      <c r="F595" s="690"/>
      <c r="G595" s="690"/>
      <c r="H595" s="1684" t="s">
        <v>109</v>
      </c>
      <c r="I595" s="727" t="s">
        <v>105</v>
      </c>
      <c r="J595" s="719" t="s">
        <v>135</v>
      </c>
      <c r="K595" s="1693">
        <v>3</v>
      </c>
      <c r="L595" s="1693">
        <f t="shared" si="8"/>
        <v>1.2000000000000002</v>
      </c>
      <c r="M595" s="516"/>
    </row>
    <row r="596" spans="1:13">
      <c r="A596" s="597">
        <v>578</v>
      </c>
      <c r="B596" s="690"/>
      <c r="C596" s="715" t="s">
        <v>134</v>
      </c>
      <c r="D596" s="1689">
        <v>169.62</v>
      </c>
      <c r="E596" s="690"/>
      <c r="F596" s="690"/>
      <c r="G596" s="690"/>
      <c r="H596" s="1684" t="s">
        <v>104</v>
      </c>
      <c r="I596" s="727" t="s">
        <v>105</v>
      </c>
      <c r="J596" s="719" t="s">
        <v>135</v>
      </c>
      <c r="K596" s="1693">
        <v>5</v>
      </c>
      <c r="L596" s="1693">
        <f t="shared" ref="L596:L659" si="9">K596*0.2*2</f>
        <v>2</v>
      </c>
      <c r="M596" s="516"/>
    </row>
    <row r="597" spans="1:13">
      <c r="A597" s="597">
        <v>579</v>
      </c>
      <c r="B597" s="690"/>
      <c r="C597" s="715" t="s">
        <v>134</v>
      </c>
      <c r="D597" s="1689">
        <v>169.66</v>
      </c>
      <c r="E597" s="690"/>
      <c r="F597" s="690"/>
      <c r="G597" s="690"/>
      <c r="H597" s="1684" t="s">
        <v>104</v>
      </c>
      <c r="I597" s="727" t="s">
        <v>105</v>
      </c>
      <c r="J597" s="719" t="s">
        <v>135</v>
      </c>
      <c r="K597" s="1693">
        <v>5</v>
      </c>
      <c r="L597" s="1693">
        <f t="shared" si="9"/>
        <v>2</v>
      </c>
      <c r="M597" s="516"/>
    </row>
    <row r="598" spans="1:13">
      <c r="A598" s="597">
        <v>580</v>
      </c>
      <c r="B598" s="690"/>
      <c r="C598" s="715" t="s">
        <v>134</v>
      </c>
      <c r="D598" s="1689">
        <v>169.68</v>
      </c>
      <c r="E598" s="690"/>
      <c r="F598" s="690"/>
      <c r="G598" s="690"/>
      <c r="H598" s="1684" t="s">
        <v>104</v>
      </c>
      <c r="I598" s="727" t="s">
        <v>105</v>
      </c>
      <c r="J598" s="719" t="s">
        <v>135</v>
      </c>
      <c r="K598" s="1693">
        <v>5</v>
      </c>
      <c r="L598" s="1693">
        <f t="shared" si="9"/>
        <v>2</v>
      </c>
      <c r="M598" s="516"/>
    </row>
    <row r="599" spans="1:13">
      <c r="A599" s="597">
        <v>581</v>
      </c>
      <c r="B599" s="690"/>
      <c r="C599" s="715" t="s">
        <v>134</v>
      </c>
      <c r="D599" s="1689">
        <v>169.8</v>
      </c>
      <c r="E599" s="690"/>
      <c r="F599" s="690"/>
      <c r="G599" s="690"/>
      <c r="H599" s="1684" t="s">
        <v>104</v>
      </c>
      <c r="I599" s="727" t="s">
        <v>105</v>
      </c>
      <c r="J599" s="719" t="s">
        <v>135</v>
      </c>
      <c r="K599" s="1693">
        <v>3</v>
      </c>
      <c r="L599" s="1693">
        <f t="shared" si="9"/>
        <v>1.2000000000000002</v>
      </c>
      <c r="M599" s="516"/>
    </row>
    <row r="600" spans="1:13">
      <c r="A600" s="597">
        <v>582</v>
      </c>
      <c r="B600" s="690"/>
      <c r="C600" s="715" t="s">
        <v>134</v>
      </c>
      <c r="D600" s="1689">
        <v>169.84</v>
      </c>
      <c r="E600" s="690"/>
      <c r="F600" s="690"/>
      <c r="G600" s="690"/>
      <c r="H600" s="1684" t="s">
        <v>104</v>
      </c>
      <c r="I600" s="727" t="s">
        <v>105</v>
      </c>
      <c r="J600" s="719" t="s">
        <v>135</v>
      </c>
      <c r="K600" s="1693">
        <v>5</v>
      </c>
      <c r="L600" s="1693">
        <f t="shared" si="9"/>
        <v>2</v>
      </c>
      <c r="M600" s="516"/>
    </row>
    <row r="601" spans="1:13">
      <c r="A601" s="597">
        <v>583</v>
      </c>
      <c r="B601" s="690"/>
      <c r="C601" s="715" t="s">
        <v>134</v>
      </c>
      <c r="D601" s="1689">
        <v>169.84</v>
      </c>
      <c r="E601" s="690"/>
      <c r="F601" s="690"/>
      <c r="G601" s="690"/>
      <c r="H601" s="1684" t="s">
        <v>109</v>
      </c>
      <c r="I601" s="727" t="s">
        <v>105</v>
      </c>
      <c r="J601" s="719" t="s">
        <v>135</v>
      </c>
      <c r="K601" s="1693">
        <v>3</v>
      </c>
      <c r="L601" s="1693">
        <f t="shared" si="9"/>
        <v>1.2000000000000002</v>
      </c>
      <c r="M601" s="516"/>
    </row>
    <row r="602" spans="1:13">
      <c r="A602" s="597">
        <v>584</v>
      </c>
      <c r="B602" s="690"/>
      <c r="C602" s="715" t="s">
        <v>134</v>
      </c>
      <c r="D602" s="1689">
        <v>169.86500000000001</v>
      </c>
      <c r="E602" s="690"/>
      <c r="F602" s="690"/>
      <c r="G602" s="690"/>
      <c r="H602" s="1684" t="s">
        <v>104</v>
      </c>
      <c r="I602" s="727" t="s">
        <v>105</v>
      </c>
      <c r="J602" s="719" t="s">
        <v>135</v>
      </c>
      <c r="K602" s="1693">
        <v>5</v>
      </c>
      <c r="L602" s="1693">
        <f t="shared" si="9"/>
        <v>2</v>
      </c>
      <c r="M602" s="516"/>
    </row>
    <row r="603" spans="1:13">
      <c r="A603" s="597">
        <v>585</v>
      </c>
      <c r="B603" s="690"/>
      <c r="C603" s="715" t="s">
        <v>134</v>
      </c>
      <c r="D603" s="1689">
        <v>169.88</v>
      </c>
      <c r="E603" s="690"/>
      <c r="F603" s="690"/>
      <c r="G603" s="690"/>
      <c r="H603" s="1684" t="s">
        <v>104</v>
      </c>
      <c r="I603" s="727" t="s">
        <v>105</v>
      </c>
      <c r="J603" s="719" t="s">
        <v>135</v>
      </c>
      <c r="K603" s="1693">
        <v>5</v>
      </c>
      <c r="L603" s="1693">
        <f t="shared" si="9"/>
        <v>2</v>
      </c>
      <c r="M603" s="516"/>
    </row>
    <row r="604" spans="1:13">
      <c r="A604" s="597">
        <v>586</v>
      </c>
      <c r="B604" s="690"/>
      <c r="C604" s="715" t="s">
        <v>134</v>
      </c>
      <c r="D604" s="1689">
        <v>169.9</v>
      </c>
      <c r="E604" s="690"/>
      <c r="F604" s="690"/>
      <c r="G604" s="690"/>
      <c r="H604" s="1684" t="s">
        <v>109</v>
      </c>
      <c r="I604" s="727" t="s">
        <v>105</v>
      </c>
      <c r="J604" s="719" t="s">
        <v>135</v>
      </c>
      <c r="K604" s="1693">
        <v>3.3</v>
      </c>
      <c r="L604" s="1693">
        <f t="shared" si="9"/>
        <v>1.32</v>
      </c>
      <c r="M604" s="516"/>
    </row>
    <row r="605" spans="1:13">
      <c r="A605" s="597">
        <v>587</v>
      </c>
      <c r="B605" s="690"/>
      <c r="C605" s="715" t="s">
        <v>134</v>
      </c>
      <c r="D605" s="1689">
        <v>169.92</v>
      </c>
      <c r="E605" s="690"/>
      <c r="F605" s="690"/>
      <c r="G605" s="690"/>
      <c r="H605" s="1684" t="s">
        <v>104</v>
      </c>
      <c r="I605" s="727" t="s">
        <v>105</v>
      </c>
      <c r="J605" s="719" t="s">
        <v>135</v>
      </c>
      <c r="K605" s="1693">
        <v>4</v>
      </c>
      <c r="L605" s="1693">
        <f t="shared" si="9"/>
        <v>1.6</v>
      </c>
      <c r="M605" s="516"/>
    </row>
    <row r="606" spans="1:13">
      <c r="A606" s="597">
        <v>588</v>
      </c>
      <c r="B606" s="690"/>
      <c r="C606" s="715" t="s">
        <v>134</v>
      </c>
      <c r="D606" s="1689">
        <v>169.92</v>
      </c>
      <c r="E606" s="690"/>
      <c r="F606" s="690"/>
      <c r="G606" s="690"/>
      <c r="H606" s="1684" t="s">
        <v>109</v>
      </c>
      <c r="I606" s="727" t="s">
        <v>105</v>
      </c>
      <c r="J606" s="719" t="s">
        <v>135</v>
      </c>
      <c r="K606" s="1693">
        <v>3.5</v>
      </c>
      <c r="L606" s="1693">
        <f t="shared" si="9"/>
        <v>1.4000000000000001</v>
      </c>
      <c r="M606" s="516"/>
    </row>
    <row r="607" spans="1:13">
      <c r="A607" s="597">
        <v>589</v>
      </c>
      <c r="B607" s="690"/>
      <c r="C607" s="715" t="s">
        <v>134</v>
      </c>
      <c r="D607" s="1689">
        <v>169.96</v>
      </c>
      <c r="E607" s="690"/>
      <c r="F607" s="690"/>
      <c r="G607" s="690"/>
      <c r="H607" s="1684" t="s">
        <v>104</v>
      </c>
      <c r="I607" s="727" t="s">
        <v>105</v>
      </c>
      <c r="J607" s="719" t="s">
        <v>135</v>
      </c>
      <c r="K607" s="1693">
        <v>5</v>
      </c>
      <c r="L607" s="1693">
        <f t="shared" si="9"/>
        <v>2</v>
      </c>
      <c r="M607" s="516"/>
    </row>
    <row r="608" spans="1:13">
      <c r="A608" s="597">
        <v>590</v>
      </c>
      <c r="B608" s="690"/>
      <c r="C608" s="715" t="s">
        <v>134</v>
      </c>
      <c r="D608" s="1689">
        <v>170</v>
      </c>
      <c r="E608" s="690"/>
      <c r="F608" s="690"/>
      <c r="G608" s="690"/>
      <c r="H608" s="1684" t="s">
        <v>104</v>
      </c>
      <c r="I608" s="727" t="s">
        <v>105</v>
      </c>
      <c r="J608" s="719" t="s">
        <v>135</v>
      </c>
      <c r="K608" s="1693">
        <v>4</v>
      </c>
      <c r="L608" s="1693">
        <f t="shared" si="9"/>
        <v>1.6</v>
      </c>
      <c r="M608" s="516"/>
    </row>
    <row r="609" spans="1:13">
      <c r="A609" s="597">
        <v>591</v>
      </c>
      <c r="B609" s="690"/>
      <c r="C609" s="715" t="s">
        <v>134</v>
      </c>
      <c r="D609" s="1689">
        <v>170</v>
      </c>
      <c r="E609" s="690"/>
      <c r="F609" s="690"/>
      <c r="G609" s="690"/>
      <c r="H609" s="1684" t="s">
        <v>109</v>
      </c>
      <c r="I609" s="727" t="s">
        <v>105</v>
      </c>
      <c r="J609" s="719" t="s">
        <v>135</v>
      </c>
      <c r="K609" s="1693">
        <v>3.2</v>
      </c>
      <c r="L609" s="1693">
        <f t="shared" si="9"/>
        <v>1.2800000000000002</v>
      </c>
      <c r="M609" s="516"/>
    </row>
    <row r="610" spans="1:13">
      <c r="A610" s="597">
        <v>592</v>
      </c>
      <c r="B610" s="690"/>
      <c r="C610" s="715" t="s">
        <v>134</v>
      </c>
      <c r="D610" s="1690">
        <v>170.04</v>
      </c>
      <c r="E610" s="690"/>
      <c r="F610" s="690"/>
      <c r="G610" s="690"/>
      <c r="H610" s="1685" t="s">
        <v>104</v>
      </c>
      <c r="I610" s="727" t="s">
        <v>105</v>
      </c>
      <c r="J610" s="719" t="s">
        <v>135</v>
      </c>
      <c r="K610" s="1694">
        <v>4</v>
      </c>
      <c r="L610" s="1693">
        <f t="shared" si="9"/>
        <v>1.6</v>
      </c>
      <c r="M610" s="516"/>
    </row>
    <row r="611" spans="1:13">
      <c r="A611" s="597">
        <v>593</v>
      </c>
      <c r="B611" s="690"/>
      <c r="C611" s="715" t="s">
        <v>134</v>
      </c>
      <c r="D611" s="1688">
        <v>170.08</v>
      </c>
      <c r="E611" s="690"/>
      <c r="F611" s="690"/>
      <c r="G611" s="690"/>
      <c r="H611" s="1683" t="s">
        <v>104</v>
      </c>
      <c r="I611" s="727" t="s">
        <v>105</v>
      </c>
      <c r="J611" s="719" t="s">
        <v>135</v>
      </c>
      <c r="K611" s="1692">
        <v>3</v>
      </c>
      <c r="L611" s="1693">
        <f t="shared" si="9"/>
        <v>1.2000000000000002</v>
      </c>
      <c r="M611" s="516"/>
    </row>
    <row r="612" spans="1:13">
      <c r="A612" s="597">
        <v>594</v>
      </c>
      <c r="B612" s="690"/>
      <c r="C612" s="715" t="s">
        <v>134</v>
      </c>
      <c r="D612" s="1689">
        <v>170.16</v>
      </c>
      <c r="E612" s="690"/>
      <c r="F612" s="690"/>
      <c r="G612" s="690"/>
      <c r="H612" s="1684" t="s">
        <v>104</v>
      </c>
      <c r="I612" s="727" t="s">
        <v>105</v>
      </c>
      <c r="J612" s="719" t="s">
        <v>135</v>
      </c>
      <c r="K612" s="1693">
        <v>3</v>
      </c>
      <c r="L612" s="1693">
        <f t="shared" si="9"/>
        <v>1.2000000000000002</v>
      </c>
      <c r="M612" s="516"/>
    </row>
    <row r="613" spans="1:13">
      <c r="A613" s="597">
        <v>595</v>
      </c>
      <c r="B613" s="690"/>
      <c r="C613" s="715" t="s">
        <v>134</v>
      </c>
      <c r="D613" s="1689">
        <v>170.16</v>
      </c>
      <c r="E613" s="690"/>
      <c r="F613" s="690"/>
      <c r="G613" s="690"/>
      <c r="H613" s="1684" t="s">
        <v>109</v>
      </c>
      <c r="I613" s="727" t="s">
        <v>105</v>
      </c>
      <c r="J613" s="719" t="s">
        <v>135</v>
      </c>
      <c r="K613" s="1693">
        <v>3.5</v>
      </c>
      <c r="L613" s="1693">
        <f t="shared" si="9"/>
        <v>1.4000000000000001</v>
      </c>
      <c r="M613" s="516"/>
    </row>
    <row r="614" spans="1:13">
      <c r="A614" s="597">
        <v>596</v>
      </c>
      <c r="B614" s="690"/>
      <c r="C614" s="715" t="s">
        <v>134</v>
      </c>
      <c r="D614" s="1689">
        <v>170.18</v>
      </c>
      <c r="E614" s="690"/>
      <c r="F614" s="690"/>
      <c r="G614" s="690"/>
      <c r="H614" s="1684" t="s">
        <v>104</v>
      </c>
      <c r="I614" s="727" t="s">
        <v>105</v>
      </c>
      <c r="J614" s="719" t="s">
        <v>135</v>
      </c>
      <c r="K614" s="1693">
        <v>3</v>
      </c>
      <c r="L614" s="1693">
        <f t="shared" si="9"/>
        <v>1.2000000000000002</v>
      </c>
      <c r="M614" s="516"/>
    </row>
    <row r="615" spans="1:13">
      <c r="A615" s="597">
        <v>597</v>
      </c>
      <c r="B615" s="690"/>
      <c r="C615" s="715" t="s">
        <v>134</v>
      </c>
      <c r="D615" s="1689">
        <v>170.2</v>
      </c>
      <c r="E615" s="690"/>
      <c r="F615" s="690"/>
      <c r="G615" s="690"/>
      <c r="H615" s="1684" t="s">
        <v>104</v>
      </c>
      <c r="I615" s="727" t="s">
        <v>105</v>
      </c>
      <c r="J615" s="719" t="s">
        <v>135</v>
      </c>
      <c r="K615" s="1693">
        <v>3</v>
      </c>
      <c r="L615" s="1693">
        <f t="shared" si="9"/>
        <v>1.2000000000000002</v>
      </c>
      <c r="M615" s="516"/>
    </row>
    <row r="616" spans="1:13">
      <c r="A616" s="597">
        <v>598</v>
      </c>
      <c r="B616" s="690"/>
      <c r="C616" s="715" t="s">
        <v>134</v>
      </c>
      <c r="D616" s="1689">
        <v>170.2</v>
      </c>
      <c r="E616" s="690"/>
      <c r="F616" s="690"/>
      <c r="G616" s="690"/>
      <c r="H616" s="1684" t="s">
        <v>109</v>
      </c>
      <c r="I616" s="727" t="s">
        <v>105</v>
      </c>
      <c r="J616" s="719" t="s">
        <v>135</v>
      </c>
      <c r="K616" s="1693">
        <v>4.0999999999999996</v>
      </c>
      <c r="L616" s="1693">
        <f t="shared" si="9"/>
        <v>1.64</v>
      </c>
      <c r="M616" s="516"/>
    </row>
    <row r="617" spans="1:13">
      <c r="A617" s="597">
        <v>599</v>
      </c>
      <c r="B617" s="690"/>
      <c r="C617" s="715" t="s">
        <v>134</v>
      </c>
      <c r="D617" s="1689">
        <v>170.22</v>
      </c>
      <c r="E617" s="690"/>
      <c r="F617" s="690"/>
      <c r="G617" s="690"/>
      <c r="H617" s="1684" t="s">
        <v>104</v>
      </c>
      <c r="I617" s="727" t="s">
        <v>105</v>
      </c>
      <c r="J617" s="719" t="s">
        <v>135</v>
      </c>
      <c r="K617" s="1693">
        <v>3</v>
      </c>
      <c r="L617" s="1693">
        <f t="shared" si="9"/>
        <v>1.2000000000000002</v>
      </c>
      <c r="M617" s="516"/>
    </row>
    <row r="618" spans="1:13">
      <c r="A618" s="597">
        <v>600</v>
      </c>
      <c r="B618" s="690"/>
      <c r="C618" s="715" t="s">
        <v>134</v>
      </c>
      <c r="D618" s="1689">
        <v>170.24</v>
      </c>
      <c r="E618" s="690"/>
      <c r="F618" s="690"/>
      <c r="G618" s="690"/>
      <c r="H618" s="1684" t="s">
        <v>104</v>
      </c>
      <c r="I618" s="727" t="s">
        <v>105</v>
      </c>
      <c r="J618" s="719" t="s">
        <v>135</v>
      </c>
      <c r="K618" s="1693">
        <v>3</v>
      </c>
      <c r="L618" s="1693">
        <f t="shared" si="9"/>
        <v>1.2000000000000002</v>
      </c>
      <c r="M618" s="516"/>
    </row>
    <row r="619" spans="1:13">
      <c r="A619" s="597">
        <v>601</v>
      </c>
      <c r="B619" s="690"/>
      <c r="C619" s="715" t="s">
        <v>134</v>
      </c>
      <c r="D619" s="1689">
        <v>170.26</v>
      </c>
      <c r="E619" s="690"/>
      <c r="F619" s="690"/>
      <c r="G619" s="690"/>
      <c r="H619" s="1684" t="s">
        <v>109</v>
      </c>
      <c r="I619" s="727" t="s">
        <v>105</v>
      </c>
      <c r="J619" s="719" t="s">
        <v>135</v>
      </c>
      <c r="K619" s="1693">
        <v>3.4</v>
      </c>
      <c r="L619" s="1693">
        <f t="shared" si="9"/>
        <v>1.36</v>
      </c>
      <c r="M619" s="516"/>
    </row>
    <row r="620" spans="1:13">
      <c r="A620" s="597">
        <v>602</v>
      </c>
      <c r="B620" s="690"/>
      <c r="C620" s="715" t="s">
        <v>134</v>
      </c>
      <c r="D620" s="1689">
        <v>170.28</v>
      </c>
      <c r="E620" s="690"/>
      <c r="F620" s="690"/>
      <c r="G620" s="690"/>
      <c r="H620" s="1684" t="s">
        <v>104</v>
      </c>
      <c r="I620" s="727" t="s">
        <v>105</v>
      </c>
      <c r="J620" s="719" t="s">
        <v>135</v>
      </c>
      <c r="K620" s="1693">
        <v>3</v>
      </c>
      <c r="L620" s="1693">
        <f t="shared" si="9"/>
        <v>1.2000000000000002</v>
      </c>
      <c r="M620" s="516"/>
    </row>
    <row r="621" spans="1:13">
      <c r="A621" s="597">
        <v>603</v>
      </c>
      <c r="B621" s="690"/>
      <c r="C621" s="715" t="s">
        <v>134</v>
      </c>
      <c r="D621" s="1689">
        <v>170.32</v>
      </c>
      <c r="E621" s="690"/>
      <c r="F621" s="690"/>
      <c r="G621" s="690"/>
      <c r="H621" s="1684" t="s">
        <v>104</v>
      </c>
      <c r="I621" s="727" t="s">
        <v>105</v>
      </c>
      <c r="J621" s="719" t="s">
        <v>135</v>
      </c>
      <c r="K621" s="1693">
        <v>3</v>
      </c>
      <c r="L621" s="1693">
        <f t="shared" si="9"/>
        <v>1.2000000000000002</v>
      </c>
      <c r="M621" s="516"/>
    </row>
    <row r="622" spans="1:13">
      <c r="A622" s="597">
        <v>604</v>
      </c>
      <c r="B622" s="690"/>
      <c r="C622" s="715" t="s">
        <v>134</v>
      </c>
      <c r="D622" s="1689">
        <v>170.36</v>
      </c>
      <c r="E622" s="690"/>
      <c r="F622" s="690"/>
      <c r="G622" s="690"/>
      <c r="H622" s="1684" t="s">
        <v>109</v>
      </c>
      <c r="I622" s="727" t="s">
        <v>105</v>
      </c>
      <c r="J622" s="719" t="s">
        <v>135</v>
      </c>
      <c r="K622" s="1693">
        <v>2.5</v>
      </c>
      <c r="L622" s="1693">
        <f t="shared" si="9"/>
        <v>1</v>
      </c>
      <c r="M622" s="516"/>
    </row>
    <row r="623" spans="1:13">
      <c r="A623" s="597">
        <v>605</v>
      </c>
      <c r="B623" s="690"/>
      <c r="C623" s="715" t="s">
        <v>134</v>
      </c>
      <c r="D623" s="1689">
        <v>170.4</v>
      </c>
      <c r="E623" s="690"/>
      <c r="F623" s="690"/>
      <c r="G623" s="690"/>
      <c r="H623" s="1684" t="s">
        <v>104</v>
      </c>
      <c r="I623" s="727" t="s">
        <v>105</v>
      </c>
      <c r="J623" s="719" t="s">
        <v>135</v>
      </c>
      <c r="K623" s="1693">
        <v>3</v>
      </c>
      <c r="L623" s="1693">
        <f t="shared" si="9"/>
        <v>1.2000000000000002</v>
      </c>
      <c r="M623" s="516"/>
    </row>
    <row r="624" spans="1:13">
      <c r="A624" s="597">
        <v>606</v>
      </c>
      <c r="B624" s="690"/>
      <c r="C624" s="715" t="s">
        <v>134</v>
      </c>
      <c r="D624" s="1689">
        <v>170.41800000000001</v>
      </c>
      <c r="E624" s="690"/>
      <c r="F624" s="690"/>
      <c r="G624" s="690"/>
      <c r="H624" s="1684" t="s">
        <v>109</v>
      </c>
      <c r="I624" s="727" t="s">
        <v>105</v>
      </c>
      <c r="J624" s="719" t="s">
        <v>135</v>
      </c>
      <c r="K624" s="1693">
        <v>2.2999999999999998</v>
      </c>
      <c r="L624" s="1693">
        <f t="shared" si="9"/>
        <v>0.91999999999999993</v>
      </c>
      <c r="M624" s="516"/>
    </row>
    <row r="625" spans="1:13">
      <c r="A625" s="597">
        <v>607</v>
      </c>
      <c r="B625" s="690"/>
      <c r="C625" s="715" t="s">
        <v>134</v>
      </c>
      <c r="D625" s="1689">
        <v>170.44</v>
      </c>
      <c r="E625" s="690"/>
      <c r="F625" s="690"/>
      <c r="G625" s="690"/>
      <c r="H625" s="1684" t="s">
        <v>104</v>
      </c>
      <c r="I625" s="727" t="s">
        <v>105</v>
      </c>
      <c r="J625" s="719" t="s">
        <v>135</v>
      </c>
      <c r="K625" s="1693">
        <v>3</v>
      </c>
      <c r="L625" s="1693">
        <f t="shared" si="9"/>
        <v>1.2000000000000002</v>
      </c>
      <c r="M625" s="516"/>
    </row>
    <row r="626" spans="1:13">
      <c r="A626" s="597">
        <v>608</v>
      </c>
      <c r="B626" s="690"/>
      <c r="C626" s="715" t="s">
        <v>134</v>
      </c>
      <c r="D626" s="1689">
        <v>170.44</v>
      </c>
      <c r="E626" s="690"/>
      <c r="F626" s="690"/>
      <c r="G626" s="690"/>
      <c r="H626" s="1684" t="s">
        <v>109</v>
      </c>
      <c r="I626" s="727" t="s">
        <v>105</v>
      </c>
      <c r="J626" s="719" t="s">
        <v>135</v>
      </c>
      <c r="K626" s="1693">
        <v>1.5</v>
      </c>
      <c r="L626" s="1693">
        <f t="shared" si="9"/>
        <v>0.60000000000000009</v>
      </c>
      <c r="M626" s="516"/>
    </row>
    <row r="627" spans="1:13">
      <c r="A627" s="597">
        <v>609</v>
      </c>
      <c r="B627" s="690"/>
      <c r="C627" s="715" t="s">
        <v>134</v>
      </c>
      <c r="D627" s="1689">
        <v>170.48</v>
      </c>
      <c r="E627" s="690"/>
      <c r="F627" s="690"/>
      <c r="G627" s="690"/>
      <c r="H627" s="1684" t="s">
        <v>104</v>
      </c>
      <c r="I627" s="727" t="s">
        <v>105</v>
      </c>
      <c r="J627" s="719" t="s">
        <v>135</v>
      </c>
      <c r="K627" s="1693">
        <v>3</v>
      </c>
      <c r="L627" s="1693">
        <f t="shared" si="9"/>
        <v>1.2000000000000002</v>
      </c>
      <c r="M627" s="516"/>
    </row>
    <row r="628" spans="1:13">
      <c r="A628" s="597">
        <v>610</v>
      </c>
      <c r="B628" s="690"/>
      <c r="C628" s="715" t="s">
        <v>134</v>
      </c>
      <c r="D628" s="1689">
        <v>170.52</v>
      </c>
      <c r="E628" s="690"/>
      <c r="F628" s="690"/>
      <c r="G628" s="690"/>
      <c r="H628" s="1684" t="s">
        <v>104</v>
      </c>
      <c r="I628" s="727" t="s">
        <v>105</v>
      </c>
      <c r="J628" s="719" t="s">
        <v>135</v>
      </c>
      <c r="K628" s="1693">
        <v>3</v>
      </c>
      <c r="L628" s="1693">
        <f t="shared" si="9"/>
        <v>1.2000000000000002</v>
      </c>
      <c r="M628" s="516"/>
    </row>
    <row r="629" spans="1:13">
      <c r="A629" s="597">
        <v>611</v>
      </c>
      <c r="B629" s="690"/>
      <c r="C629" s="715" t="s">
        <v>134</v>
      </c>
      <c r="D629" s="1689">
        <v>170.57</v>
      </c>
      <c r="E629" s="690"/>
      <c r="F629" s="690"/>
      <c r="G629" s="690"/>
      <c r="H629" s="1684" t="s">
        <v>104</v>
      </c>
      <c r="I629" s="727" t="s">
        <v>105</v>
      </c>
      <c r="J629" s="719" t="s">
        <v>135</v>
      </c>
      <c r="K629" s="1693">
        <v>2</v>
      </c>
      <c r="L629" s="1693">
        <f t="shared" si="9"/>
        <v>0.8</v>
      </c>
      <c r="M629" s="516"/>
    </row>
    <row r="630" spans="1:13">
      <c r="A630" s="597">
        <v>612</v>
      </c>
      <c r="B630" s="690"/>
      <c r="C630" s="715" t="s">
        <v>134</v>
      </c>
      <c r="D630" s="1689">
        <v>170.6</v>
      </c>
      <c r="E630" s="690"/>
      <c r="F630" s="690"/>
      <c r="G630" s="690"/>
      <c r="H630" s="1684" t="s">
        <v>104</v>
      </c>
      <c r="I630" s="727" t="s">
        <v>105</v>
      </c>
      <c r="J630" s="719" t="s">
        <v>135</v>
      </c>
      <c r="K630" s="1693">
        <v>2</v>
      </c>
      <c r="L630" s="1693">
        <f t="shared" si="9"/>
        <v>0.8</v>
      </c>
      <c r="M630" s="516"/>
    </row>
    <row r="631" spans="1:13">
      <c r="A631" s="597">
        <v>613</v>
      </c>
      <c r="B631" s="690"/>
      <c r="C631" s="715" t="s">
        <v>134</v>
      </c>
      <c r="D631" s="1689">
        <v>170.6</v>
      </c>
      <c r="E631" s="690"/>
      <c r="F631" s="690"/>
      <c r="G631" s="690"/>
      <c r="H631" s="1684" t="s">
        <v>109</v>
      </c>
      <c r="I631" s="727" t="s">
        <v>105</v>
      </c>
      <c r="J631" s="719" t="s">
        <v>135</v>
      </c>
      <c r="K631" s="1693">
        <v>1.2</v>
      </c>
      <c r="L631" s="1693">
        <f t="shared" si="9"/>
        <v>0.48</v>
      </c>
      <c r="M631" s="516"/>
    </row>
    <row r="632" spans="1:13">
      <c r="A632" s="597">
        <v>614</v>
      </c>
      <c r="B632" s="690"/>
      <c r="C632" s="715" t="s">
        <v>134</v>
      </c>
      <c r="D632" s="1689">
        <v>170.64</v>
      </c>
      <c r="E632" s="690"/>
      <c r="F632" s="690"/>
      <c r="G632" s="690"/>
      <c r="H632" s="1684" t="s">
        <v>104</v>
      </c>
      <c r="I632" s="727" t="s">
        <v>105</v>
      </c>
      <c r="J632" s="719" t="s">
        <v>135</v>
      </c>
      <c r="K632" s="1693">
        <v>2</v>
      </c>
      <c r="L632" s="1693">
        <f t="shared" si="9"/>
        <v>0.8</v>
      </c>
      <c r="M632" s="516"/>
    </row>
    <row r="633" spans="1:13">
      <c r="A633" s="597">
        <v>615</v>
      </c>
      <c r="B633" s="690"/>
      <c r="C633" s="715" t="s">
        <v>134</v>
      </c>
      <c r="D633" s="1689">
        <v>170.68</v>
      </c>
      <c r="E633" s="690"/>
      <c r="F633" s="690"/>
      <c r="G633" s="690"/>
      <c r="H633" s="1684" t="s">
        <v>104</v>
      </c>
      <c r="I633" s="727" t="s">
        <v>105</v>
      </c>
      <c r="J633" s="719" t="s">
        <v>135</v>
      </c>
      <c r="K633" s="1693">
        <v>2</v>
      </c>
      <c r="L633" s="1693">
        <f t="shared" si="9"/>
        <v>0.8</v>
      </c>
      <c r="M633" s="516"/>
    </row>
    <row r="634" spans="1:13">
      <c r="A634" s="597">
        <v>616</v>
      </c>
      <c r="B634" s="690"/>
      <c r="C634" s="715" t="s">
        <v>134</v>
      </c>
      <c r="D634" s="1689">
        <v>170.7</v>
      </c>
      <c r="E634" s="690"/>
      <c r="F634" s="690"/>
      <c r="G634" s="690"/>
      <c r="H634" s="1684" t="s">
        <v>109</v>
      </c>
      <c r="I634" s="727" t="s">
        <v>105</v>
      </c>
      <c r="J634" s="719" t="s">
        <v>135</v>
      </c>
      <c r="K634" s="1693">
        <v>1.5</v>
      </c>
      <c r="L634" s="1693">
        <f t="shared" si="9"/>
        <v>0.60000000000000009</v>
      </c>
      <c r="M634" s="516"/>
    </row>
    <row r="635" spans="1:13">
      <c r="A635" s="597">
        <v>617</v>
      </c>
      <c r="B635" s="690"/>
      <c r="C635" s="715" t="s">
        <v>134</v>
      </c>
      <c r="D635" s="1689">
        <v>170.72</v>
      </c>
      <c r="E635" s="690"/>
      <c r="F635" s="690"/>
      <c r="G635" s="690"/>
      <c r="H635" s="1684" t="s">
        <v>104</v>
      </c>
      <c r="I635" s="727" t="s">
        <v>105</v>
      </c>
      <c r="J635" s="719" t="s">
        <v>135</v>
      </c>
      <c r="K635" s="1693">
        <v>2</v>
      </c>
      <c r="L635" s="1693">
        <f t="shared" si="9"/>
        <v>0.8</v>
      </c>
      <c r="M635" s="516"/>
    </row>
    <row r="636" spans="1:13">
      <c r="A636" s="597">
        <v>618</v>
      </c>
      <c r="B636" s="690"/>
      <c r="C636" s="715" t="s">
        <v>134</v>
      </c>
      <c r="D636" s="1689">
        <v>170.76</v>
      </c>
      <c r="E636" s="690"/>
      <c r="F636" s="690"/>
      <c r="G636" s="690"/>
      <c r="H636" s="1684" t="s">
        <v>104</v>
      </c>
      <c r="I636" s="727" t="s">
        <v>105</v>
      </c>
      <c r="J636" s="719" t="s">
        <v>135</v>
      </c>
      <c r="K636" s="1693">
        <v>4</v>
      </c>
      <c r="L636" s="1693">
        <f t="shared" si="9"/>
        <v>1.6</v>
      </c>
      <c r="M636" s="516"/>
    </row>
    <row r="637" spans="1:13">
      <c r="A637" s="597">
        <v>619</v>
      </c>
      <c r="B637" s="690"/>
      <c r="C637" s="715" t="s">
        <v>134</v>
      </c>
      <c r="D637" s="1689">
        <v>170.8</v>
      </c>
      <c r="E637" s="690"/>
      <c r="F637" s="690"/>
      <c r="G637" s="690"/>
      <c r="H637" s="1684" t="s">
        <v>104</v>
      </c>
      <c r="I637" s="727" t="s">
        <v>105</v>
      </c>
      <c r="J637" s="719" t="s">
        <v>135</v>
      </c>
      <c r="K637" s="1693">
        <v>4</v>
      </c>
      <c r="L637" s="1693">
        <f t="shared" si="9"/>
        <v>1.6</v>
      </c>
      <c r="M637" s="516"/>
    </row>
    <row r="638" spans="1:13">
      <c r="A638" s="597">
        <v>620</v>
      </c>
      <c r="B638" s="690"/>
      <c r="C638" s="715" t="s">
        <v>134</v>
      </c>
      <c r="D638" s="1689">
        <v>170.8</v>
      </c>
      <c r="E638" s="690"/>
      <c r="F638" s="690"/>
      <c r="G638" s="690"/>
      <c r="H638" s="1684" t="s">
        <v>109</v>
      </c>
      <c r="I638" s="727" t="s">
        <v>105</v>
      </c>
      <c r="J638" s="719" t="s">
        <v>135</v>
      </c>
      <c r="K638" s="1693">
        <v>1.2</v>
      </c>
      <c r="L638" s="1693">
        <f t="shared" si="9"/>
        <v>0.48</v>
      </c>
      <c r="M638" s="516"/>
    </row>
    <row r="639" spans="1:13">
      <c r="A639" s="597">
        <v>621</v>
      </c>
      <c r="B639" s="690"/>
      <c r="C639" s="715" t="s">
        <v>134</v>
      </c>
      <c r="D639" s="1689">
        <v>170.84</v>
      </c>
      <c r="E639" s="690"/>
      <c r="F639" s="690"/>
      <c r="G639" s="690"/>
      <c r="H639" s="1684" t="s">
        <v>104</v>
      </c>
      <c r="I639" s="727" t="s">
        <v>105</v>
      </c>
      <c r="J639" s="719" t="s">
        <v>135</v>
      </c>
      <c r="K639" s="1693">
        <v>3</v>
      </c>
      <c r="L639" s="1693">
        <f t="shared" si="9"/>
        <v>1.2000000000000002</v>
      </c>
      <c r="M639" s="516"/>
    </row>
    <row r="640" spans="1:13">
      <c r="A640" s="597">
        <v>622</v>
      </c>
      <c r="B640" s="690"/>
      <c r="C640" s="715" t="s">
        <v>134</v>
      </c>
      <c r="D640" s="1689">
        <v>170.86</v>
      </c>
      <c r="E640" s="690"/>
      <c r="F640" s="690"/>
      <c r="G640" s="690"/>
      <c r="H640" s="1684" t="s">
        <v>104</v>
      </c>
      <c r="I640" s="727" t="s">
        <v>105</v>
      </c>
      <c r="J640" s="719" t="s">
        <v>135</v>
      </c>
      <c r="K640" s="1693">
        <v>3</v>
      </c>
      <c r="L640" s="1693">
        <f t="shared" si="9"/>
        <v>1.2000000000000002</v>
      </c>
      <c r="M640" s="516"/>
    </row>
    <row r="641" spans="1:13">
      <c r="A641" s="597">
        <v>623</v>
      </c>
      <c r="B641" s="690"/>
      <c r="C641" s="715" t="s">
        <v>134</v>
      </c>
      <c r="D641" s="1689">
        <v>170.90600000000001</v>
      </c>
      <c r="E641" s="690"/>
      <c r="F641" s="690"/>
      <c r="G641" s="690"/>
      <c r="H641" s="1684" t="s">
        <v>104</v>
      </c>
      <c r="I641" s="727" t="s">
        <v>105</v>
      </c>
      <c r="J641" s="719" t="s">
        <v>135</v>
      </c>
      <c r="K641" s="1693">
        <v>3</v>
      </c>
      <c r="L641" s="1693">
        <f t="shared" si="9"/>
        <v>1.2000000000000002</v>
      </c>
      <c r="M641" s="516"/>
    </row>
    <row r="642" spans="1:13">
      <c r="A642" s="597">
        <v>624</v>
      </c>
      <c r="B642" s="690"/>
      <c r="C642" s="715" t="s">
        <v>134</v>
      </c>
      <c r="D642" s="1689">
        <v>170.92</v>
      </c>
      <c r="E642" s="690"/>
      <c r="F642" s="690"/>
      <c r="G642" s="690"/>
      <c r="H642" s="1684" t="s">
        <v>104</v>
      </c>
      <c r="I642" s="727" t="s">
        <v>105</v>
      </c>
      <c r="J642" s="719" t="s">
        <v>135</v>
      </c>
      <c r="K642" s="1693">
        <v>3</v>
      </c>
      <c r="L642" s="1693">
        <f t="shared" si="9"/>
        <v>1.2000000000000002</v>
      </c>
      <c r="M642" s="516"/>
    </row>
    <row r="643" spans="1:13">
      <c r="A643" s="597">
        <v>625</v>
      </c>
      <c r="B643" s="690"/>
      <c r="C643" s="715" t="s">
        <v>134</v>
      </c>
      <c r="D643" s="1689">
        <v>170.94</v>
      </c>
      <c r="E643" s="690"/>
      <c r="F643" s="690"/>
      <c r="G643" s="690"/>
      <c r="H643" s="1684" t="s">
        <v>104</v>
      </c>
      <c r="I643" s="727" t="s">
        <v>105</v>
      </c>
      <c r="J643" s="719" t="s">
        <v>135</v>
      </c>
      <c r="K643" s="1693">
        <v>3</v>
      </c>
      <c r="L643" s="1693">
        <f t="shared" si="9"/>
        <v>1.2000000000000002</v>
      </c>
      <c r="M643" s="516"/>
    </row>
    <row r="644" spans="1:13">
      <c r="A644" s="597">
        <v>626</v>
      </c>
      <c r="B644" s="690"/>
      <c r="C644" s="715" t="s">
        <v>134</v>
      </c>
      <c r="D644" s="1689">
        <v>170.96</v>
      </c>
      <c r="E644" s="690"/>
      <c r="F644" s="690"/>
      <c r="G644" s="690"/>
      <c r="H644" s="1684" t="s">
        <v>104</v>
      </c>
      <c r="I644" s="727" t="s">
        <v>105</v>
      </c>
      <c r="J644" s="719" t="s">
        <v>135</v>
      </c>
      <c r="K644" s="1693">
        <v>3</v>
      </c>
      <c r="L644" s="1693">
        <f t="shared" si="9"/>
        <v>1.2000000000000002</v>
      </c>
      <c r="M644" s="516"/>
    </row>
    <row r="645" spans="1:13">
      <c r="A645" s="597">
        <v>627</v>
      </c>
      <c r="B645" s="690"/>
      <c r="C645" s="715" t="s">
        <v>134</v>
      </c>
      <c r="D645" s="1689">
        <v>170.96</v>
      </c>
      <c r="E645" s="690"/>
      <c r="F645" s="690"/>
      <c r="G645" s="690"/>
      <c r="H645" s="1684" t="s">
        <v>109</v>
      </c>
      <c r="I645" s="727" t="s">
        <v>105</v>
      </c>
      <c r="J645" s="719" t="s">
        <v>135</v>
      </c>
      <c r="K645" s="1693">
        <v>2.8</v>
      </c>
      <c r="L645" s="1693">
        <f t="shared" si="9"/>
        <v>1.1199999999999999</v>
      </c>
      <c r="M645" s="516"/>
    </row>
    <row r="646" spans="1:13">
      <c r="A646" s="597">
        <v>628</v>
      </c>
      <c r="B646" s="690"/>
      <c r="C646" s="715" t="s">
        <v>134</v>
      </c>
      <c r="D646" s="1689">
        <v>170.98</v>
      </c>
      <c r="E646" s="690"/>
      <c r="F646" s="690"/>
      <c r="G646" s="690"/>
      <c r="H646" s="1684" t="s">
        <v>104</v>
      </c>
      <c r="I646" s="727" t="s">
        <v>105</v>
      </c>
      <c r="J646" s="719" t="s">
        <v>135</v>
      </c>
      <c r="K646" s="1693">
        <v>3</v>
      </c>
      <c r="L646" s="1693">
        <f t="shared" si="9"/>
        <v>1.2000000000000002</v>
      </c>
      <c r="M646" s="516"/>
    </row>
    <row r="647" spans="1:13">
      <c r="A647" s="597">
        <v>629</v>
      </c>
      <c r="B647" s="690"/>
      <c r="C647" s="715" t="s">
        <v>134</v>
      </c>
      <c r="D647" s="1690">
        <v>171</v>
      </c>
      <c r="E647" s="690"/>
      <c r="F647" s="690"/>
      <c r="G647" s="690"/>
      <c r="H647" s="1685" t="s">
        <v>104</v>
      </c>
      <c r="I647" s="727" t="s">
        <v>105</v>
      </c>
      <c r="J647" s="719" t="s">
        <v>135</v>
      </c>
      <c r="K647" s="1694">
        <v>3</v>
      </c>
      <c r="L647" s="1693">
        <f t="shared" si="9"/>
        <v>1.2000000000000002</v>
      </c>
      <c r="M647" s="516"/>
    </row>
    <row r="648" spans="1:13">
      <c r="A648" s="597">
        <v>630</v>
      </c>
      <c r="B648" s="690"/>
      <c r="C648" s="715" t="s">
        <v>134</v>
      </c>
      <c r="D648" s="1691">
        <v>171.02</v>
      </c>
      <c r="E648" s="690"/>
      <c r="F648" s="690"/>
      <c r="G648" s="690"/>
      <c r="H648" s="1696" t="s">
        <v>104</v>
      </c>
      <c r="I648" s="727" t="s">
        <v>105</v>
      </c>
      <c r="J648" s="719" t="s">
        <v>135</v>
      </c>
      <c r="K648" s="1695">
        <v>3</v>
      </c>
      <c r="L648" s="1693">
        <f t="shared" si="9"/>
        <v>1.2000000000000002</v>
      </c>
      <c r="M648" s="516"/>
    </row>
    <row r="649" spans="1:13">
      <c r="A649" s="597">
        <v>631</v>
      </c>
      <c r="B649" s="690"/>
      <c r="C649" s="715" t="s">
        <v>134</v>
      </c>
      <c r="D649" s="1689">
        <v>171.02</v>
      </c>
      <c r="E649" s="690"/>
      <c r="F649" s="690"/>
      <c r="G649" s="690"/>
      <c r="H649" s="1684" t="s">
        <v>109</v>
      </c>
      <c r="I649" s="727" t="s">
        <v>105</v>
      </c>
      <c r="J649" s="719" t="s">
        <v>135</v>
      </c>
      <c r="K649" s="1693">
        <v>2.2999999999999998</v>
      </c>
      <c r="L649" s="1693">
        <f t="shared" si="9"/>
        <v>0.91999999999999993</v>
      </c>
      <c r="M649" s="516"/>
    </row>
    <row r="650" spans="1:13">
      <c r="A650" s="597">
        <v>632</v>
      </c>
      <c r="B650" s="690"/>
      <c r="C650" s="715" t="s">
        <v>134</v>
      </c>
      <c r="D650" s="1689">
        <v>171.04</v>
      </c>
      <c r="E650" s="690"/>
      <c r="F650" s="690"/>
      <c r="G650" s="690"/>
      <c r="H650" s="1684" t="s">
        <v>104</v>
      </c>
      <c r="I650" s="727" t="s">
        <v>105</v>
      </c>
      <c r="J650" s="719" t="s">
        <v>135</v>
      </c>
      <c r="K650" s="1693">
        <v>3</v>
      </c>
      <c r="L650" s="1693">
        <f t="shared" si="9"/>
        <v>1.2000000000000002</v>
      </c>
      <c r="M650" s="516"/>
    </row>
    <row r="651" spans="1:13">
      <c r="A651" s="597">
        <v>633</v>
      </c>
      <c r="B651" s="690"/>
      <c r="C651" s="715" t="s">
        <v>134</v>
      </c>
      <c r="D651" s="1689">
        <v>171.04</v>
      </c>
      <c r="E651" s="690"/>
      <c r="F651" s="690"/>
      <c r="G651" s="690"/>
      <c r="H651" s="1684" t="s">
        <v>104</v>
      </c>
      <c r="I651" s="727" t="s">
        <v>105</v>
      </c>
      <c r="J651" s="719" t="s">
        <v>135</v>
      </c>
      <c r="K651" s="1693">
        <v>3</v>
      </c>
      <c r="L651" s="1693">
        <f t="shared" si="9"/>
        <v>1.2000000000000002</v>
      </c>
      <c r="M651" s="516"/>
    </row>
    <row r="652" spans="1:13">
      <c r="A652" s="597">
        <v>634</v>
      </c>
      <c r="B652" s="690"/>
      <c r="C652" s="715" t="s">
        <v>134</v>
      </c>
      <c r="D652" s="1689">
        <v>171.06</v>
      </c>
      <c r="E652" s="690"/>
      <c r="F652" s="690"/>
      <c r="G652" s="690"/>
      <c r="H652" s="1684" t="s">
        <v>109</v>
      </c>
      <c r="I652" s="727" t="s">
        <v>105</v>
      </c>
      <c r="J652" s="719" t="s">
        <v>135</v>
      </c>
      <c r="K652" s="1693">
        <v>2.8</v>
      </c>
      <c r="L652" s="1693">
        <f t="shared" si="9"/>
        <v>1.1199999999999999</v>
      </c>
      <c r="M652" s="516"/>
    </row>
    <row r="653" spans="1:13">
      <c r="A653" s="597">
        <v>635</v>
      </c>
      <c r="B653" s="690"/>
      <c r="C653" s="715" t="s">
        <v>134</v>
      </c>
      <c r="D653" s="1689">
        <v>171.12</v>
      </c>
      <c r="E653" s="690"/>
      <c r="F653" s="690"/>
      <c r="G653" s="690"/>
      <c r="H653" s="1684" t="s">
        <v>104</v>
      </c>
      <c r="I653" s="727" t="s">
        <v>105</v>
      </c>
      <c r="J653" s="719" t="s">
        <v>135</v>
      </c>
      <c r="K653" s="1693">
        <v>3</v>
      </c>
      <c r="L653" s="1693">
        <f t="shared" si="9"/>
        <v>1.2000000000000002</v>
      </c>
      <c r="M653" s="516"/>
    </row>
    <row r="654" spans="1:13">
      <c r="A654" s="597">
        <v>636</v>
      </c>
      <c r="B654" s="690"/>
      <c r="C654" s="715" t="s">
        <v>134</v>
      </c>
      <c r="D654" s="1689">
        <v>171.28</v>
      </c>
      <c r="E654" s="690"/>
      <c r="F654" s="690"/>
      <c r="G654" s="690"/>
      <c r="H654" s="1684" t="s">
        <v>104</v>
      </c>
      <c r="I654" s="727" t="s">
        <v>105</v>
      </c>
      <c r="J654" s="719" t="s">
        <v>135</v>
      </c>
      <c r="K654" s="1693">
        <v>2</v>
      </c>
      <c r="L654" s="1693">
        <f t="shared" si="9"/>
        <v>0.8</v>
      </c>
      <c r="M654" s="516"/>
    </row>
    <row r="655" spans="1:13">
      <c r="A655" s="597">
        <v>637</v>
      </c>
      <c r="B655" s="690"/>
      <c r="C655" s="715" t="s">
        <v>134</v>
      </c>
      <c r="D655" s="1689">
        <v>171.28</v>
      </c>
      <c r="E655" s="690"/>
      <c r="F655" s="690"/>
      <c r="G655" s="690"/>
      <c r="H655" s="1684" t="s">
        <v>109</v>
      </c>
      <c r="I655" s="727" t="s">
        <v>105</v>
      </c>
      <c r="J655" s="719" t="s">
        <v>135</v>
      </c>
      <c r="K655" s="1693">
        <v>1.8</v>
      </c>
      <c r="L655" s="1693">
        <f t="shared" si="9"/>
        <v>0.72000000000000008</v>
      </c>
      <c r="M655" s="516"/>
    </row>
    <row r="656" spans="1:13">
      <c r="A656" s="597">
        <v>638</v>
      </c>
      <c r="B656" s="690"/>
      <c r="C656" s="715" t="s">
        <v>134</v>
      </c>
      <c r="D656" s="1689">
        <v>171.32</v>
      </c>
      <c r="E656" s="690"/>
      <c r="F656" s="690"/>
      <c r="G656" s="690"/>
      <c r="H656" s="1684" t="s">
        <v>104</v>
      </c>
      <c r="I656" s="727" t="s">
        <v>105</v>
      </c>
      <c r="J656" s="719" t="s">
        <v>135</v>
      </c>
      <c r="K656" s="1693">
        <v>3</v>
      </c>
      <c r="L656" s="1693">
        <f t="shared" si="9"/>
        <v>1.2000000000000002</v>
      </c>
      <c r="M656" s="516"/>
    </row>
    <row r="657" spans="1:13">
      <c r="A657" s="597">
        <v>639</v>
      </c>
      <c r="B657" s="690"/>
      <c r="C657" s="715" t="s">
        <v>134</v>
      </c>
      <c r="D657" s="1689">
        <v>171.34</v>
      </c>
      <c r="E657" s="690"/>
      <c r="F657" s="690"/>
      <c r="G657" s="690"/>
      <c r="H657" s="1684" t="s">
        <v>104</v>
      </c>
      <c r="I657" s="727" t="s">
        <v>105</v>
      </c>
      <c r="J657" s="719" t="s">
        <v>135</v>
      </c>
      <c r="K657" s="1693">
        <v>3</v>
      </c>
      <c r="L657" s="1693">
        <f t="shared" si="9"/>
        <v>1.2000000000000002</v>
      </c>
      <c r="M657" s="516"/>
    </row>
    <row r="658" spans="1:13">
      <c r="A658" s="597">
        <v>640</v>
      </c>
      <c r="B658" s="690"/>
      <c r="C658" s="715" t="s">
        <v>134</v>
      </c>
      <c r="D658" s="1689">
        <v>171.37799999999999</v>
      </c>
      <c r="E658" s="690"/>
      <c r="F658" s="690"/>
      <c r="G658" s="690"/>
      <c r="H658" s="1684" t="s">
        <v>104</v>
      </c>
      <c r="I658" s="727" t="s">
        <v>105</v>
      </c>
      <c r="J658" s="719" t="s">
        <v>135</v>
      </c>
      <c r="K658" s="1693">
        <v>4</v>
      </c>
      <c r="L658" s="1693">
        <f t="shared" si="9"/>
        <v>1.6</v>
      </c>
      <c r="M658" s="516"/>
    </row>
    <row r="659" spans="1:13">
      <c r="A659" s="597">
        <v>641</v>
      </c>
      <c r="B659" s="690"/>
      <c r="C659" s="715" t="s">
        <v>134</v>
      </c>
      <c r="D659" s="1689">
        <v>171.4</v>
      </c>
      <c r="E659" s="690"/>
      <c r="F659" s="690"/>
      <c r="G659" s="690"/>
      <c r="H659" s="1684" t="s">
        <v>109</v>
      </c>
      <c r="I659" s="727" t="s">
        <v>105</v>
      </c>
      <c r="J659" s="719" t="s">
        <v>135</v>
      </c>
      <c r="K659" s="1693">
        <v>4</v>
      </c>
      <c r="L659" s="1693">
        <f t="shared" si="9"/>
        <v>1.6</v>
      </c>
      <c r="M659" s="516"/>
    </row>
    <row r="660" spans="1:13">
      <c r="A660" s="597">
        <v>642</v>
      </c>
      <c r="B660" s="690"/>
      <c r="C660" s="715" t="s">
        <v>134</v>
      </c>
      <c r="D660" s="1689">
        <v>171.405</v>
      </c>
      <c r="E660" s="690"/>
      <c r="F660" s="690"/>
      <c r="G660" s="690"/>
      <c r="H660" s="1684" t="s">
        <v>104</v>
      </c>
      <c r="I660" s="727" t="s">
        <v>105</v>
      </c>
      <c r="J660" s="719" t="s">
        <v>135</v>
      </c>
      <c r="K660" s="1693">
        <v>4</v>
      </c>
      <c r="L660" s="1693">
        <f t="shared" ref="L660:L723" si="10">K660*0.2*2</f>
        <v>1.6</v>
      </c>
      <c r="M660" s="516"/>
    </row>
    <row r="661" spans="1:13">
      <c r="A661" s="597">
        <v>643</v>
      </c>
      <c r="B661" s="690"/>
      <c r="C661" s="715" t="s">
        <v>134</v>
      </c>
      <c r="D661" s="1689">
        <v>171.41499999999999</v>
      </c>
      <c r="E661" s="690"/>
      <c r="F661" s="690"/>
      <c r="G661" s="690"/>
      <c r="H661" s="1684" t="s">
        <v>104</v>
      </c>
      <c r="I661" s="727" t="s">
        <v>105</v>
      </c>
      <c r="J661" s="719" t="s">
        <v>135</v>
      </c>
      <c r="K661" s="1693">
        <v>4</v>
      </c>
      <c r="L661" s="1693">
        <f t="shared" si="10"/>
        <v>1.6</v>
      </c>
      <c r="M661" s="516"/>
    </row>
    <row r="662" spans="1:13">
      <c r="A662" s="597">
        <v>644</v>
      </c>
      <c r="B662" s="690"/>
      <c r="C662" s="715" t="s">
        <v>134</v>
      </c>
      <c r="D662" s="1689">
        <v>171.44</v>
      </c>
      <c r="E662" s="690"/>
      <c r="F662" s="690"/>
      <c r="G662" s="690"/>
      <c r="H662" s="1684" t="s">
        <v>104</v>
      </c>
      <c r="I662" s="727" t="s">
        <v>105</v>
      </c>
      <c r="J662" s="719" t="s">
        <v>135</v>
      </c>
      <c r="K662" s="1693">
        <v>4</v>
      </c>
      <c r="L662" s="1693">
        <f t="shared" si="10"/>
        <v>1.6</v>
      </c>
      <c r="M662" s="516"/>
    </row>
    <row r="663" spans="1:13">
      <c r="A663" s="597">
        <v>645</v>
      </c>
      <c r="B663" s="690"/>
      <c r="C663" s="715" t="s">
        <v>134</v>
      </c>
      <c r="D663" s="1689">
        <v>171.46</v>
      </c>
      <c r="E663" s="690"/>
      <c r="F663" s="690"/>
      <c r="G663" s="690"/>
      <c r="H663" s="1684" t="s">
        <v>104</v>
      </c>
      <c r="I663" s="727" t="s">
        <v>105</v>
      </c>
      <c r="J663" s="719" t="s">
        <v>135</v>
      </c>
      <c r="K663" s="1693">
        <v>2</v>
      </c>
      <c r="L663" s="1693">
        <f t="shared" si="10"/>
        <v>0.8</v>
      </c>
      <c r="M663" s="516"/>
    </row>
    <row r="664" spans="1:13">
      <c r="A664" s="597">
        <v>646</v>
      </c>
      <c r="B664" s="690"/>
      <c r="C664" s="715" t="s">
        <v>134</v>
      </c>
      <c r="D664" s="1689">
        <v>171.48</v>
      </c>
      <c r="E664" s="690"/>
      <c r="F664" s="690"/>
      <c r="G664" s="690"/>
      <c r="H664" s="1684" t="s">
        <v>104</v>
      </c>
      <c r="I664" s="727" t="s">
        <v>105</v>
      </c>
      <c r="J664" s="719" t="s">
        <v>135</v>
      </c>
      <c r="K664" s="1693">
        <v>2</v>
      </c>
      <c r="L664" s="1693">
        <f t="shared" si="10"/>
        <v>0.8</v>
      </c>
      <c r="M664" s="516"/>
    </row>
    <row r="665" spans="1:13">
      <c r="A665" s="597">
        <v>647</v>
      </c>
      <c r="B665" s="690"/>
      <c r="C665" s="715" t="s">
        <v>134</v>
      </c>
      <c r="D665" s="1689">
        <v>171.48</v>
      </c>
      <c r="E665" s="690"/>
      <c r="F665" s="690"/>
      <c r="G665" s="690"/>
      <c r="H665" s="1684" t="s">
        <v>109</v>
      </c>
      <c r="I665" s="727" t="s">
        <v>105</v>
      </c>
      <c r="J665" s="719" t="s">
        <v>135</v>
      </c>
      <c r="K665" s="1693">
        <v>2.5</v>
      </c>
      <c r="L665" s="1693">
        <f t="shared" si="10"/>
        <v>1</v>
      </c>
      <c r="M665" s="516"/>
    </row>
    <row r="666" spans="1:13">
      <c r="A666" s="597">
        <v>648</v>
      </c>
      <c r="B666" s="690"/>
      <c r="C666" s="715" t="s">
        <v>134</v>
      </c>
      <c r="D666" s="1689">
        <v>171.5</v>
      </c>
      <c r="E666" s="690"/>
      <c r="F666" s="690"/>
      <c r="G666" s="690"/>
      <c r="H666" s="1684" t="s">
        <v>104</v>
      </c>
      <c r="I666" s="727" t="s">
        <v>105</v>
      </c>
      <c r="J666" s="719" t="s">
        <v>135</v>
      </c>
      <c r="K666" s="1693">
        <v>3</v>
      </c>
      <c r="L666" s="1693">
        <f t="shared" si="10"/>
        <v>1.2000000000000002</v>
      </c>
      <c r="M666" s="516"/>
    </row>
    <row r="667" spans="1:13">
      <c r="A667" s="597">
        <v>649</v>
      </c>
      <c r="B667" s="690"/>
      <c r="C667" s="715" t="s">
        <v>134</v>
      </c>
      <c r="D667" s="1689">
        <v>171.6</v>
      </c>
      <c r="E667" s="690"/>
      <c r="F667" s="690"/>
      <c r="G667" s="690"/>
      <c r="H667" s="1684" t="s">
        <v>109</v>
      </c>
      <c r="I667" s="727" t="s">
        <v>105</v>
      </c>
      <c r="J667" s="719" t="s">
        <v>135</v>
      </c>
      <c r="K667" s="1693">
        <v>5</v>
      </c>
      <c r="L667" s="1693">
        <f t="shared" si="10"/>
        <v>2</v>
      </c>
      <c r="M667" s="516"/>
    </row>
    <row r="668" spans="1:13">
      <c r="A668" s="597">
        <v>650</v>
      </c>
      <c r="B668" s="690"/>
      <c r="C668" s="715" t="s">
        <v>134</v>
      </c>
      <c r="D668" s="1689">
        <v>171.60499999999999</v>
      </c>
      <c r="E668" s="690"/>
      <c r="F668" s="690"/>
      <c r="G668" s="690"/>
      <c r="H668" s="1684" t="s">
        <v>104</v>
      </c>
      <c r="I668" s="727" t="s">
        <v>105</v>
      </c>
      <c r="J668" s="719" t="s">
        <v>135</v>
      </c>
      <c r="K668" s="1693">
        <v>2</v>
      </c>
      <c r="L668" s="1693">
        <f t="shared" si="10"/>
        <v>0.8</v>
      </c>
      <c r="M668" s="516"/>
    </row>
    <row r="669" spans="1:13">
      <c r="A669" s="597">
        <v>651</v>
      </c>
      <c r="B669" s="690"/>
      <c r="C669" s="715" t="s">
        <v>134</v>
      </c>
      <c r="D669" s="1689">
        <v>171.64</v>
      </c>
      <c r="E669" s="690"/>
      <c r="F669" s="690"/>
      <c r="G669" s="690"/>
      <c r="H669" s="1684" t="s">
        <v>104</v>
      </c>
      <c r="I669" s="727" t="s">
        <v>105</v>
      </c>
      <c r="J669" s="719" t="s">
        <v>135</v>
      </c>
      <c r="K669" s="1693">
        <v>2</v>
      </c>
      <c r="L669" s="1693">
        <f t="shared" si="10"/>
        <v>0.8</v>
      </c>
      <c r="M669" s="516"/>
    </row>
    <row r="670" spans="1:13">
      <c r="A670" s="597">
        <v>652</v>
      </c>
      <c r="B670" s="690"/>
      <c r="C670" s="715" t="s">
        <v>134</v>
      </c>
      <c r="D670" s="1689">
        <v>171.65</v>
      </c>
      <c r="E670" s="690"/>
      <c r="F670" s="690"/>
      <c r="G670" s="690"/>
      <c r="H670" s="1684" t="s">
        <v>104</v>
      </c>
      <c r="I670" s="727" t="s">
        <v>105</v>
      </c>
      <c r="J670" s="719" t="s">
        <v>135</v>
      </c>
      <c r="K670" s="1693">
        <v>2</v>
      </c>
      <c r="L670" s="1693">
        <f t="shared" si="10"/>
        <v>0.8</v>
      </c>
      <c r="M670" s="516"/>
    </row>
    <row r="671" spans="1:13">
      <c r="A671" s="597">
        <v>653</v>
      </c>
      <c r="B671" s="690"/>
      <c r="C671" s="715" t="s">
        <v>134</v>
      </c>
      <c r="D671" s="1689">
        <v>171.69800000000001</v>
      </c>
      <c r="E671" s="690"/>
      <c r="F671" s="690"/>
      <c r="G671" s="690"/>
      <c r="H671" s="1684" t="s">
        <v>104</v>
      </c>
      <c r="I671" s="727" t="s">
        <v>105</v>
      </c>
      <c r="J671" s="719" t="s">
        <v>135</v>
      </c>
      <c r="K671" s="1693">
        <v>2</v>
      </c>
      <c r="L671" s="1693">
        <f t="shared" si="10"/>
        <v>0.8</v>
      </c>
      <c r="M671" s="516"/>
    </row>
    <row r="672" spans="1:13">
      <c r="A672" s="597">
        <v>654</v>
      </c>
      <c r="B672" s="690"/>
      <c r="C672" s="715" t="s">
        <v>134</v>
      </c>
      <c r="D672" s="1689">
        <v>171.69800000000001</v>
      </c>
      <c r="E672" s="690"/>
      <c r="F672" s="690"/>
      <c r="G672" s="690"/>
      <c r="H672" s="1684" t="s">
        <v>109</v>
      </c>
      <c r="I672" s="727" t="s">
        <v>105</v>
      </c>
      <c r="J672" s="719" t="s">
        <v>135</v>
      </c>
      <c r="K672" s="1693">
        <v>4</v>
      </c>
      <c r="L672" s="1693">
        <f t="shared" si="10"/>
        <v>1.6</v>
      </c>
      <c r="M672" s="516"/>
    </row>
    <row r="673" spans="1:13">
      <c r="A673" s="597">
        <v>655</v>
      </c>
      <c r="B673" s="690"/>
      <c r="C673" s="715" t="s">
        <v>134</v>
      </c>
      <c r="D673" s="1689">
        <v>171.738</v>
      </c>
      <c r="E673" s="690"/>
      <c r="F673" s="690"/>
      <c r="G673" s="690"/>
      <c r="H673" s="1684" t="s">
        <v>104</v>
      </c>
      <c r="I673" s="727" t="s">
        <v>105</v>
      </c>
      <c r="J673" s="719" t="s">
        <v>135</v>
      </c>
      <c r="K673" s="1693">
        <v>4</v>
      </c>
      <c r="L673" s="1693">
        <f t="shared" si="10"/>
        <v>1.6</v>
      </c>
      <c r="M673" s="516"/>
    </row>
    <row r="674" spans="1:13">
      <c r="A674" s="597">
        <v>656</v>
      </c>
      <c r="B674" s="690"/>
      <c r="C674" s="715" t="s">
        <v>134</v>
      </c>
      <c r="D674" s="1689">
        <v>171.77099999999999</v>
      </c>
      <c r="E674" s="690"/>
      <c r="F674" s="690"/>
      <c r="G674" s="690"/>
      <c r="H674" s="1684" t="s">
        <v>104</v>
      </c>
      <c r="I674" s="727" t="s">
        <v>105</v>
      </c>
      <c r="J674" s="719" t="s">
        <v>135</v>
      </c>
      <c r="K674" s="1693">
        <v>5</v>
      </c>
      <c r="L674" s="1693">
        <f t="shared" si="10"/>
        <v>2</v>
      </c>
      <c r="M674" s="516"/>
    </row>
    <row r="675" spans="1:13">
      <c r="A675" s="597">
        <v>657</v>
      </c>
      <c r="B675" s="690"/>
      <c r="C675" s="715" t="s">
        <v>134</v>
      </c>
      <c r="D675" s="1689">
        <v>171.78</v>
      </c>
      <c r="E675" s="690"/>
      <c r="F675" s="690"/>
      <c r="G675" s="690"/>
      <c r="H675" s="1684" t="s">
        <v>104</v>
      </c>
      <c r="I675" s="727" t="s">
        <v>105</v>
      </c>
      <c r="J675" s="719" t="s">
        <v>135</v>
      </c>
      <c r="K675" s="1693">
        <v>4</v>
      </c>
      <c r="L675" s="1693">
        <f t="shared" si="10"/>
        <v>1.6</v>
      </c>
      <c r="M675" s="516"/>
    </row>
    <row r="676" spans="1:13">
      <c r="A676" s="597">
        <v>658</v>
      </c>
      <c r="B676" s="690"/>
      <c r="C676" s="715" t="s">
        <v>134</v>
      </c>
      <c r="D676" s="1689">
        <v>171.82</v>
      </c>
      <c r="E676" s="690"/>
      <c r="F676" s="690"/>
      <c r="G676" s="690"/>
      <c r="H676" s="1684" t="s">
        <v>104</v>
      </c>
      <c r="I676" s="727" t="s">
        <v>105</v>
      </c>
      <c r="J676" s="719" t="s">
        <v>135</v>
      </c>
      <c r="K676" s="1693">
        <v>2</v>
      </c>
      <c r="L676" s="1693">
        <f t="shared" si="10"/>
        <v>0.8</v>
      </c>
      <c r="M676" s="516"/>
    </row>
    <row r="677" spans="1:13">
      <c r="A677" s="597">
        <v>659</v>
      </c>
      <c r="B677" s="690"/>
      <c r="C677" s="715" t="s">
        <v>134</v>
      </c>
      <c r="D677" s="1689">
        <v>171.82</v>
      </c>
      <c r="E677" s="690"/>
      <c r="F677" s="690"/>
      <c r="G677" s="690"/>
      <c r="H677" s="1684" t="s">
        <v>109</v>
      </c>
      <c r="I677" s="727" t="s">
        <v>105</v>
      </c>
      <c r="J677" s="719" t="s">
        <v>135</v>
      </c>
      <c r="K677" s="1693">
        <v>2.2999999999999998</v>
      </c>
      <c r="L677" s="1693">
        <f t="shared" si="10"/>
        <v>0.91999999999999993</v>
      </c>
      <c r="M677" s="516"/>
    </row>
    <row r="678" spans="1:13">
      <c r="A678" s="597">
        <v>660</v>
      </c>
      <c r="B678" s="690"/>
      <c r="C678" s="715" t="s">
        <v>134</v>
      </c>
      <c r="D678" s="1689">
        <v>171.85</v>
      </c>
      <c r="E678" s="690"/>
      <c r="F678" s="690"/>
      <c r="G678" s="690"/>
      <c r="H678" s="1684" t="s">
        <v>104</v>
      </c>
      <c r="I678" s="727" t="s">
        <v>105</v>
      </c>
      <c r="J678" s="719" t="s">
        <v>135</v>
      </c>
      <c r="K678" s="1693">
        <v>2</v>
      </c>
      <c r="L678" s="1693">
        <f t="shared" si="10"/>
        <v>0.8</v>
      </c>
      <c r="M678" s="516"/>
    </row>
    <row r="679" spans="1:13">
      <c r="A679" s="597">
        <v>661</v>
      </c>
      <c r="B679" s="690"/>
      <c r="C679" s="715" t="s">
        <v>134</v>
      </c>
      <c r="D679" s="1689">
        <v>171.9</v>
      </c>
      <c r="E679" s="690"/>
      <c r="F679" s="690"/>
      <c r="G679" s="690"/>
      <c r="H679" s="1684" t="s">
        <v>104</v>
      </c>
      <c r="I679" s="727" t="s">
        <v>105</v>
      </c>
      <c r="J679" s="719" t="s">
        <v>135</v>
      </c>
      <c r="K679" s="1693">
        <v>4</v>
      </c>
      <c r="L679" s="1693">
        <f t="shared" si="10"/>
        <v>1.6</v>
      </c>
      <c r="M679" s="516"/>
    </row>
    <row r="680" spans="1:13">
      <c r="A680" s="597">
        <v>662</v>
      </c>
      <c r="B680" s="690"/>
      <c r="C680" s="715" t="s">
        <v>134</v>
      </c>
      <c r="D680" s="1689">
        <v>171.93</v>
      </c>
      <c r="E680" s="690"/>
      <c r="F680" s="690"/>
      <c r="G680" s="690"/>
      <c r="H680" s="1684" t="s">
        <v>109</v>
      </c>
      <c r="I680" s="727" t="s">
        <v>105</v>
      </c>
      <c r="J680" s="719" t="s">
        <v>135</v>
      </c>
      <c r="K680" s="1693">
        <v>3</v>
      </c>
      <c r="L680" s="1693">
        <f t="shared" si="10"/>
        <v>1.2000000000000002</v>
      </c>
      <c r="M680" s="516"/>
    </row>
    <row r="681" spans="1:13">
      <c r="A681" s="597">
        <v>663</v>
      </c>
      <c r="B681" s="690"/>
      <c r="C681" s="715" t="s">
        <v>134</v>
      </c>
      <c r="D681" s="1689">
        <v>172.02</v>
      </c>
      <c r="E681" s="690"/>
      <c r="F681" s="690"/>
      <c r="G681" s="690"/>
      <c r="H681" s="1684" t="s">
        <v>109</v>
      </c>
      <c r="I681" s="727" t="s">
        <v>105</v>
      </c>
      <c r="J681" s="719" t="s">
        <v>135</v>
      </c>
      <c r="K681" s="1693">
        <v>8.3000000000000007</v>
      </c>
      <c r="L681" s="1693">
        <f t="shared" si="10"/>
        <v>3.3200000000000003</v>
      </c>
      <c r="M681" s="516"/>
    </row>
    <row r="682" spans="1:13">
      <c r="A682" s="597">
        <v>664</v>
      </c>
      <c r="B682" s="690"/>
      <c r="C682" s="715" t="s">
        <v>134</v>
      </c>
      <c r="D682" s="1689">
        <v>172.08</v>
      </c>
      <c r="E682" s="690"/>
      <c r="F682" s="690"/>
      <c r="G682" s="690"/>
      <c r="H682" s="1684" t="s">
        <v>104</v>
      </c>
      <c r="I682" s="727" t="s">
        <v>105</v>
      </c>
      <c r="J682" s="719" t="s">
        <v>135</v>
      </c>
      <c r="K682" s="1693">
        <v>4</v>
      </c>
      <c r="L682" s="1693">
        <f t="shared" si="10"/>
        <v>1.6</v>
      </c>
      <c r="M682" s="516"/>
    </row>
    <row r="683" spans="1:13">
      <c r="A683" s="597">
        <v>665</v>
      </c>
      <c r="B683" s="690"/>
      <c r="C683" s="715" t="s">
        <v>134</v>
      </c>
      <c r="D683" s="1689">
        <v>172.10499999999999</v>
      </c>
      <c r="E683" s="690"/>
      <c r="F683" s="690"/>
      <c r="G683" s="690"/>
      <c r="H683" s="1684" t="s">
        <v>104</v>
      </c>
      <c r="I683" s="727" t="s">
        <v>105</v>
      </c>
      <c r="J683" s="719" t="s">
        <v>135</v>
      </c>
      <c r="K683" s="1693">
        <v>3</v>
      </c>
      <c r="L683" s="1693">
        <f t="shared" si="10"/>
        <v>1.2000000000000002</v>
      </c>
      <c r="M683" s="516"/>
    </row>
    <row r="684" spans="1:13">
      <c r="A684" s="597">
        <v>666</v>
      </c>
      <c r="B684" s="690"/>
      <c r="C684" s="715" t="s">
        <v>134</v>
      </c>
      <c r="D684" s="1690">
        <v>172.10499999999999</v>
      </c>
      <c r="E684" s="690"/>
      <c r="F684" s="690"/>
      <c r="G684" s="690"/>
      <c r="H684" s="1685" t="s">
        <v>109</v>
      </c>
      <c r="I684" s="727" t="s">
        <v>105</v>
      </c>
      <c r="J684" s="719" t="s">
        <v>135</v>
      </c>
      <c r="K684" s="1694">
        <v>3</v>
      </c>
      <c r="L684" s="1693">
        <f t="shared" si="10"/>
        <v>1.2000000000000002</v>
      </c>
      <c r="M684" s="516"/>
    </row>
    <row r="685" spans="1:13">
      <c r="A685" s="597">
        <v>667</v>
      </c>
      <c r="B685" s="690"/>
      <c r="C685" s="715" t="s">
        <v>134</v>
      </c>
      <c r="D685" s="1691">
        <v>172.15</v>
      </c>
      <c r="E685" s="690"/>
      <c r="F685" s="690"/>
      <c r="G685" s="690"/>
      <c r="H685" s="1696" t="s">
        <v>109</v>
      </c>
      <c r="I685" s="727" t="s">
        <v>105</v>
      </c>
      <c r="J685" s="719" t="s">
        <v>135</v>
      </c>
      <c r="K685" s="1695">
        <v>2.8</v>
      </c>
      <c r="L685" s="1693">
        <f t="shared" si="10"/>
        <v>1.1199999999999999</v>
      </c>
      <c r="M685" s="516"/>
    </row>
    <row r="686" spans="1:13">
      <c r="A686" s="597">
        <v>668</v>
      </c>
      <c r="B686" s="690"/>
      <c r="C686" s="715" t="s">
        <v>134</v>
      </c>
      <c r="D686" s="1689">
        <v>172.22</v>
      </c>
      <c r="E686" s="690"/>
      <c r="F686" s="690"/>
      <c r="G686" s="690"/>
      <c r="H686" s="1684" t="s">
        <v>104</v>
      </c>
      <c r="I686" s="727" t="s">
        <v>105</v>
      </c>
      <c r="J686" s="719" t="s">
        <v>135</v>
      </c>
      <c r="K686" s="1693">
        <v>3</v>
      </c>
      <c r="L686" s="1693">
        <f t="shared" si="10"/>
        <v>1.2000000000000002</v>
      </c>
      <c r="M686" s="516"/>
    </row>
    <row r="687" spans="1:13">
      <c r="A687" s="597">
        <v>669</v>
      </c>
      <c r="B687" s="690"/>
      <c r="C687" s="715" t="s">
        <v>134</v>
      </c>
      <c r="D687" s="1689">
        <v>172.24</v>
      </c>
      <c r="E687" s="690"/>
      <c r="F687" s="690"/>
      <c r="G687" s="690"/>
      <c r="H687" s="1684" t="s">
        <v>104</v>
      </c>
      <c r="I687" s="727" t="s">
        <v>105</v>
      </c>
      <c r="J687" s="719" t="s">
        <v>135</v>
      </c>
      <c r="K687" s="1693">
        <v>4</v>
      </c>
      <c r="L687" s="1693">
        <f t="shared" si="10"/>
        <v>1.6</v>
      </c>
      <c r="M687" s="516"/>
    </row>
    <row r="688" spans="1:13">
      <c r="A688" s="597">
        <v>670</v>
      </c>
      <c r="B688" s="690"/>
      <c r="C688" s="715" t="s">
        <v>134</v>
      </c>
      <c r="D688" s="1689">
        <v>172.3</v>
      </c>
      <c r="E688" s="690"/>
      <c r="F688" s="690"/>
      <c r="G688" s="690"/>
      <c r="H688" s="1684" t="s">
        <v>104</v>
      </c>
      <c r="I688" s="727" t="s">
        <v>105</v>
      </c>
      <c r="J688" s="719" t="s">
        <v>135</v>
      </c>
      <c r="K688" s="1693">
        <v>3</v>
      </c>
      <c r="L688" s="1693">
        <f t="shared" si="10"/>
        <v>1.2000000000000002</v>
      </c>
      <c r="M688" s="516"/>
    </row>
    <row r="689" spans="1:13">
      <c r="A689" s="597">
        <v>671</v>
      </c>
      <c r="B689" s="690"/>
      <c r="C689" s="715" t="s">
        <v>134</v>
      </c>
      <c r="D689" s="1689">
        <v>172.3</v>
      </c>
      <c r="E689" s="690"/>
      <c r="F689" s="690"/>
      <c r="G689" s="690"/>
      <c r="H689" s="1684" t="s">
        <v>109</v>
      </c>
      <c r="I689" s="727" t="s">
        <v>105</v>
      </c>
      <c r="J689" s="719" t="s">
        <v>135</v>
      </c>
      <c r="K689" s="1693">
        <v>3</v>
      </c>
      <c r="L689" s="1693">
        <f t="shared" si="10"/>
        <v>1.2000000000000002</v>
      </c>
      <c r="M689" s="516"/>
    </row>
    <row r="690" spans="1:13">
      <c r="A690" s="597">
        <v>672</v>
      </c>
      <c r="B690" s="690"/>
      <c r="C690" s="715" t="s">
        <v>134</v>
      </c>
      <c r="D690" s="1689">
        <v>172.57</v>
      </c>
      <c r="E690" s="690"/>
      <c r="F690" s="690"/>
      <c r="G690" s="690"/>
      <c r="H690" s="1684" t="s">
        <v>104</v>
      </c>
      <c r="I690" s="727" t="s">
        <v>105</v>
      </c>
      <c r="J690" s="719" t="s">
        <v>135</v>
      </c>
      <c r="K690" s="1693">
        <v>2</v>
      </c>
      <c r="L690" s="1693">
        <f t="shared" si="10"/>
        <v>0.8</v>
      </c>
      <c r="M690" s="516"/>
    </row>
    <row r="691" spans="1:13">
      <c r="A691" s="597">
        <v>673</v>
      </c>
      <c r="B691" s="690"/>
      <c r="C691" s="715" t="s">
        <v>134</v>
      </c>
      <c r="D691" s="1689">
        <v>172.58600000000001</v>
      </c>
      <c r="E691" s="690"/>
      <c r="F691" s="690"/>
      <c r="G691" s="690"/>
      <c r="H691" s="1684" t="s">
        <v>109</v>
      </c>
      <c r="I691" s="727" t="s">
        <v>105</v>
      </c>
      <c r="J691" s="719" t="s">
        <v>135</v>
      </c>
      <c r="K691" s="1693">
        <v>2.2999999999999998</v>
      </c>
      <c r="L691" s="1693">
        <f t="shared" si="10"/>
        <v>0.91999999999999993</v>
      </c>
      <c r="M691" s="516"/>
    </row>
    <row r="692" spans="1:13">
      <c r="A692" s="597">
        <v>674</v>
      </c>
      <c r="B692" s="690"/>
      <c r="C692" s="715" t="s">
        <v>134</v>
      </c>
      <c r="D692" s="1689">
        <v>172.6</v>
      </c>
      <c r="E692" s="690"/>
      <c r="F692" s="690"/>
      <c r="G692" s="690"/>
      <c r="H692" s="1684" t="s">
        <v>104</v>
      </c>
      <c r="I692" s="727" t="s">
        <v>105</v>
      </c>
      <c r="J692" s="719" t="s">
        <v>135</v>
      </c>
      <c r="K692" s="1693">
        <v>4</v>
      </c>
      <c r="L692" s="1693">
        <f t="shared" si="10"/>
        <v>1.6</v>
      </c>
      <c r="M692" s="516"/>
    </row>
    <row r="693" spans="1:13">
      <c r="A693" s="597">
        <v>675</v>
      </c>
      <c r="B693" s="690"/>
      <c r="C693" s="715" t="s">
        <v>134</v>
      </c>
      <c r="D693" s="1689">
        <v>172.64</v>
      </c>
      <c r="E693" s="690"/>
      <c r="F693" s="690"/>
      <c r="G693" s="690"/>
      <c r="H693" s="1684" t="s">
        <v>104</v>
      </c>
      <c r="I693" s="727" t="s">
        <v>105</v>
      </c>
      <c r="J693" s="719" t="s">
        <v>135</v>
      </c>
      <c r="K693" s="1693">
        <v>4</v>
      </c>
      <c r="L693" s="1693">
        <f t="shared" si="10"/>
        <v>1.6</v>
      </c>
      <c r="M693" s="516"/>
    </row>
    <row r="694" spans="1:13">
      <c r="A694" s="597">
        <v>676</v>
      </c>
      <c r="B694" s="690"/>
      <c r="C694" s="715" t="s">
        <v>134</v>
      </c>
      <c r="D694" s="1689">
        <v>172.68</v>
      </c>
      <c r="E694" s="690"/>
      <c r="F694" s="690"/>
      <c r="G694" s="690"/>
      <c r="H694" s="1684" t="s">
        <v>104</v>
      </c>
      <c r="I694" s="727" t="s">
        <v>105</v>
      </c>
      <c r="J694" s="719" t="s">
        <v>135</v>
      </c>
      <c r="K694" s="1693">
        <v>3</v>
      </c>
      <c r="L694" s="1693">
        <f t="shared" si="10"/>
        <v>1.2000000000000002</v>
      </c>
      <c r="M694" s="516"/>
    </row>
    <row r="695" spans="1:13">
      <c r="A695" s="597">
        <v>677</v>
      </c>
      <c r="B695" s="690"/>
      <c r="C695" s="715" t="s">
        <v>134</v>
      </c>
      <c r="D695" s="1689">
        <v>172.81</v>
      </c>
      <c r="E695" s="690"/>
      <c r="F695" s="690"/>
      <c r="G695" s="690"/>
      <c r="H695" s="1684" t="s">
        <v>104</v>
      </c>
      <c r="I695" s="727" t="s">
        <v>105</v>
      </c>
      <c r="J695" s="719" t="s">
        <v>135</v>
      </c>
      <c r="K695" s="1693">
        <v>3</v>
      </c>
      <c r="L695" s="1693">
        <f t="shared" si="10"/>
        <v>1.2000000000000002</v>
      </c>
      <c r="M695" s="516"/>
    </row>
    <row r="696" spans="1:13">
      <c r="A696" s="597">
        <v>678</v>
      </c>
      <c r="B696" s="690"/>
      <c r="C696" s="715" t="s">
        <v>134</v>
      </c>
      <c r="D696" s="1689">
        <v>172.86</v>
      </c>
      <c r="E696" s="690"/>
      <c r="F696" s="690"/>
      <c r="G696" s="690"/>
      <c r="H696" s="1684" t="s">
        <v>104</v>
      </c>
      <c r="I696" s="727" t="s">
        <v>105</v>
      </c>
      <c r="J696" s="719" t="s">
        <v>135</v>
      </c>
      <c r="K696" s="1693">
        <v>4</v>
      </c>
      <c r="L696" s="1693">
        <f t="shared" si="10"/>
        <v>1.6</v>
      </c>
      <c r="M696" s="516"/>
    </row>
    <row r="697" spans="1:13">
      <c r="A697" s="597">
        <v>679</v>
      </c>
      <c r="B697" s="690"/>
      <c r="C697" s="715" t="s">
        <v>134</v>
      </c>
      <c r="D697" s="1689">
        <v>172.88</v>
      </c>
      <c r="E697" s="690"/>
      <c r="F697" s="690"/>
      <c r="G697" s="690"/>
      <c r="H697" s="1684" t="s">
        <v>109</v>
      </c>
      <c r="I697" s="727" t="s">
        <v>105</v>
      </c>
      <c r="J697" s="719" t="s">
        <v>135</v>
      </c>
      <c r="K697" s="1693">
        <v>3</v>
      </c>
      <c r="L697" s="1693">
        <f t="shared" si="10"/>
        <v>1.2000000000000002</v>
      </c>
      <c r="M697" s="516"/>
    </row>
    <row r="698" spans="1:13">
      <c r="A698" s="597">
        <v>680</v>
      </c>
      <c r="B698" s="690"/>
      <c r="C698" s="715" t="s">
        <v>134</v>
      </c>
      <c r="D698" s="1689">
        <v>172.92</v>
      </c>
      <c r="E698" s="690"/>
      <c r="F698" s="690"/>
      <c r="G698" s="690"/>
      <c r="H698" s="1684" t="s">
        <v>104</v>
      </c>
      <c r="I698" s="727" t="s">
        <v>105</v>
      </c>
      <c r="J698" s="719" t="s">
        <v>135</v>
      </c>
      <c r="K698" s="1693">
        <v>4</v>
      </c>
      <c r="L698" s="1693">
        <f t="shared" si="10"/>
        <v>1.6</v>
      </c>
      <c r="M698" s="516"/>
    </row>
    <row r="699" spans="1:13">
      <c r="A699" s="597">
        <v>681</v>
      </c>
      <c r="B699" s="690"/>
      <c r="C699" s="715" t="s">
        <v>134</v>
      </c>
      <c r="D699" s="1689">
        <v>172.98</v>
      </c>
      <c r="E699" s="690"/>
      <c r="F699" s="690"/>
      <c r="G699" s="690"/>
      <c r="H699" s="1684" t="s">
        <v>104</v>
      </c>
      <c r="I699" s="727" t="s">
        <v>105</v>
      </c>
      <c r="J699" s="719" t="s">
        <v>135</v>
      </c>
      <c r="K699" s="1693">
        <v>4</v>
      </c>
      <c r="L699" s="1693">
        <f t="shared" si="10"/>
        <v>1.6</v>
      </c>
      <c r="M699" s="516"/>
    </row>
    <row r="700" spans="1:13">
      <c r="A700" s="597">
        <v>682</v>
      </c>
      <c r="B700" s="690"/>
      <c r="C700" s="715" t="s">
        <v>134</v>
      </c>
      <c r="D700" s="1689">
        <v>172.98</v>
      </c>
      <c r="E700" s="690"/>
      <c r="F700" s="690"/>
      <c r="G700" s="690"/>
      <c r="H700" s="1684" t="s">
        <v>109</v>
      </c>
      <c r="I700" s="727" t="s">
        <v>105</v>
      </c>
      <c r="J700" s="719" t="s">
        <v>135</v>
      </c>
      <c r="K700" s="1693">
        <v>3.6</v>
      </c>
      <c r="L700" s="1693">
        <f t="shared" si="10"/>
        <v>1.4400000000000002</v>
      </c>
      <c r="M700" s="516"/>
    </row>
    <row r="701" spans="1:13">
      <c r="A701" s="597">
        <v>683</v>
      </c>
      <c r="B701" s="690"/>
      <c r="C701" s="715" t="s">
        <v>134</v>
      </c>
      <c r="D701" s="1689">
        <v>173.06</v>
      </c>
      <c r="E701" s="690"/>
      <c r="F701" s="690"/>
      <c r="G701" s="690"/>
      <c r="H701" s="1684" t="s">
        <v>109</v>
      </c>
      <c r="I701" s="727" t="s">
        <v>105</v>
      </c>
      <c r="J701" s="719" t="s">
        <v>135</v>
      </c>
      <c r="K701" s="1693">
        <v>2.8</v>
      </c>
      <c r="L701" s="1693">
        <f t="shared" si="10"/>
        <v>1.1199999999999999</v>
      </c>
      <c r="M701" s="516"/>
    </row>
    <row r="702" spans="1:13">
      <c r="A702" s="597">
        <v>684</v>
      </c>
      <c r="B702" s="690"/>
      <c r="C702" s="715" t="s">
        <v>134</v>
      </c>
      <c r="D702" s="1689">
        <v>173.1</v>
      </c>
      <c r="E702" s="690"/>
      <c r="F702" s="690"/>
      <c r="G702" s="690"/>
      <c r="H702" s="1684" t="s">
        <v>104</v>
      </c>
      <c r="I702" s="727" t="s">
        <v>105</v>
      </c>
      <c r="J702" s="719" t="s">
        <v>135</v>
      </c>
      <c r="K702" s="1693">
        <v>3</v>
      </c>
      <c r="L702" s="1693">
        <f t="shared" si="10"/>
        <v>1.2000000000000002</v>
      </c>
      <c r="M702" s="516"/>
    </row>
    <row r="703" spans="1:13">
      <c r="A703" s="597">
        <v>685</v>
      </c>
      <c r="B703" s="690"/>
      <c r="C703" s="715" t="s">
        <v>134</v>
      </c>
      <c r="D703" s="1689">
        <v>173.11500000000001</v>
      </c>
      <c r="E703" s="690"/>
      <c r="F703" s="690"/>
      <c r="G703" s="690"/>
      <c r="H703" s="1684" t="s">
        <v>109</v>
      </c>
      <c r="I703" s="727" t="s">
        <v>105</v>
      </c>
      <c r="J703" s="719" t="s">
        <v>135</v>
      </c>
      <c r="K703" s="1693">
        <v>2</v>
      </c>
      <c r="L703" s="1693">
        <f t="shared" si="10"/>
        <v>0.8</v>
      </c>
      <c r="M703" s="516"/>
    </row>
    <row r="704" spans="1:13">
      <c r="A704" s="597">
        <v>686</v>
      </c>
      <c r="B704" s="690"/>
      <c r="C704" s="715" t="s">
        <v>134</v>
      </c>
      <c r="D704" s="1689">
        <v>173.13499999999999</v>
      </c>
      <c r="E704" s="690"/>
      <c r="F704" s="690"/>
      <c r="G704" s="690"/>
      <c r="H704" s="1684" t="s">
        <v>104</v>
      </c>
      <c r="I704" s="727" t="s">
        <v>105</v>
      </c>
      <c r="J704" s="719" t="s">
        <v>135</v>
      </c>
      <c r="K704" s="1693">
        <v>4</v>
      </c>
      <c r="L704" s="1693">
        <f t="shared" si="10"/>
        <v>1.6</v>
      </c>
      <c r="M704" s="516"/>
    </row>
    <row r="705" spans="1:13">
      <c r="A705" s="597">
        <v>687</v>
      </c>
      <c r="B705" s="690"/>
      <c r="C705" s="715" t="s">
        <v>134</v>
      </c>
      <c r="D705" s="1689">
        <v>173.24</v>
      </c>
      <c r="E705" s="690"/>
      <c r="F705" s="690"/>
      <c r="G705" s="690"/>
      <c r="H705" s="1684" t="s">
        <v>104</v>
      </c>
      <c r="I705" s="727" t="s">
        <v>105</v>
      </c>
      <c r="J705" s="719" t="s">
        <v>135</v>
      </c>
      <c r="K705" s="1693">
        <v>4</v>
      </c>
      <c r="L705" s="1693">
        <f t="shared" si="10"/>
        <v>1.6</v>
      </c>
      <c r="M705" s="516"/>
    </row>
    <row r="706" spans="1:13">
      <c r="A706" s="597">
        <v>688</v>
      </c>
      <c r="B706" s="690"/>
      <c r="C706" s="715" t="s">
        <v>134</v>
      </c>
      <c r="D706" s="1689">
        <v>173.28</v>
      </c>
      <c r="E706" s="690"/>
      <c r="F706" s="690"/>
      <c r="G706" s="690"/>
      <c r="H706" s="1684" t="s">
        <v>109</v>
      </c>
      <c r="I706" s="727" t="s">
        <v>105</v>
      </c>
      <c r="J706" s="719" t="s">
        <v>135</v>
      </c>
      <c r="K706" s="1693">
        <v>2</v>
      </c>
      <c r="L706" s="1693">
        <f t="shared" si="10"/>
        <v>0.8</v>
      </c>
      <c r="M706" s="516"/>
    </row>
    <row r="707" spans="1:13">
      <c r="A707" s="597">
        <v>689</v>
      </c>
      <c r="B707" s="690"/>
      <c r="C707" s="715" t="s">
        <v>134</v>
      </c>
      <c r="D707" s="1689">
        <v>173.33</v>
      </c>
      <c r="E707" s="690"/>
      <c r="F707" s="690"/>
      <c r="G707" s="690"/>
      <c r="H707" s="1684" t="s">
        <v>104</v>
      </c>
      <c r="I707" s="727" t="s">
        <v>105</v>
      </c>
      <c r="J707" s="719" t="s">
        <v>135</v>
      </c>
      <c r="K707" s="1693">
        <v>4</v>
      </c>
      <c r="L707" s="1693">
        <f t="shared" si="10"/>
        <v>1.6</v>
      </c>
      <c r="M707" s="516"/>
    </row>
    <row r="708" spans="1:13">
      <c r="A708" s="597">
        <v>690</v>
      </c>
      <c r="B708" s="690"/>
      <c r="C708" s="715" t="s">
        <v>134</v>
      </c>
      <c r="D708" s="1689">
        <v>173.42</v>
      </c>
      <c r="E708" s="690"/>
      <c r="F708" s="690"/>
      <c r="G708" s="690"/>
      <c r="H708" s="1684" t="s">
        <v>109</v>
      </c>
      <c r="I708" s="727" t="s">
        <v>105</v>
      </c>
      <c r="J708" s="719" t="s">
        <v>135</v>
      </c>
      <c r="K708" s="1693">
        <v>9</v>
      </c>
      <c r="L708" s="1693">
        <f t="shared" si="10"/>
        <v>3.6</v>
      </c>
      <c r="M708" s="516"/>
    </row>
    <row r="709" spans="1:13">
      <c r="A709" s="597">
        <v>691</v>
      </c>
      <c r="B709" s="690"/>
      <c r="C709" s="715" t="s">
        <v>134</v>
      </c>
      <c r="D709" s="1689">
        <v>173.428</v>
      </c>
      <c r="E709" s="690"/>
      <c r="F709" s="690"/>
      <c r="G709" s="690"/>
      <c r="H709" s="1684" t="s">
        <v>104</v>
      </c>
      <c r="I709" s="727" t="s">
        <v>105</v>
      </c>
      <c r="J709" s="719" t="s">
        <v>135</v>
      </c>
      <c r="K709" s="1693">
        <v>5</v>
      </c>
      <c r="L709" s="1693">
        <f t="shared" si="10"/>
        <v>2</v>
      </c>
      <c r="M709" s="516"/>
    </row>
    <row r="710" spans="1:13">
      <c r="A710" s="597">
        <v>692</v>
      </c>
      <c r="B710" s="690"/>
      <c r="C710" s="715" t="s">
        <v>134</v>
      </c>
      <c r="D710" s="1689">
        <v>173.47800000000001</v>
      </c>
      <c r="E710" s="690"/>
      <c r="F710" s="690"/>
      <c r="G710" s="690"/>
      <c r="H710" s="1684" t="s">
        <v>104</v>
      </c>
      <c r="I710" s="727" t="s">
        <v>105</v>
      </c>
      <c r="J710" s="719" t="s">
        <v>135</v>
      </c>
      <c r="K710" s="1693">
        <v>5</v>
      </c>
      <c r="L710" s="1693">
        <f t="shared" si="10"/>
        <v>2</v>
      </c>
      <c r="M710" s="516"/>
    </row>
    <row r="711" spans="1:13">
      <c r="A711" s="597">
        <v>693</v>
      </c>
      <c r="B711" s="690"/>
      <c r="C711" s="715" t="s">
        <v>134</v>
      </c>
      <c r="D711" s="1689">
        <v>173.495</v>
      </c>
      <c r="E711" s="690"/>
      <c r="F711" s="690"/>
      <c r="G711" s="690"/>
      <c r="H711" s="1684" t="s">
        <v>109</v>
      </c>
      <c r="I711" s="727" t="s">
        <v>105</v>
      </c>
      <c r="J711" s="719" t="s">
        <v>135</v>
      </c>
      <c r="K711" s="1693">
        <v>3</v>
      </c>
      <c r="L711" s="1693">
        <f t="shared" si="10"/>
        <v>1.2000000000000002</v>
      </c>
      <c r="M711" s="516"/>
    </row>
    <row r="712" spans="1:13">
      <c r="A712" s="597">
        <v>694</v>
      </c>
      <c r="B712" s="690"/>
      <c r="C712" s="715" t="s">
        <v>134</v>
      </c>
      <c r="D712" s="1689">
        <v>173.58</v>
      </c>
      <c r="E712" s="690"/>
      <c r="F712" s="690"/>
      <c r="G712" s="690"/>
      <c r="H712" s="1684" t="s">
        <v>104</v>
      </c>
      <c r="I712" s="727" t="s">
        <v>105</v>
      </c>
      <c r="J712" s="719" t="s">
        <v>135</v>
      </c>
      <c r="K712" s="1693">
        <v>6</v>
      </c>
      <c r="L712" s="1693">
        <f t="shared" si="10"/>
        <v>2.4000000000000004</v>
      </c>
      <c r="M712" s="516"/>
    </row>
    <row r="713" spans="1:13">
      <c r="A713" s="597">
        <v>695</v>
      </c>
      <c r="B713" s="690"/>
      <c r="C713" s="715" t="s">
        <v>134</v>
      </c>
      <c r="D713" s="1689">
        <v>173.6</v>
      </c>
      <c r="E713" s="690"/>
      <c r="F713" s="690"/>
      <c r="G713" s="690"/>
      <c r="H713" s="1684" t="s">
        <v>109</v>
      </c>
      <c r="I713" s="727" t="s">
        <v>105</v>
      </c>
      <c r="J713" s="719" t="s">
        <v>135</v>
      </c>
      <c r="K713" s="1693">
        <v>3</v>
      </c>
      <c r="L713" s="1693">
        <f t="shared" si="10"/>
        <v>1.2000000000000002</v>
      </c>
      <c r="M713" s="516"/>
    </row>
    <row r="714" spans="1:13">
      <c r="A714" s="597">
        <v>696</v>
      </c>
      <c r="B714" s="690"/>
      <c r="C714" s="715" t="s">
        <v>134</v>
      </c>
      <c r="D714" s="1689">
        <v>173.64</v>
      </c>
      <c r="E714" s="690"/>
      <c r="F714" s="690"/>
      <c r="G714" s="690"/>
      <c r="H714" s="1684" t="s">
        <v>104</v>
      </c>
      <c r="I714" s="727" t="s">
        <v>105</v>
      </c>
      <c r="J714" s="719" t="s">
        <v>135</v>
      </c>
      <c r="K714" s="1693">
        <v>5</v>
      </c>
      <c r="L714" s="1693">
        <f t="shared" si="10"/>
        <v>2</v>
      </c>
      <c r="M714" s="516"/>
    </row>
    <row r="715" spans="1:13">
      <c r="A715" s="597">
        <v>697</v>
      </c>
      <c r="B715" s="690"/>
      <c r="C715" s="715" t="s">
        <v>134</v>
      </c>
      <c r="D715" s="1689">
        <v>173.98</v>
      </c>
      <c r="E715" s="690"/>
      <c r="F715" s="690"/>
      <c r="G715" s="690"/>
      <c r="H715" s="1684" t="s">
        <v>109</v>
      </c>
      <c r="I715" s="727" t="s">
        <v>105</v>
      </c>
      <c r="J715" s="719" t="s">
        <v>135</v>
      </c>
      <c r="K715" s="1693">
        <v>2.1</v>
      </c>
      <c r="L715" s="1693">
        <f t="shared" si="10"/>
        <v>0.84000000000000008</v>
      </c>
      <c r="M715" s="516"/>
    </row>
    <row r="716" spans="1:13">
      <c r="A716" s="597">
        <v>698</v>
      </c>
      <c r="B716" s="690"/>
      <c r="C716" s="715" t="s">
        <v>134</v>
      </c>
      <c r="D716" s="1689">
        <v>174.02</v>
      </c>
      <c r="E716" s="690"/>
      <c r="F716" s="690"/>
      <c r="G716" s="690"/>
      <c r="H716" s="1684" t="s">
        <v>104</v>
      </c>
      <c r="I716" s="727" t="s">
        <v>105</v>
      </c>
      <c r="J716" s="719" t="s">
        <v>135</v>
      </c>
      <c r="K716" s="1693">
        <v>4</v>
      </c>
      <c r="L716" s="1693">
        <f t="shared" si="10"/>
        <v>1.6</v>
      </c>
      <c r="M716" s="516"/>
    </row>
    <row r="717" spans="1:13">
      <c r="A717" s="597">
        <v>699</v>
      </c>
      <c r="B717" s="690"/>
      <c r="C717" s="715" t="s">
        <v>134</v>
      </c>
      <c r="D717" s="1689">
        <v>174.1</v>
      </c>
      <c r="E717" s="690"/>
      <c r="F717" s="690"/>
      <c r="G717" s="690"/>
      <c r="H717" s="1684" t="s">
        <v>104</v>
      </c>
      <c r="I717" s="727" t="s">
        <v>105</v>
      </c>
      <c r="J717" s="719" t="s">
        <v>135</v>
      </c>
      <c r="K717" s="1693">
        <v>2</v>
      </c>
      <c r="L717" s="1693">
        <f t="shared" si="10"/>
        <v>0.8</v>
      </c>
      <c r="M717" s="516"/>
    </row>
    <row r="718" spans="1:13">
      <c r="A718" s="597">
        <v>700</v>
      </c>
      <c r="B718" s="690"/>
      <c r="C718" s="715" t="s">
        <v>134</v>
      </c>
      <c r="D718" s="1689">
        <v>174.1</v>
      </c>
      <c r="E718" s="690"/>
      <c r="F718" s="690"/>
      <c r="G718" s="690"/>
      <c r="H718" s="1684" t="s">
        <v>109</v>
      </c>
      <c r="I718" s="727" t="s">
        <v>105</v>
      </c>
      <c r="J718" s="719" t="s">
        <v>135</v>
      </c>
      <c r="K718" s="1693">
        <v>2.2999999999999998</v>
      </c>
      <c r="L718" s="1693">
        <f t="shared" si="10"/>
        <v>0.91999999999999993</v>
      </c>
      <c r="M718" s="516"/>
    </row>
    <row r="719" spans="1:13">
      <c r="A719" s="597">
        <v>701</v>
      </c>
      <c r="B719" s="690"/>
      <c r="C719" s="715" t="s">
        <v>134</v>
      </c>
      <c r="D719" s="1689">
        <v>174.14</v>
      </c>
      <c r="E719" s="690"/>
      <c r="F719" s="690"/>
      <c r="G719" s="690"/>
      <c r="H719" s="1684" t="s">
        <v>104</v>
      </c>
      <c r="I719" s="727" t="s">
        <v>105</v>
      </c>
      <c r="J719" s="719" t="s">
        <v>135</v>
      </c>
      <c r="K719" s="1693">
        <v>3</v>
      </c>
      <c r="L719" s="1693">
        <f t="shared" si="10"/>
        <v>1.2000000000000002</v>
      </c>
      <c r="M719" s="516"/>
    </row>
    <row r="720" spans="1:13">
      <c r="A720" s="597">
        <v>702</v>
      </c>
      <c r="B720" s="690"/>
      <c r="C720" s="715" t="s">
        <v>134</v>
      </c>
      <c r="D720" s="1689">
        <v>174.22</v>
      </c>
      <c r="E720" s="690"/>
      <c r="F720" s="690"/>
      <c r="G720" s="690"/>
      <c r="H720" s="1684" t="s">
        <v>109</v>
      </c>
      <c r="I720" s="727" t="s">
        <v>105</v>
      </c>
      <c r="J720" s="719" t="s">
        <v>135</v>
      </c>
      <c r="K720" s="1693">
        <v>2</v>
      </c>
      <c r="L720" s="1693">
        <f t="shared" si="10"/>
        <v>0.8</v>
      </c>
      <c r="M720" s="516"/>
    </row>
    <row r="721" spans="1:13">
      <c r="A721" s="597">
        <v>703</v>
      </c>
      <c r="B721" s="690"/>
      <c r="C721" s="715" t="s">
        <v>134</v>
      </c>
      <c r="D721" s="1690">
        <v>174.24</v>
      </c>
      <c r="E721" s="690"/>
      <c r="F721" s="690"/>
      <c r="G721" s="690"/>
      <c r="H721" s="1685" t="s">
        <v>104</v>
      </c>
      <c r="I721" s="727" t="s">
        <v>105</v>
      </c>
      <c r="J721" s="719" t="s">
        <v>135</v>
      </c>
      <c r="K721" s="1694">
        <v>2</v>
      </c>
      <c r="L721" s="1693">
        <f t="shared" si="10"/>
        <v>0.8</v>
      </c>
      <c r="M721" s="516"/>
    </row>
    <row r="722" spans="1:13">
      <c r="A722" s="597">
        <v>704</v>
      </c>
      <c r="B722" s="690"/>
      <c r="C722" s="715" t="s">
        <v>134</v>
      </c>
      <c r="D722" s="1691">
        <v>174.28</v>
      </c>
      <c r="E722" s="690"/>
      <c r="F722" s="690"/>
      <c r="G722" s="690"/>
      <c r="H722" s="1696" t="s">
        <v>109</v>
      </c>
      <c r="I722" s="727" t="s">
        <v>105</v>
      </c>
      <c r="J722" s="719" t="s">
        <v>135</v>
      </c>
      <c r="K722" s="1695">
        <v>2</v>
      </c>
      <c r="L722" s="1693">
        <f t="shared" si="10"/>
        <v>0.8</v>
      </c>
      <c r="M722" s="516"/>
    </row>
    <row r="723" spans="1:13">
      <c r="A723" s="597">
        <v>705</v>
      </c>
      <c r="B723" s="690"/>
      <c r="C723" s="715" t="s">
        <v>134</v>
      </c>
      <c r="D723" s="1689">
        <v>174.33</v>
      </c>
      <c r="E723" s="690"/>
      <c r="F723" s="690"/>
      <c r="G723" s="690"/>
      <c r="H723" s="1684" t="s">
        <v>104</v>
      </c>
      <c r="I723" s="727" t="s">
        <v>105</v>
      </c>
      <c r="J723" s="719" t="s">
        <v>135</v>
      </c>
      <c r="K723" s="1693">
        <v>3</v>
      </c>
      <c r="L723" s="1693">
        <f t="shared" si="10"/>
        <v>1.2000000000000002</v>
      </c>
      <c r="M723" s="516"/>
    </row>
    <row r="724" spans="1:13">
      <c r="A724" s="597">
        <v>706</v>
      </c>
      <c r="B724" s="690"/>
      <c r="C724" s="715" t="s">
        <v>134</v>
      </c>
      <c r="D724" s="1689">
        <v>174.37</v>
      </c>
      <c r="E724" s="690"/>
      <c r="F724" s="690"/>
      <c r="G724" s="690"/>
      <c r="H724" s="1684" t="s">
        <v>104</v>
      </c>
      <c r="I724" s="727" t="s">
        <v>105</v>
      </c>
      <c r="J724" s="719" t="s">
        <v>135</v>
      </c>
      <c r="K724" s="1693">
        <v>5</v>
      </c>
      <c r="L724" s="1693">
        <f t="shared" ref="L724:L787" si="11">K724*0.2*2</f>
        <v>2</v>
      </c>
      <c r="M724" s="516"/>
    </row>
    <row r="725" spans="1:13">
      <c r="A725" s="597">
        <v>707</v>
      </c>
      <c r="B725" s="690"/>
      <c r="C725" s="715" t="s">
        <v>134</v>
      </c>
      <c r="D725" s="1689">
        <v>174.46</v>
      </c>
      <c r="E725" s="690"/>
      <c r="F725" s="690"/>
      <c r="G725" s="690"/>
      <c r="H725" s="1684" t="s">
        <v>109</v>
      </c>
      <c r="I725" s="727" t="s">
        <v>105</v>
      </c>
      <c r="J725" s="719" t="s">
        <v>135</v>
      </c>
      <c r="K725" s="1693">
        <v>3.2</v>
      </c>
      <c r="L725" s="1693">
        <f t="shared" si="11"/>
        <v>1.2800000000000002</v>
      </c>
      <c r="M725" s="516"/>
    </row>
    <row r="726" spans="1:13">
      <c r="A726" s="597">
        <v>708</v>
      </c>
      <c r="B726" s="690"/>
      <c r="C726" s="715" t="s">
        <v>134</v>
      </c>
      <c r="D726" s="1689">
        <v>174.48</v>
      </c>
      <c r="E726" s="690"/>
      <c r="F726" s="690"/>
      <c r="G726" s="690"/>
      <c r="H726" s="1684" t="s">
        <v>104</v>
      </c>
      <c r="I726" s="727" t="s">
        <v>105</v>
      </c>
      <c r="J726" s="719" t="s">
        <v>135</v>
      </c>
      <c r="K726" s="1693">
        <v>2</v>
      </c>
      <c r="L726" s="1693">
        <f t="shared" si="11"/>
        <v>0.8</v>
      </c>
      <c r="M726" s="516"/>
    </row>
    <row r="727" spans="1:13">
      <c r="A727" s="597">
        <v>709</v>
      </c>
      <c r="B727" s="690"/>
      <c r="C727" s="715" t="s">
        <v>134</v>
      </c>
      <c r="D727" s="1689">
        <v>174.506</v>
      </c>
      <c r="E727" s="690"/>
      <c r="F727" s="690"/>
      <c r="G727" s="690"/>
      <c r="H727" s="1684" t="s">
        <v>104</v>
      </c>
      <c r="I727" s="727" t="s">
        <v>105</v>
      </c>
      <c r="J727" s="719" t="s">
        <v>135</v>
      </c>
      <c r="K727" s="1693">
        <v>3</v>
      </c>
      <c r="L727" s="1693">
        <f t="shared" si="11"/>
        <v>1.2000000000000002</v>
      </c>
      <c r="M727" s="516"/>
    </row>
    <row r="728" spans="1:13">
      <c r="A728" s="597">
        <v>710</v>
      </c>
      <c r="B728" s="690"/>
      <c r="C728" s="715" t="s">
        <v>134</v>
      </c>
      <c r="D728" s="1689">
        <v>174.51499999999999</v>
      </c>
      <c r="E728" s="690"/>
      <c r="F728" s="690"/>
      <c r="G728" s="690"/>
      <c r="H728" s="1684" t="s">
        <v>104</v>
      </c>
      <c r="I728" s="727" t="s">
        <v>105</v>
      </c>
      <c r="J728" s="719" t="s">
        <v>135</v>
      </c>
      <c r="K728" s="1693">
        <v>3</v>
      </c>
      <c r="L728" s="1693">
        <f t="shared" si="11"/>
        <v>1.2000000000000002</v>
      </c>
      <c r="M728" s="516"/>
    </row>
    <row r="729" spans="1:13">
      <c r="A729" s="597">
        <v>711</v>
      </c>
      <c r="B729" s="690"/>
      <c r="C729" s="715" t="s">
        <v>134</v>
      </c>
      <c r="D729" s="1689">
        <v>174.54300000000001</v>
      </c>
      <c r="E729" s="690"/>
      <c r="F729" s="690"/>
      <c r="G729" s="690"/>
      <c r="H729" s="1684" t="s">
        <v>104</v>
      </c>
      <c r="I729" s="727" t="s">
        <v>105</v>
      </c>
      <c r="J729" s="719" t="s">
        <v>135</v>
      </c>
      <c r="K729" s="1693">
        <v>5</v>
      </c>
      <c r="L729" s="1693">
        <f t="shared" si="11"/>
        <v>2</v>
      </c>
      <c r="M729" s="516"/>
    </row>
    <row r="730" spans="1:13">
      <c r="A730" s="597">
        <v>712</v>
      </c>
      <c r="B730" s="690"/>
      <c r="C730" s="715" t="s">
        <v>134</v>
      </c>
      <c r="D730" s="1689">
        <v>174.66</v>
      </c>
      <c r="E730" s="690"/>
      <c r="F730" s="690"/>
      <c r="G730" s="690"/>
      <c r="H730" s="1684" t="s">
        <v>104</v>
      </c>
      <c r="I730" s="727" t="s">
        <v>105</v>
      </c>
      <c r="J730" s="719" t="s">
        <v>135</v>
      </c>
      <c r="K730" s="1693">
        <v>3</v>
      </c>
      <c r="L730" s="1693">
        <f t="shared" si="11"/>
        <v>1.2000000000000002</v>
      </c>
      <c r="M730" s="516"/>
    </row>
    <row r="731" spans="1:13">
      <c r="A731" s="597">
        <v>713</v>
      </c>
      <c r="B731" s="690"/>
      <c r="C731" s="715" t="s">
        <v>134</v>
      </c>
      <c r="D731" s="1689">
        <v>174.7</v>
      </c>
      <c r="E731" s="690"/>
      <c r="F731" s="690"/>
      <c r="G731" s="690"/>
      <c r="H731" s="1684" t="s">
        <v>109</v>
      </c>
      <c r="I731" s="727" t="s">
        <v>105</v>
      </c>
      <c r="J731" s="719" t="s">
        <v>135</v>
      </c>
      <c r="K731" s="1693">
        <v>2</v>
      </c>
      <c r="L731" s="1693">
        <f t="shared" si="11"/>
        <v>0.8</v>
      </c>
      <c r="M731" s="516"/>
    </row>
    <row r="732" spans="1:13">
      <c r="A732" s="597">
        <v>714</v>
      </c>
      <c r="B732" s="690"/>
      <c r="C732" s="715" t="s">
        <v>134</v>
      </c>
      <c r="D732" s="1689">
        <v>174.72</v>
      </c>
      <c r="E732" s="690"/>
      <c r="F732" s="690"/>
      <c r="G732" s="690"/>
      <c r="H732" s="1684" t="s">
        <v>104</v>
      </c>
      <c r="I732" s="727" t="s">
        <v>105</v>
      </c>
      <c r="J732" s="719" t="s">
        <v>135</v>
      </c>
      <c r="K732" s="1693">
        <v>4</v>
      </c>
      <c r="L732" s="1693">
        <f t="shared" si="11"/>
        <v>1.6</v>
      </c>
      <c r="M732" s="516"/>
    </row>
    <row r="733" spans="1:13">
      <c r="A733" s="597">
        <v>715</v>
      </c>
      <c r="B733" s="690"/>
      <c r="C733" s="715" t="s">
        <v>134</v>
      </c>
      <c r="D733" s="1689">
        <v>174.76499999999999</v>
      </c>
      <c r="E733" s="690"/>
      <c r="F733" s="690"/>
      <c r="G733" s="690"/>
      <c r="H733" s="1684" t="s">
        <v>104</v>
      </c>
      <c r="I733" s="727" t="s">
        <v>105</v>
      </c>
      <c r="J733" s="719" t="s">
        <v>135</v>
      </c>
      <c r="K733" s="1693">
        <v>3</v>
      </c>
      <c r="L733" s="1693">
        <f t="shared" si="11"/>
        <v>1.2000000000000002</v>
      </c>
      <c r="M733" s="516"/>
    </row>
    <row r="734" spans="1:13">
      <c r="A734" s="597">
        <v>716</v>
      </c>
      <c r="B734" s="690"/>
      <c r="C734" s="715" t="s">
        <v>134</v>
      </c>
      <c r="D734" s="1689">
        <v>174.78</v>
      </c>
      <c r="E734" s="690"/>
      <c r="F734" s="690"/>
      <c r="G734" s="690"/>
      <c r="H734" s="1684" t="s">
        <v>109</v>
      </c>
      <c r="I734" s="727" t="s">
        <v>105</v>
      </c>
      <c r="J734" s="719" t="s">
        <v>135</v>
      </c>
      <c r="K734" s="1693">
        <v>1.8</v>
      </c>
      <c r="L734" s="1693">
        <f t="shared" si="11"/>
        <v>0.72000000000000008</v>
      </c>
      <c r="M734" s="516"/>
    </row>
    <row r="735" spans="1:13">
      <c r="A735" s="597">
        <v>717</v>
      </c>
      <c r="B735" s="690"/>
      <c r="C735" s="715" t="s">
        <v>134</v>
      </c>
      <c r="D735" s="1689">
        <v>174.86</v>
      </c>
      <c r="E735" s="690"/>
      <c r="F735" s="690"/>
      <c r="G735" s="690"/>
      <c r="H735" s="1684" t="s">
        <v>104</v>
      </c>
      <c r="I735" s="727" t="s">
        <v>105</v>
      </c>
      <c r="J735" s="719" t="s">
        <v>135</v>
      </c>
      <c r="K735" s="1693">
        <v>4</v>
      </c>
      <c r="L735" s="1693">
        <f t="shared" si="11"/>
        <v>1.6</v>
      </c>
      <c r="M735" s="516"/>
    </row>
    <row r="736" spans="1:13">
      <c r="A736" s="597">
        <v>718</v>
      </c>
      <c r="B736" s="690"/>
      <c r="C736" s="715" t="s">
        <v>134</v>
      </c>
      <c r="D736" s="1689">
        <v>174.96</v>
      </c>
      <c r="E736" s="690"/>
      <c r="F736" s="690"/>
      <c r="G736" s="690"/>
      <c r="H736" s="1684" t="s">
        <v>104</v>
      </c>
      <c r="I736" s="727" t="s">
        <v>105</v>
      </c>
      <c r="J736" s="719" t="s">
        <v>135</v>
      </c>
      <c r="K736" s="1693">
        <v>2</v>
      </c>
      <c r="L736" s="1693">
        <f t="shared" si="11"/>
        <v>0.8</v>
      </c>
      <c r="M736" s="516"/>
    </row>
    <row r="737" spans="1:13">
      <c r="A737" s="597">
        <v>719</v>
      </c>
      <c r="B737" s="690"/>
      <c r="C737" s="715" t="s">
        <v>134</v>
      </c>
      <c r="D737" s="1689">
        <v>175</v>
      </c>
      <c r="E737" s="690"/>
      <c r="F737" s="690"/>
      <c r="G737" s="690"/>
      <c r="H737" s="1684" t="s">
        <v>104</v>
      </c>
      <c r="I737" s="727" t="s">
        <v>105</v>
      </c>
      <c r="J737" s="719" t="s">
        <v>135</v>
      </c>
      <c r="K737" s="1693">
        <v>2</v>
      </c>
      <c r="L737" s="1693">
        <f t="shared" si="11"/>
        <v>0.8</v>
      </c>
      <c r="M737" s="516"/>
    </row>
    <row r="738" spans="1:13">
      <c r="A738" s="597">
        <v>720</v>
      </c>
      <c r="B738" s="690"/>
      <c r="C738" s="715" t="s">
        <v>134</v>
      </c>
      <c r="D738" s="1689">
        <v>175.06</v>
      </c>
      <c r="E738" s="690"/>
      <c r="F738" s="690"/>
      <c r="G738" s="690"/>
      <c r="H738" s="1684" t="s">
        <v>104</v>
      </c>
      <c r="I738" s="727" t="s">
        <v>105</v>
      </c>
      <c r="J738" s="719" t="s">
        <v>135</v>
      </c>
      <c r="K738" s="1693">
        <v>4</v>
      </c>
      <c r="L738" s="1693">
        <f t="shared" si="11"/>
        <v>1.6</v>
      </c>
      <c r="M738" s="516"/>
    </row>
    <row r="739" spans="1:13">
      <c r="A739" s="597">
        <v>721</v>
      </c>
      <c r="B739" s="690"/>
      <c r="C739" s="715" t="s">
        <v>134</v>
      </c>
      <c r="D739" s="1689">
        <v>175.06</v>
      </c>
      <c r="E739" s="690"/>
      <c r="F739" s="690"/>
      <c r="G739" s="690"/>
      <c r="H739" s="1684" t="s">
        <v>109</v>
      </c>
      <c r="I739" s="727" t="s">
        <v>105</v>
      </c>
      <c r="J739" s="719" t="s">
        <v>135</v>
      </c>
      <c r="K739" s="1693">
        <v>2</v>
      </c>
      <c r="L739" s="1693">
        <f t="shared" si="11"/>
        <v>0.8</v>
      </c>
      <c r="M739" s="516"/>
    </row>
    <row r="740" spans="1:13">
      <c r="A740" s="597">
        <v>722</v>
      </c>
      <c r="B740" s="690"/>
      <c r="C740" s="715" t="s">
        <v>134</v>
      </c>
      <c r="D740" s="1689">
        <v>175.15</v>
      </c>
      <c r="E740" s="690"/>
      <c r="F740" s="690"/>
      <c r="G740" s="690"/>
      <c r="H740" s="1684" t="s">
        <v>109</v>
      </c>
      <c r="I740" s="727" t="s">
        <v>105</v>
      </c>
      <c r="J740" s="719" t="s">
        <v>135</v>
      </c>
      <c r="K740" s="1693">
        <v>2</v>
      </c>
      <c r="L740" s="1693">
        <f t="shared" si="11"/>
        <v>0.8</v>
      </c>
      <c r="M740" s="516"/>
    </row>
    <row r="741" spans="1:13">
      <c r="A741" s="597">
        <v>723</v>
      </c>
      <c r="B741" s="690"/>
      <c r="C741" s="715" t="s">
        <v>134</v>
      </c>
      <c r="D741" s="1689">
        <v>175.16</v>
      </c>
      <c r="E741" s="690"/>
      <c r="F741" s="690"/>
      <c r="G741" s="690"/>
      <c r="H741" s="1684" t="s">
        <v>104</v>
      </c>
      <c r="I741" s="727" t="s">
        <v>105</v>
      </c>
      <c r="J741" s="719" t="s">
        <v>135</v>
      </c>
      <c r="K741" s="1693">
        <v>4</v>
      </c>
      <c r="L741" s="1693">
        <f t="shared" si="11"/>
        <v>1.6</v>
      </c>
      <c r="M741" s="516"/>
    </row>
    <row r="742" spans="1:13">
      <c r="A742" s="597">
        <v>724</v>
      </c>
      <c r="B742" s="690"/>
      <c r="C742" s="715" t="s">
        <v>134</v>
      </c>
      <c r="D742" s="1689">
        <v>175.17</v>
      </c>
      <c r="E742" s="690"/>
      <c r="F742" s="690"/>
      <c r="G742" s="690"/>
      <c r="H742" s="1684" t="s">
        <v>104</v>
      </c>
      <c r="I742" s="727" t="s">
        <v>105</v>
      </c>
      <c r="J742" s="719" t="s">
        <v>135</v>
      </c>
      <c r="K742" s="1693">
        <v>4</v>
      </c>
      <c r="L742" s="1693">
        <f t="shared" si="11"/>
        <v>1.6</v>
      </c>
      <c r="M742" s="516"/>
    </row>
    <row r="743" spans="1:13">
      <c r="A743" s="597">
        <v>725</v>
      </c>
      <c r="B743" s="690"/>
      <c r="C743" s="715" t="s">
        <v>134</v>
      </c>
      <c r="D743" s="1689">
        <v>175.24</v>
      </c>
      <c r="E743" s="690"/>
      <c r="F743" s="690"/>
      <c r="G743" s="690"/>
      <c r="H743" s="1684" t="s">
        <v>104</v>
      </c>
      <c r="I743" s="727" t="s">
        <v>105</v>
      </c>
      <c r="J743" s="719" t="s">
        <v>135</v>
      </c>
      <c r="K743" s="1693">
        <v>5</v>
      </c>
      <c r="L743" s="1693">
        <f t="shared" si="11"/>
        <v>2</v>
      </c>
      <c r="M743" s="516"/>
    </row>
    <row r="744" spans="1:13">
      <c r="A744" s="597">
        <v>726</v>
      </c>
      <c r="B744" s="690"/>
      <c r="C744" s="715" t="s">
        <v>134</v>
      </c>
      <c r="D744" s="1689">
        <v>175.24</v>
      </c>
      <c r="E744" s="690"/>
      <c r="F744" s="690"/>
      <c r="G744" s="690"/>
      <c r="H744" s="1684" t="s">
        <v>109</v>
      </c>
      <c r="I744" s="727" t="s">
        <v>105</v>
      </c>
      <c r="J744" s="719" t="s">
        <v>135</v>
      </c>
      <c r="K744" s="1693">
        <v>5</v>
      </c>
      <c r="L744" s="1693">
        <f t="shared" si="11"/>
        <v>2</v>
      </c>
      <c r="M744" s="516"/>
    </row>
    <row r="745" spans="1:13">
      <c r="A745" s="597">
        <v>727</v>
      </c>
      <c r="B745" s="690"/>
      <c r="C745" s="715" t="s">
        <v>134</v>
      </c>
      <c r="D745" s="1689">
        <v>175.34</v>
      </c>
      <c r="E745" s="690"/>
      <c r="F745" s="690"/>
      <c r="G745" s="690"/>
      <c r="H745" s="1684" t="s">
        <v>109</v>
      </c>
      <c r="I745" s="727" t="s">
        <v>105</v>
      </c>
      <c r="J745" s="719" t="s">
        <v>135</v>
      </c>
      <c r="K745" s="1693">
        <v>5</v>
      </c>
      <c r="L745" s="1693">
        <f t="shared" si="11"/>
        <v>2</v>
      </c>
      <c r="M745" s="516"/>
    </row>
    <row r="746" spans="1:13">
      <c r="A746" s="597">
        <v>728</v>
      </c>
      <c r="B746" s="690"/>
      <c r="C746" s="715" t="s">
        <v>134</v>
      </c>
      <c r="D746" s="1689">
        <v>175.38</v>
      </c>
      <c r="E746" s="690"/>
      <c r="F746" s="690"/>
      <c r="G746" s="690"/>
      <c r="H746" s="1684" t="s">
        <v>104</v>
      </c>
      <c r="I746" s="727" t="s">
        <v>105</v>
      </c>
      <c r="J746" s="719" t="s">
        <v>135</v>
      </c>
      <c r="K746" s="1693">
        <v>4</v>
      </c>
      <c r="L746" s="1693">
        <f t="shared" si="11"/>
        <v>1.6</v>
      </c>
      <c r="M746" s="516"/>
    </row>
    <row r="747" spans="1:13">
      <c r="A747" s="597">
        <v>729</v>
      </c>
      <c r="B747" s="690"/>
      <c r="C747" s="715" t="s">
        <v>134</v>
      </c>
      <c r="D747" s="1689">
        <v>175.42</v>
      </c>
      <c r="E747" s="690"/>
      <c r="F747" s="690"/>
      <c r="G747" s="690"/>
      <c r="H747" s="1684" t="s">
        <v>109</v>
      </c>
      <c r="I747" s="727" t="s">
        <v>105</v>
      </c>
      <c r="J747" s="719" t="s">
        <v>135</v>
      </c>
      <c r="K747" s="1693">
        <v>3</v>
      </c>
      <c r="L747" s="1693">
        <f t="shared" si="11"/>
        <v>1.2000000000000002</v>
      </c>
      <c r="M747" s="516"/>
    </row>
    <row r="748" spans="1:13">
      <c r="A748" s="597">
        <v>730</v>
      </c>
      <c r="B748" s="690"/>
      <c r="C748" s="715" t="s">
        <v>134</v>
      </c>
      <c r="D748" s="1689">
        <v>175.42500000000001</v>
      </c>
      <c r="E748" s="690"/>
      <c r="F748" s="690"/>
      <c r="G748" s="690"/>
      <c r="H748" s="1684" t="s">
        <v>104</v>
      </c>
      <c r="I748" s="727" t="s">
        <v>105</v>
      </c>
      <c r="J748" s="719" t="s">
        <v>135</v>
      </c>
      <c r="K748" s="1693">
        <v>2</v>
      </c>
      <c r="L748" s="1693">
        <f t="shared" si="11"/>
        <v>0.8</v>
      </c>
      <c r="M748" s="516"/>
    </row>
    <row r="749" spans="1:13">
      <c r="A749" s="597">
        <v>731</v>
      </c>
      <c r="B749" s="690"/>
      <c r="C749" s="715" t="s">
        <v>134</v>
      </c>
      <c r="D749" s="1689">
        <v>175.458</v>
      </c>
      <c r="E749" s="690"/>
      <c r="F749" s="690"/>
      <c r="G749" s="690"/>
      <c r="H749" s="1684" t="s">
        <v>104</v>
      </c>
      <c r="I749" s="727" t="s">
        <v>105</v>
      </c>
      <c r="J749" s="719" t="s">
        <v>135</v>
      </c>
      <c r="K749" s="1693">
        <v>2</v>
      </c>
      <c r="L749" s="1693">
        <f t="shared" si="11"/>
        <v>0.8</v>
      </c>
      <c r="M749" s="516"/>
    </row>
    <row r="750" spans="1:13">
      <c r="A750" s="597">
        <v>732</v>
      </c>
      <c r="B750" s="690"/>
      <c r="C750" s="715" t="s">
        <v>134</v>
      </c>
      <c r="D750" s="1689">
        <v>175.5</v>
      </c>
      <c r="E750" s="690"/>
      <c r="F750" s="690"/>
      <c r="G750" s="690"/>
      <c r="H750" s="1684" t="s">
        <v>109</v>
      </c>
      <c r="I750" s="727" t="s">
        <v>105</v>
      </c>
      <c r="J750" s="719" t="s">
        <v>135</v>
      </c>
      <c r="K750" s="1693">
        <v>3.4</v>
      </c>
      <c r="L750" s="1693">
        <f t="shared" si="11"/>
        <v>1.36</v>
      </c>
      <c r="M750" s="516"/>
    </row>
    <row r="751" spans="1:13">
      <c r="A751" s="597">
        <v>733</v>
      </c>
      <c r="B751" s="690"/>
      <c r="C751" s="715" t="s">
        <v>134</v>
      </c>
      <c r="D751" s="1689">
        <v>175.56</v>
      </c>
      <c r="E751" s="690"/>
      <c r="F751" s="690"/>
      <c r="G751" s="690"/>
      <c r="H751" s="1684" t="s">
        <v>104</v>
      </c>
      <c r="I751" s="727" t="s">
        <v>105</v>
      </c>
      <c r="J751" s="719" t="s">
        <v>135</v>
      </c>
      <c r="K751" s="1693">
        <v>6</v>
      </c>
      <c r="L751" s="1693">
        <f t="shared" si="11"/>
        <v>2.4000000000000004</v>
      </c>
      <c r="M751" s="516"/>
    </row>
    <row r="752" spans="1:13">
      <c r="A752" s="597">
        <v>734</v>
      </c>
      <c r="B752" s="690"/>
      <c r="C752" s="715" t="s">
        <v>134</v>
      </c>
      <c r="D752" s="1689">
        <v>175.61</v>
      </c>
      <c r="E752" s="690"/>
      <c r="F752" s="690"/>
      <c r="G752" s="690"/>
      <c r="H752" s="1684" t="s">
        <v>104</v>
      </c>
      <c r="I752" s="727" t="s">
        <v>105</v>
      </c>
      <c r="J752" s="719" t="s">
        <v>135</v>
      </c>
      <c r="K752" s="1693">
        <v>6</v>
      </c>
      <c r="L752" s="1693">
        <f t="shared" si="11"/>
        <v>2.4000000000000004</v>
      </c>
      <c r="M752" s="516"/>
    </row>
    <row r="753" spans="1:13">
      <c r="A753" s="597">
        <v>735</v>
      </c>
      <c r="B753" s="690"/>
      <c r="C753" s="715" t="s">
        <v>134</v>
      </c>
      <c r="D753" s="1689">
        <v>175.66</v>
      </c>
      <c r="E753" s="690"/>
      <c r="F753" s="690"/>
      <c r="G753" s="690"/>
      <c r="H753" s="1684" t="s">
        <v>104</v>
      </c>
      <c r="I753" s="727" t="s">
        <v>105</v>
      </c>
      <c r="J753" s="719" t="s">
        <v>135</v>
      </c>
      <c r="K753" s="1693">
        <v>6</v>
      </c>
      <c r="L753" s="1693">
        <f t="shared" si="11"/>
        <v>2.4000000000000004</v>
      </c>
      <c r="M753" s="516"/>
    </row>
    <row r="754" spans="1:13">
      <c r="A754" s="597">
        <v>736</v>
      </c>
      <c r="B754" s="690"/>
      <c r="C754" s="715" t="s">
        <v>134</v>
      </c>
      <c r="D754" s="1689">
        <v>175.66</v>
      </c>
      <c r="E754" s="690"/>
      <c r="F754" s="690"/>
      <c r="G754" s="690"/>
      <c r="H754" s="1684" t="s">
        <v>109</v>
      </c>
      <c r="I754" s="727" t="s">
        <v>105</v>
      </c>
      <c r="J754" s="719" t="s">
        <v>135</v>
      </c>
      <c r="K754" s="1693">
        <v>5.0999999999999996</v>
      </c>
      <c r="L754" s="1693">
        <f t="shared" si="11"/>
        <v>2.04</v>
      </c>
      <c r="M754" s="516"/>
    </row>
    <row r="755" spans="1:13">
      <c r="A755" s="597">
        <v>737</v>
      </c>
      <c r="B755" s="690"/>
      <c r="C755" s="715" t="s">
        <v>134</v>
      </c>
      <c r="D755" s="1689">
        <v>175.76</v>
      </c>
      <c r="E755" s="690"/>
      <c r="F755" s="690"/>
      <c r="G755" s="690"/>
      <c r="H755" s="1684" t="s">
        <v>109</v>
      </c>
      <c r="I755" s="727" t="s">
        <v>105</v>
      </c>
      <c r="J755" s="719" t="s">
        <v>135</v>
      </c>
      <c r="K755" s="1693">
        <v>2</v>
      </c>
      <c r="L755" s="1693">
        <f t="shared" si="11"/>
        <v>0.8</v>
      </c>
      <c r="M755" s="516"/>
    </row>
    <row r="756" spans="1:13">
      <c r="A756" s="597">
        <v>738</v>
      </c>
      <c r="B756" s="690"/>
      <c r="C756" s="715" t="s">
        <v>134</v>
      </c>
      <c r="D756" s="1689">
        <v>175.97499999999999</v>
      </c>
      <c r="E756" s="690"/>
      <c r="F756" s="690"/>
      <c r="G756" s="690"/>
      <c r="H756" s="1684" t="s">
        <v>104</v>
      </c>
      <c r="I756" s="727" t="s">
        <v>105</v>
      </c>
      <c r="J756" s="719" t="s">
        <v>135</v>
      </c>
      <c r="K756" s="1693">
        <v>2</v>
      </c>
      <c r="L756" s="1693">
        <f t="shared" si="11"/>
        <v>0.8</v>
      </c>
      <c r="M756" s="516"/>
    </row>
    <row r="757" spans="1:13">
      <c r="A757" s="597">
        <v>739</v>
      </c>
      <c r="B757" s="690"/>
      <c r="C757" s="715" t="s">
        <v>134</v>
      </c>
      <c r="D757" s="1689">
        <v>176.12</v>
      </c>
      <c r="E757" s="690"/>
      <c r="F757" s="690"/>
      <c r="G757" s="690"/>
      <c r="H757" s="1684" t="s">
        <v>104</v>
      </c>
      <c r="I757" s="727" t="s">
        <v>105</v>
      </c>
      <c r="J757" s="719" t="s">
        <v>135</v>
      </c>
      <c r="K757" s="1693">
        <v>6</v>
      </c>
      <c r="L757" s="1693">
        <f t="shared" si="11"/>
        <v>2.4000000000000004</v>
      </c>
      <c r="M757" s="516"/>
    </row>
    <row r="758" spans="1:13">
      <c r="A758" s="597">
        <v>740</v>
      </c>
      <c r="B758" s="690"/>
      <c r="C758" s="715" t="s">
        <v>134</v>
      </c>
      <c r="D758" s="1690">
        <v>176.24</v>
      </c>
      <c r="E758" s="690"/>
      <c r="F758" s="690"/>
      <c r="G758" s="690"/>
      <c r="H758" s="1685" t="s">
        <v>104</v>
      </c>
      <c r="I758" s="727" t="s">
        <v>105</v>
      </c>
      <c r="J758" s="719" t="s">
        <v>135</v>
      </c>
      <c r="K758" s="1694">
        <v>3</v>
      </c>
      <c r="L758" s="1693">
        <f t="shared" si="11"/>
        <v>1.2000000000000002</v>
      </c>
      <c r="M758" s="516"/>
    </row>
    <row r="759" spans="1:13">
      <c r="A759" s="597">
        <v>741</v>
      </c>
      <c r="B759" s="690"/>
      <c r="C759" s="715" t="s">
        <v>134</v>
      </c>
      <c r="D759" s="1691">
        <v>176.27500000000001</v>
      </c>
      <c r="E759" s="690"/>
      <c r="F759" s="690"/>
      <c r="G759" s="690"/>
      <c r="H759" s="1696" t="s">
        <v>104</v>
      </c>
      <c r="I759" s="727" t="s">
        <v>105</v>
      </c>
      <c r="J759" s="719" t="s">
        <v>135</v>
      </c>
      <c r="K759" s="1695">
        <v>4</v>
      </c>
      <c r="L759" s="1693">
        <f t="shared" si="11"/>
        <v>1.6</v>
      </c>
      <c r="M759" s="516"/>
    </row>
    <row r="760" spans="1:13">
      <c r="A760" s="597">
        <v>742</v>
      </c>
      <c r="B760" s="690"/>
      <c r="C760" s="715" t="s">
        <v>134</v>
      </c>
      <c r="D760" s="1689">
        <v>176.27500000000001</v>
      </c>
      <c r="E760" s="690"/>
      <c r="F760" s="690"/>
      <c r="G760" s="690"/>
      <c r="H760" s="1684" t="s">
        <v>109</v>
      </c>
      <c r="I760" s="727" t="s">
        <v>105</v>
      </c>
      <c r="J760" s="719" t="s">
        <v>135</v>
      </c>
      <c r="K760" s="1693">
        <v>2</v>
      </c>
      <c r="L760" s="1693">
        <f t="shared" si="11"/>
        <v>0.8</v>
      </c>
      <c r="M760" s="516"/>
    </row>
    <row r="761" spans="1:13">
      <c r="A761" s="597">
        <v>743</v>
      </c>
      <c r="B761" s="690"/>
      <c r="C761" s="715" t="s">
        <v>134</v>
      </c>
      <c r="D761" s="1689">
        <v>176.3</v>
      </c>
      <c r="E761" s="690"/>
      <c r="F761" s="690"/>
      <c r="G761" s="690"/>
      <c r="H761" s="1684" t="s">
        <v>104</v>
      </c>
      <c r="I761" s="727" t="s">
        <v>105</v>
      </c>
      <c r="J761" s="719" t="s">
        <v>135</v>
      </c>
      <c r="K761" s="1693">
        <v>3</v>
      </c>
      <c r="L761" s="1693">
        <f t="shared" si="11"/>
        <v>1.2000000000000002</v>
      </c>
      <c r="M761" s="516"/>
    </row>
    <row r="762" spans="1:13">
      <c r="A762" s="597">
        <v>744</v>
      </c>
      <c r="B762" s="690"/>
      <c r="C762" s="715" t="s">
        <v>134</v>
      </c>
      <c r="D762" s="1689">
        <v>176.37</v>
      </c>
      <c r="E762" s="690"/>
      <c r="F762" s="690"/>
      <c r="G762" s="690"/>
      <c r="H762" s="1684" t="s">
        <v>104</v>
      </c>
      <c r="I762" s="727" t="s">
        <v>105</v>
      </c>
      <c r="J762" s="719" t="s">
        <v>135</v>
      </c>
      <c r="K762" s="1693">
        <v>3</v>
      </c>
      <c r="L762" s="1693">
        <f t="shared" si="11"/>
        <v>1.2000000000000002</v>
      </c>
      <c r="M762" s="516"/>
    </row>
    <row r="763" spans="1:13">
      <c r="A763" s="597">
        <v>745</v>
      </c>
      <c r="B763" s="690"/>
      <c r="C763" s="715" t="s">
        <v>134</v>
      </c>
      <c r="D763" s="1689">
        <v>176.37799999999999</v>
      </c>
      <c r="E763" s="690"/>
      <c r="F763" s="690"/>
      <c r="G763" s="690"/>
      <c r="H763" s="1684" t="s">
        <v>109</v>
      </c>
      <c r="I763" s="727" t="s">
        <v>105</v>
      </c>
      <c r="J763" s="719" t="s">
        <v>135</v>
      </c>
      <c r="K763" s="1693">
        <v>2.7</v>
      </c>
      <c r="L763" s="1693">
        <f t="shared" si="11"/>
        <v>1.08</v>
      </c>
      <c r="M763" s="516"/>
    </row>
    <row r="764" spans="1:13">
      <c r="A764" s="597">
        <v>746</v>
      </c>
      <c r="B764" s="690"/>
      <c r="C764" s="715" t="s">
        <v>134</v>
      </c>
      <c r="D764" s="1689">
        <v>176.41</v>
      </c>
      <c r="E764" s="690"/>
      <c r="F764" s="690"/>
      <c r="G764" s="690"/>
      <c r="H764" s="1684" t="s">
        <v>104</v>
      </c>
      <c r="I764" s="727" t="s">
        <v>105</v>
      </c>
      <c r="J764" s="719" t="s">
        <v>135</v>
      </c>
      <c r="K764" s="1693">
        <v>5</v>
      </c>
      <c r="L764" s="1693">
        <f t="shared" si="11"/>
        <v>2</v>
      </c>
      <c r="M764" s="516"/>
    </row>
    <row r="765" spans="1:13">
      <c r="A765" s="597">
        <v>747</v>
      </c>
      <c r="B765" s="690"/>
      <c r="C765" s="715" t="s">
        <v>134</v>
      </c>
      <c r="D765" s="1689">
        <v>176.44399999999999</v>
      </c>
      <c r="E765" s="690"/>
      <c r="F765" s="690"/>
      <c r="G765" s="690"/>
      <c r="H765" s="1684" t="s">
        <v>109</v>
      </c>
      <c r="I765" s="727" t="s">
        <v>105</v>
      </c>
      <c r="J765" s="719" t="s">
        <v>135</v>
      </c>
      <c r="K765" s="1693">
        <v>3.6</v>
      </c>
      <c r="L765" s="1693">
        <f t="shared" si="11"/>
        <v>1.4400000000000002</v>
      </c>
      <c r="M765" s="516"/>
    </row>
    <row r="766" spans="1:13">
      <c r="A766" s="597">
        <v>748</v>
      </c>
      <c r="B766" s="690"/>
      <c r="C766" s="715" t="s">
        <v>134</v>
      </c>
      <c r="D766" s="1689">
        <v>176.50800000000001</v>
      </c>
      <c r="E766" s="690"/>
      <c r="F766" s="690"/>
      <c r="G766" s="690"/>
      <c r="H766" s="1684" t="s">
        <v>104</v>
      </c>
      <c r="I766" s="727" t="s">
        <v>105</v>
      </c>
      <c r="J766" s="719" t="s">
        <v>135</v>
      </c>
      <c r="K766" s="1693">
        <v>4</v>
      </c>
      <c r="L766" s="1693">
        <f t="shared" si="11"/>
        <v>1.6</v>
      </c>
      <c r="M766" s="516"/>
    </row>
    <row r="767" spans="1:13">
      <c r="A767" s="597">
        <v>749</v>
      </c>
      <c r="B767" s="690"/>
      <c r="C767" s="715" t="s">
        <v>134</v>
      </c>
      <c r="D767" s="1689">
        <v>176.59</v>
      </c>
      <c r="E767" s="690"/>
      <c r="F767" s="690"/>
      <c r="G767" s="690"/>
      <c r="H767" s="1684" t="s">
        <v>104</v>
      </c>
      <c r="I767" s="727" t="s">
        <v>105</v>
      </c>
      <c r="J767" s="719" t="s">
        <v>135</v>
      </c>
      <c r="K767" s="1693">
        <v>4</v>
      </c>
      <c r="L767" s="1693">
        <f t="shared" si="11"/>
        <v>1.6</v>
      </c>
      <c r="M767" s="516"/>
    </row>
    <row r="768" spans="1:13">
      <c r="A768" s="597">
        <v>750</v>
      </c>
      <c r="B768" s="690"/>
      <c r="C768" s="715" t="s">
        <v>134</v>
      </c>
      <c r="D768" s="1689">
        <v>176.6</v>
      </c>
      <c r="E768" s="690"/>
      <c r="F768" s="690"/>
      <c r="G768" s="690"/>
      <c r="H768" s="1684" t="s">
        <v>104</v>
      </c>
      <c r="I768" s="727" t="s">
        <v>105</v>
      </c>
      <c r="J768" s="719" t="s">
        <v>135</v>
      </c>
      <c r="K768" s="1693">
        <v>2</v>
      </c>
      <c r="L768" s="1693">
        <f t="shared" si="11"/>
        <v>0.8</v>
      </c>
      <c r="M768" s="516"/>
    </row>
    <row r="769" spans="1:13">
      <c r="A769" s="597">
        <v>751</v>
      </c>
      <c r="B769" s="690"/>
      <c r="C769" s="715" t="s">
        <v>134</v>
      </c>
      <c r="D769" s="1689">
        <v>176.69499999999999</v>
      </c>
      <c r="E769" s="690"/>
      <c r="F769" s="690"/>
      <c r="G769" s="690"/>
      <c r="H769" s="1684" t="s">
        <v>104</v>
      </c>
      <c r="I769" s="727" t="s">
        <v>105</v>
      </c>
      <c r="J769" s="719" t="s">
        <v>135</v>
      </c>
      <c r="K769" s="1693">
        <v>4</v>
      </c>
      <c r="L769" s="1693">
        <f t="shared" si="11"/>
        <v>1.6</v>
      </c>
      <c r="M769" s="516"/>
    </row>
    <row r="770" spans="1:13">
      <c r="A770" s="597">
        <v>752</v>
      </c>
      <c r="B770" s="690"/>
      <c r="C770" s="715" t="s">
        <v>134</v>
      </c>
      <c r="D770" s="1689">
        <v>176.69499999999999</v>
      </c>
      <c r="E770" s="690"/>
      <c r="F770" s="690"/>
      <c r="G770" s="690"/>
      <c r="H770" s="1684" t="s">
        <v>109</v>
      </c>
      <c r="I770" s="727" t="s">
        <v>105</v>
      </c>
      <c r="J770" s="719" t="s">
        <v>135</v>
      </c>
      <c r="K770" s="1693">
        <v>3</v>
      </c>
      <c r="L770" s="1693">
        <f t="shared" si="11"/>
        <v>1.2000000000000002</v>
      </c>
      <c r="M770" s="516"/>
    </row>
    <row r="771" spans="1:13">
      <c r="A771" s="597">
        <v>753</v>
      </c>
      <c r="B771" s="690"/>
      <c r="C771" s="715" t="s">
        <v>134</v>
      </c>
      <c r="D771" s="1689">
        <v>176.77</v>
      </c>
      <c r="E771" s="690"/>
      <c r="F771" s="690"/>
      <c r="G771" s="690"/>
      <c r="H771" s="1684" t="s">
        <v>104</v>
      </c>
      <c r="I771" s="727" t="s">
        <v>105</v>
      </c>
      <c r="J771" s="719" t="s">
        <v>135</v>
      </c>
      <c r="K771" s="1693">
        <v>4</v>
      </c>
      <c r="L771" s="1693">
        <f t="shared" si="11"/>
        <v>1.6</v>
      </c>
      <c r="M771" s="516"/>
    </row>
    <row r="772" spans="1:13">
      <c r="A772" s="597">
        <v>754</v>
      </c>
      <c r="B772" s="690"/>
      <c r="C772" s="715" t="s">
        <v>134</v>
      </c>
      <c r="D772" s="1689">
        <v>176.78</v>
      </c>
      <c r="E772" s="690"/>
      <c r="F772" s="690"/>
      <c r="G772" s="690"/>
      <c r="H772" s="1684" t="s">
        <v>104</v>
      </c>
      <c r="I772" s="727" t="s">
        <v>105</v>
      </c>
      <c r="J772" s="719" t="s">
        <v>135</v>
      </c>
      <c r="K772" s="1693">
        <v>5</v>
      </c>
      <c r="L772" s="1693">
        <f t="shared" si="11"/>
        <v>2</v>
      </c>
      <c r="M772" s="516"/>
    </row>
    <row r="773" spans="1:13">
      <c r="A773" s="597">
        <v>755</v>
      </c>
      <c r="B773" s="690"/>
      <c r="C773" s="715" t="s">
        <v>134</v>
      </c>
      <c r="D773" s="1689">
        <v>176.79599999999999</v>
      </c>
      <c r="E773" s="690"/>
      <c r="F773" s="690"/>
      <c r="G773" s="690"/>
      <c r="H773" s="1684" t="s">
        <v>109</v>
      </c>
      <c r="I773" s="727" t="s">
        <v>105</v>
      </c>
      <c r="J773" s="719" t="s">
        <v>135</v>
      </c>
      <c r="K773" s="1693">
        <v>4</v>
      </c>
      <c r="L773" s="1693">
        <f t="shared" si="11"/>
        <v>1.6</v>
      </c>
      <c r="M773" s="516"/>
    </row>
    <row r="774" spans="1:13">
      <c r="A774" s="597">
        <v>756</v>
      </c>
      <c r="B774" s="690"/>
      <c r="C774" s="715" t="s">
        <v>134</v>
      </c>
      <c r="D774" s="1689">
        <v>176.8</v>
      </c>
      <c r="E774" s="690"/>
      <c r="F774" s="690"/>
      <c r="G774" s="690"/>
      <c r="H774" s="1684" t="s">
        <v>104</v>
      </c>
      <c r="I774" s="727" t="s">
        <v>105</v>
      </c>
      <c r="J774" s="719" t="s">
        <v>135</v>
      </c>
      <c r="K774" s="1693">
        <v>4</v>
      </c>
      <c r="L774" s="1693">
        <f t="shared" si="11"/>
        <v>1.6</v>
      </c>
      <c r="M774" s="516"/>
    </row>
    <row r="775" spans="1:13">
      <c r="A775" s="597">
        <v>757</v>
      </c>
      <c r="B775" s="690"/>
      <c r="C775" s="715" t="s">
        <v>134</v>
      </c>
      <c r="D775" s="1689">
        <v>176.84</v>
      </c>
      <c r="E775" s="690"/>
      <c r="F775" s="690"/>
      <c r="G775" s="690"/>
      <c r="H775" s="1684" t="s">
        <v>104</v>
      </c>
      <c r="I775" s="727" t="s">
        <v>105</v>
      </c>
      <c r="J775" s="719" t="s">
        <v>135</v>
      </c>
      <c r="K775" s="1693">
        <v>4</v>
      </c>
      <c r="L775" s="1693">
        <f t="shared" si="11"/>
        <v>1.6</v>
      </c>
      <c r="M775" s="516"/>
    </row>
    <row r="776" spans="1:13">
      <c r="A776" s="597">
        <v>758</v>
      </c>
      <c r="B776" s="690"/>
      <c r="C776" s="715" t="s">
        <v>134</v>
      </c>
      <c r="D776" s="1689">
        <v>176.84399999999999</v>
      </c>
      <c r="E776" s="690"/>
      <c r="F776" s="690"/>
      <c r="G776" s="690"/>
      <c r="H776" s="1684" t="s">
        <v>104</v>
      </c>
      <c r="I776" s="727" t="s">
        <v>105</v>
      </c>
      <c r="J776" s="719" t="s">
        <v>135</v>
      </c>
      <c r="K776" s="1693">
        <v>4</v>
      </c>
      <c r="L776" s="1693">
        <f t="shared" si="11"/>
        <v>1.6</v>
      </c>
      <c r="M776" s="516"/>
    </row>
    <row r="777" spans="1:13">
      <c r="A777" s="597">
        <v>759</v>
      </c>
      <c r="B777" s="690"/>
      <c r="C777" s="715" t="s">
        <v>134</v>
      </c>
      <c r="D777" s="1689">
        <v>176.88</v>
      </c>
      <c r="E777" s="690"/>
      <c r="F777" s="690"/>
      <c r="G777" s="690"/>
      <c r="H777" s="1684" t="s">
        <v>104</v>
      </c>
      <c r="I777" s="727" t="s">
        <v>105</v>
      </c>
      <c r="J777" s="719" t="s">
        <v>135</v>
      </c>
      <c r="K777" s="1693">
        <v>4</v>
      </c>
      <c r="L777" s="1693">
        <f t="shared" si="11"/>
        <v>1.6</v>
      </c>
      <c r="M777" s="516"/>
    </row>
    <row r="778" spans="1:13">
      <c r="A778" s="597">
        <v>760</v>
      </c>
      <c r="B778" s="690"/>
      <c r="C778" s="715" t="s">
        <v>134</v>
      </c>
      <c r="D778" s="1689">
        <v>176.9</v>
      </c>
      <c r="E778" s="690"/>
      <c r="F778" s="690"/>
      <c r="G778" s="690"/>
      <c r="H778" s="1684" t="s">
        <v>104</v>
      </c>
      <c r="I778" s="727" t="s">
        <v>105</v>
      </c>
      <c r="J778" s="719" t="s">
        <v>135</v>
      </c>
      <c r="K778" s="1693">
        <v>4</v>
      </c>
      <c r="L778" s="1693">
        <f t="shared" si="11"/>
        <v>1.6</v>
      </c>
      <c r="M778" s="516"/>
    </row>
    <row r="779" spans="1:13">
      <c r="A779" s="597">
        <v>761</v>
      </c>
      <c r="B779" s="690"/>
      <c r="C779" s="715" t="s">
        <v>134</v>
      </c>
      <c r="D779" s="1689">
        <v>176.92</v>
      </c>
      <c r="E779" s="690"/>
      <c r="F779" s="690"/>
      <c r="G779" s="690"/>
      <c r="H779" s="1684" t="s">
        <v>104</v>
      </c>
      <c r="I779" s="727" t="s">
        <v>105</v>
      </c>
      <c r="J779" s="719" t="s">
        <v>135</v>
      </c>
      <c r="K779" s="1693">
        <v>5</v>
      </c>
      <c r="L779" s="1693">
        <f t="shared" si="11"/>
        <v>2</v>
      </c>
      <c r="M779" s="516"/>
    </row>
    <row r="780" spans="1:13">
      <c r="A780" s="597">
        <v>762</v>
      </c>
      <c r="B780" s="690"/>
      <c r="C780" s="715" t="s">
        <v>134</v>
      </c>
      <c r="D780" s="1689">
        <v>176.94</v>
      </c>
      <c r="E780" s="690"/>
      <c r="F780" s="690"/>
      <c r="G780" s="690"/>
      <c r="H780" s="1684" t="s">
        <v>109</v>
      </c>
      <c r="I780" s="727" t="s">
        <v>105</v>
      </c>
      <c r="J780" s="719" t="s">
        <v>135</v>
      </c>
      <c r="K780" s="1693">
        <v>1.8</v>
      </c>
      <c r="L780" s="1693">
        <f t="shared" si="11"/>
        <v>0.72000000000000008</v>
      </c>
      <c r="M780" s="516"/>
    </row>
    <row r="781" spans="1:13">
      <c r="A781" s="597">
        <v>763</v>
      </c>
      <c r="B781" s="690"/>
      <c r="C781" s="715" t="s">
        <v>134</v>
      </c>
      <c r="D781" s="1689">
        <v>177.04</v>
      </c>
      <c r="E781" s="690"/>
      <c r="F781" s="690"/>
      <c r="G781" s="690"/>
      <c r="H781" s="1684" t="s">
        <v>109</v>
      </c>
      <c r="I781" s="727" t="s">
        <v>105</v>
      </c>
      <c r="J781" s="719" t="s">
        <v>135</v>
      </c>
      <c r="K781" s="1693">
        <v>2</v>
      </c>
      <c r="L781" s="1693">
        <f t="shared" si="11"/>
        <v>0.8</v>
      </c>
      <c r="M781" s="516"/>
    </row>
    <row r="782" spans="1:13">
      <c r="A782" s="597">
        <v>764</v>
      </c>
      <c r="B782" s="690"/>
      <c r="C782" s="715" t="s">
        <v>134</v>
      </c>
      <c r="D782" s="1689">
        <v>177.09</v>
      </c>
      <c r="E782" s="690"/>
      <c r="F782" s="690"/>
      <c r="G782" s="690"/>
      <c r="H782" s="1684" t="s">
        <v>104</v>
      </c>
      <c r="I782" s="727" t="s">
        <v>105</v>
      </c>
      <c r="J782" s="719" t="s">
        <v>135</v>
      </c>
      <c r="K782" s="1693">
        <v>6</v>
      </c>
      <c r="L782" s="1693">
        <f t="shared" si="11"/>
        <v>2.4000000000000004</v>
      </c>
      <c r="M782" s="516"/>
    </row>
    <row r="783" spans="1:13">
      <c r="A783" s="597">
        <v>765</v>
      </c>
      <c r="B783" s="690"/>
      <c r="C783" s="715" t="s">
        <v>134</v>
      </c>
      <c r="D783" s="1689">
        <v>177.17</v>
      </c>
      <c r="E783" s="690"/>
      <c r="F783" s="690"/>
      <c r="G783" s="690"/>
      <c r="H783" s="1684" t="s">
        <v>104</v>
      </c>
      <c r="I783" s="727" t="s">
        <v>105</v>
      </c>
      <c r="J783" s="719" t="s">
        <v>135</v>
      </c>
      <c r="K783" s="1693">
        <v>6</v>
      </c>
      <c r="L783" s="1693">
        <f t="shared" si="11"/>
        <v>2.4000000000000004</v>
      </c>
      <c r="M783" s="516"/>
    </row>
    <row r="784" spans="1:13">
      <c r="A784" s="597">
        <v>766</v>
      </c>
      <c r="B784" s="690"/>
      <c r="C784" s="715" t="s">
        <v>134</v>
      </c>
      <c r="D784" s="1689">
        <v>177.17</v>
      </c>
      <c r="E784" s="690"/>
      <c r="F784" s="690"/>
      <c r="G784" s="690"/>
      <c r="H784" s="1684" t="s">
        <v>109</v>
      </c>
      <c r="I784" s="727" t="s">
        <v>105</v>
      </c>
      <c r="J784" s="719" t="s">
        <v>135</v>
      </c>
      <c r="K784" s="1693">
        <v>6</v>
      </c>
      <c r="L784" s="1693">
        <f t="shared" si="11"/>
        <v>2.4000000000000004</v>
      </c>
      <c r="M784" s="516"/>
    </row>
    <row r="785" spans="1:13">
      <c r="A785" s="597">
        <v>767</v>
      </c>
      <c r="B785" s="690"/>
      <c r="C785" s="715" t="s">
        <v>134</v>
      </c>
      <c r="D785" s="1689">
        <v>177.2</v>
      </c>
      <c r="E785" s="690"/>
      <c r="F785" s="690"/>
      <c r="G785" s="690"/>
      <c r="H785" s="1684" t="s">
        <v>104</v>
      </c>
      <c r="I785" s="727" t="s">
        <v>105</v>
      </c>
      <c r="J785" s="719" t="s">
        <v>135</v>
      </c>
      <c r="K785" s="1693">
        <v>8</v>
      </c>
      <c r="L785" s="1693">
        <f t="shared" si="11"/>
        <v>3.2</v>
      </c>
      <c r="M785" s="516"/>
    </row>
    <row r="786" spans="1:13">
      <c r="A786" s="597">
        <v>768</v>
      </c>
      <c r="B786" s="690"/>
      <c r="C786" s="715" t="s">
        <v>134</v>
      </c>
      <c r="D786" s="1689">
        <v>177.43</v>
      </c>
      <c r="E786" s="690"/>
      <c r="F786" s="690"/>
      <c r="G786" s="690"/>
      <c r="H786" s="1684" t="s">
        <v>104</v>
      </c>
      <c r="I786" s="727" t="s">
        <v>105</v>
      </c>
      <c r="J786" s="719" t="s">
        <v>135</v>
      </c>
      <c r="K786" s="1693">
        <v>6</v>
      </c>
      <c r="L786" s="1693">
        <f t="shared" si="11"/>
        <v>2.4000000000000004</v>
      </c>
      <c r="M786" s="516"/>
    </row>
    <row r="787" spans="1:13">
      <c r="A787" s="597">
        <v>769</v>
      </c>
      <c r="B787" s="690"/>
      <c r="C787" s="715" t="s">
        <v>134</v>
      </c>
      <c r="D787" s="1689">
        <v>177.43</v>
      </c>
      <c r="E787" s="690"/>
      <c r="F787" s="690"/>
      <c r="G787" s="690"/>
      <c r="H787" s="1684" t="s">
        <v>109</v>
      </c>
      <c r="I787" s="727" t="s">
        <v>105</v>
      </c>
      <c r="J787" s="719" t="s">
        <v>135</v>
      </c>
      <c r="K787" s="1693">
        <v>7</v>
      </c>
      <c r="L787" s="1693">
        <f t="shared" si="11"/>
        <v>2.8000000000000003</v>
      </c>
      <c r="M787" s="516"/>
    </row>
    <row r="788" spans="1:13">
      <c r="A788" s="597">
        <v>770</v>
      </c>
      <c r="B788" s="690"/>
      <c r="C788" s="715" t="s">
        <v>134</v>
      </c>
      <c r="D788" s="1689">
        <v>177.49</v>
      </c>
      <c r="E788" s="690"/>
      <c r="F788" s="690"/>
      <c r="G788" s="690"/>
      <c r="H788" s="1684" t="s">
        <v>104</v>
      </c>
      <c r="I788" s="727" t="s">
        <v>105</v>
      </c>
      <c r="J788" s="719" t="s">
        <v>135</v>
      </c>
      <c r="K788" s="1693">
        <v>6</v>
      </c>
      <c r="L788" s="1693">
        <f t="shared" ref="L788:L851" si="12">K788*0.2*2</f>
        <v>2.4000000000000004</v>
      </c>
      <c r="M788" s="516"/>
    </row>
    <row r="789" spans="1:13">
      <c r="A789" s="597">
        <v>771</v>
      </c>
      <c r="B789" s="690"/>
      <c r="C789" s="715" t="s">
        <v>134</v>
      </c>
      <c r="D789" s="1689">
        <v>177.52</v>
      </c>
      <c r="E789" s="690"/>
      <c r="F789" s="690"/>
      <c r="G789" s="690"/>
      <c r="H789" s="1684" t="s">
        <v>109</v>
      </c>
      <c r="I789" s="727" t="s">
        <v>105</v>
      </c>
      <c r="J789" s="719" t="s">
        <v>135</v>
      </c>
      <c r="K789" s="1693">
        <v>6</v>
      </c>
      <c r="L789" s="1693">
        <f t="shared" si="12"/>
        <v>2.4000000000000004</v>
      </c>
      <c r="M789" s="516"/>
    </row>
    <row r="790" spans="1:13">
      <c r="A790" s="597">
        <v>772</v>
      </c>
      <c r="B790" s="690"/>
      <c r="C790" s="715" t="s">
        <v>134</v>
      </c>
      <c r="D790" s="1689">
        <v>177.6</v>
      </c>
      <c r="E790" s="690"/>
      <c r="F790" s="690"/>
      <c r="G790" s="690"/>
      <c r="H790" s="1684" t="s">
        <v>109</v>
      </c>
      <c r="I790" s="727" t="s">
        <v>105</v>
      </c>
      <c r="J790" s="719" t="s">
        <v>135</v>
      </c>
      <c r="K790" s="1693">
        <v>6.5</v>
      </c>
      <c r="L790" s="1693">
        <f t="shared" si="12"/>
        <v>2.6</v>
      </c>
      <c r="M790" s="516"/>
    </row>
    <row r="791" spans="1:13">
      <c r="A791" s="597">
        <v>773</v>
      </c>
      <c r="B791" s="690"/>
      <c r="C791" s="715" t="s">
        <v>134</v>
      </c>
      <c r="D791" s="1689">
        <v>177.88499999999999</v>
      </c>
      <c r="E791" s="690"/>
      <c r="F791" s="690"/>
      <c r="G791" s="690"/>
      <c r="H791" s="1684" t="s">
        <v>104</v>
      </c>
      <c r="I791" s="727" t="s">
        <v>105</v>
      </c>
      <c r="J791" s="719" t="s">
        <v>135</v>
      </c>
      <c r="K791" s="1693">
        <v>3</v>
      </c>
      <c r="L791" s="1693">
        <f t="shared" si="12"/>
        <v>1.2000000000000002</v>
      </c>
      <c r="M791" s="516"/>
    </row>
    <row r="792" spans="1:13">
      <c r="A792" s="597">
        <v>774</v>
      </c>
      <c r="B792" s="690"/>
      <c r="C792" s="715" t="s">
        <v>134</v>
      </c>
      <c r="D792" s="1689">
        <v>177.905</v>
      </c>
      <c r="E792" s="690"/>
      <c r="F792" s="690"/>
      <c r="G792" s="690"/>
      <c r="H792" s="1684" t="s">
        <v>109</v>
      </c>
      <c r="I792" s="727" t="s">
        <v>105</v>
      </c>
      <c r="J792" s="719" t="s">
        <v>135</v>
      </c>
      <c r="K792" s="1693">
        <v>2.6</v>
      </c>
      <c r="L792" s="1693">
        <f t="shared" si="12"/>
        <v>1.04</v>
      </c>
      <c r="M792" s="516"/>
    </row>
    <row r="793" spans="1:13">
      <c r="A793" s="597">
        <v>775</v>
      </c>
      <c r="B793" s="690"/>
      <c r="C793" s="715" t="s">
        <v>134</v>
      </c>
      <c r="D793" s="1689">
        <v>177.965</v>
      </c>
      <c r="E793" s="690"/>
      <c r="F793" s="690"/>
      <c r="G793" s="690"/>
      <c r="H793" s="1684" t="s">
        <v>104</v>
      </c>
      <c r="I793" s="727" t="s">
        <v>105</v>
      </c>
      <c r="J793" s="719" t="s">
        <v>135</v>
      </c>
      <c r="K793" s="1693">
        <v>3</v>
      </c>
      <c r="L793" s="1693">
        <f t="shared" si="12"/>
        <v>1.2000000000000002</v>
      </c>
      <c r="M793" s="516"/>
    </row>
    <row r="794" spans="1:13">
      <c r="A794" s="597">
        <v>776</v>
      </c>
      <c r="B794" s="690"/>
      <c r="C794" s="715" t="s">
        <v>134</v>
      </c>
      <c r="D794" s="1689">
        <v>177.96600000000001</v>
      </c>
      <c r="E794" s="690"/>
      <c r="F794" s="690"/>
      <c r="G794" s="690"/>
      <c r="H794" s="1684" t="s">
        <v>109</v>
      </c>
      <c r="I794" s="727" t="s">
        <v>105</v>
      </c>
      <c r="J794" s="719" t="s">
        <v>135</v>
      </c>
      <c r="K794" s="1693">
        <v>1.8</v>
      </c>
      <c r="L794" s="1693">
        <f t="shared" si="12"/>
        <v>0.72000000000000008</v>
      </c>
      <c r="M794" s="516"/>
    </row>
    <row r="795" spans="1:13">
      <c r="A795" s="597">
        <v>777</v>
      </c>
      <c r="B795" s="690"/>
      <c r="C795" s="715" t="s">
        <v>134</v>
      </c>
      <c r="D795" s="1690">
        <v>178</v>
      </c>
      <c r="E795" s="690"/>
      <c r="F795" s="690"/>
      <c r="G795" s="690"/>
      <c r="H795" s="1685" t="s">
        <v>104</v>
      </c>
      <c r="I795" s="727" t="s">
        <v>105</v>
      </c>
      <c r="J795" s="719" t="s">
        <v>135</v>
      </c>
      <c r="K795" s="1694">
        <v>5</v>
      </c>
      <c r="L795" s="1693">
        <f t="shared" si="12"/>
        <v>2</v>
      </c>
      <c r="M795" s="516"/>
    </row>
    <row r="796" spans="1:13">
      <c r="A796" s="597">
        <v>778</v>
      </c>
      <c r="B796" s="690"/>
      <c r="C796" s="715" t="s">
        <v>134</v>
      </c>
      <c r="D796" s="1691">
        <v>178.03</v>
      </c>
      <c r="E796" s="690"/>
      <c r="F796" s="690"/>
      <c r="G796" s="690"/>
      <c r="H796" s="1696" t="s">
        <v>104</v>
      </c>
      <c r="I796" s="727" t="s">
        <v>105</v>
      </c>
      <c r="J796" s="719" t="s">
        <v>135</v>
      </c>
      <c r="K796" s="1695">
        <v>3</v>
      </c>
      <c r="L796" s="1693">
        <f t="shared" si="12"/>
        <v>1.2000000000000002</v>
      </c>
      <c r="M796" s="516"/>
    </row>
    <row r="797" spans="1:13">
      <c r="A797" s="597">
        <v>779</v>
      </c>
      <c r="B797" s="690"/>
      <c r="C797" s="715" t="s">
        <v>134</v>
      </c>
      <c r="D797" s="1689">
        <v>178.06</v>
      </c>
      <c r="E797" s="690"/>
      <c r="F797" s="690"/>
      <c r="G797" s="690"/>
      <c r="H797" s="1684" t="s">
        <v>104</v>
      </c>
      <c r="I797" s="727" t="s">
        <v>105</v>
      </c>
      <c r="J797" s="719" t="s">
        <v>135</v>
      </c>
      <c r="K797" s="1693">
        <v>3</v>
      </c>
      <c r="L797" s="1693">
        <f t="shared" si="12"/>
        <v>1.2000000000000002</v>
      </c>
      <c r="M797" s="516"/>
    </row>
    <row r="798" spans="1:13">
      <c r="A798" s="597">
        <v>780</v>
      </c>
      <c r="B798" s="690"/>
      <c r="C798" s="715" t="s">
        <v>134</v>
      </c>
      <c r="D798" s="1689">
        <v>178.06</v>
      </c>
      <c r="E798" s="690"/>
      <c r="F798" s="690"/>
      <c r="G798" s="690"/>
      <c r="H798" s="1684" t="s">
        <v>109</v>
      </c>
      <c r="I798" s="727" t="s">
        <v>105</v>
      </c>
      <c r="J798" s="719" t="s">
        <v>135</v>
      </c>
      <c r="K798" s="1693">
        <v>4</v>
      </c>
      <c r="L798" s="1693">
        <f t="shared" si="12"/>
        <v>1.6</v>
      </c>
      <c r="M798" s="516"/>
    </row>
    <row r="799" spans="1:13">
      <c r="A799" s="597">
        <v>781</v>
      </c>
      <c r="B799" s="690"/>
      <c r="C799" s="715" t="s">
        <v>134</v>
      </c>
      <c r="D799" s="1689">
        <v>178.10499999999999</v>
      </c>
      <c r="E799" s="690"/>
      <c r="F799" s="690"/>
      <c r="G799" s="690"/>
      <c r="H799" s="1684" t="s">
        <v>104</v>
      </c>
      <c r="I799" s="727" t="s">
        <v>105</v>
      </c>
      <c r="J799" s="719" t="s">
        <v>135</v>
      </c>
      <c r="K799" s="1693">
        <v>3</v>
      </c>
      <c r="L799" s="1693">
        <f t="shared" si="12"/>
        <v>1.2000000000000002</v>
      </c>
      <c r="M799" s="516"/>
    </row>
    <row r="800" spans="1:13">
      <c r="A800" s="597">
        <v>782</v>
      </c>
      <c r="B800" s="690"/>
      <c r="C800" s="715" t="s">
        <v>134</v>
      </c>
      <c r="D800" s="1689">
        <v>178.14</v>
      </c>
      <c r="E800" s="690"/>
      <c r="F800" s="690"/>
      <c r="G800" s="690"/>
      <c r="H800" s="1684" t="s">
        <v>109</v>
      </c>
      <c r="I800" s="727" t="s">
        <v>105</v>
      </c>
      <c r="J800" s="719" t="s">
        <v>135</v>
      </c>
      <c r="K800" s="1693">
        <v>1.9</v>
      </c>
      <c r="L800" s="1693">
        <f t="shared" si="12"/>
        <v>0.76</v>
      </c>
      <c r="M800" s="516"/>
    </row>
    <row r="801" spans="1:13">
      <c r="A801" s="597">
        <v>783</v>
      </c>
      <c r="B801" s="690"/>
      <c r="C801" s="715" t="s">
        <v>134</v>
      </c>
      <c r="D801" s="1689">
        <v>178.143</v>
      </c>
      <c r="E801" s="690"/>
      <c r="F801" s="690"/>
      <c r="G801" s="690"/>
      <c r="H801" s="1684" t="s">
        <v>104</v>
      </c>
      <c r="I801" s="727" t="s">
        <v>105</v>
      </c>
      <c r="J801" s="719" t="s">
        <v>135</v>
      </c>
      <c r="K801" s="1693">
        <v>2</v>
      </c>
      <c r="L801" s="1693">
        <f t="shared" si="12"/>
        <v>0.8</v>
      </c>
      <c r="M801" s="516"/>
    </row>
    <row r="802" spans="1:13">
      <c r="A802" s="597">
        <v>784</v>
      </c>
      <c r="B802" s="690"/>
      <c r="C802" s="715" t="s">
        <v>134</v>
      </c>
      <c r="D802" s="1689">
        <v>178.33500000000001</v>
      </c>
      <c r="E802" s="690"/>
      <c r="F802" s="690"/>
      <c r="G802" s="690"/>
      <c r="H802" s="1684" t="s">
        <v>104</v>
      </c>
      <c r="I802" s="727" t="s">
        <v>105</v>
      </c>
      <c r="J802" s="719" t="s">
        <v>135</v>
      </c>
      <c r="K802" s="1693">
        <v>3</v>
      </c>
      <c r="L802" s="1693">
        <f t="shared" si="12"/>
        <v>1.2000000000000002</v>
      </c>
      <c r="M802" s="516"/>
    </row>
    <row r="803" spans="1:13">
      <c r="A803" s="597">
        <v>785</v>
      </c>
      <c r="B803" s="690"/>
      <c r="C803" s="715" t="s">
        <v>134</v>
      </c>
      <c r="D803" s="1689">
        <v>178.35</v>
      </c>
      <c r="E803" s="690"/>
      <c r="F803" s="690"/>
      <c r="G803" s="690"/>
      <c r="H803" s="1684" t="s">
        <v>104</v>
      </c>
      <c r="I803" s="727" t="s">
        <v>105</v>
      </c>
      <c r="J803" s="719" t="s">
        <v>135</v>
      </c>
      <c r="K803" s="1693">
        <v>3</v>
      </c>
      <c r="L803" s="1693">
        <f t="shared" si="12"/>
        <v>1.2000000000000002</v>
      </c>
      <c r="M803" s="516"/>
    </row>
    <row r="804" spans="1:13">
      <c r="A804" s="597">
        <v>786</v>
      </c>
      <c r="B804" s="690"/>
      <c r="C804" s="715" t="s">
        <v>134</v>
      </c>
      <c r="D804" s="1689">
        <v>178.375</v>
      </c>
      <c r="E804" s="690"/>
      <c r="F804" s="690"/>
      <c r="G804" s="690"/>
      <c r="H804" s="1684" t="s">
        <v>109</v>
      </c>
      <c r="I804" s="727" t="s">
        <v>105</v>
      </c>
      <c r="J804" s="719" t="s">
        <v>135</v>
      </c>
      <c r="K804" s="1693">
        <v>2.6</v>
      </c>
      <c r="L804" s="1693">
        <f t="shared" si="12"/>
        <v>1.04</v>
      </c>
      <c r="M804" s="516"/>
    </row>
    <row r="805" spans="1:13">
      <c r="A805" s="597">
        <v>787</v>
      </c>
      <c r="B805" s="690"/>
      <c r="C805" s="715" t="s">
        <v>134</v>
      </c>
      <c r="D805" s="1689">
        <v>178.4</v>
      </c>
      <c r="E805" s="690"/>
      <c r="F805" s="690"/>
      <c r="G805" s="690"/>
      <c r="H805" s="1684" t="s">
        <v>104</v>
      </c>
      <c r="I805" s="727" t="s">
        <v>105</v>
      </c>
      <c r="J805" s="719" t="s">
        <v>135</v>
      </c>
      <c r="K805" s="1693">
        <v>4</v>
      </c>
      <c r="L805" s="1693">
        <f t="shared" si="12"/>
        <v>1.6</v>
      </c>
      <c r="M805" s="516"/>
    </row>
    <row r="806" spans="1:13">
      <c r="A806" s="597">
        <v>788</v>
      </c>
      <c r="B806" s="690"/>
      <c r="C806" s="715" t="s">
        <v>134</v>
      </c>
      <c r="D806" s="1689">
        <v>178.46</v>
      </c>
      <c r="E806" s="690"/>
      <c r="F806" s="690"/>
      <c r="G806" s="690"/>
      <c r="H806" s="1684" t="s">
        <v>104</v>
      </c>
      <c r="I806" s="727" t="s">
        <v>105</v>
      </c>
      <c r="J806" s="719" t="s">
        <v>135</v>
      </c>
      <c r="K806" s="1693">
        <v>4</v>
      </c>
      <c r="L806" s="1693">
        <f t="shared" si="12"/>
        <v>1.6</v>
      </c>
      <c r="M806" s="516"/>
    </row>
    <row r="807" spans="1:13">
      <c r="A807" s="597">
        <v>789</v>
      </c>
      <c r="B807" s="690"/>
      <c r="C807" s="715" t="s">
        <v>134</v>
      </c>
      <c r="D807" s="1689">
        <v>178.46</v>
      </c>
      <c r="E807" s="690"/>
      <c r="F807" s="690"/>
      <c r="G807" s="690"/>
      <c r="H807" s="1684" t="s">
        <v>109</v>
      </c>
      <c r="I807" s="727" t="s">
        <v>105</v>
      </c>
      <c r="J807" s="719" t="s">
        <v>135</v>
      </c>
      <c r="K807" s="1693">
        <v>2.2999999999999998</v>
      </c>
      <c r="L807" s="1693">
        <f t="shared" si="12"/>
        <v>0.91999999999999993</v>
      </c>
      <c r="M807" s="516"/>
    </row>
    <row r="808" spans="1:13">
      <c r="A808" s="597">
        <v>790</v>
      </c>
      <c r="B808" s="690"/>
      <c r="C808" s="715" t="s">
        <v>134</v>
      </c>
      <c r="D808" s="1689">
        <v>178.54</v>
      </c>
      <c r="E808" s="690"/>
      <c r="F808" s="690"/>
      <c r="G808" s="690"/>
      <c r="H808" s="1684" t="s">
        <v>104</v>
      </c>
      <c r="I808" s="727" t="s">
        <v>105</v>
      </c>
      <c r="J808" s="719" t="s">
        <v>135</v>
      </c>
      <c r="K808" s="1693">
        <v>4</v>
      </c>
      <c r="L808" s="1693">
        <f t="shared" si="12"/>
        <v>1.6</v>
      </c>
      <c r="M808" s="516"/>
    </row>
    <row r="809" spans="1:13">
      <c r="A809" s="597">
        <v>791</v>
      </c>
      <c r="B809" s="690"/>
      <c r="C809" s="715" t="s">
        <v>134</v>
      </c>
      <c r="D809" s="1689">
        <v>178.56</v>
      </c>
      <c r="E809" s="690"/>
      <c r="F809" s="690"/>
      <c r="G809" s="690"/>
      <c r="H809" s="1684" t="s">
        <v>109</v>
      </c>
      <c r="I809" s="727" t="s">
        <v>105</v>
      </c>
      <c r="J809" s="719" t="s">
        <v>135</v>
      </c>
      <c r="K809" s="1693">
        <v>1.8</v>
      </c>
      <c r="L809" s="1693">
        <f t="shared" si="12"/>
        <v>0.72000000000000008</v>
      </c>
      <c r="M809" s="516"/>
    </row>
    <row r="810" spans="1:13">
      <c r="A810" s="597">
        <v>792</v>
      </c>
      <c r="B810" s="690"/>
      <c r="C810" s="715" t="s">
        <v>134</v>
      </c>
      <c r="D810" s="1689">
        <v>178.57</v>
      </c>
      <c r="E810" s="690"/>
      <c r="F810" s="690"/>
      <c r="G810" s="690"/>
      <c r="H810" s="1684" t="s">
        <v>104</v>
      </c>
      <c r="I810" s="727" t="s">
        <v>105</v>
      </c>
      <c r="J810" s="719" t="s">
        <v>135</v>
      </c>
      <c r="K810" s="1693">
        <v>4</v>
      </c>
      <c r="L810" s="1693">
        <f t="shared" si="12"/>
        <v>1.6</v>
      </c>
      <c r="M810" s="516"/>
    </row>
    <row r="811" spans="1:13">
      <c r="A811" s="597">
        <v>793</v>
      </c>
      <c r="B811" s="690"/>
      <c r="C811" s="715" t="s">
        <v>134</v>
      </c>
      <c r="D811" s="1689">
        <v>178.58</v>
      </c>
      <c r="E811" s="690"/>
      <c r="F811" s="690"/>
      <c r="G811" s="690"/>
      <c r="H811" s="1684" t="s">
        <v>109</v>
      </c>
      <c r="I811" s="727" t="s">
        <v>105</v>
      </c>
      <c r="J811" s="719" t="s">
        <v>135</v>
      </c>
      <c r="K811" s="1693">
        <v>2</v>
      </c>
      <c r="L811" s="1693">
        <f t="shared" si="12"/>
        <v>0.8</v>
      </c>
      <c r="M811" s="516"/>
    </row>
    <row r="812" spans="1:13">
      <c r="A812" s="597">
        <v>794</v>
      </c>
      <c r="B812" s="690"/>
      <c r="C812" s="715" t="s">
        <v>134</v>
      </c>
      <c r="D812" s="1689">
        <v>178.61500000000001</v>
      </c>
      <c r="E812" s="690"/>
      <c r="F812" s="690"/>
      <c r="G812" s="690"/>
      <c r="H812" s="1684" t="s">
        <v>109</v>
      </c>
      <c r="I812" s="727" t="s">
        <v>105</v>
      </c>
      <c r="J812" s="719" t="s">
        <v>135</v>
      </c>
      <c r="K812" s="1693">
        <v>2</v>
      </c>
      <c r="L812" s="1693">
        <f t="shared" si="12"/>
        <v>0.8</v>
      </c>
      <c r="M812" s="516"/>
    </row>
    <row r="813" spans="1:13">
      <c r="A813" s="597">
        <v>795</v>
      </c>
      <c r="B813" s="690"/>
      <c r="C813" s="715" t="s">
        <v>134</v>
      </c>
      <c r="D813" s="1689">
        <v>178.72</v>
      </c>
      <c r="E813" s="690"/>
      <c r="F813" s="690"/>
      <c r="G813" s="690"/>
      <c r="H813" s="1684" t="s">
        <v>109</v>
      </c>
      <c r="I813" s="727" t="s">
        <v>105</v>
      </c>
      <c r="J813" s="719" t="s">
        <v>135</v>
      </c>
      <c r="K813" s="1693">
        <v>2.7</v>
      </c>
      <c r="L813" s="1693">
        <f t="shared" si="12"/>
        <v>1.08</v>
      </c>
      <c r="M813" s="516"/>
    </row>
    <row r="814" spans="1:13">
      <c r="A814" s="597">
        <v>796</v>
      </c>
      <c r="B814" s="690"/>
      <c r="C814" s="715" t="s">
        <v>134</v>
      </c>
      <c r="D814" s="1689">
        <v>178.76</v>
      </c>
      <c r="E814" s="690"/>
      <c r="F814" s="690"/>
      <c r="G814" s="690"/>
      <c r="H814" s="1684" t="s">
        <v>104</v>
      </c>
      <c r="I814" s="727" t="s">
        <v>105</v>
      </c>
      <c r="J814" s="719" t="s">
        <v>135</v>
      </c>
      <c r="K814" s="1693">
        <v>4</v>
      </c>
      <c r="L814" s="1693">
        <f t="shared" si="12"/>
        <v>1.6</v>
      </c>
      <c r="M814" s="516"/>
    </row>
    <row r="815" spans="1:13">
      <c r="A815" s="597">
        <v>797</v>
      </c>
      <c r="B815" s="690"/>
      <c r="C815" s="715" t="s">
        <v>134</v>
      </c>
      <c r="D815" s="1689">
        <v>178.79</v>
      </c>
      <c r="E815" s="690"/>
      <c r="F815" s="690"/>
      <c r="G815" s="690"/>
      <c r="H815" s="1684" t="s">
        <v>104</v>
      </c>
      <c r="I815" s="727" t="s">
        <v>105</v>
      </c>
      <c r="J815" s="719" t="s">
        <v>135</v>
      </c>
      <c r="K815" s="1693">
        <v>4</v>
      </c>
      <c r="L815" s="1693">
        <f t="shared" si="12"/>
        <v>1.6</v>
      </c>
      <c r="M815" s="516"/>
    </row>
    <row r="816" spans="1:13">
      <c r="A816" s="597">
        <v>798</v>
      </c>
      <c r="B816" s="690"/>
      <c r="C816" s="715" t="s">
        <v>134</v>
      </c>
      <c r="D816" s="1689">
        <v>178.86</v>
      </c>
      <c r="E816" s="690"/>
      <c r="F816" s="690"/>
      <c r="G816" s="690"/>
      <c r="H816" s="1684" t="s">
        <v>104</v>
      </c>
      <c r="I816" s="727" t="s">
        <v>105</v>
      </c>
      <c r="J816" s="719" t="s">
        <v>135</v>
      </c>
      <c r="K816" s="1693">
        <v>3</v>
      </c>
      <c r="L816" s="1693">
        <f t="shared" si="12"/>
        <v>1.2000000000000002</v>
      </c>
      <c r="M816" s="516"/>
    </row>
    <row r="817" spans="1:13">
      <c r="A817" s="597">
        <v>799</v>
      </c>
      <c r="B817" s="690"/>
      <c r="C817" s="715" t="s">
        <v>134</v>
      </c>
      <c r="D817" s="1689">
        <v>179</v>
      </c>
      <c r="E817" s="690"/>
      <c r="F817" s="690"/>
      <c r="G817" s="690"/>
      <c r="H817" s="1684" t="s">
        <v>104</v>
      </c>
      <c r="I817" s="727" t="s">
        <v>105</v>
      </c>
      <c r="J817" s="719" t="s">
        <v>135</v>
      </c>
      <c r="K817" s="1693">
        <v>2</v>
      </c>
      <c r="L817" s="1693">
        <f t="shared" si="12"/>
        <v>0.8</v>
      </c>
      <c r="M817" s="516"/>
    </row>
    <row r="818" spans="1:13">
      <c r="A818" s="597">
        <v>800</v>
      </c>
      <c r="B818" s="690"/>
      <c r="C818" s="715" t="s">
        <v>134</v>
      </c>
      <c r="D818" s="1689">
        <v>179.07</v>
      </c>
      <c r="E818" s="690"/>
      <c r="F818" s="690"/>
      <c r="G818" s="690"/>
      <c r="H818" s="1684" t="s">
        <v>109</v>
      </c>
      <c r="I818" s="727" t="s">
        <v>105</v>
      </c>
      <c r="J818" s="719" t="s">
        <v>135</v>
      </c>
      <c r="K818" s="1693">
        <v>4</v>
      </c>
      <c r="L818" s="1693">
        <f t="shared" si="12"/>
        <v>1.6</v>
      </c>
      <c r="M818" s="516"/>
    </row>
    <row r="819" spans="1:13">
      <c r="A819" s="597">
        <v>801</v>
      </c>
      <c r="B819" s="690"/>
      <c r="C819" s="715" t="s">
        <v>134</v>
      </c>
      <c r="D819" s="1689">
        <v>179.10499999999999</v>
      </c>
      <c r="E819" s="690"/>
      <c r="F819" s="690"/>
      <c r="G819" s="690"/>
      <c r="H819" s="1684" t="s">
        <v>104</v>
      </c>
      <c r="I819" s="727" t="s">
        <v>105</v>
      </c>
      <c r="J819" s="719" t="s">
        <v>135</v>
      </c>
      <c r="K819" s="1693">
        <v>2</v>
      </c>
      <c r="L819" s="1693">
        <f t="shared" si="12"/>
        <v>0.8</v>
      </c>
      <c r="M819" s="516"/>
    </row>
    <row r="820" spans="1:13">
      <c r="A820" s="597">
        <v>802</v>
      </c>
      <c r="B820" s="690"/>
      <c r="C820" s="715" t="s">
        <v>134</v>
      </c>
      <c r="D820" s="1689">
        <v>179.22</v>
      </c>
      <c r="E820" s="690"/>
      <c r="F820" s="690"/>
      <c r="G820" s="690"/>
      <c r="H820" s="1684" t="s">
        <v>109</v>
      </c>
      <c r="I820" s="727" t="s">
        <v>105</v>
      </c>
      <c r="J820" s="719" t="s">
        <v>135</v>
      </c>
      <c r="K820" s="1693">
        <v>1.9</v>
      </c>
      <c r="L820" s="1693">
        <f t="shared" si="12"/>
        <v>0.76</v>
      </c>
      <c r="M820" s="516"/>
    </row>
    <row r="821" spans="1:13">
      <c r="A821" s="597">
        <v>803</v>
      </c>
      <c r="B821" s="690"/>
      <c r="C821" s="715" t="s">
        <v>134</v>
      </c>
      <c r="D821" s="1689">
        <v>179.26400000000001</v>
      </c>
      <c r="E821" s="690"/>
      <c r="F821" s="690"/>
      <c r="G821" s="690"/>
      <c r="H821" s="1684" t="s">
        <v>104</v>
      </c>
      <c r="I821" s="727" t="s">
        <v>105</v>
      </c>
      <c r="J821" s="719" t="s">
        <v>135</v>
      </c>
      <c r="K821" s="1693">
        <v>2</v>
      </c>
      <c r="L821" s="1693">
        <f t="shared" si="12"/>
        <v>0.8</v>
      </c>
      <c r="M821" s="516"/>
    </row>
    <row r="822" spans="1:13">
      <c r="A822" s="597">
        <v>804</v>
      </c>
      <c r="B822" s="690"/>
      <c r="C822" s="715" t="s">
        <v>134</v>
      </c>
      <c r="D822" s="1689">
        <v>179.3</v>
      </c>
      <c r="E822" s="690"/>
      <c r="F822" s="690"/>
      <c r="G822" s="690"/>
      <c r="H822" s="1684" t="s">
        <v>109</v>
      </c>
      <c r="I822" s="727" t="s">
        <v>105</v>
      </c>
      <c r="J822" s="719" t="s">
        <v>135</v>
      </c>
      <c r="K822" s="1693">
        <v>2.6</v>
      </c>
      <c r="L822" s="1693">
        <f t="shared" si="12"/>
        <v>1.04</v>
      </c>
      <c r="M822" s="516"/>
    </row>
    <row r="823" spans="1:13">
      <c r="A823" s="597">
        <v>805</v>
      </c>
      <c r="B823" s="690"/>
      <c r="C823" s="715" t="s">
        <v>134</v>
      </c>
      <c r="D823" s="1689">
        <v>179.44499999999999</v>
      </c>
      <c r="E823" s="690"/>
      <c r="F823" s="690"/>
      <c r="G823" s="690"/>
      <c r="H823" s="1684" t="s">
        <v>104</v>
      </c>
      <c r="I823" s="727" t="s">
        <v>105</v>
      </c>
      <c r="J823" s="719" t="s">
        <v>135</v>
      </c>
      <c r="K823" s="1693">
        <v>1</v>
      </c>
      <c r="L823" s="1693">
        <f t="shared" si="12"/>
        <v>0.4</v>
      </c>
      <c r="M823" s="516"/>
    </row>
    <row r="824" spans="1:13">
      <c r="A824" s="597">
        <v>806</v>
      </c>
      <c r="B824" s="690"/>
      <c r="C824" s="715" t="s">
        <v>134</v>
      </c>
      <c r="D824" s="1689">
        <v>179.53</v>
      </c>
      <c r="E824" s="690"/>
      <c r="F824" s="690"/>
      <c r="G824" s="690"/>
      <c r="H824" s="1684" t="s">
        <v>104</v>
      </c>
      <c r="I824" s="727" t="s">
        <v>105</v>
      </c>
      <c r="J824" s="719" t="s">
        <v>135</v>
      </c>
      <c r="K824" s="1693">
        <v>2</v>
      </c>
      <c r="L824" s="1693">
        <f t="shared" si="12"/>
        <v>0.8</v>
      </c>
      <c r="M824" s="516"/>
    </row>
    <row r="825" spans="1:13">
      <c r="A825" s="597">
        <v>807</v>
      </c>
      <c r="B825" s="690"/>
      <c r="C825" s="715" t="s">
        <v>134</v>
      </c>
      <c r="D825" s="1689">
        <v>179.57</v>
      </c>
      <c r="E825" s="690"/>
      <c r="F825" s="690"/>
      <c r="G825" s="690"/>
      <c r="H825" s="1684" t="s">
        <v>109</v>
      </c>
      <c r="I825" s="727" t="s">
        <v>105</v>
      </c>
      <c r="J825" s="719" t="s">
        <v>135</v>
      </c>
      <c r="K825" s="1693">
        <v>2</v>
      </c>
      <c r="L825" s="1693">
        <f t="shared" si="12"/>
        <v>0.8</v>
      </c>
      <c r="M825" s="516"/>
    </row>
    <row r="826" spans="1:13">
      <c r="A826" s="597">
        <v>808</v>
      </c>
      <c r="B826" s="690"/>
      <c r="C826" s="715" t="s">
        <v>134</v>
      </c>
      <c r="D826" s="1689">
        <v>179.63</v>
      </c>
      <c r="E826" s="690"/>
      <c r="F826" s="690"/>
      <c r="G826" s="690"/>
      <c r="H826" s="1684" t="s">
        <v>104</v>
      </c>
      <c r="I826" s="727" t="s">
        <v>105</v>
      </c>
      <c r="J826" s="719" t="s">
        <v>135</v>
      </c>
      <c r="K826" s="1693">
        <v>6</v>
      </c>
      <c r="L826" s="1693">
        <f t="shared" si="12"/>
        <v>2.4000000000000004</v>
      </c>
      <c r="M826" s="516"/>
    </row>
    <row r="827" spans="1:13">
      <c r="A827" s="597">
        <v>809</v>
      </c>
      <c r="B827" s="690"/>
      <c r="C827" s="715" t="s">
        <v>134</v>
      </c>
      <c r="D827" s="1689">
        <v>179.72</v>
      </c>
      <c r="E827" s="690"/>
      <c r="F827" s="690"/>
      <c r="G827" s="690"/>
      <c r="H827" s="1684" t="s">
        <v>109</v>
      </c>
      <c r="I827" s="727" t="s">
        <v>105</v>
      </c>
      <c r="J827" s="719" t="s">
        <v>135</v>
      </c>
      <c r="K827" s="1693">
        <v>5</v>
      </c>
      <c r="L827" s="1693">
        <f t="shared" si="12"/>
        <v>2</v>
      </c>
      <c r="M827" s="516"/>
    </row>
    <row r="828" spans="1:13">
      <c r="A828" s="597">
        <v>810</v>
      </c>
      <c r="B828" s="690"/>
      <c r="C828" s="715" t="s">
        <v>134</v>
      </c>
      <c r="D828" s="1689">
        <v>179.78</v>
      </c>
      <c r="E828" s="690"/>
      <c r="F828" s="690"/>
      <c r="G828" s="690"/>
      <c r="H828" s="1684" t="s">
        <v>104</v>
      </c>
      <c r="I828" s="727" t="s">
        <v>105</v>
      </c>
      <c r="J828" s="719" t="s">
        <v>135</v>
      </c>
      <c r="K828" s="1693">
        <v>6</v>
      </c>
      <c r="L828" s="1693">
        <f t="shared" si="12"/>
        <v>2.4000000000000004</v>
      </c>
      <c r="M828" s="516"/>
    </row>
    <row r="829" spans="1:13">
      <c r="A829" s="597">
        <v>811</v>
      </c>
      <c r="B829" s="690"/>
      <c r="C829" s="715" t="s">
        <v>134</v>
      </c>
      <c r="D829" s="1689">
        <v>179.83799999999999</v>
      </c>
      <c r="E829" s="690"/>
      <c r="F829" s="690"/>
      <c r="G829" s="690"/>
      <c r="H829" s="1684" t="s">
        <v>109</v>
      </c>
      <c r="I829" s="727" t="s">
        <v>105</v>
      </c>
      <c r="J829" s="719" t="s">
        <v>135</v>
      </c>
      <c r="K829" s="1693">
        <v>4.5</v>
      </c>
      <c r="L829" s="1693">
        <f t="shared" si="12"/>
        <v>1.8</v>
      </c>
      <c r="M829" s="516"/>
    </row>
    <row r="830" spans="1:13">
      <c r="A830" s="597">
        <v>812</v>
      </c>
      <c r="B830" s="690"/>
      <c r="C830" s="715" t="s">
        <v>134</v>
      </c>
      <c r="D830" s="1689">
        <v>179.845</v>
      </c>
      <c r="E830" s="690"/>
      <c r="F830" s="690"/>
      <c r="G830" s="690"/>
      <c r="H830" s="1684" t="s">
        <v>104</v>
      </c>
      <c r="I830" s="727" t="s">
        <v>105</v>
      </c>
      <c r="J830" s="719" t="s">
        <v>135</v>
      </c>
      <c r="K830" s="1693">
        <v>6</v>
      </c>
      <c r="L830" s="1693">
        <f t="shared" si="12"/>
        <v>2.4000000000000004</v>
      </c>
      <c r="M830" s="516"/>
    </row>
    <row r="831" spans="1:13">
      <c r="A831" s="597">
        <v>813</v>
      </c>
      <c r="B831" s="690"/>
      <c r="C831" s="715" t="s">
        <v>134</v>
      </c>
      <c r="D831" s="1689">
        <v>179.94</v>
      </c>
      <c r="E831" s="690"/>
      <c r="F831" s="690"/>
      <c r="G831" s="690"/>
      <c r="H831" s="1684" t="s">
        <v>104</v>
      </c>
      <c r="I831" s="727" t="s">
        <v>105</v>
      </c>
      <c r="J831" s="719" t="s">
        <v>135</v>
      </c>
      <c r="K831" s="1693">
        <v>7</v>
      </c>
      <c r="L831" s="1693">
        <f t="shared" si="12"/>
        <v>2.8000000000000003</v>
      </c>
      <c r="M831" s="516"/>
    </row>
    <row r="832" spans="1:13">
      <c r="A832" s="597">
        <v>814</v>
      </c>
      <c r="B832" s="690"/>
      <c r="C832" s="715" t="s">
        <v>134</v>
      </c>
      <c r="D832" s="1690">
        <v>179.97</v>
      </c>
      <c r="E832" s="690"/>
      <c r="F832" s="690"/>
      <c r="G832" s="690"/>
      <c r="H832" s="1685" t="s">
        <v>104</v>
      </c>
      <c r="I832" s="727" t="s">
        <v>105</v>
      </c>
      <c r="J832" s="719" t="s">
        <v>135</v>
      </c>
      <c r="K832" s="1694">
        <v>7</v>
      </c>
      <c r="L832" s="1693">
        <f t="shared" si="12"/>
        <v>2.8000000000000003</v>
      </c>
      <c r="M832" s="516"/>
    </row>
    <row r="833" spans="1:13">
      <c r="A833" s="597">
        <v>815</v>
      </c>
      <c r="B833" s="690"/>
      <c r="C833" s="715" t="s">
        <v>134</v>
      </c>
      <c r="D833" s="1691">
        <v>180.04</v>
      </c>
      <c r="E833" s="690"/>
      <c r="F833" s="690"/>
      <c r="G833" s="690"/>
      <c r="H833" s="1696" t="s">
        <v>104</v>
      </c>
      <c r="I833" s="727" t="s">
        <v>105</v>
      </c>
      <c r="J833" s="719" t="s">
        <v>135</v>
      </c>
      <c r="K833" s="1695">
        <v>6</v>
      </c>
      <c r="L833" s="1693">
        <f t="shared" si="12"/>
        <v>2.4000000000000004</v>
      </c>
      <c r="M833" s="516"/>
    </row>
    <row r="834" spans="1:13">
      <c r="A834" s="597">
        <v>816</v>
      </c>
      <c r="B834" s="690"/>
      <c r="C834" s="715" t="s">
        <v>134</v>
      </c>
      <c r="D834" s="1689">
        <v>180.07</v>
      </c>
      <c r="E834" s="690"/>
      <c r="F834" s="690"/>
      <c r="G834" s="690"/>
      <c r="H834" s="1684" t="s">
        <v>104</v>
      </c>
      <c r="I834" s="727" t="s">
        <v>105</v>
      </c>
      <c r="J834" s="719" t="s">
        <v>135</v>
      </c>
      <c r="K834" s="1693">
        <v>7</v>
      </c>
      <c r="L834" s="1693">
        <f t="shared" si="12"/>
        <v>2.8000000000000003</v>
      </c>
      <c r="M834" s="516"/>
    </row>
    <row r="835" spans="1:13">
      <c r="A835" s="597">
        <v>817</v>
      </c>
      <c r="B835" s="690"/>
      <c r="C835" s="715" t="s">
        <v>134</v>
      </c>
      <c r="D835" s="1689">
        <v>180.07</v>
      </c>
      <c r="E835" s="690"/>
      <c r="F835" s="690"/>
      <c r="G835" s="690"/>
      <c r="H835" s="1684" t="s">
        <v>109</v>
      </c>
      <c r="I835" s="727" t="s">
        <v>105</v>
      </c>
      <c r="J835" s="719" t="s">
        <v>135</v>
      </c>
      <c r="K835" s="1693">
        <v>5</v>
      </c>
      <c r="L835" s="1693">
        <f t="shared" si="12"/>
        <v>2</v>
      </c>
      <c r="M835" s="516"/>
    </row>
    <row r="836" spans="1:13">
      <c r="A836" s="597">
        <v>818</v>
      </c>
      <c r="B836" s="690"/>
      <c r="C836" s="715" t="s">
        <v>134</v>
      </c>
      <c r="D836" s="1689">
        <v>180.10499999999999</v>
      </c>
      <c r="E836" s="690"/>
      <c r="F836" s="690"/>
      <c r="G836" s="690"/>
      <c r="H836" s="1684" t="s">
        <v>109</v>
      </c>
      <c r="I836" s="727" t="s">
        <v>105</v>
      </c>
      <c r="J836" s="719" t="s">
        <v>135</v>
      </c>
      <c r="K836" s="1693">
        <v>5</v>
      </c>
      <c r="L836" s="1693">
        <f t="shared" si="12"/>
        <v>2</v>
      </c>
      <c r="M836" s="516"/>
    </row>
    <row r="837" spans="1:13">
      <c r="A837" s="597">
        <v>819</v>
      </c>
      <c r="B837" s="690"/>
      <c r="C837" s="715" t="s">
        <v>134</v>
      </c>
      <c r="D837" s="1689">
        <v>180.24</v>
      </c>
      <c r="E837" s="690"/>
      <c r="F837" s="690"/>
      <c r="G837" s="690"/>
      <c r="H837" s="1684" t="s">
        <v>109</v>
      </c>
      <c r="I837" s="727" t="s">
        <v>105</v>
      </c>
      <c r="J837" s="719" t="s">
        <v>135</v>
      </c>
      <c r="K837" s="1693">
        <v>4</v>
      </c>
      <c r="L837" s="1693">
        <f t="shared" si="12"/>
        <v>1.6</v>
      </c>
      <c r="M837" s="516"/>
    </row>
    <row r="838" spans="1:13">
      <c r="A838" s="597">
        <v>820</v>
      </c>
      <c r="B838" s="690"/>
      <c r="C838" s="715" t="s">
        <v>134</v>
      </c>
      <c r="D838" s="1689">
        <v>180.26499999999999</v>
      </c>
      <c r="E838" s="690"/>
      <c r="F838" s="690"/>
      <c r="G838" s="690"/>
      <c r="H838" s="1684" t="s">
        <v>104</v>
      </c>
      <c r="I838" s="727" t="s">
        <v>105</v>
      </c>
      <c r="J838" s="719" t="s">
        <v>135</v>
      </c>
      <c r="K838" s="1693">
        <v>4</v>
      </c>
      <c r="L838" s="1693">
        <f t="shared" si="12"/>
        <v>1.6</v>
      </c>
      <c r="M838" s="516"/>
    </row>
    <row r="839" spans="1:13">
      <c r="A839" s="597">
        <v>821</v>
      </c>
      <c r="B839" s="690"/>
      <c r="C839" s="715" t="s">
        <v>134</v>
      </c>
      <c r="D839" s="1689">
        <v>180.35</v>
      </c>
      <c r="E839" s="690"/>
      <c r="F839" s="690"/>
      <c r="G839" s="690"/>
      <c r="H839" s="1684" t="s">
        <v>104</v>
      </c>
      <c r="I839" s="727" t="s">
        <v>105</v>
      </c>
      <c r="J839" s="719" t="s">
        <v>135</v>
      </c>
      <c r="K839" s="1693">
        <v>4</v>
      </c>
      <c r="L839" s="1693">
        <f t="shared" si="12"/>
        <v>1.6</v>
      </c>
      <c r="M839" s="516"/>
    </row>
    <row r="840" spans="1:13">
      <c r="A840" s="597">
        <v>822</v>
      </c>
      <c r="B840" s="690"/>
      <c r="C840" s="715" t="s">
        <v>134</v>
      </c>
      <c r="D840" s="1689">
        <v>180.44</v>
      </c>
      <c r="E840" s="690"/>
      <c r="F840" s="690"/>
      <c r="G840" s="690"/>
      <c r="H840" s="1684" t="s">
        <v>109</v>
      </c>
      <c r="I840" s="727" t="s">
        <v>105</v>
      </c>
      <c r="J840" s="719" t="s">
        <v>135</v>
      </c>
      <c r="K840" s="1693">
        <v>4</v>
      </c>
      <c r="L840" s="1693">
        <f t="shared" si="12"/>
        <v>1.6</v>
      </c>
      <c r="M840" s="516"/>
    </row>
    <row r="841" spans="1:13">
      <c r="A841" s="597">
        <v>823</v>
      </c>
      <c r="B841" s="690"/>
      <c r="C841" s="715" t="s">
        <v>134</v>
      </c>
      <c r="D841" s="1689">
        <v>180.518</v>
      </c>
      <c r="E841" s="690"/>
      <c r="F841" s="690"/>
      <c r="G841" s="690"/>
      <c r="H841" s="1684" t="s">
        <v>104</v>
      </c>
      <c r="I841" s="727" t="s">
        <v>105</v>
      </c>
      <c r="J841" s="719" t="s">
        <v>135</v>
      </c>
      <c r="K841" s="1693">
        <v>4</v>
      </c>
      <c r="L841" s="1693">
        <f t="shared" si="12"/>
        <v>1.6</v>
      </c>
      <c r="M841" s="516"/>
    </row>
    <row r="842" spans="1:13">
      <c r="A842" s="597">
        <v>824</v>
      </c>
      <c r="B842" s="690"/>
      <c r="C842" s="715" t="s">
        <v>134</v>
      </c>
      <c r="D842" s="1689">
        <v>180.602</v>
      </c>
      <c r="E842" s="690"/>
      <c r="F842" s="690"/>
      <c r="G842" s="690"/>
      <c r="H842" s="1684" t="s">
        <v>104</v>
      </c>
      <c r="I842" s="727" t="s">
        <v>105</v>
      </c>
      <c r="J842" s="719" t="s">
        <v>135</v>
      </c>
      <c r="K842" s="1693">
        <v>3</v>
      </c>
      <c r="L842" s="1693">
        <f t="shared" si="12"/>
        <v>1.2000000000000002</v>
      </c>
      <c r="M842" s="516"/>
    </row>
    <row r="843" spans="1:13">
      <c r="A843" s="597">
        <v>825</v>
      </c>
      <c r="B843" s="690"/>
      <c r="C843" s="715" t="s">
        <v>134</v>
      </c>
      <c r="D843" s="1689">
        <v>180.63499999999999</v>
      </c>
      <c r="E843" s="690"/>
      <c r="F843" s="690"/>
      <c r="G843" s="690"/>
      <c r="H843" s="1684" t="s">
        <v>109</v>
      </c>
      <c r="I843" s="727" t="s">
        <v>105</v>
      </c>
      <c r="J843" s="719" t="s">
        <v>135</v>
      </c>
      <c r="K843" s="1693">
        <v>4</v>
      </c>
      <c r="L843" s="1693">
        <f t="shared" si="12"/>
        <v>1.6</v>
      </c>
      <c r="M843" s="516"/>
    </row>
    <row r="844" spans="1:13">
      <c r="A844" s="597">
        <v>826</v>
      </c>
      <c r="B844" s="690"/>
      <c r="C844" s="715" t="s">
        <v>134</v>
      </c>
      <c r="D844" s="1689">
        <v>180.655</v>
      </c>
      <c r="E844" s="690"/>
      <c r="F844" s="690"/>
      <c r="G844" s="690"/>
      <c r="H844" s="1684" t="s">
        <v>104</v>
      </c>
      <c r="I844" s="727" t="s">
        <v>105</v>
      </c>
      <c r="J844" s="719" t="s">
        <v>135</v>
      </c>
      <c r="K844" s="1693">
        <v>3</v>
      </c>
      <c r="L844" s="1693">
        <f t="shared" si="12"/>
        <v>1.2000000000000002</v>
      </c>
      <c r="M844" s="516"/>
    </row>
    <row r="845" spans="1:13">
      <c r="A845" s="597">
        <v>827</v>
      </c>
      <c r="B845" s="690"/>
      <c r="C845" s="715" t="s">
        <v>134</v>
      </c>
      <c r="D845" s="1689">
        <v>180.7</v>
      </c>
      <c r="E845" s="690"/>
      <c r="F845" s="690"/>
      <c r="G845" s="690"/>
      <c r="H845" s="1684" t="s">
        <v>104</v>
      </c>
      <c r="I845" s="727" t="s">
        <v>105</v>
      </c>
      <c r="J845" s="719" t="s">
        <v>135</v>
      </c>
      <c r="K845" s="1693">
        <v>3</v>
      </c>
      <c r="L845" s="1693">
        <f t="shared" si="12"/>
        <v>1.2000000000000002</v>
      </c>
      <c r="M845" s="516"/>
    </row>
    <row r="846" spans="1:13">
      <c r="A846" s="597">
        <v>828</v>
      </c>
      <c r="B846" s="690"/>
      <c r="C846" s="715" t="s">
        <v>134</v>
      </c>
      <c r="D846" s="1689">
        <v>180.74</v>
      </c>
      <c r="E846" s="690"/>
      <c r="F846" s="690"/>
      <c r="G846" s="690"/>
      <c r="H846" s="1684" t="s">
        <v>109</v>
      </c>
      <c r="I846" s="727" t="s">
        <v>105</v>
      </c>
      <c r="J846" s="719" t="s">
        <v>135</v>
      </c>
      <c r="K846" s="1693">
        <v>3</v>
      </c>
      <c r="L846" s="1693">
        <f t="shared" si="12"/>
        <v>1.2000000000000002</v>
      </c>
      <c r="M846" s="516"/>
    </row>
    <row r="847" spans="1:13">
      <c r="A847" s="597">
        <v>829</v>
      </c>
      <c r="B847" s="690"/>
      <c r="C847" s="715" t="s">
        <v>134</v>
      </c>
      <c r="D847" s="1689">
        <v>180.9</v>
      </c>
      <c r="E847" s="690"/>
      <c r="F847" s="690"/>
      <c r="G847" s="690"/>
      <c r="H847" s="1684" t="s">
        <v>109</v>
      </c>
      <c r="I847" s="727" t="s">
        <v>105</v>
      </c>
      <c r="J847" s="719" t="s">
        <v>135</v>
      </c>
      <c r="K847" s="1693">
        <v>2.8</v>
      </c>
      <c r="L847" s="1693">
        <f t="shared" si="12"/>
        <v>1.1199999999999999</v>
      </c>
      <c r="M847" s="516"/>
    </row>
    <row r="848" spans="1:13">
      <c r="A848" s="597">
        <v>830</v>
      </c>
      <c r="B848" s="690"/>
      <c r="C848" s="715" t="s">
        <v>134</v>
      </c>
      <c r="D848" s="1689">
        <v>181.06</v>
      </c>
      <c r="E848" s="690"/>
      <c r="F848" s="690"/>
      <c r="G848" s="690"/>
      <c r="H848" s="1684" t="s">
        <v>109</v>
      </c>
      <c r="I848" s="727" t="s">
        <v>105</v>
      </c>
      <c r="J848" s="719" t="s">
        <v>135</v>
      </c>
      <c r="K848" s="1693">
        <v>2</v>
      </c>
      <c r="L848" s="1693">
        <f t="shared" si="12"/>
        <v>0.8</v>
      </c>
      <c r="M848" s="516"/>
    </row>
    <row r="849" spans="1:13">
      <c r="A849" s="597">
        <v>831</v>
      </c>
      <c r="B849" s="690"/>
      <c r="C849" s="715" t="s">
        <v>134</v>
      </c>
      <c r="D849" s="1689">
        <v>181.08799999999999</v>
      </c>
      <c r="E849" s="690"/>
      <c r="F849" s="690"/>
      <c r="G849" s="690"/>
      <c r="H849" s="1684" t="s">
        <v>104</v>
      </c>
      <c r="I849" s="727" t="s">
        <v>105</v>
      </c>
      <c r="J849" s="719" t="s">
        <v>135</v>
      </c>
      <c r="K849" s="1693">
        <v>3</v>
      </c>
      <c r="L849" s="1693">
        <f t="shared" si="12"/>
        <v>1.2000000000000002</v>
      </c>
      <c r="M849" s="516"/>
    </row>
    <row r="850" spans="1:13">
      <c r="A850" s="597">
        <v>832</v>
      </c>
      <c r="B850" s="690"/>
      <c r="C850" s="715" t="s">
        <v>134</v>
      </c>
      <c r="D850" s="1689">
        <v>181.12</v>
      </c>
      <c r="E850" s="690"/>
      <c r="F850" s="690"/>
      <c r="G850" s="690"/>
      <c r="H850" s="1684" t="s">
        <v>104</v>
      </c>
      <c r="I850" s="727" t="s">
        <v>105</v>
      </c>
      <c r="J850" s="719" t="s">
        <v>135</v>
      </c>
      <c r="K850" s="1693">
        <v>6</v>
      </c>
      <c r="L850" s="1693">
        <f t="shared" si="12"/>
        <v>2.4000000000000004</v>
      </c>
      <c r="M850" s="516"/>
    </row>
    <row r="851" spans="1:13">
      <c r="A851" s="597">
        <v>833</v>
      </c>
      <c r="B851" s="690"/>
      <c r="C851" s="715" t="s">
        <v>134</v>
      </c>
      <c r="D851" s="1689">
        <v>181.16</v>
      </c>
      <c r="E851" s="690"/>
      <c r="F851" s="690"/>
      <c r="G851" s="690"/>
      <c r="H851" s="1684" t="s">
        <v>104</v>
      </c>
      <c r="I851" s="727" t="s">
        <v>105</v>
      </c>
      <c r="J851" s="719" t="s">
        <v>135</v>
      </c>
      <c r="K851" s="1693">
        <v>6</v>
      </c>
      <c r="L851" s="1693">
        <f t="shared" si="12"/>
        <v>2.4000000000000004</v>
      </c>
      <c r="M851" s="516"/>
    </row>
    <row r="852" spans="1:13">
      <c r="A852" s="597">
        <v>834</v>
      </c>
      <c r="B852" s="690"/>
      <c r="C852" s="715" t="s">
        <v>134</v>
      </c>
      <c r="D852" s="1689">
        <v>181.16</v>
      </c>
      <c r="E852" s="690"/>
      <c r="F852" s="690"/>
      <c r="G852" s="690"/>
      <c r="H852" s="1684" t="s">
        <v>109</v>
      </c>
      <c r="I852" s="727" t="s">
        <v>105</v>
      </c>
      <c r="J852" s="719" t="s">
        <v>135</v>
      </c>
      <c r="K852" s="1693">
        <v>4</v>
      </c>
      <c r="L852" s="1693">
        <f t="shared" ref="L852:L915" si="13">K852*0.2*2</f>
        <v>1.6</v>
      </c>
      <c r="M852" s="516"/>
    </row>
    <row r="853" spans="1:13">
      <c r="A853" s="597">
        <v>835</v>
      </c>
      <c r="B853" s="690"/>
      <c r="C853" s="715" t="s">
        <v>134</v>
      </c>
      <c r="D853" s="1689">
        <v>181.215</v>
      </c>
      <c r="E853" s="690"/>
      <c r="F853" s="690"/>
      <c r="G853" s="690"/>
      <c r="H853" s="1684" t="s">
        <v>109</v>
      </c>
      <c r="I853" s="727" t="s">
        <v>105</v>
      </c>
      <c r="J853" s="719" t="s">
        <v>135</v>
      </c>
      <c r="K853" s="1693">
        <v>3.6</v>
      </c>
      <c r="L853" s="1693">
        <f t="shared" si="13"/>
        <v>1.4400000000000002</v>
      </c>
      <c r="M853" s="516"/>
    </row>
    <row r="854" spans="1:13">
      <c r="A854" s="597">
        <v>836</v>
      </c>
      <c r="B854" s="690"/>
      <c r="C854" s="715" t="s">
        <v>134</v>
      </c>
      <c r="D854" s="1689">
        <v>181.26</v>
      </c>
      <c r="E854" s="690"/>
      <c r="F854" s="690"/>
      <c r="G854" s="690"/>
      <c r="H854" s="1684" t="s">
        <v>104</v>
      </c>
      <c r="I854" s="727" t="s">
        <v>105</v>
      </c>
      <c r="J854" s="719" t="s">
        <v>135</v>
      </c>
      <c r="K854" s="1693">
        <v>4</v>
      </c>
      <c r="L854" s="1693">
        <f t="shared" si="13"/>
        <v>1.6</v>
      </c>
      <c r="M854" s="516"/>
    </row>
    <row r="855" spans="1:13">
      <c r="A855" s="597">
        <v>837</v>
      </c>
      <c r="B855" s="690"/>
      <c r="C855" s="715" t="s">
        <v>134</v>
      </c>
      <c r="D855" s="1689">
        <v>181.28</v>
      </c>
      <c r="E855" s="690"/>
      <c r="F855" s="690"/>
      <c r="G855" s="690"/>
      <c r="H855" s="1684" t="s">
        <v>109</v>
      </c>
      <c r="I855" s="727" t="s">
        <v>105</v>
      </c>
      <c r="J855" s="719" t="s">
        <v>135</v>
      </c>
      <c r="K855" s="1693">
        <v>2.9</v>
      </c>
      <c r="L855" s="1693">
        <f t="shared" si="13"/>
        <v>1.1599999999999999</v>
      </c>
      <c r="M855" s="516"/>
    </row>
    <row r="856" spans="1:13">
      <c r="A856" s="597">
        <v>838</v>
      </c>
      <c r="B856" s="690"/>
      <c r="C856" s="715" t="s">
        <v>134</v>
      </c>
      <c r="D856" s="1689">
        <v>181.31</v>
      </c>
      <c r="E856" s="690"/>
      <c r="F856" s="690"/>
      <c r="G856" s="690"/>
      <c r="H856" s="1684" t="s">
        <v>104</v>
      </c>
      <c r="I856" s="727" t="s">
        <v>105</v>
      </c>
      <c r="J856" s="719" t="s">
        <v>135</v>
      </c>
      <c r="K856" s="1693">
        <v>4</v>
      </c>
      <c r="L856" s="1693">
        <f t="shared" si="13"/>
        <v>1.6</v>
      </c>
      <c r="M856" s="516"/>
    </row>
    <row r="857" spans="1:13">
      <c r="A857" s="597">
        <v>839</v>
      </c>
      <c r="B857" s="690"/>
      <c r="C857" s="715" t="s">
        <v>134</v>
      </c>
      <c r="D857" s="1689">
        <v>181.36</v>
      </c>
      <c r="E857" s="690"/>
      <c r="F857" s="690"/>
      <c r="G857" s="690"/>
      <c r="H857" s="1684" t="s">
        <v>104</v>
      </c>
      <c r="I857" s="727" t="s">
        <v>105</v>
      </c>
      <c r="J857" s="719" t="s">
        <v>135</v>
      </c>
      <c r="K857" s="1693">
        <v>4</v>
      </c>
      <c r="L857" s="1693">
        <f t="shared" si="13"/>
        <v>1.6</v>
      </c>
      <c r="M857" s="516"/>
    </row>
    <row r="858" spans="1:13">
      <c r="A858" s="597">
        <v>840</v>
      </c>
      <c r="B858" s="690"/>
      <c r="C858" s="715" t="s">
        <v>134</v>
      </c>
      <c r="D858" s="1689">
        <v>181.4</v>
      </c>
      <c r="E858" s="690"/>
      <c r="F858" s="690"/>
      <c r="G858" s="690"/>
      <c r="H858" s="1684" t="s">
        <v>109</v>
      </c>
      <c r="I858" s="727" t="s">
        <v>105</v>
      </c>
      <c r="J858" s="719" t="s">
        <v>135</v>
      </c>
      <c r="K858" s="1693">
        <v>3.6</v>
      </c>
      <c r="L858" s="1693">
        <f t="shared" si="13"/>
        <v>1.4400000000000002</v>
      </c>
      <c r="M858" s="516"/>
    </row>
    <row r="859" spans="1:13">
      <c r="A859" s="597">
        <v>841</v>
      </c>
      <c r="B859" s="690"/>
      <c r="C859" s="715" t="s">
        <v>134</v>
      </c>
      <c r="D859" s="1689">
        <v>181.45</v>
      </c>
      <c r="E859" s="690"/>
      <c r="F859" s="690"/>
      <c r="G859" s="690"/>
      <c r="H859" s="1684" t="s">
        <v>104</v>
      </c>
      <c r="I859" s="727" t="s">
        <v>105</v>
      </c>
      <c r="J859" s="719" t="s">
        <v>135</v>
      </c>
      <c r="K859" s="1693">
        <v>3</v>
      </c>
      <c r="L859" s="1693">
        <f t="shared" si="13"/>
        <v>1.2000000000000002</v>
      </c>
      <c r="M859" s="516"/>
    </row>
    <row r="860" spans="1:13">
      <c r="A860" s="597">
        <v>842</v>
      </c>
      <c r="B860" s="690"/>
      <c r="C860" s="715" t="s">
        <v>134</v>
      </c>
      <c r="D860" s="1689">
        <v>181.47499999999999</v>
      </c>
      <c r="E860" s="690"/>
      <c r="F860" s="690"/>
      <c r="G860" s="690"/>
      <c r="H860" s="1684" t="s">
        <v>109</v>
      </c>
      <c r="I860" s="727" t="s">
        <v>105</v>
      </c>
      <c r="J860" s="719" t="s">
        <v>135</v>
      </c>
      <c r="K860" s="1693">
        <v>3.5</v>
      </c>
      <c r="L860" s="1693">
        <f t="shared" si="13"/>
        <v>1.4000000000000001</v>
      </c>
      <c r="M860" s="516"/>
    </row>
    <row r="861" spans="1:13">
      <c r="A861" s="597">
        <v>843</v>
      </c>
      <c r="B861" s="690"/>
      <c r="C861" s="715" t="s">
        <v>134</v>
      </c>
      <c r="D861" s="1689">
        <v>181.495</v>
      </c>
      <c r="E861" s="690"/>
      <c r="F861" s="690"/>
      <c r="G861" s="690"/>
      <c r="H861" s="1684" t="s">
        <v>104</v>
      </c>
      <c r="I861" s="727" t="s">
        <v>105</v>
      </c>
      <c r="J861" s="719" t="s">
        <v>135</v>
      </c>
      <c r="K861" s="1693">
        <v>3</v>
      </c>
      <c r="L861" s="1693">
        <f t="shared" si="13"/>
        <v>1.2000000000000002</v>
      </c>
      <c r="M861" s="516"/>
    </row>
    <row r="862" spans="1:13">
      <c r="A862" s="597">
        <v>844</v>
      </c>
      <c r="B862" s="690"/>
      <c r="C862" s="715" t="s">
        <v>134</v>
      </c>
      <c r="D862" s="1689">
        <v>181.64500000000001</v>
      </c>
      <c r="E862" s="690"/>
      <c r="F862" s="690"/>
      <c r="G862" s="690"/>
      <c r="H862" s="1684" t="s">
        <v>109</v>
      </c>
      <c r="I862" s="727" t="s">
        <v>105</v>
      </c>
      <c r="J862" s="719" t="s">
        <v>135</v>
      </c>
      <c r="K862" s="1693">
        <v>2</v>
      </c>
      <c r="L862" s="1693">
        <f t="shared" si="13"/>
        <v>0.8</v>
      </c>
      <c r="M862" s="516"/>
    </row>
    <row r="863" spans="1:13">
      <c r="A863" s="597">
        <v>845</v>
      </c>
      <c r="B863" s="690"/>
      <c r="C863" s="715" t="s">
        <v>134</v>
      </c>
      <c r="D863" s="1689">
        <v>181.66399999999999</v>
      </c>
      <c r="E863" s="690"/>
      <c r="F863" s="690"/>
      <c r="G863" s="690"/>
      <c r="H863" s="1684" t="s">
        <v>104</v>
      </c>
      <c r="I863" s="727" t="s">
        <v>105</v>
      </c>
      <c r="J863" s="719" t="s">
        <v>135</v>
      </c>
      <c r="K863" s="1693">
        <v>2</v>
      </c>
      <c r="L863" s="1693">
        <f t="shared" si="13"/>
        <v>0.8</v>
      </c>
      <c r="M863" s="516"/>
    </row>
    <row r="864" spans="1:13">
      <c r="A864" s="597">
        <v>846</v>
      </c>
      <c r="B864" s="690"/>
      <c r="C864" s="715" t="s">
        <v>134</v>
      </c>
      <c r="D864" s="1689">
        <v>181.684</v>
      </c>
      <c r="E864" s="690"/>
      <c r="F864" s="690"/>
      <c r="G864" s="690"/>
      <c r="H864" s="1684" t="s">
        <v>104</v>
      </c>
      <c r="I864" s="727" t="s">
        <v>105</v>
      </c>
      <c r="J864" s="719" t="s">
        <v>135</v>
      </c>
      <c r="K864" s="1693">
        <v>3</v>
      </c>
      <c r="L864" s="1693">
        <f t="shared" si="13"/>
        <v>1.2000000000000002</v>
      </c>
      <c r="M864" s="516"/>
    </row>
    <row r="865" spans="1:13">
      <c r="A865" s="597">
        <v>847</v>
      </c>
      <c r="B865" s="690"/>
      <c r="C865" s="715" t="s">
        <v>134</v>
      </c>
      <c r="D865" s="1689">
        <v>181.71</v>
      </c>
      <c r="E865" s="690"/>
      <c r="F865" s="690"/>
      <c r="G865" s="690"/>
      <c r="H865" s="1684" t="s">
        <v>104</v>
      </c>
      <c r="I865" s="727" t="s">
        <v>105</v>
      </c>
      <c r="J865" s="719" t="s">
        <v>135</v>
      </c>
      <c r="K865" s="1693">
        <v>4</v>
      </c>
      <c r="L865" s="1693">
        <f t="shared" si="13"/>
        <v>1.6</v>
      </c>
      <c r="M865" s="516"/>
    </row>
    <row r="866" spans="1:13">
      <c r="A866" s="597">
        <v>848</v>
      </c>
      <c r="B866" s="690"/>
      <c r="C866" s="715" t="s">
        <v>134</v>
      </c>
      <c r="D866" s="1689">
        <v>181.76</v>
      </c>
      <c r="E866" s="690"/>
      <c r="F866" s="690"/>
      <c r="G866" s="690"/>
      <c r="H866" s="1684" t="s">
        <v>104</v>
      </c>
      <c r="I866" s="727" t="s">
        <v>105</v>
      </c>
      <c r="J866" s="719" t="s">
        <v>135</v>
      </c>
      <c r="K866" s="1693">
        <v>5</v>
      </c>
      <c r="L866" s="1693">
        <f t="shared" si="13"/>
        <v>2</v>
      </c>
      <c r="M866" s="516"/>
    </row>
    <row r="867" spans="1:13">
      <c r="A867" s="597">
        <v>849</v>
      </c>
      <c r="B867" s="690"/>
      <c r="C867" s="715" t="s">
        <v>134</v>
      </c>
      <c r="D867" s="1689">
        <v>181.78</v>
      </c>
      <c r="E867" s="690"/>
      <c r="F867" s="690"/>
      <c r="G867" s="690"/>
      <c r="H867" s="1684" t="s">
        <v>109</v>
      </c>
      <c r="I867" s="727" t="s">
        <v>105</v>
      </c>
      <c r="J867" s="719" t="s">
        <v>135</v>
      </c>
      <c r="K867" s="1693">
        <v>3.8</v>
      </c>
      <c r="L867" s="1693">
        <f t="shared" si="13"/>
        <v>1.52</v>
      </c>
      <c r="M867" s="516"/>
    </row>
    <row r="868" spans="1:13">
      <c r="A868" s="597">
        <v>850</v>
      </c>
      <c r="B868" s="690"/>
      <c r="C868" s="715" t="s">
        <v>134</v>
      </c>
      <c r="D868" s="1689">
        <v>181.8</v>
      </c>
      <c r="E868" s="690"/>
      <c r="F868" s="690"/>
      <c r="G868" s="690"/>
      <c r="H868" s="1684" t="s">
        <v>104</v>
      </c>
      <c r="I868" s="727" t="s">
        <v>105</v>
      </c>
      <c r="J868" s="719" t="s">
        <v>135</v>
      </c>
      <c r="K868" s="1693">
        <v>5</v>
      </c>
      <c r="L868" s="1693">
        <f t="shared" si="13"/>
        <v>2</v>
      </c>
      <c r="M868" s="516"/>
    </row>
    <row r="869" spans="1:13">
      <c r="A869" s="597">
        <v>851</v>
      </c>
      <c r="B869" s="690"/>
      <c r="C869" s="715" t="s">
        <v>134</v>
      </c>
      <c r="D869" s="1690">
        <v>181.85</v>
      </c>
      <c r="E869" s="690"/>
      <c r="F869" s="690"/>
      <c r="G869" s="690"/>
      <c r="H869" s="1685" t="s">
        <v>104</v>
      </c>
      <c r="I869" s="727" t="s">
        <v>105</v>
      </c>
      <c r="J869" s="719" t="s">
        <v>135</v>
      </c>
      <c r="K869" s="1694">
        <v>2</v>
      </c>
      <c r="L869" s="1693">
        <f t="shared" si="13"/>
        <v>0.8</v>
      </c>
      <c r="M869" s="516"/>
    </row>
    <row r="870" spans="1:13">
      <c r="A870" s="597">
        <v>852</v>
      </c>
      <c r="B870" s="690"/>
      <c r="C870" s="715" t="s">
        <v>134</v>
      </c>
      <c r="D870" s="1691">
        <v>181.87</v>
      </c>
      <c r="E870" s="690"/>
      <c r="F870" s="690"/>
      <c r="G870" s="690"/>
      <c r="H870" s="1696" t="s">
        <v>109</v>
      </c>
      <c r="I870" s="727" t="s">
        <v>105</v>
      </c>
      <c r="J870" s="719" t="s">
        <v>135</v>
      </c>
      <c r="K870" s="1695">
        <v>2</v>
      </c>
      <c r="L870" s="1693">
        <f t="shared" si="13"/>
        <v>0.8</v>
      </c>
      <c r="M870" s="516"/>
    </row>
    <row r="871" spans="1:13">
      <c r="A871" s="597">
        <v>853</v>
      </c>
      <c r="B871" s="690"/>
      <c r="C871" s="715" t="s">
        <v>134</v>
      </c>
      <c r="D871" s="1689">
        <v>181.9</v>
      </c>
      <c r="E871" s="690"/>
      <c r="F871" s="690"/>
      <c r="G871" s="690"/>
      <c r="H871" s="1684" t="s">
        <v>104</v>
      </c>
      <c r="I871" s="727" t="s">
        <v>105</v>
      </c>
      <c r="J871" s="719" t="s">
        <v>135</v>
      </c>
      <c r="K871" s="1693">
        <v>2</v>
      </c>
      <c r="L871" s="1693">
        <f t="shared" si="13"/>
        <v>0.8</v>
      </c>
      <c r="M871" s="516"/>
    </row>
    <row r="872" spans="1:13">
      <c r="A872" s="597">
        <v>854</v>
      </c>
      <c r="B872" s="690"/>
      <c r="C872" s="715" t="s">
        <v>134</v>
      </c>
      <c r="D872" s="1689">
        <v>182.04</v>
      </c>
      <c r="E872" s="690"/>
      <c r="F872" s="690"/>
      <c r="G872" s="690"/>
      <c r="H872" s="1684" t="s">
        <v>104</v>
      </c>
      <c r="I872" s="727" t="s">
        <v>105</v>
      </c>
      <c r="J872" s="719" t="s">
        <v>135</v>
      </c>
      <c r="K872" s="1693">
        <v>3</v>
      </c>
      <c r="L872" s="1693">
        <f t="shared" si="13"/>
        <v>1.2000000000000002</v>
      </c>
      <c r="M872" s="516"/>
    </row>
    <row r="873" spans="1:13">
      <c r="A873" s="597">
        <v>855</v>
      </c>
      <c r="B873" s="690"/>
      <c r="C873" s="715" t="s">
        <v>134</v>
      </c>
      <c r="D873" s="1689">
        <v>182.2</v>
      </c>
      <c r="E873" s="690"/>
      <c r="F873" s="690"/>
      <c r="G873" s="690"/>
      <c r="H873" s="1684" t="s">
        <v>109</v>
      </c>
      <c r="I873" s="727" t="s">
        <v>105</v>
      </c>
      <c r="J873" s="719" t="s">
        <v>135</v>
      </c>
      <c r="K873" s="1693">
        <v>3</v>
      </c>
      <c r="L873" s="1693">
        <f t="shared" si="13"/>
        <v>1.2000000000000002</v>
      </c>
      <c r="M873" s="516"/>
    </row>
    <row r="874" spans="1:13">
      <c r="A874" s="597">
        <v>856</v>
      </c>
      <c r="B874" s="690"/>
      <c r="C874" s="715" t="s">
        <v>134</v>
      </c>
      <c r="D874" s="1689">
        <v>182.26</v>
      </c>
      <c r="E874" s="690"/>
      <c r="F874" s="690"/>
      <c r="G874" s="690"/>
      <c r="H874" s="1684" t="s">
        <v>104</v>
      </c>
      <c r="I874" s="727" t="s">
        <v>105</v>
      </c>
      <c r="J874" s="719" t="s">
        <v>135</v>
      </c>
      <c r="K874" s="1693">
        <v>2</v>
      </c>
      <c r="L874" s="1693">
        <f t="shared" si="13"/>
        <v>0.8</v>
      </c>
      <c r="M874" s="516"/>
    </row>
    <row r="875" spans="1:13">
      <c r="A875" s="597">
        <v>857</v>
      </c>
      <c r="B875" s="690"/>
      <c r="C875" s="715" t="s">
        <v>134</v>
      </c>
      <c r="D875" s="1689">
        <v>182.29</v>
      </c>
      <c r="E875" s="690"/>
      <c r="F875" s="690"/>
      <c r="G875" s="690"/>
      <c r="H875" s="1684" t="s">
        <v>104</v>
      </c>
      <c r="I875" s="727" t="s">
        <v>105</v>
      </c>
      <c r="J875" s="719" t="s">
        <v>135</v>
      </c>
      <c r="K875" s="1693">
        <v>3</v>
      </c>
      <c r="L875" s="1693">
        <f t="shared" si="13"/>
        <v>1.2000000000000002</v>
      </c>
      <c r="M875" s="516"/>
    </row>
    <row r="876" spans="1:13">
      <c r="A876" s="597">
        <v>858</v>
      </c>
      <c r="B876" s="690"/>
      <c r="C876" s="715" t="s">
        <v>134</v>
      </c>
      <c r="D876" s="1689">
        <v>182.29</v>
      </c>
      <c r="E876" s="690"/>
      <c r="F876" s="690"/>
      <c r="G876" s="690"/>
      <c r="H876" s="1684" t="s">
        <v>109</v>
      </c>
      <c r="I876" s="727" t="s">
        <v>105</v>
      </c>
      <c r="J876" s="719" t="s">
        <v>135</v>
      </c>
      <c r="K876" s="1693">
        <v>1.5</v>
      </c>
      <c r="L876" s="1693">
        <f t="shared" si="13"/>
        <v>0.60000000000000009</v>
      </c>
      <c r="M876" s="516"/>
    </row>
    <row r="877" spans="1:13">
      <c r="A877" s="597">
        <v>859</v>
      </c>
      <c r="B877" s="690"/>
      <c r="C877" s="715" t="s">
        <v>134</v>
      </c>
      <c r="D877" s="1689">
        <v>182.32</v>
      </c>
      <c r="E877" s="690"/>
      <c r="F877" s="690"/>
      <c r="G877" s="690"/>
      <c r="H877" s="1684" t="s">
        <v>104</v>
      </c>
      <c r="I877" s="727" t="s">
        <v>105</v>
      </c>
      <c r="J877" s="719" t="s">
        <v>135</v>
      </c>
      <c r="K877" s="1693">
        <v>3</v>
      </c>
      <c r="L877" s="1693">
        <f t="shared" si="13"/>
        <v>1.2000000000000002</v>
      </c>
      <c r="M877" s="516"/>
    </row>
    <row r="878" spans="1:13">
      <c r="A878" s="597">
        <v>860</v>
      </c>
      <c r="B878" s="690"/>
      <c r="C878" s="715" t="s">
        <v>134</v>
      </c>
      <c r="D878" s="1689">
        <v>182.345</v>
      </c>
      <c r="E878" s="690"/>
      <c r="F878" s="690"/>
      <c r="G878" s="690"/>
      <c r="H878" s="1684" t="s">
        <v>104</v>
      </c>
      <c r="I878" s="727" t="s">
        <v>105</v>
      </c>
      <c r="J878" s="719" t="s">
        <v>135</v>
      </c>
      <c r="K878" s="1693">
        <v>3</v>
      </c>
      <c r="L878" s="1693">
        <f t="shared" si="13"/>
        <v>1.2000000000000002</v>
      </c>
      <c r="M878" s="516"/>
    </row>
    <row r="879" spans="1:13">
      <c r="A879" s="597">
        <v>861</v>
      </c>
      <c r="B879" s="690"/>
      <c r="C879" s="715" t="s">
        <v>134</v>
      </c>
      <c r="D879" s="1689">
        <v>182.404</v>
      </c>
      <c r="E879" s="690"/>
      <c r="F879" s="690"/>
      <c r="G879" s="690"/>
      <c r="H879" s="1684" t="s">
        <v>104</v>
      </c>
      <c r="I879" s="727" t="s">
        <v>105</v>
      </c>
      <c r="J879" s="719" t="s">
        <v>135</v>
      </c>
      <c r="K879" s="1693">
        <v>4</v>
      </c>
      <c r="L879" s="1693">
        <f t="shared" si="13"/>
        <v>1.6</v>
      </c>
      <c r="M879" s="516"/>
    </row>
    <row r="880" spans="1:13">
      <c r="A880" s="597">
        <v>862</v>
      </c>
      <c r="B880" s="690"/>
      <c r="C880" s="715" t="s">
        <v>134</v>
      </c>
      <c r="D880" s="1689">
        <v>182.46</v>
      </c>
      <c r="E880" s="690"/>
      <c r="F880" s="690"/>
      <c r="G880" s="690"/>
      <c r="H880" s="1684" t="s">
        <v>109</v>
      </c>
      <c r="I880" s="727" t="s">
        <v>105</v>
      </c>
      <c r="J880" s="719" t="s">
        <v>135</v>
      </c>
      <c r="K880" s="1693">
        <v>2</v>
      </c>
      <c r="L880" s="1693">
        <f t="shared" si="13"/>
        <v>0.8</v>
      </c>
      <c r="M880" s="516"/>
    </row>
    <row r="881" spans="1:13">
      <c r="A881" s="597">
        <v>863</v>
      </c>
      <c r="B881" s="690"/>
      <c r="C881" s="715" t="s">
        <v>134</v>
      </c>
      <c r="D881" s="1689">
        <v>182.56</v>
      </c>
      <c r="E881" s="690"/>
      <c r="F881" s="690"/>
      <c r="G881" s="690"/>
      <c r="H881" s="1684" t="s">
        <v>104</v>
      </c>
      <c r="I881" s="727" t="s">
        <v>105</v>
      </c>
      <c r="J881" s="719" t="s">
        <v>135</v>
      </c>
      <c r="K881" s="1693">
        <v>3</v>
      </c>
      <c r="L881" s="1693">
        <f t="shared" si="13"/>
        <v>1.2000000000000002</v>
      </c>
      <c r="M881" s="516"/>
    </row>
    <row r="882" spans="1:13">
      <c r="A882" s="597">
        <v>864</v>
      </c>
      <c r="B882" s="690"/>
      <c r="C882" s="715" t="s">
        <v>134</v>
      </c>
      <c r="D882" s="1689">
        <v>182.624</v>
      </c>
      <c r="E882" s="690"/>
      <c r="F882" s="690"/>
      <c r="G882" s="690"/>
      <c r="H882" s="1684" t="s">
        <v>109</v>
      </c>
      <c r="I882" s="727" t="s">
        <v>105</v>
      </c>
      <c r="J882" s="719" t="s">
        <v>135</v>
      </c>
      <c r="K882" s="1693">
        <v>4</v>
      </c>
      <c r="L882" s="1693">
        <f t="shared" si="13"/>
        <v>1.6</v>
      </c>
      <c r="M882" s="516"/>
    </row>
    <row r="883" spans="1:13">
      <c r="A883" s="597">
        <v>865</v>
      </c>
      <c r="B883" s="690"/>
      <c r="C883" s="715" t="s">
        <v>134</v>
      </c>
      <c r="D883" s="1689">
        <v>182.91499999999999</v>
      </c>
      <c r="E883" s="690"/>
      <c r="F883" s="690"/>
      <c r="G883" s="690"/>
      <c r="H883" s="1684" t="s">
        <v>109</v>
      </c>
      <c r="I883" s="727" t="s">
        <v>105</v>
      </c>
      <c r="J883" s="719" t="s">
        <v>135</v>
      </c>
      <c r="K883" s="1693">
        <v>1.7</v>
      </c>
      <c r="L883" s="1693">
        <f t="shared" si="13"/>
        <v>0.68</v>
      </c>
      <c r="M883" s="516"/>
    </row>
    <row r="884" spans="1:13">
      <c r="A884" s="597">
        <v>866</v>
      </c>
      <c r="B884" s="690"/>
      <c r="C884" s="715" t="s">
        <v>134</v>
      </c>
      <c r="D884" s="1689">
        <v>182.96</v>
      </c>
      <c r="E884" s="690"/>
      <c r="F884" s="690"/>
      <c r="G884" s="690"/>
      <c r="H884" s="1684" t="s">
        <v>109</v>
      </c>
      <c r="I884" s="727" t="s">
        <v>105</v>
      </c>
      <c r="J884" s="719" t="s">
        <v>135</v>
      </c>
      <c r="K884" s="1693">
        <v>2</v>
      </c>
      <c r="L884" s="1693">
        <f t="shared" si="13"/>
        <v>0.8</v>
      </c>
      <c r="M884" s="516"/>
    </row>
    <row r="885" spans="1:13">
      <c r="A885" s="597">
        <v>867</v>
      </c>
      <c r="B885" s="690"/>
      <c r="C885" s="715" t="s">
        <v>134</v>
      </c>
      <c r="D885" s="1689">
        <v>183.02</v>
      </c>
      <c r="E885" s="690"/>
      <c r="F885" s="690"/>
      <c r="G885" s="690"/>
      <c r="H885" s="1684" t="s">
        <v>109</v>
      </c>
      <c r="I885" s="727" t="s">
        <v>105</v>
      </c>
      <c r="J885" s="719" t="s">
        <v>135</v>
      </c>
      <c r="K885" s="1693">
        <v>3.6</v>
      </c>
      <c r="L885" s="1693">
        <f t="shared" si="13"/>
        <v>1.4400000000000002</v>
      </c>
      <c r="M885" s="516"/>
    </row>
    <row r="886" spans="1:13">
      <c r="A886" s="597">
        <v>868</v>
      </c>
      <c r="B886" s="690"/>
      <c r="C886" s="715" t="s">
        <v>134</v>
      </c>
      <c r="D886" s="1689">
        <v>183.08</v>
      </c>
      <c r="E886" s="690"/>
      <c r="F886" s="690"/>
      <c r="G886" s="690"/>
      <c r="H886" s="1684" t="s">
        <v>104</v>
      </c>
      <c r="I886" s="727" t="s">
        <v>105</v>
      </c>
      <c r="J886" s="719" t="s">
        <v>135</v>
      </c>
      <c r="K886" s="1693">
        <v>2</v>
      </c>
      <c r="L886" s="1693">
        <f t="shared" si="13"/>
        <v>0.8</v>
      </c>
      <c r="M886" s="516"/>
    </row>
    <row r="887" spans="1:13">
      <c r="A887" s="597">
        <v>869</v>
      </c>
      <c r="B887" s="690"/>
      <c r="C887" s="715" t="s">
        <v>134</v>
      </c>
      <c r="D887" s="1689">
        <v>183.16499999999999</v>
      </c>
      <c r="E887" s="690"/>
      <c r="F887" s="690"/>
      <c r="G887" s="690"/>
      <c r="H887" s="1684" t="s">
        <v>109</v>
      </c>
      <c r="I887" s="727" t="s">
        <v>105</v>
      </c>
      <c r="J887" s="719" t="s">
        <v>135</v>
      </c>
      <c r="K887" s="1693">
        <v>3</v>
      </c>
      <c r="L887" s="1693">
        <f t="shared" si="13"/>
        <v>1.2000000000000002</v>
      </c>
      <c r="M887" s="516"/>
    </row>
    <row r="888" spans="1:13">
      <c r="A888" s="597">
        <v>870</v>
      </c>
      <c r="B888" s="690"/>
      <c r="C888" s="715" t="s">
        <v>134</v>
      </c>
      <c r="D888" s="1689">
        <v>183.19499999999999</v>
      </c>
      <c r="E888" s="690"/>
      <c r="F888" s="690"/>
      <c r="G888" s="690"/>
      <c r="H888" s="1684" t="s">
        <v>104</v>
      </c>
      <c r="I888" s="727" t="s">
        <v>105</v>
      </c>
      <c r="J888" s="719" t="s">
        <v>135</v>
      </c>
      <c r="K888" s="1693">
        <v>3</v>
      </c>
      <c r="L888" s="1693">
        <f t="shared" si="13"/>
        <v>1.2000000000000002</v>
      </c>
      <c r="M888" s="516"/>
    </row>
    <row r="889" spans="1:13">
      <c r="A889" s="597">
        <v>871</v>
      </c>
      <c r="B889" s="690"/>
      <c r="C889" s="715" t="s">
        <v>134</v>
      </c>
      <c r="D889" s="1689">
        <v>183.2</v>
      </c>
      <c r="E889" s="690"/>
      <c r="F889" s="690"/>
      <c r="G889" s="690"/>
      <c r="H889" s="1684" t="s">
        <v>109</v>
      </c>
      <c r="I889" s="727" t="s">
        <v>105</v>
      </c>
      <c r="J889" s="719" t="s">
        <v>135</v>
      </c>
      <c r="K889" s="1693">
        <v>3.1</v>
      </c>
      <c r="L889" s="1693">
        <f t="shared" si="13"/>
        <v>1.2400000000000002</v>
      </c>
      <c r="M889" s="516"/>
    </row>
    <row r="890" spans="1:13">
      <c r="A890" s="597">
        <v>872</v>
      </c>
      <c r="B890" s="690"/>
      <c r="C890" s="715" t="s">
        <v>134</v>
      </c>
      <c r="D890" s="1689">
        <v>183.25</v>
      </c>
      <c r="E890" s="690"/>
      <c r="F890" s="690"/>
      <c r="G890" s="690"/>
      <c r="H890" s="1684" t="s">
        <v>104</v>
      </c>
      <c r="I890" s="727" t="s">
        <v>105</v>
      </c>
      <c r="J890" s="719" t="s">
        <v>135</v>
      </c>
      <c r="K890" s="1693">
        <v>3</v>
      </c>
      <c r="L890" s="1693">
        <f t="shared" si="13"/>
        <v>1.2000000000000002</v>
      </c>
      <c r="M890" s="516"/>
    </row>
    <row r="891" spans="1:13">
      <c r="A891" s="597">
        <v>873</v>
      </c>
      <c r="B891" s="690"/>
      <c r="C891" s="715" t="s">
        <v>134</v>
      </c>
      <c r="D891" s="1689">
        <v>183.28800000000001</v>
      </c>
      <c r="E891" s="690"/>
      <c r="F891" s="690"/>
      <c r="G891" s="690"/>
      <c r="H891" s="1684" t="s">
        <v>109</v>
      </c>
      <c r="I891" s="727" t="s">
        <v>105</v>
      </c>
      <c r="J891" s="719" t="s">
        <v>135</v>
      </c>
      <c r="K891" s="1693">
        <v>3</v>
      </c>
      <c r="L891" s="1693">
        <f t="shared" si="13"/>
        <v>1.2000000000000002</v>
      </c>
      <c r="M891" s="516"/>
    </row>
    <row r="892" spans="1:13">
      <c r="A892" s="597">
        <v>874</v>
      </c>
      <c r="B892" s="690"/>
      <c r="C892" s="715" t="s">
        <v>134</v>
      </c>
      <c r="D892" s="1689">
        <v>183.30500000000001</v>
      </c>
      <c r="E892" s="690"/>
      <c r="F892" s="690"/>
      <c r="G892" s="690"/>
      <c r="H892" s="1684" t="s">
        <v>104</v>
      </c>
      <c r="I892" s="727" t="s">
        <v>105</v>
      </c>
      <c r="J892" s="719" t="s">
        <v>135</v>
      </c>
      <c r="K892" s="1693">
        <v>2</v>
      </c>
      <c r="L892" s="1693">
        <f t="shared" si="13"/>
        <v>0.8</v>
      </c>
      <c r="M892" s="516"/>
    </row>
    <row r="893" spans="1:13">
      <c r="A893" s="597">
        <v>875</v>
      </c>
      <c r="B893" s="690"/>
      <c r="C893" s="715" t="s">
        <v>134</v>
      </c>
      <c r="D893" s="1689">
        <v>183.34</v>
      </c>
      <c r="E893" s="690"/>
      <c r="F893" s="690"/>
      <c r="G893" s="690"/>
      <c r="H893" s="1684" t="s">
        <v>104</v>
      </c>
      <c r="I893" s="727" t="s">
        <v>105</v>
      </c>
      <c r="J893" s="719" t="s">
        <v>135</v>
      </c>
      <c r="K893" s="1693">
        <v>2</v>
      </c>
      <c r="L893" s="1693">
        <f t="shared" si="13"/>
        <v>0.8</v>
      </c>
      <c r="M893" s="516"/>
    </row>
    <row r="894" spans="1:13">
      <c r="A894" s="597">
        <v>876</v>
      </c>
      <c r="B894" s="690"/>
      <c r="C894" s="715" t="s">
        <v>134</v>
      </c>
      <c r="D894" s="1689">
        <v>183.34</v>
      </c>
      <c r="E894" s="690"/>
      <c r="F894" s="690"/>
      <c r="G894" s="690"/>
      <c r="H894" s="1684" t="s">
        <v>109</v>
      </c>
      <c r="I894" s="727" t="s">
        <v>105</v>
      </c>
      <c r="J894" s="719" t="s">
        <v>135</v>
      </c>
      <c r="K894" s="1693">
        <v>4</v>
      </c>
      <c r="L894" s="1693">
        <f t="shared" si="13"/>
        <v>1.6</v>
      </c>
      <c r="M894" s="516"/>
    </row>
    <row r="895" spans="1:13">
      <c r="A895" s="597">
        <v>877</v>
      </c>
      <c r="B895" s="690"/>
      <c r="C895" s="715" t="s">
        <v>134</v>
      </c>
      <c r="D895" s="1689">
        <v>183.37</v>
      </c>
      <c r="E895" s="690"/>
      <c r="F895" s="690"/>
      <c r="G895" s="690"/>
      <c r="H895" s="1684" t="s">
        <v>104</v>
      </c>
      <c r="I895" s="727" t="s">
        <v>105</v>
      </c>
      <c r="J895" s="719" t="s">
        <v>135</v>
      </c>
      <c r="K895" s="1693">
        <v>4</v>
      </c>
      <c r="L895" s="1693">
        <f t="shared" si="13"/>
        <v>1.6</v>
      </c>
      <c r="M895" s="516"/>
    </row>
    <row r="896" spans="1:13">
      <c r="A896" s="597">
        <v>878</v>
      </c>
      <c r="B896" s="690"/>
      <c r="C896" s="715" t="s">
        <v>134</v>
      </c>
      <c r="D896" s="1689">
        <v>183.42</v>
      </c>
      <c r="E896" s="690"/>
      <c r="F896" s="690"/>
      <c r="G896" s="690"/>
      <c r="H896" s="1684" t="s">
        <v>104</v>
      </c>
      <c r="I896" s="727" t="s">
        <v>105</v>
      </c>
      <c r="J896" s="719" t="s">
        <v>135</v>
      </c>
      <c r="K896" s="1693">
        <v>3</v>
      </c>
      <c r="L896" s="1693">
        <f t="shared" si="13"/>
        <v>1.2000000000000002</v>
      </c>
      <c r="M896" s="516"/>
    </row>
    <row r="897" spans="1:13">
      <c r="A897" s="597">
        <v>879</v>
      </c>
      <c r="B897" s="690"/>
      <c r="C897" s="715" t="s">
        <v>134</v>
      </c>
      <c r="D897" s="1689">
        <v>183.44200000000001</v>
      </c>
      <c r="E897" s="690"/>
      <c r="F897" s="690"/>
      <c r="G897" s="690"/>
      <c r="H897" s="1684" t="s">
        <v>104</v>
      </c>
      <c r="I897" s="727" t="s">
        <v>105</v>
      </c>
      <c r="J897" s="719" t="s">
        <v>135</v>
      </c>
      <c r="K897" s="1693">
        <v>4</v>
      </c>
      <c r="L897" s="1693">
        <f t="shared" si="13"/>
        <v>1.6</v>
      </c>
      <c r="M897" s="516"/>
    </row>
    <row r="898" spans="1:13">
      <c r="A898" s="597">
        <v>880</v>
      </c>
      <c r="B898" s="690"/>
      <c r="C898" s="715" t="s">
        <v>134</v>
      </c>
      <c r="D898" s="1689">
        <v>183.446</v>
      </c>
      <c r="E898" s="690"/>
      <c r="F898" s="690"/>
      <c r="G898" s="690"/>
      <c r="H898" s="1684" t="s">
        <v>109</v>
      </c>
      <c r="I898" s="727" t="s">
        <v>105</v>
      </c>
      <c r="J898" s="719" t="s">
        <v>135</v>
      </c>
      <c r="K898" s="1693">
        <v>3.6</v>
      </c>
      <c r="L898" s="1693">
        <f t="shared" si="13"/>
        <v>1.4400000000000002</v>
      </c>
      <c r="M898" s="516"/>
    </row>
    <row r="899" spans="1:13">
      <c r="A899" s="597">
        <v>881</v>
      </c>
      <c r="B899" s="690"/>
      <c r="C899" s="715" t="s">
        <v>134</v>
      </c>
      <c r="D899" s="1689">
        <v>183.51</v>
      </c>
      <c r="E899" s="690"/>
      <c r="F899" s="690"/>
      <c r="G899" s="690"/>
      <c r="H899" s="1684" t="s">
        <v>109</v>
      </c>
      <c r="I899" s="727" t="s">
        <v>105</v>
      </c>
      <c r="J899" s="719" t="s">
        <v>135</v>
      </c>
      <c r="K899" s="1693">
        <v>6</v>
      </c>
      <c r="L899" s="1693">
        <f t="shared" si="13"/>
        <v>2.4000000000000004</v>
      </c>
      <c r="M899" s="516"/>
    </row>
    <row r="900" spans="1:13">
      <c r="A900" s="597">
        <v>882</v>
      </c>
      <c r="B900" s="690"/>
      <c r="C900" s="715" t="s">
        <v>134</v>
      </c>
      <c r="D900" s="1689">
        <v>183.84</v>
      </c>
      <c r="E900" s="690"/>
      <c r="F900" s="690"/>
      <c r="G900" s="690"/>
      <c r="H900" s="1684" t="s">
        <v>109</v>
      </c>
      <c r="I900" s="727" t="s">
        <v>105</v>
      </c>
      <c r="J900" s="719" t="s">
        <v>135</v>
      </c>
      <c r="K900" s="1693">
        <v>2</v>
      </c>
      <c r="L900" s="1693">
        <f t="shared" si="13"/>
        <v>0.8</v>
      </c>
      <c r="M900" s="516"/>
    </row>
    <row r="901" spans="1:13">
      <c r="A901" s="597">
        <v>883</v>
      </c>
      <c r="B901" s="690"/>
      <c r="C901" s="715" t="s">
        <v>134</v>
      </c>
      <c r="D901" s="1689">
        <v>183.91</v>
      </c>
      <c r="E901" s="690"/>
      <c r="F901" s="690"/>
      <c r="G901" s="690"/>
      <c r="H901" s="1684" t="s">
        <v>104</v>
      </c>
      <c r="I901" s="727" t="s">
        <v>105</v>
      </c>
      <c r="J901" s="719" t="s">
        <v>135</v>
      </c>
      <c r="K901" s="1693">
        <v>5</v>
      </c>
      <c r="L901" s="1693">
        <f t="shared" si="13"/>
        <v>2</v>
      </c>
      <c r="M901" s="516"/>
    </row>
    <row r="902" spans="1:13">
      <c r="A902" s="597">
        <v>884</v>
      </c>
      <c r="B902" s="690"/>
      <c r="C902" s="715" t="s">
        <v>134</v>
      </c>
      <c r="D902" s="1689">
        <v>184.03200000000001</v>
      </c>
      <c r="E902" s="690"/>
      <c r="F902" s="690"/>
      <c r="G902" s="690"/>
      <c r="H902" s="1684" t="s">
        <v>104</v>
      </c>
      <c r="I902" s="727" t="s">
        <v>105</v>
      </c>
      <c r="J902" s="719" t="s">
        <v>135</v>
      </c>
      <c r="K902" s="1693">
        <v>4</v>
      </c>
      <c r="L902" s="1693">
        <f t="shared" si="13"/>
        <v>1.6</v>
      </c>
      <c r="M902" s="516"/>
    </row>
    <row r="903" spans="1:13">
      <c r="A903" s="597">
        <v>885</v>
      </c>
      <c r="B903" s="690"/>
      <c r="C903" s="715" t="s">
        <v>134</v>
      </c>
      <c r="D903" s="1689">
        <v>184.06</v>
      </c>
      <c r="E903" s="690"/>
      <c r="F903" s="690"/>
      <c r="G903" s="690"/>
      <c r="H903" s="1684" t="s">
        <v>109</v>
      </c>
      <c r="I903" s="727" t="s">
        <v>105</v>
      </c>
      <c r="J903" s="719" t="s">
        <v>135</v>
      </c>
      <c r="K903" s="1693">
        <v>3.6</v>
      </c>
      <c r="L903" s="1693">
        <f t="shared" si="13"/>
        <v>1.4400000000000002</v>
      </c>
      <c r="M903" s="516"/>
    </row>
    <row r="904" spans="1:13">
      <c r="A904" s="597">
        <v>886</v>
      </c>
      <c r="B904" s="690"/>
      <c r="C904" s="715" t="s">
        <v>134</v>
      </c>
      <c r="D904" s="1689">
        <v>184.2</v>
      </c>
      <c r="E904" s="690"/>
      <c r="F904" s="690"/>
      <c r="G904" s="690"/>
      <c r="H904" s="1684" t="s">
        <v>104</v>
      </c>
      <c r="I904" s="727" t="s">
        <v>105</v>
      </c>
      <c r="J904" s="719" t="s">
        <v>135</v>
      </c>
      <c r="K904" s="1693">
        <v>3</v>
      </c>
      <c r="L904" s="1693">
        <f t="shared" si="13"/>
        <v>1.2000000000000002</v>
      </c>
      <c r="M904" s="516"/>
    </row>
    <row r="905" spans="1:13">
      <c r="A905" s="597">
        <v>887</v>
      </c>
      <c r="B905" s="690"/>
      <c r="C905" s="715" t="s">
        <v>134</v>
      </c>
      <c r="D905" s="1689">
        <v>184.2</v>
      </c>
      <c r="E905" s="690"/>
      <c r="F905" s="690"/>
      <c r="G905" s="690"/>
      <c r="H905" s="1684" t="s">
        <v>109</v>
      </c>
      <c r="I905" s="727" t="s">
        <v>105</v>
      </c>
      <c r="J905" s="719" t="s">
        <v>135</v>
      </c>
      <c r="K905" s="1693">
        <v>3</v>
      </c>
      <c r="L905" s="1693">
        <f t="shared" si="13"/>
        <v>1.2000000000000002</v>
      </c>
      <c r="M905" s="516"/>
    </row>
    <row r="906" spans="1:13">
      <c r="A906" s="597">
        <v>888</v>
      </c>
      <c r="B906" s="690"/>
      <c r="C906" s="715" t="s">
        <v>134</v>
      </c>
      <c r="D906" s="1690">
        <v>184.26</v>
      </c>
      <c r="E906" s="690"/>
      <c r="F906" s="690"/>
      <c r="G906" s="690"/>
      <c r="H906" s="1685" t="s">
        <v>104</v>
      </c>
      <c r="I906" s="727" t="s">
        <v>105</v>
      </c>
      <c r="J906" s="719" t="s">
        <v>135</v>
      </c>
      <c r="K906" s="1694">
        <v>3</v>
      </c>
      <c r="L906" s="1693">
        <f t="shared" si="13"/>
        <v>1.2000000000000002</v>
      </c>
      <c r="M906" s="516"/>
    </row>
    <row r="907" spans="1:13">
      <c r="A907" s="597">
        <v>889</v>
      </c>
      <c r="B907" s="690"/>
      <c r="C907" s="715" t="s">
        <v>134</v>
      </c>
      <c r="D907" s="1691">
        <v>184.27</v>
      </c>
      <c r="E907" s="690"/>
      <c r="F907" s="690"/>
      <c r="G907" s="690"/>
      <c r="H907" s="1696" t="s">
        <v>104</v>
      </c>
      <c r="I907" s="727" t="s">
        <v>105</v>
      </c>
      <c r="J907" s="719" t="s">
        <v>135</v>
      </c>
      <c r="K907" s="1695">
        <v>2</v>
      </c>
      <c r="L907" s="1693">
        <f t="shared" si="13"/>
        <v>0.8</v>
      </c>
      <c r="M907" s="516"/>
    </row>
    <row r="908" spans="1:13">
      <c r="A908" s="597">
        <v>890</v>
      </c>
      <c r="B908" s="690"/>
      <c r="C908" s="715" t="s">
        <v>134</v>
      </c>
      <c r="D908" s="1689">
        <v>184.34</v>
      </c>
      <c r="E908" s="690"/>
      <c r="F908" s="690"/>
      <c r="G908" s="690"/>
      <c r="H908" s="1684" t="s">
        <v>109</v>
      </c>
      <c r="I908" s="727" t="s">
        <v>105</v>
      </c>
      <c r="J908" s="719" t="s">
        <v>135</v>
      </c>
      <c r="K908" s="1693">
        <v>4</v>
      </c>
      <c r="L908" s="1693">
        <f t="shared" si="13"/>
        <v>1.6</v>
      </c>
      <c r="M908" s="516"/>
    </row>
    <row r="909" spans="1:13">
      <c r="A909" s="597">
        <v>891</v>
      </c>
      <c r="B909" s="690"/>
      <c r="C909" s="715" t="s">
        <v>134</v>
      </c>
      <c r="D909" s="1689">
        <v>184.42</v>
      </c>
      <c r="E909" s="690"/>
      <c r="F909" s="690"/>
      <c r="G909" s="690"/>
      <c r="H909" s="1684" t="s">
        <v>109</v>
      </c>
      <c r="I909" s="727" t="s">
        <v>105</v>
      </c>
      <c r="J909" s="719" t="s">
        <v>135</v>
      </c>
      <c r="K909" s="1693">
        <v>3.6</v>
      </c>
      <c r="L909" s="1693">
        <f t="shared" si="13"/>
        <v>1.4400000000000002</v>
      </c>
      <c r="M909" s="516"/>
    </row>
    <row r="910" spans="1:13">
      <c r="A910" s="597">
        <v>892</v>
      </c>
      <c r="B910" s="690"/>
      <c r="C910" s="715" t="s">
        <v>134</v>
      </c>
      <c r="D910" s="1689">
        <v>184.44</v>
      </c>
      <c r="E910" s="690"/>
      <c r="F910" s="690"/>
      <c r="G910" s="690"/>
      <c r="H910" s="1684" t="s">
        <v>104</v>
      </c>
      <c r="I910" s="727" t="s">
        <v>105</v>
      </c>
      <c r="J910" s="719" t="s">
        <v>135</v>
      </c>
      <c r="K910" s="1693">
        <v>4</v>
      </c>
      <c r="L910" s="1693">
        <f t="shared" si="13"/>
        <v>1.6</v>
      </c>
      <c r="M910" s="516"/>
    </row>
    <row r="911" spans="1:13">
      <c r="A911" s="597">
        <v>893</v>
      </c>
      <c r="B911" s="690"/>
      <c r="C911" s="715" t="s">
        <v>134</v>
      </c>
      <c r="D911" s="1689">
        <v>184.54</v>
      </c>
      <c r="E911" s="690"/>
      <c r="F911" s="690"/>
      <c r="G911" s="690"/>
      <c r="H911" s="1684" t="s">
        <v>104</v>
      </c>
      <c r="I911" s="727" t="s">
        <v>105</v>
      </c>
      <c r="J911" s="719" t="s">
        <v>135</v>
      </c>
      <c r="K911" s="1693">
        <v>6</v>
      </c>
      <c r="L911" s="1693">
        <f t="shared" si="13"/>
        <v>2.4000000000000004</v>
      </c>
      <c r="M911" s="516"/>
    </row>
    <row r="912" spans="1:13">
      <c r="A912" s="597">
        <v>894</v>
      </c>
      <c r="B912" s="690"/>
      <c r="C912" s="715" t="s">
        <v>134</v>
      </c>
      <c r="D912" s="1689">
        <v>184.81</v>
      </c>
      <c r="E912" s="690"/>
      <c r="F912" s="690"/>
      <c r="G912" s="690"/>
      <c r="H912" s="1684" t="s">
        <v>109</v>
      </c>
      <c r="I912" s="727" t="s">
        <v>105</v>
      </c>
      <c r="J912" s="719" t="s">
        <v>135</v>
      </c>
      <c r="K912" s="1693">
        <v>5</v>
      </c>
      <c r="L912" s="1693">
        <f t="shared" si="13"/>
        <v>2</v>
      </c>
      <c r="M912" s="516"/>
    </row>
    <row r="913" spans="1:13">
      <c r="A913" s="597">
        <v>895</v>
      </c>
      <c r="B913" s="690"/>
      <c r="C913" s="715" t="s">
        <v>134</v>
      </c>
      <c r="D913" s="1689">
        <v>184.85</v>
      </c>
      <c r="E913" s="690"/>
      <c r="F913" s="690"/>
      <c r="G913" s="690"/>
      <c r="H913" s="1684" t="s">
        <v>104</v>
      </c>
      <c r="I913" s="727" t="s">
        <v>105</v>
      </c>
      <c r="J913" s="719" t="s">
        <v>135</v>
      </c>
      <c r="K913" s="1693">
        <v>6</v>
      </c>
      <c r="L913" s="1693">
        <f t="shared" si="13"/>
        <v>2.4000000000000004</v>
      </c>
      <c r="M913" s="516"/>
    </row>
    <row r="914" spans="1:13">
      <c r="A914" s="597">
        <v>896</v>
      </c>
      <c r="B914" s="690"/>
      <c r="C914" s="715" t="s">
        <v>134</v>
      </c>
      <c r="D914" s="1689">
        <v>184.89</v>
      </c>
      <c r="E914" s="690"/>
      <c r="F914" s="690"/>
      <c r="G914" s="690"/>
      <c r="H914" s="1684" t="s">
        <v>104</v>
      </c>
      <c r="I914" s="727" t="s">
        <v>105</v>
      </c>
      <c r="J914" s="719" t="s">
        <v>135</v>
      </c>
      <c r="K914" s="1693">
        <v>6</v>
      </c>
      <c r="L914" s="1693">
        <f t="shared" si="13"/>
        <v>2.4000000000000004</v>
      </c>
      <c r="M914" s="516"/>
    </row>
    <row r="915" spans="1:13">
      <c r="A915" s="597">
        <v>897</v>
      </c>
      <c r="B915" s="690"/>
      <c r="C915" s="715" t="s">
        <v>134</v>
      </c>
      <c r="D915" s="1689">
        <v>184.91</v>
      </c>
      <c r="E915" s="690"/>
      <c r="F915" s="690"/>
      <c r="G915" s="690"/>
      <c r="H915" s="1684" t="s">
        <v>104</v>
      </c>
      <c r="I915" s="727" t="s">
        <v>105</v>
      </c>
      <c r="J915" s="719" t="s">
        <v>135</v>
      </c>
      <c r="K915" s="1693">
        <v>6</v>
      </c>
      <c r="L915" s="1693">
        <f t="shared" si="13"/>
        <v>2.4000000000000004</v>
      </c>
      <c r="M915" s="516"/>
    </row>
    <row r="916" spans="1:13">
      <c r="A916" s="597">
        <v>898</v>
      </c>
      <c r="B916" s="690"/>
      <c r="C916" s="715" t="s">
        <v>134</v>
      </c>
      <c r="D916" s="1689">
        <v>184.98</v>
      </c>
      <c r="E916" s="690"/>
      <c r="F916" s="690"/>
      <c r="G916" s="690"/>
      <c r="H916" s="1684" t="s">
        <v>104</v>
      </c>
      <c r="I916" s="727" t="s">
        <v>105</v>
      </c>
      <c r="J916" s="719" t="s">
        <v>135</v>
      </c>
      <c r="K916" s="1693">
        <v>3</v>
      </c>
      <c r="L916" s="1693">
        <f t="shared" ref="L916:L979" si="14">K916*0.2*2</f>
        <v>1.2000000000000002</v>
      </c>
      <c r="M916" s="516"/>
    </row>
    <row r="917" spans="1:13">
      <c r="A917" s="597">
        <v>899</v>
      </c>
      <c r="B917" s="690"/>
      <c r="C917" s="715" t="s">
        <v>134</v>
      </c>
      <c r="D917" s="1689">
        <v>185.1</v>
      </c>
      <c r="E917" s="690"/>
      <c r="F917" s="690"/>
      <c r="G917" s="690"/>
      <c r="H917" s="1684" t="s">
        <v>109</v>
      </c>
      <c r="I917" s="727" t="s">
        <v>105</v>
      </c>
      <c r="J917" s="719" t="s">
        <v>135</v>
      </c>
      <c r="K917" s="1693">
        <v>3.1</v>
      </c>
      <c r="L917" s="1693">
        <f t="shared" si="14"/>
        <v>1.2400000000000002</v>
      </c>
      <c r="M917" s="516"/>
    </row>
    <row r="918" spans="1:13">
      <c r="A918" s="597">
        <v>900</v>
      </c>
      <c r="B918" s="690"/>
      <c r="C918" s="715" t="s">
        <v>134</v>
      </c>
      <c r="D918" s="1689">
        <v>185.12799999999999</v>
      </c>
      <c r="E918" s="690"/>
      <c r="F918" s="690"/>
      <c r="G918" s="690"/>
      <c r="H918" s="1684" t="s">
        <v>104</v>
      </c>
      <c r="I918" s="727" t="s">
        <v>105</v>
      </c>
      <c r="J918" s="719" t="s">
        <v>135</v>
      </c>
      <c r="K918" s="1693">
        <v>3</v>
      </c>
      <c r="L918" s="1693">
        <f t="shared" si="14"/>
        <v>1.2000000000000002</v>
      </c>
      <c r="M918" s="516"/>
    </row>
    <row r="919" spans="1:13">
      <c r="A919" s="597">
        <v>901</v>
      </c>
      <c r="B919" s="690"/>
      <c r="C919" s="715" t="s">
        <v>134</v>
      </c>
      <c r="D919" s="1689">
        <v>185.14</v>
      </c>
      <c r="E919" s="690"/>
      <c r="F919" s="690"/>
      <c r="G919" s="690"/>
      <c r="H919" s="1684" t="s">
        <v>109</v>
      </c>
      <c r="I919" s="727" t="s">
        <v>105</v>
      </c>
      <c r="J919" s="719" t="s">
        <v>135</v>
      </c>
      <c r="K919" s="1693">
        <v>2.8</v>
      </c>
      <c r="L919" s="1693">
        <f t="shared" si="14"/>
        <v>1.1199999999999999</v>
      </c>
      <c r="M919" s="516"/>
    </row>
    <row r="920" spans="1:13">
      <c r="A920" s="597">
        <v>902</v>
      </c>
      <c r="B920" s="690"/>
      <c r="C920" s="715" t="s">
        <v>134</v>
      </c>
      <c r="D920" s="1689">
        <v>185.94</v>
      </c>
      <c r="E920" s="690"/>
      <c r="F920" s="690"/>
      <c r="G920" s="690"/>
      <c r="H920" s="1684" t="s">
        <v>109</v>
      </c>
      <c r="I920" s="727" t="s">
        <v>105</v>
      </c>
      <c r="J920" s="719" t="s">
        <v>135</v>
      </c>
      <c r="K920" s="1693">
        <v>2.2999999999999998</v>
      </c>
      <c r="L920" s="1693">
        <f t="shared" si="14"/>
        <v>0.91999999999999993</v>
      </c>
      <c r="M920" s="516"/>
    </row>
    <row r="921" spans="1:13">
      <c r="A921" s="597">
        <v>903</v>
      </c>
      <c r="B921" s="690"/>
      <c r="C921" s="715" t="s">
        <v>134</v>
      </c>
      <c r="D921" s="1689">
        <v>185.99</v>
      </c>
      <c r="E921" s="690"/>
      <c r="F921" s="690"/>
      <c r="G921" s="690"/>
      <c r="H921" s="1684" t="s">
        <v>104</v>
      </c>
      <c r="I921" s="727" t="s">
        <v>105</v>
      </c>
      <c r="J921" s="719" t="s">
        <v>135</v>
      </c>
      <c r="K921" s="1693">
        <v>3</v>
      </c>
      <c r="L921" s="1693">
        <f t="shared" si="14"/>
        <v>1.2000000000000002</v>
      </c>
      <c r="M921" s="516"/>
    </row>
    <row r="922" spans="1:13">
      <c r="A922" s="597">
        <v>904</v>
      </c>
      <c r="B922" s="690"/>
      <c r="C922" s="715" t="s">
        <v>134</v>
      </c>
      <c r="D922" s="1689">
        <v>186.02</v>
      </c>
      <c r="E922" s="690"/>
      <c r="F922" s="690"/>
      <c r="G922" s="690"/>
      <c r="H922" s="1684" t="s">
        <v>104</v>
      </c>
      <c r="I922" s="727" t="s">
        <v>105</v>
      </c>
      <c r="J922" s="719" t="s">
        <v>135</v>
      </c>
      <c r="K922" s="1693">
        <v>3</v>
      </c>
      <c r="L922" s="1693">
        <f t="shared" si="14"/>
        <v>1.2000000000000002</v>
      </c>
      <c r="M922" s="516"/>
    </row>
    <row r="923" spans="1:13">
      <c r="A923" s="597">
        <v>905</v>
      </c>
      <c r="B923" s="690"/>
      <c r="C923" s="715" t="s">
        <v>134</v>
      </c>
      <c r="D923" s="1689">
        <v>186.08</v>
      </c>
      <c r="E923" s="690"/>
      <c r="F923" s="690"/>
      <c r="G923" s="690"/>
      <c r="H923" s="1684" t="s">
        <v>109</v>
      </c>
      <c r="I923" s="727" t="s">
        <v>105</v>
      </c>
      <c r="J923" s="719" t="s">
        <v>135</v>
      </c>
      <c r="K923" s="1693">
        <v>3.8</v>
      </c>
      <c r="L923" s="1693">
        <f t="shared" si="14"/>
        <v>1.52</v>
      </c>
      <c r="M923" s="516"/>
    </row>
    <row r="924" spans="1:13">
      <c r="A924" s="597">
        <v>906</v>
      </c>
      <c r="B924" s="690"/>
      <c r="C924" s="715" t="s">
        <v>134</v>
      </c>
      <c r="D924" s="1689">
        <v>186.21</v>
      </c>
      <c r="E924" s="690"/>
      <c r="F924" s="690"/>
      <c r="G924" s="690"/>
      <c r="H924" s="1684" t="s">
        <v>109</v>
      </c>
      <c r="I924" s="727" t="s">
        <v>105</v>
      </c>
      <c r="J924" s="719" t="s">
        <v>135</v>
      </c>
      <c r="K924" s="1693">
        <v>2.8</v>
      </c>
      <c r="L924" s="1693">
        <f t="shared" si="14"/>
        <v>1.1199999999999999</v>
      </c>
      <c r="M924" s="516"/>
    </row>
    <row r="925" spans="1:13">
      <c r="A925" s="597">
        <v>907</v>
      </c>
      <c r="B925" s="690"/>
      <c r="C925" s="715" t="s">
        <v>134</v>
      </c>
      <c r="D925" s="1689">
        <v>186.30600000000001</v>
      </c>
      <c r="E925" s="690"/>
      <c r="F925" s="690"/>
      <c r="G925" s="690"/>
      <c r="H925" s="1684" t="s">
        <v>109</v>
      </c>
      <c r="I925" s="727" t="s">
        <v>105</v>
      </c>
      <c r="J925" s="719" t="s">
        <v>135</v>
      </c>
      <c r="K925" s="1693">
        <v>3.8</v>
      </c>
      <c r="L925" s="1693">
        <f t="shared" si="14"/>
        <v>1.52</v>
      </c>
      <c r="M925" s="516"/>
    </row>
    <row r="926" spans="1:13">
      <c r="A926" s="597">
        <v>908</v>
      </c>
      <c r="B926" s="690"/>
      <c r="C926" s="715" t="s">
        <v>134</v>
      </c>
      <c r="D926" s="1689">
        <v>186.31</v>
      </c>
      <c r="E926" s="690"/>
      <c r="F926" s="690"/>
      <c r="G926" s="690"/>
      <c r="H926" s="1684" t="s">
        <v>104</v>
      </c>
      <c r="I926" s="727" t="s">
        <v>105</v>
      </c>
      <c r="J926" s="719" t="s">
        <v>135</v>
      </c>
      <c r="K926" s="1693">
        <v>5</v>
      </c>
      <c r="L926" s="1693">
        <f t="shared" si="14"/>
        <v>2</v>
      </c>
      <c r="M926" s="516"/>
    </row>
    <row r="927" spans="1:13">
      <c r="A927" s="597">
        <v>909</v>
      </c>
      <c r="B927" s="690"/>
      <c r="C927" s="715" t="s">
        <v>134</v>
      </c>
      <c r="D927" s="1689">
        <v>186.34</v>
      </c>
      <c r="E927" s="690"/>
      <c r="F927" s="690"/>
      <c r="G927" s="690"/>
      <c r="H927" s="1684" t="s">
        <v>109</v>
      </c>
      <c r="I927" s="727" t="s">
        <v>105</v>
      </c>
      <c r="J927" s="719" t="s">
        <v>135</v>
      </c>
      <c r="K927" s="1693">
        <v>3.7</v>
      </c>
      <c r="L927" s="1693">
        <f t="shared" si="14"/>
        <v>1.4800000000000002</v>
      </c>
      <c r="M927" s="516"/>
    </row>
    <row r="928" spans="1:13">
      <c r="A928" s="597">
        <v>910</v>
      </c>
      <c r="B928" s="690"/>
      <c r="C928" s="715" t="s">
        <v>134</v>
      </c>
      <c r="D928" s="1689">
        <v>186.42</v>
      </c>
      <c r="E928" s="690"/>
      <c r="F928" s="690"/>
      <c r="G928" s="690"/>
      <c r="H928" s="1684" t="s">
        <v>109</v>
      </c>
      <c r="I928" s="727" t="s">
        <v>105</v>
      </c>
      <c r="J928" s="719" t="s">
        <v>135</v>
      </c>
      <c r="K928" s="1693">
        <v>4.4000000000000004</v>
      </c>
      <c r="L928" s="1693">
        <f t="shared" si="14"/>
        <v>1.7600000000000002</v>
      </c>
      <c r="M928" s="516"/>
    </row>
    <row r="929" spans="1:13">
      <c r="A929" s="597">
        <v>911</v>
      </c>
      <c r="B929" s="690"/>
      <c r="C929" s="715" t="s">
        <v>134</v>
      </c>
      <c r="D929" s="1689">
        <v>186.42599999999999</v>
      </c>
      <c r="E929" s="690"/>
      <c r="F929" s="690"/>
      <c r="G929" s="690"/>
      <c r="H929" s="1684" t="s">
        <v>104</v>
      </c>
      <c r="I929" s="727" t="s">
        <v>105</v>
      </c>
      <c r="J929" s="719" t="s">
        <v>135</v>
      </c>
      <c r="K929" s="1693">
        <v>4</v>
      </c>
      <c r="L929" s="1693">
        <f t="shared" si="14"/>
        <v>1.6</v>
      </c>
      <c r="M929" s="516"/>
    </row>
    <row r="930" spans="1:13">
      <c r="A930" s="597">
        <v>912</v>
      </c>
      <c r="B930" s="690"/>
      <c r="C930" s="715" t="s">
        <v>134</v>
      </c>
      <c r="D930" s="1689">
        <v>187.2</v>
      </c>
      <c r="E930" s="690"/>
      <c r="F930" s="690"/>
      <c r="G930" s="690"/>
      <c r="H930" s="1684" t="s">
        <v>104</v>
      </c>
      <c r="I930" s="727" t="s">
        <v>105</v>
      </c>
      <c r="J930" s="719" t="s">
        <v>135</v>
      </c>
      <c r="K930" s="1693">
        <v>5</v>
      </c>
      <c r="L930" s="1693">
        <f t="shared" si="14"/>
        <v>2</v>
      </c>
      <c r="M930" s="516"/>
    </row>
    <row r="931" spans="1:13">
      <c r="A931" s="597">
        <v>913</v>
      </c>
      <c r="B931" s="690"/>
      <c r="C931" s="715" t="s">
        <v>134</v>
      </c>
      <c r="D931" s="1689">
        <v>187.2</v>
      </c>
      <c r="E931" s="690"/>
      <c r="F931" s="690"/>
      <c r="G931" s="690"/>
      <c r="H931" s="1684" t="s">
        <v>109</v>
      </c>
      <c r="I931" s="727" t="s">
        <v>105</v>
      </c>
      <c r="J931" s="719" t="s">
        <v>135</v>
      </c>
      <c r="K931" s="1693">
        <v>4.8</v>
      </c>
      <c r="L931" s="1693">
        <f t="shared" si="14"/>
        <v>1.92</v>
      </c>
      <c r="M931" s="516"/>
    </row>
    <row r="932" spans="1:13">
      <c r="A932" s="597">
        <v>914</v>
      </c>
      <c r="B932" s="690"/>
      <c r="C932" s="715" t="s">
        <v>134</v>
      </c>
      <c r="D932" s="1689">
        <v>187.33</v>
      </c>
      <c r="E932" s="690"/>
      <c r="F932" s="690"/>
      <c r="G932" s="690"/>
      <c r="H932" s="1684" t="s">
        <v>104</v>
      </c>
      <c r="I932" s="727" t="s">
        <v>105</v>
      </c>
      <c r="J932" s="719" t="s">
        <v>135</v>
      </c>
      <c r="K932" s="1693">
        <v>5</v>
      </c>
      <c r="L932" s="1693">
        <f t="shared" si="14"/>
        <v>2</v>
      </c>
      <c r="M932" s="516"/>
    </row>
    <row r="933" spans="1:13">
      <c r="A933" s="597">
        <v>915</v>
      </c>
      <c r="B933" s="690"/>
      <c r="C933" s="715" t="s">
        <v>134</v>
      </c>
      <c r="D933" s="1689">
        <v>187.33</v>
      </c>
      <c r="E933" s="690"/>
      <c r="F933" s="690"/>
      <c r="G933" s="690"/>
      <c r="H933" s="1684" t="s">
        <v>109</v>
      </c>
      <c r="I933" s="727" t="s">
        <v>105</v>
      </c>
      <c r="J933" s="719" t="s">
        <v>135</v>
      </c>
      <c r="K933" s="1693">
        <v>6</v>
      </c>
      <c r="L933" s="1693">
        <f t="shared" si="14"/>
        <v>2.4000000000000004</v>
      </c>
      <c r="M933" s="516"/>
    </row>
    <row r="934" spans="1:13">
      <c r="A934" s="597">
        <v>916</v>
      </c>
      <c r="B934" s="690"/>
      <c r="C934" s="715" t="s">
        <v>134</v>
      </c>
      <c r="D934" s="1689">
        <v>187.56</v>
      </c>
      <c r="E934" s="690"/>
      <c r="F934" s="690"/>
      <c r="G934" s="690"/>
      <c r="H934" s="1684" t="s">
        <v>109</v>
      </c>
      <c r="I934" s="727" t="s">
        <v>105</v>
      </c>
      <c r="J934" s="719" t="s">
        <v>135</v>
      </c>
      <c r="K934" s="1693">
        <v>1.6</v>
      </c>
      <c r="L934" s="1693">
        <f t="shared" si="14"/>
        <v>0.64000000000000012</v>
      </c>
      <c r="M934" s="516"/>
    </row>
    <row r="935" spans="1:13">
      <c r="A935" s="597">
        <v>917</v>
      </c>
      <c r="B935" s="690"/>
      <c r="C935" s="715" t="s">
        <v>134</v>
      </c>
      <c r="D935" s="1689">
        <v>187.58</v>
      </c>
      <c r="E935" s="690"/>
      <c r="F935" s="690"/>
      <c r="G935" s="690"/>
      <c r="H935" s="1684" t="s">
        <v>104</v>
      </c>
      <c r="I935" s="727" t="s">
        <v>105</v>
      </c>
      <c r="J935" s="719" t="s">
        <v>135</v>
      </c>
      <c r="K935" s="1693">
        <v>6</v>
      </c>
      <c r="L935" s="1693">
        <f t="shared" si="14"/>
        <v>2.4000000000000004</v>
      </c>
      <c r="M935" s="516"/>
    </row>
    <row r="936" spans="1:13">
      <c r="A936" s="597">
        <v>918</v>
      </c>
      <c r="B936" s="690"/>
      <c r="C936" s="715" t="s">
        <v>134</v>
      </c>
      <c r="D936" s="1689">
        <v>187.72</v>
      </c>
      <c r="E936" s="690"/>
      <c r="F936" s="690"/>
      <c r="G936" s="690"/>
      <c r="H936" s="1684" t="s">
        <v>109</v>
      </c>
      <c r="I936" s="727" t="s">
        <v>105</v>
      </c>
      <c r="J936" s="719" t="s">
        <v>135</v>
      </c>
      <c r="K936" s="1693">
        <v>5.4</v>
      </c>
      <c r="L936" s="1693">
        <f t="shared" si="14"/>
        <v>2.16</v>
      </c>
      <c r="M936" s="516"/>
    </row>
    <row r="937" spans="1:13">
      <c r="A937" s="597">
        <v>919</v>
      </c>
      <c r="B937" s="690"/>
      <c r="C937" s="715" t="s">
        <v>134</v>
      </c>
      <c r="D937" s="1689">
        <v>187.78299999999999</v>
      </c>
      <c r="E937" s="690"/>
      <c r="F937" s="690"/>
      <c r="G937" s="690"/>
      <c r="H937" s="1684" t="s">
        <v>109</v>
      </c>
      <c r="I937" s="727" t="s">
        <v>105</v>
      </c>
      <c r="J937" s="719" t="s">
        <v>135</v>
      </c>
      <c r="K937" s="1693">
        <v>3.8</v>
      </c>
      <c r="L937" s="1693">
        <f t="shared" si="14"/>
        <v>1.52</v>
      </c>
      <c r="M937" s="516"/>
    </row>
    <row r="938" spans="1:13">
      <c r="A938" s="597">
        <v>920</v>
      </c>
      <c r="B938" s="690"/>
      <c r="C938" s="715" t="s">
        <v>134</v>
      </c>
      <c r="D938" s="1689">
        <v>187.84</v>
      </c>
      <c r="E938" s="690"/>
      <c r="F938" s="690"/>
      <c r="G938" s="690"/>
      <c r="H938" s="1684" t="s">
        <v>104</v>
      </c>
      <c r="I938" s="727" t="s">
        <v>105</v>
      </c>
      <c r="J938" s="719" t="s">
        <v>135</v>
      </c>
      <c r="K938" s="1693">
        <v>4</v>
      </c>
      <c r="L938" s="1693">
        <f t="shared" si="14"/>
        <v>1.6</v>
      </c>
      <c r="M938" s="516"/>
    </row>
    <row r="939" spans="1:13">
      <c r="A939" s="597">
        <v>921</v>
      </c>
      <c r="B939" s="690"/>
      <c r="C939" s="715" t="s">
        <v>134</v>
      </c>
      <c r="D939" s="1689">
        <v>187.88</v>
      </c>
      <c r="E939" s="690"/>
      <c r="F939" s="690"/>
      <c r="G939" s="690"/>
      <c r="H939" s="1684" t="s">
        <v>109</v>
      </c>
      <c r="I939" s="727" t="s">
        <v>105</v>
      </c>
      <c r="J939" s="719" t="s">
        <v>135</v>
      </c>
      <c r="K939" s="1693">
        <v>1.8</v>
      </c>
      <c r="L939" s="1693">
        <f t="shared" si="14"/>
        <v>0.72000000000000008</v>
      </c>
      <c r="M939" s="516"/>
    </row>
    <row r="940" spans="1:13">
      <c r="A940" s="597">
        <v>922</v>
      </c>
      <c r="B940" s="690"/>
      <c r="C940" s="715" t="s">
        <v>134</v>
      </c>
      <c r="D940" s="1689">
        <v>188.18</v>
      </c>
      <c r="E940" s="690"/>
      <c r="F940" s="690"/>
      <c r="G940" s="690"/>
      <c r="H940" s="1684" t="s">
        <v>104</v>
      </c>
      <c r="I940" s="727" t="s">
        <v>105</v>
      </c>
      <c r="J940" s="719" t="s">
        <v>135</v>
      </c>
      <c r="K940" s="1693">
        <v>4</v>
      </c>
      <c r="L940" s="1693">
        <f t="shared" si="14"/>
        <v>1.6</v>
      </c>
      <c r="M940" s="516"/>
    </row>
    <row r="941" spans="1:13">
      <c r="A941" s="597">
        <v>923</v>
      </c>
      <c r="B941" s="690"/>
      <c r="C941" s="715" t="s">
        <v>134</v>
      </c>
      <c r="D941" s="1689">
        <v>188.24</v>
      </c>
      <c r="E941" s="690"/>
      <c r="F941" s="690"/>
      <c r="G941" s="690"/>
      <c r="H941" s="1684" t="s">
        <v>104</v>
      </c>
      <c r="I941" s="727" t="s">
        <v>105</v>
      </c>
      <c r="J941" s="719" t="s">
        <v>135</v>
      </c>
      <c r="K941" s="1693">
        <v>5</v>
      </c>
      <c r="L941" s="1693">
        <f t="shared" si="14"/>
        <v>2</v>
      </c>
      <c r="M941" s="516"/>
    </row>
    <row r="942" spans="1:13">
      <c r="A942" s="597">
        <v>924</v>
      </c>
      <c r="B942" s="690"/>
      <c r="C942" s="715" t="s">
        <v>134</v>
      </c>
      <c r="D942" s="1689">
        <v>188.3</v>
      </c>
      <c r="E942" s="690"/>
      <c r="F942" s="690"/>
      <c r="G942" s="690"/>
      <c r="H942" s="1684" t="s">
        <v>104</v>
      </c>
      <c r="I942" s="727" t="s">
        <v>105</v>
      </c>
      <c r="J942" s="719" t="s">
        <v>135</v>
      </c>
      <c r="K942" s="1693">
        <v>4</v>
      </c>
      <c r="L942" s="1693">
        <f t="shared" si="14"/>
        <v>1.6</v>
      </c>
      <c r="M942" s="516"/>
    </row>
    <row r="943" spans="1:13">
      <c r="A943" s="597">
        <v>925</v>
      </c>
      <c r="B943" s="690"/>
      <c r="C943" s="715" t="s">
        <v>134</v>
      </c>
      <c r="D943" s="1690">
        <v>189.042</v>
      </c>
      <c r="E943" s="690"/>
      <c r="F943" s="690"/>
      <c r="G943" s="690"/>
      <c r="H943" s="1685" t="s">
        <v>104</v>
      </c>
      <c r="I943" s="727" t="s">
        <v>105</v>
      </c>
      <c r="J943" s="719" t="s">
        <v>135</v>
      </c>
      <c r="K943" s="1694">
        <v>3</v>
      </c>
      <c r="L943" s="1693">
        <f t="shared" si="14"/>
        <v>1.2000000000000002</v>
      </c>
      <c r="M943" s="516"/>
    </row>
    <row r="944" spans="1:13">
      <c r="A944" s="597">
        <v>926</v>
      </c>
      <c r="B944" s="690"/>
      <c r="C944" s="715" t="s">
        <v>134</v>
      </c>
      <c r="D944" s="1691">
        <v>189.14</v>
      </c>
      <c r="E944" s="690"/>
      <c r="F944" s="690"/>
      <c r="G944" s="690"/>
      <c r="H944" s="1696" t="s">
        <v>104</v>
      </c>
      <c r="I944" s="727" t="s">
        <v>105</v>
      </c>
      <c r="J944" s="719" t="s">
        <v>135</v>
      </c>
      <c r="K944" s="1695">
        <v>2</v>
      </c>
      <c r="L944" s="1693">
        <f t="shared" si="14"/>
        <v>0.8</v>
      </c>
      <c r="M944" s="516"/>
    </row>
    <row r="945" spans="1:13">
      <c r="A945" s="597">
        <v>927</v>
      </c>
      <c r="B945" s="690"/>
      <c r="C945" s="715" t="s">
        <v>134</v>
      </c>
      <c r="D945" s="1689">
        <v>189.14</v>
      </c>
      <c r="E945" s="690"/>
      <c r="F945" s="690"/>
      <c r="G945" s="690"/>
      <c r="H945" s="1684" t="s">
        <v>109</v>
      </c>
      <c r="I945" s="727" t="s">
        <v>105</v>
      </c>
      <c r="J945" s="719" t="s">
        <v>135</v>
      </c>
      <c r="K945" s="1693">
        <v>3</v>
      </c>
      <c r="L945" s="1693">
        <f t="shared" si="14"/>
        <v>1.2000000000000002</v>
      </c>
      <c r="M945" s="516"/>
    </row>
    <row r="946" spans="1:13">
      <c r="A946" s="597">
        <v>928</v>
      </c>
      <c r="B946" s="690"/>
      <c r="C946" s="715" t="s">
        <v>134</v>
      </c>
      <c r="D946" s="1689">
        <v>189.16</v>
      </c>
      <c r="E946" s="690"/>
      <c r="F946" s="690"/>
      <c r="G946" s="690"/>
      <c r="H946" s="1684" t="s">
        <v>109</v>
      </c>
      <c r="I946" s="727" t="s">
        <v>105</v>
      </c>
      <c r="J946" s="719" t="s">
        <v>135</v>
      </c>
      <c r="K946" s="1693">
        <v>2.5</v>
      </c>
      <c r="L946" s="1693">
        <f t="shared" si="14"/>
        <v>1</v>
      </c>
      <c r="M946" s="516"/>
    </row>
    <row r="947" spans="1:13">
      <c r="A947" s="597">
        <v>929</v>
      </c>
      <c r="B947" s="690"/>
      <c r="C947" s="715" t="s">
        <v>134</v>
      </c>
      <c r="D947" s="1689">
        <v>189.3</v>
      </c>
      <c r="E947" s="690"/>
      <c r="F947" s="690"/>
      <c r="G947" s="690"/>
      <c r="H947" s="1684" t="s">
        <v>104</v>
      </c>
      <c r="I947" s="727" t="s">
        <v>105</v>
      </c>
      <c r="J947" s="719" t="s">
        <v>135</v>
      </c>
      <c r="K947" s="1693">
        <v>2</v>
      </c>
      <c r="L947" s="1693">
        <f t="shared" si="14"/>
        <v>0.8</v>
      </c>
      <c r="M947" s="516"/>
    </row>
    <row r="948" spans="1:13">
      <c r="A948" s="597">
        <v>930</v>
      </c>
      <c r="B948" s="690"/>
      <c r="C948" s="715" t="s">
        <v>134</v>
      </c>
      <c r="D948" s="1689">
        <v>189.32</v>
      </c>
      <c r="E948" s="690"/>
      <c r="F948" s="690"/>
      <c r="G948" s="690"/>
      <c r="H948" s="1684" t="s">
        <v>109</v>
      </c>
      <c r="I948" s="727" t="s">
        <v>105</v>
      </c>
      <c r="J948" s="719" t="s">
        <v>135</v>
      </c>
      <c r="K948" s="1693">
        <v>1.9</v>
      </c>
      <c r="L948" s="1693">
        <f t="shared" si="14"/>
        <v>0.76</v>
      </c>
      <c r="M948" s="516"/>
    </row>
    <row r="949" spans="1:13">
      <c r="A949" s="597">
        <v>931</v>
      </c>
      <c r="B949" s="690"/>
      <c r="C949" s="715" t="s">
        <v>134</v>
      </c>
      <c r="D949" s="1689">
        <v>189.36</v>
      </c>
      <c r="E949" s="690"/>
      <c r="F949" s="690"/>
      <c r="G949" s="690"/>
      <c r="H949" s="1684" t="s">
        <v>109</v>
      </c>
      <c r="I949" s="727" t="s">
        <v>105</v>
      </c>
      <c r="J949" s="719" t="s">
        <v>135</v>
      </c>
      <c r="K949" s="1693">
        <v>2</v>
      </c>
      <c r="L949" s="1693">
        <f t="shared" si="14"/>
        <v>0.8</v>
      </c>
      <c r="M949" s="516"/>
    </row>
    <row r="950" spans="1:13">
      <c r="A950" s="597">
        <v>932</v>
      </c>
      <c r="B950" s="690"/>
      <c r="C950" s="715" t="s">
        <v>134</v>
      </c>
      <c r="D950" s="1689">
        <v>189.4</v>
      </c>
      <c r="E950" s="690"/>
      <c r="F950" s="690"/>
      <c r="G950" s="690"/>
      <c r="H950" s="1684" t="s">
        <v>104</v>
      </c>
      <c r="I950" s="727" t="s">
        <v>105</v>
      </c>
      <c r="J950" s="719" t="s">
        <v>135</v>
      </c>
      <c r="K950" s="1693">
        <v>2</v>
      </c>
      <c r="L950" s="1693">
        <f t="shared" si="14"/>
        <v>0.8</v>
      </c>
      <c r="M950" s="516"/>
    </row>
    <row r="951" spans="1:13">
      <c r="A951" s="597">
        <v>933</v>
      </c>
      <c r="B951" s="690"/>
      <c r="C951" s="715" t="s">
        <v>134</v>
      </c>
      <c r="D951" s="1689">
        <v>189.4</v>
      </c>
      <c r="E951" s="690"/>
      <c r="F951" s="690"/>
      <c r="G951" s="690"/>
      <c r="H951" s="1684" t="s">
        <v>109</v>
      </c>
      <c r="I951" s="727" t="s">
        <v>105</v>
      </c>
      <c r="J951" s="719" t="s">
        <v>135</v>
      </c>
      <c r="K951" s="1693">
        <v>3</v>
      </c>
      <c r="L951" s="1693">
        <f t="shared" si="14"/>
        <v>1.2000000000000002</v>
      </c>
      <c r="M951" s="516"/>
    </row>
    <row r="952" spans="1:13">
      <c r="A952" s="597">
        <v>934</v>
      </c>
      <c r="B952" s="690"/>
      <c r="C952" s="715" t="s">
        <v>134</v>
      </c>
      <c r="D952" s="1689">
        <v>190.3</v>
      </c>
      <c r="E952" s="690"/>
      <c r="F952" s="690"/>
      <c r="G952" s="690"/>
      <c r="H952" s="1684" t="s">
        <v>109</v>
      </c>
      <c r="I952" s="727" t="s">
        <v>105</v>
      </c>
      <c r="J952" s="719" t="s">
        <v>135</v>
      </c>
      <c r="K952" s="1693">
        <v>3</v>
      </c>
      <c r="L952" s="1693">
        <f t="shared" si="14"/>
        <v>1.2000000000000002</v>
      </c>
      <c r="M952" s="516"/>
    </row>
    <row r="953" spans="1:13">
      <c r="A953" s="597">
        <v>935</v>
      </c>
      <c r="B953" s="690"/>
      <c r="C953" s="715" t="s">
        <v>134</v>
      </c>
      <c r="D953" s="1689">
        <v>190.31</v>
      </c>
      <c r="E953" s="690"/>
      <c r="F953" s="690"/>
      <c r="G953" s="690"/>
      <c r="H953" s="1684" t="s">
        <v>109</v>
      </c>
      <c r="I953" s="727" t="s">
        <v>105</v>
      </c>
      <c r="J953" s="719" t="s">
        <v>135</v>
      </c>
      <c r="K953" s="1693">
        <v>3</v>
      </c>
      <c r="L953" s="1693">
        <f t="shared" si="14"/>
        <v>1.2000000000000002</v>
      </c>
      <c r="M953" s="516"/>
    </row>
    <row r="954" spans="1:13">
      <c r="A954" s="597">
        <v>936</v>
      </c>
      <c r="B954" s="690"/>
      <c r="C954" s="715" t="s">
        <v>134</v>
      </c>
      <c r="D954" s="1689">
        <v>190.71</v>
      </c>
      <c r="E954" s="690"/>
      <c r="F954" s="690"/>
      <c r="G954" s="690"/>
      <c r="H954" s="1684" t="s">
        <v>104</v>
      </c>
      <c r="I954" s="727" t="s">
        <v>105</v>
      </c>
      <c r="J954" s="719" t="s">
        <v>135</v>
      </c>
      <c r="K954" s="1693">
        <v>2</v>
      </c>
      <c r="L954" s="1693">
        <f t="shared" si="14"/>
        <v>0.8</v>
      </c>
      <c r="M954" s="516"/>
    </row>
    <row r="955" spans="1:13">
      <c r="A955" s="597">
        <v>937</v>
      </c>
      <c r="B955" s="690"/>
      <c r="C955" s="715" t="s">
        <v>134</v>
      </c>
      <c r="D955" s="1689">
        <v>190.71</v>
      </c>
      <c r="E955" s="690"/>
      <c r="F955" s="690"/>
      <c r="G955" s="690"/>
      <c r="H955" s="1684" t="s">
        <v>109</v>
      </c>
      <c r="I955" s="727" t="s">
        <v>105</v>
      </c>
      <c r="J955" s="719" t="s">
        <v>135</v>
      </c>
      <c r="K955" s="1693">
        <v>3.4</v>
      </c>
      <c r="L955" s="1693">
        <f t="shared" si="14"/>
        <v>1.36</v>
      </c>
      <c r="M955" s="516"/>
    </row>
    <row r="956" spans="1:13">
      <c r="A956" s="597">
        <v>938</v>
      </c>
      <c r="B956" s="690"/>
      <c r="C956" s="715" t="s">
        <v>134</v>
      </c>
      <c r="D956" s="1689">
        <v>190.744</v>
      </c>
      <c r="E956" s="690"/>
      <c r="F956" s="690"/>
      <c r="G956" s="690"/>
      <c r="H956" s="1684" t="s">
        <v>109</v>
      </c>
      <c r="I956" s="727" t="s">
        <v>105</v>
      </c>
      <c r="J956" s="719" t="s">
        <v>135</v>
      </c>
      <c r="K956" s="1693">
        <v>4.2</v>
      </c>
      <c r="L956" s="1693">
        <f t="shared" si="14"/>
        <v>1.6800000000000002</v>
      </c>
      <c r="M956" s="516"/>
    </row>
    <row r="957" spans="1:13">
      <c r="A957" s="597">
        <v>939</v>
      </c>
      <c r="B957" s="690"/>
      <c r="C957" s="715" t="s">
        <v>134</v>
      </c>
      <c r="D957" s="1689">
        <v>190.76</v>
      </c>
      <c r="E957" s="690"/>
      <c r="F957" s="690"/>
      <c r="G957" s="690"/>
      <c r="H957" s="1684" t="s">
        <v>104</v>
      </c>
      <c r="I957" s="727" t="s">
        <v>105</v>
      </c>
      <c r="J957" s="719" t="s">
        <v>135</v>
      </c>
      <c r="K957" s="1693">
        <v>4</v>
      </c>
      <c r="L957" s="1693">
        <f t="shared" si="14"/>
        <v>1.6</v>
      </c>
      <c r="M957" s="516"/>
    </row>
    <row r="958" spans="1:13">
      <c r="A958" s="597">
        <v>940</v>
      </c>
      <c r="B958" s="690"/>
      <c r="C958" s="715" t="s">
        <v>134</v>
      </c>
      <c r="D958" s="1689">
        <v>190.8</v>
      </c>
      <c r="E958" s="690"/>
      <c r="F958" s="690"/>
      <c r="G958" s="690"/>
      <c r="H958" s="1684" t="s">
        <v>109</v>
      </c>
      <c r="I958" s="727" t="s">
        <v>105</v>
      </c>
      <c r="J958" s="719" t="s">
        <v>135</v>
      </c>
      <c r="K958" s="1693">
        <v>3.2</v>
      </c>
      <c r="L958" s="1693">
        <f t="shared" si="14"/>
        <v>1.2800000000000002</v>
      </c>
      <c r="M958" s="516"/>
    </row>
    <row r="959" spans="1:13">
      <c r="A959" s="597">
        <v>941</v>
      </c>
      <c r="B959" s="690"/>
      <c r="C959" s="715" t="s">
        <v>134</v>
      </c>
      <c r="D959" s="1689">
        <v>190.81</v>
      </c>
      <c r="E959" s="690"/>
      <c r="F959" s="690"/>
      <c r="G959" s="690"/>
      <c r="H959" s="1684" t="s">
        <v>104</v>
      </c>
      <c r="I959" s="727" t="s">
        <v>105</v>
      </c>
      <c r="J959" s="719" t="s">
        <v>135</v>
      </c>
      <c r="K959" s="1693">
        <v>3</v>
      </c>
      <c r="L959" s="1693">
        <f t="shared" si="14"/>
        <v>1.2000000000000002</v>
      </c>
      <c r="M959" s="516"/>
    </row>
    <row r="960" spans="1:13">
      <c r="A960" s="597">
        <v>942</v>
      </c>
      <c r="B960" s="690"/>
      <c r="C960" s="715" t="s">
        <v>134</v>
      </c>
      <c r="D960" s="1689">
        <v>191.12</v>
      </c>
      <c r="E960" s="690"/>
      <c r="F960" s="690"/>
      <c r="G960" s="690"/>
      <c r="H960" s="1684" t="s">
        <v>104</v>
      </c>
      <c r="I960" s="727" t="s">
        <v>105</v>
      </c>
      <c r="J960" s="719" t="s">
        <v>135</v>
      </c>
      <c r="K960" s="1693">
        <v>1</v>
      </c>
      <c r="L960" s="1693">
        <f t="shared" si="14"/>
        <v>0.4</v>
      </c>
      <c r="M960" s="516"/>
    </row>
    <row r="961" spans="1:13">
      <c r="A961" s="597">
        <v>943</v>
      </c>
      <c r="B961" s="690"/>
      <c r="C961" s="715" t="s">
        <v>134</v>
      </c>
      <c r="D961" s="1689">
        <v>191.25</v>
      </c>
      <c r="E961" s="690"/>
      <c r="F961" s="690"/>
      <c r="G961" s="690"/>
      <c r="H961" s="1684" t="s">
        <v>109</v>
      </c>
      <c r="I961" s="727" t="s">
        <v>105</v>
      </c>
      <c r="J961" s="719" t="s">
        <v>135</v>
      </c>
      <c r="K961" s="1693">
        <v>2.5</v>
      </c>
      <c r="L961" s="1693">
        <f t="shared" si="14"/>
        <v>1</v>
      </c>
      <c r="M961" s="516"/>
    </row>
    <row r="962" spans="1:13">
      <c r="A962" s="597">
        <v>944</v>
      </c>
      <c r="B962" s="690"/>
      <c r="C962" s="715" t="s">
        <v>134</v>
      </c>
      <c r="D962" s="1689">
        <v>191.27500000000001</v>
      </c>
      <c r="E962" s="690"/>
      <c r="F962" s="690"/>
      <c r="G962" s="690"/>
      <c r="H962" s="1684" t="s">
        <v>104</v>
      </c>
      <c r="I962" s="727" t="s">
        <v>105</v>
      </c>
      <c r="J962" s="719" t="s">
        <v>135</v>
      </c>
      <c r="K962" s="1693">
        <v>3</v>
      </c>
      <c r="L962" s="1693">
        <f t="shared" si="14"/>
        <v>1.2000000000000002</v>
      </c>
      <c r="M962" s="516"/>
    </row>
    <row r="963" spans="1:13">
      <c r="A963" s="597">
        <v>945</v>
      </c>
      <c r="B963" s="690"/>
      <c r="C963" s="715" t="s">
        <v>134</v>
      </c>
      <c r="D963" s="1689">
        <v>191.3</v>
      </c>
      <c r="E963" s="690"/>
      <c r="F963" s="690"/>
      <c r="G963" s="690"/>
      <c r="H963" s="1684" t="s">
        <v>104</v>
      </c>
      <c r="I963" s="727" t="s">
        <v>105</v>
      </c>
      <c r="J963" s="719" t="s">
        <v>135</v>
      </c>
      <c r="K963" s="1693">
        <v>3</v>
      </c>
      <c r="L963" s="1693">
        <f t="shared" si="14"/>
        <v>1.2000000000000002</v>
      </c>
      <c r="M963" s="516"/>
    </row>
    <row r="964" spans="1:13">
      <c r="A964" s="597">
        <v>946</v>
      </c>
      <c r="B964" s="690"/>
      <c r="C964" s="715" t="s">
        <v>134</v>
      </c>
      <c r="D964" s="1689">
        <v>191.36</v>
      </c>
      <c r="E964" s="690"/>
      <c r="F964" s="690"/>
      <c r="G964" s="690"/>
      <c r="H964" s="1684" t="s">
        <v>104</v>
      </c>
      <c r="I964" s="727" t="s">
        <v>105</v>
      </c>
      <c r="J964" s="719" t="s">
        <v>135</v>
      </c>
      <c r="K964" s="1693">
        <v>3</v>
      </c>
      <c r="L964" s="1693">
        <f t="shared" si="14"/>
        <v>1.2000000000000002</v>
      </c>
      <c r="M964" s="516"/>
    </row>
    <row r="965" spans="1:13">
      <c r="A965" s="597">
        <v>947</v>
      </c>
      <c r="B965" s="690"/>
      <c r="C965" s="715" t="s">
        <v>134</v>
      </c>
      <c r="D965" s="1689">
        <v>191.375</v>
      </c>
      <c r="E965" s="690"/>
      <c r="F965" s="690"/>
      <c r="G965" s="690"/>
      <c r="H965" s="1684" t="s">
        <v>109</v>
      </c>
      <c r="I965" s="727" t="s">
        <v>105</v>
      </c>
      <c r="J965" s="719" t="s">
        <v>135</v>
      </c>
      <c r="K965" s="1693">
        <v>4</v>
      </c>
      <c r="L965" s="1693">
        <f t="shared" si="14"/>
        <v>1.6</v>
      </c>
      <c r="M965" s="516"/>
    </row>
    <row r="966" spans="1:13">
      <c r="A966" s="597">
        <v>948</v>
      </c>
      <c r="B966" s="690"/>
      <c r="C966" s="715" t="s">
        <v>134</v>
      </c>
      <c r="D966" s="1689">
        <v>191.42</v>
      </c>
      <c r="E966" s="690"/>
      <c r="F966" s="690"/>
      <c r="G966" s="690"/>
      <c r="H966" s="1684" t="s">
        <v>104</v>
      </c>
      <c r="I966" s="727" t="s">
        <v>105</v>
      </c>
      <c r="J966" s="719" t="s">
        <v>135</v>
      </c>
      <c r="K966" s="1693">
        <v>2</v>
      </c>
      <c r="L966" s="1693">
        <f t="shared" si="14"/>
        <v>0.8</v>
      </c>
      <c r="M966" s="516"/>
    </row>
    <row r="967" spans="1:13">
      <c r="A967" s="597">
        <v>949</v>
      </c>
      <c r="B967" s="690"/>
      <c r="C967" s="715" t="s">
        <v>134</v>
      </c>
      <c r="D967" s="1689">
        <v>191.67</v>
      </c>
      <c r="E967" s="690"/>
      <c r="F967" s="690"/>
      <c r="G967" s="690"/>
      <c r="H967" s="1684" t="s">
        <v>109</v>
      </c>
      <c r="I967" s="727" t="s">
        <v>105</v>
      </c>
      <c r="J967" s="719" t="s">
        <v>135</v>
      </c>
      <c r="K967" s="1693">
        <v>3</v>
      </c>
      <c r="L967" s="1693">
        <f t="shared" si="14"/>
        <v>1.2000000000000002</v>
      </c>
      <c r="M967" s="516"/>
    </row>
    <row r="968" spans="1:13">
      <c r="A968" s="597">
        <v>950</v>
      </c>
      <c r="B968" s="690"/>
      <c r="C968" s="715" t="s">
        <v>134</v>
      </c>
      <c r="D968" s="1689">
        <v>192.22</v>
      </c>
      <c r="E968" s="690"/>
      <c r="F968" s="690"/>
      <c r="G968" s="690"/>
      <c r="H968" s="1684" t="s">
        <v>104</v>
      </c>
      <c r="I968" s="727" t="s">
        <v>105</v>
      </c>
      <c r="J968" s="719" t="s">
        <v>135</v>
      </c>
      <c r="K968" s="1693">
        <v>4</v>
      </c>
      <c r="L968" s="1693">
        <f t="shared" si="14"/>
        <v>1.6</v>
      </c>
      <c r="M968" s="516"/>
    </row>
    <row r="969" spans="1:13">
      <c r="A969" s="597">
        <v>951</v>
      </c>
      <c r="B969" s="690"/>
      <c r="C969" s="715" t="s">
        <v>134</v>
      </c>
      <c r="D969" s="1689">
        <v>192.3</v>
      </c>
      <c r="E969" s="690"/>
      <c r="F969" s="690"/>
      <c r="G969" s="690"/>
      <c r="H969" s="1684" t="s">
        <v>109</v>
      </c>
      <c r="I969" s="727" t="s">
        <v>105</v>
      </c>
      <c r="J969" s="719" t="s">
        <v>135</v>
      </c>
      <c r="K969" s="1693">
        <v>3.8</v>
      </c>
      <c r="L969" s="1693">
        <f t="shared" si="14"/>
        <v>1.52</v>
      </c>
      <c r="M969" s="516"/>
    </row>
    <row r="970" spans="1:13">
      <c r="A970" s="597">
        <v>952</v>
      </c>
      <c r="B970" s="690"/>
      <c r="C970" s="715" t="s">
        <v>134</v>
      </c>
      <c r="D970" s="1689">
        <v>192.36</v>
      </c>
      <c r="E970" s="690"/>
      <c r="F970" s="690"/>
      <c r="G970" s="690"/>
      <c r="H970" s="1684" t="s">
        <v>104</v>
      </c>
      <c r="I970" s="727" t="s">
        <v>105</v>
      </c>
      <c r="J970" s="719" t="s">
        <v>135</v>
      </c>
      <c r="K970" s="1693">
        <v>4</v>
      </c>
      <c r="L970" s="1693">
        <f t="shared" si="14"/>
        <v>1.6</v>
      </c>
      <c r="M970" s="516"/>
    </row>
    <row r="971" spans="1:13">
      <c r="A971" s="597">
        <v>953</v>
      </c>
      <c r="B971" s="690"/>
      <c r="C971" s="715" t="s">
        <v>134</v>
      </c>
      <c r="D971" s="1689">
        <v>192.4</v>
      </c>
      <c r="E971" s="690"/>
      <c r="F971" s="690"/>
      <c r="G971" s="690"/>
      <c r="H971" s="1684" t="s">
        <v>104</v>
      </c>
      <c r="I971" s="727" t="s">
        <v>105</v>
      </c>
      <c r="J971" s="719" t="s">
        <v>135</v>
      </c>
      <c r="K971" s="1693">
        <v>4</v>
      </c>
      <c r="L971" s="1693">
        <f t="shared" si="14"/>
        <v>1.6</v>
      </c>
      <c r="M971" s="516"/>
    </row>
    <row r="972" spans="1:13">
      <c r="A972" s="597">
        <v>954</v>
      </c>
      <c r="B972" s="690"/>
      <c r="C972" s="715" t="s">
        <v>134</v>
      </c>
      <c r="D972" s="1689">
        <v>192.42</v>
      </c>
      <c r="E972" s="690"/>
      <c r="F972" s="690"/>
      <c r="G972" s="690"/>
      <c r="H972" s="1684" t="s">
        <v>109</v>
      </c>
      <c r="I972" s="727" t="s">
        <v>105</v>
      </c>
      <c r="J972" s="719" t="s">
        <v>135</v>
      </c>
      <c r="K972" s="1693">
        <v>4</v>
      </c>
      <c r="L972" s="1693">
        <f t="shared" si="14"/>
        <v>1.6</v>
      </c>
      <c r="M972" s="516"/>
    </row>
    <row r="973" spans="1:13">
      <c r="A973" s="597">
        <v>955</v>
      </c>
      <c r="B973" s="690"/>
      <c r="C973" s="715" t="s">
        <v>134</v>
      </c>
      <c r="D973" s="1689">
        <v>192.44</v>
      </c>
      <c r="E973" s="690"/>
      <c r="F973" s="690"/>
      <c r="G973" s="690"/>
      <c r="H973" s="1684" t="s">
        <v>104</v>
      </c>
      <c r="I973" s="727" t="s">
        <v>105</v>
      </c>
      <c r="J973" s="719" t="s">
        <v>135</v>
      </c>
      <c r="K973" s="1693">
        <v>4</v>
      </c>
      <c r="L973" s="1693">
        <f t="shared" si="14"/>
        <v>1.6</v>
      </c>
      <c r="M973" s="516"/>
    </row>
    <row r="974" spans="1:13">
      <c r="A974" s="597">
        <v>956</v>
      </c>
      <c r="B974" s="690"/>
      <c r="C974" s="715" t="s">
        <v>134</v>
      </c>
      <c r="D974" s="1689">
        <v>192.52</v>
      </c>
      <c r="E974" s="690"/>
      <c r="F974" s="690"/>
      <c r="G974" s="690"/>
      <c r="H974" s="1684" t="s">
        <v>109</v>
      </c>
      <c r="I974" s="727" t="s">
        <v>105</v>
      </c>
      <c r="J974" s="719" t="s">
        <v>135</v>
      </c>
      <c r="K974" s="1693">
        <v>4</v>
      </c>
      <c r="L974" s="1693">
        <f t="shared" si="14"/>
        <v>1.6</v>
      </c>
      <c r="M974" s="516"/>
    </row>
    <row r="975" spans="1:13">
      <c r="A975" s="597">
        <v>957</v>
      </c>
      <c r="B975" s="690"/>
      <c r="C975" s="715" t="s">
        <v>134</v>
      </c>
      <c r="D975" s="1689">
        <v>192.54</v>
      </c>
      <c r="E975" s="690"/>
      <c r="F975" s="690"/>
      <c r="G975" s="690"/>
      <c r="H975" s="1684" t="s">
        <v>109</v>
      </c>
      <c r="I975" s="727" t="s">
        <v>105</v>
      </c>
      <c r="J975" s="719" t="s">
        <v>135</v>
      </c>
      <c r="K975" s="1693">
        <v>5.6</v>
      </c>
      <c r="L975" s="1693">
        <f t="shared" si="14"/>
        <v>2.2399999999999998</v>
      </c>
      <c r="M975" s="516"/>
    </row>
    <row r="976" spans="1:13">
      <c r="A976" s="597">
        <v>958</v>
      </c>
      <c r="B976" s="690"/>
      <c r="C976" s="715" t="s">
        <v>134</v>
      </c>
      <c r="D976" s="1689">
        <v>192.56</v>
      </c>
      <c r="E976" s="690"/>
      <c r="F976" s="690"/>
      <c r="G976" s="690"/>
      <c r="H976" s="1684" t="s">
        <v>109</v>
      </c>
      <c r="I976" s="727" t="s">
        <v>105</v>
      </c>
      <c r="J976" s="719" t="s">
        <v>135</v>
      </c>
      <c r="K976" s="1693">
        <v>6</v>
      </c>
      <c r="L976" s="1693">
        <f t="shared" si="14"/>
        <v>2.4000000000000004</v>
      </c>
      <c r="M976" s="516"/>
    </row>
    <row r="977" spans="1:13">
      <c r="A977" s="597">
        <v>959</v>
      </c>
      <c r="B977" s="690"/>
      <c r="C977" s="715" t="s">
        <v>134</v>
      </c>
      <c r="D977" s="1689">
        <v>193.04</v>
      </c>
      <c r="E977" s="690"/>
      <c r="F977" s="690"/>
      <c r="G977" s="690"/>
      <c r="H977" s="1684" t="s">
        <v>104</v>
      </c>
      <c r="I977" s="727" t="s">
        <v>105</v>
      </c>
      <c r="J977" s="719" t="s">
        <v>135</v>
      </c>
      <c r="K977" s="1693">
        <v>3</v>
      </c>
      <c r="L977" s="1693">
        <f t="shared" si="14"/>
        <v>1.2000000000000002</v>
      </c>
      <c r="M977" s="516"/>
    </row>
    <row r="978" spans="1:13">
      <c r="A978" s="597">
        <v>960</v>
      </c>
      <c r="B978" s="690"/>
      <c r="C978" s="715" t="s">
        <v>134</v>
      </c>
      <c r="D978" s="1689">
        <v>193.04</v>
      </c>
      <c r="E978" s="690"/>
      <c r="F978" s="690"/>
      <c r="G978" s="690"/>
      <c r="H978" s="1684" t="s">
        <v>109</v>
      </c>
      <c r="I978" s="727" t="s">
        <v>105</v>
      </c>
      <c r="J978" s="719" t="s">
        <v>135</v>
      </c>
      <c r="K978" s="1693">
        <v>4</v>
      </c>
      <c r="L978" s="1693">
        <f t="shared" si="14"/>
        <v>1.6</v>
      </c>
      <c r="M978" s="516"/>
    </row>
    <row r="979" spans="1:13">
      <c r="A979" s="597">
        <v>961</v>
      </c>
      <c r="B979" s="690"/>
      <c r="C979" s="715" t="s">
        <v>134</v>
      </c>
      <c r="D979" s="1689">
        <v>193.06</v>
      </c>
      <c r="E979" s="690"/>
      <c r="F979" s="690"/>
      <c r="G979" s="690"/>
      <c r="H979" s="1684" t="s">
        <v>104</v>
      </c>
      <c r="I979" s="727" t="s">
        <v>105</v>
      </c>
      <c r="J979" s="719" t="s">
        <v>135</v>
      </c>
      <c r="K979" s="1693">
        <v>3</v>
      </c>
      <c r="L979" s="1693">
        <f t="shared" si="14"/>
        <v>1.2000000000000002</v>
      </c>
      <c r="M979" s="516"/>
    </row>
    <row r="980" spans="1:13">
      <c r="A980" s="597">
        <v>962</v>
      </c>
      <c r="B980" s="690"/>
      <c r="C980" s="715" t="s">
        <v>134</v>
      </c>
      <c r="D980" s="1690">
        <v>193.11</v>
      </c>
      <c r="E980" s="690"/>
      <c r="F980" s="690"/>
      <c r="G980" s="690"/>
      <c r="H980" s="1685" t="s">
        <v>104</v>
      </c>
      <c r="I980" s="727" t="s">
        <v>105</v>
      </c>
      <c r="J980" s="719" t="s">
        <v>135</v>
      </c>
      <c r="K980" s="1694">
        <v>2</v>
      </c>
      <c r="L980" s="1693">
        <f t="shared" ref="L980:L1043" si="15">K980*0.2*2</f>
        <v>0.8</v>
      </c>
      <c r="M980" s="516"/>
    </row>
    <row r="981" spans="1:13">
      <c r="A981" s="597">
        <v>963</v>
      </c>
      <c r="B981" s="690"/>
      <c r="C981" s="715" t="s">
        <v>134</v>
      </c>
      <c r="D981" s="1691">
        <v>193.11</v>
      </c>
      <c r="E981" s="690"/>
      <c r="F981" s="690"/>
      <c r="G981" s="690"/>
      <c r="H981" s="1696" t="s">
        <v>109</v>
      </c>
      <c r="I981" s="727" t="s">
        <v>105</v>
      </c>
      <c r="J981" s="719" t="s">
        <v>135</v>
      </c>
      <c r="K981" s="1695">
        <v>2</v>
      </c>
      <c r="L981" s="1693">
        <f t="shared" si="15"/>
        <v>0.8</v>
      </c>
      <c r="M981" s="516"/>
    </row>
    <row r="982" spans="1:13">
      <c r="A982" s="597">
        <v>964</v>
      </c>
      <c r="B982" s="690"/>
      <c r="C982" s="715" t="s">
        <v>134</v>
      </c>
      <c r="D982" s="1689">
        <v>193.2</v>
      </c>
      <c r="E982" s="690"/>
      <c r="F982" s="690"/>
      <c r="G982" s="690"/>
      <c r="H982" s="1684" t="s">
        <v>109</v>
      </c>
      <c r="I982" s="727" t="s">
        <v>105</v>
      </c>
      <c r="J982" s="719" t="s">
        <v>135</v>
      </c>
      <c r="K982" s="1693">
        <v>1.8</v>
      </c>
      <c r="L982" s="1693">
        <f t="shared" si="15"/>
        <v>0.72000000000000008</v>
      </c>
      <c r="M982" s="516"/>
    </row>
    <row r="983" spans="1:13">
      <c r="A983" s="597">
        <v>965</v>
      </c>
      <c r="B983" s="690"/>
      <c r="C983" s="715" t="s">
        <v>134</v>
      </c>
      <c r="D983" s="1689">
        <v>193.28</v>
      </c>
      <c r="E983" s="690"/>
      <c r="F983" s="690"/>
      <c r="G983" s="690"/>
      <c r="H983" s="1684" t="s">
        <v>109</v>
      </c>
      <c r="I983" s="727" t="s">
        <v>105</v>
      </c>
      <c r="J983" s="719" t="s">
        <v>135</v>
      </c>
      <c r="K983" s="1693">
        <v>4.5999999999999996</v>
      </c>
      <c r="L983" s="1693">
        <f t="shared" si="15"/>
        <v>1.8399999999999999</v>
      </c>
      <c r="M983" s="516"/>
    </row>
    <row r="984" spans="1:13">
      <c r="A984" s="597">
        <v>966</v>
      </c>
      <c r="B984" s="690"/>
      <c r="C984" s="715" t="s">
        <v>134</v>
      </c>
      <c r="D984" s="1689">
        <v>193.4</v>
      </c>
      <c r="E984" s="690"/>
      <c r="F984" s="690"/>
      <c r="G984" s="690"/>
      <c r="H984" s="1684" t="s">
        <v>104</v>
      </c>
      <c r="I984" s="727" t="s">
        <v>105</v>
      </c>
      <c r="J984" s="719" t="s">
        <v>135</v>
      </c>
      <c r="K984" s="1693">
        <v>4</v>
      </c>
      <c r="L984" s="1693">
        <f t="shared" si="15"/>
        <v>1.6</v>
      </c>
      <c r="M984" s="516"/>
    </row>
    <row r="985" spans="1:13">
      <c r="A985" s="597">
        <v>967</v>
      </c>
      <c r="B985" s="690"/>
      <c r="C985" s="715" t="s">
        <v>134</v>
      </c>
      <c r="D985" s="1689">
        <v>193.44</v>
      </c>
      <c r="E985" s="690"/>
      <c r="F985" s="690"/>
      <c r="G985" s="690"/>
      <c r="H985" s="1684" t="s">
        <v>104</v>
      </c>
      <c r="I985" s="727" t="s">
        <v>105</v>
      </c>
      <c r="J985" s="719" t="s">
        <v>135</v>
      </c>
      <c r="K985" s="1693">
        <v>5</v>
      </c>
      <c r="L985" s="1693">
        <f t="shared" si="15"/>
        <v>2</v>
      </c>
      <c r="M985" s="516"/>
    </row>
    <row r="986" spans="1:13">
      <c r="A986" s="597">
        <v>968</v>
      </c>
      <c r="B986" s="690"/>
      <c r="C986" s="715" t="s">
        <v>134</v>
      </c>
      <c r="D986" s="1689">
        <v>194.14500000000001</v>
      </c>
      <c r="E986" s="690"/>
      <c r="F986" s="690"/>
      <c r="G986" s="690"/>
      <c r="H986" s="1684" t="s">
        <v>104</v>
      </c>
      <c r="I986" s="727" t="s">
        <v>105</v>
      </c>
      <c r="J986" s="719" t="s">
        <v>135</v>
      </c>
      <c r="K986" s="1693">
        <v>3</v>
      </c>
      <c r="L986" s="1693">
        <f t="shared" si="15"/>
        <v>1.2000000000000002</v>
      </c>
      <c r="M986" s="516"/>
    </row>
    <row r="987" spans="1:13">
      <c r="A987" s="597">
        <v>969</v>
      </c>
      <c r="B987" s="690"/>
      <c r="C987" s="715" t="s">
        <v>134</v>
      </c>
      <c r="D987" s="1689">
        <v>194.54599999999999</v>
      </c>
      <c r="E987" s="690"/>
      <c r="F987" s="690"/>
      <c r="G987" s="690"/>
      <c r="H987" s="1684" t="s">
        <v>109</v>
      </c>
      <c r="I987" s="727" t="s">
        <v>105</v>
      </c>
      <c r="J987" s="719" t="s">
        <v>135</v>
      </c>
      <c r="K987" s="1693">
        <v>3.6</v>
      </c>
      <c r="L987" s="1693">
        <f t="shared" si="15"/>
        <v>1.4400000000000002</v>
      </c>
      <c r="M987" s="516"/>
    </row>
    <row r="988" spans="1:13">
      <c r="A988" s="597">
        <v>970</v>
      </c>
      <c r="B988" s="690"/>
      <c r="C988" s="715" t="s">
        <v>134</v>
      </c>
      <c r="D988" s="1689">
        <v>194.56</v>
      </c>
      <c r="E988" s="690"/>
      <c r="F988" s="690"/>
      <c r="G988" s="690"/>
      <c r="H988" s="1684" t="s">
        <v>104</v>
      </c>
      <c r="I988" s="727" t="s">
        <v>105</v>
      </c>
      <c r="J988" s="719" t="s">
        <v>135</v>
      </c>
      <c r="K988" s="1693">
        <v>3</v>
      </c>
      <c r="L988" s="1693">
        <f t="shared" si="15"/>
        <v>1.2000000000000002</v>
      </c>
      <c r="M988" s="516"/>
    </row>
    <row r="989" spans="1:13">
      <c r="A989" s="597">
        <v>971</v>
      </c>
      <c r="B989" s="690"/>
      <c r="C989" s="715" t="s">
        <v>134</v>
      </c>
      <c r="D989" s="1689">
        <v>194.68</v>
      </c>
      <c r="E989" s="690"/>
      <c r="F989" s="690"/>
      <c r="G989" s="690"/>
      <c r="H989" s="1684" t="s">
        <v>109</v>
      </c>
      <c r="I989" s="727" t="s">
        <v>105</v>
      </c>
      <c r="J989" s="719" t="s">
        <v>135</v>
      </c>
      <c r="K989" s="1693">
        <v>5.8</v>
      </c>
      <c r="L989" s="1693">
        <f t="shared" si="15"/>
        <v>2.3199999999999998</v>
      </c>
      <c r="M989" s="516"/>
    </row>
    <row r="990" spans="1:13">
      <c r="A990" s="597">
        <v>972</v>
      </c>
      <c r="B990" s="690"/>
      <c r="C990" s="715" t="s">
        <v>134</v>
      </c>
      <c r="D990" s="1689">
        <v>194.69</v>
      </c>
      <c r="E990" s="690"/>
      <c r="F990" s="690"/>
      <c r="G990" s="690"/>
      <c r="H990" s="1684" t="s">
        <v>104</v>
      </c>
      <c r="I990" s="727" t="s">
        <v>105</v>
      </c>
      <c r="J990" s="719" t="s">
        <v>135</v>
      </c>
      <c r="K990" s="1693">
        <v>2</v>
      </c>
      <c r="L990" s="1693">
        <f t="shared" si="15"/>
        <v>0.8</v>
      </c>
      <c r="M990" s="516"/>
    </row>
    <row r="991" spans="1:13">
      <c r="A991" s="597">
        <v>973</v>
      </c>
      <c r="B991" s="690"/>
      <c r="C991" s="715" t="s">
        <v>134</v>
      </c>
      <c r="D991" s="1689">
        <v>195.04499999999999</v>
      </c>
      <c r="E991" s="690"/>
      <c r="F991" s="690"/>
      <c r="G991" s="690"/>
      <c r="H991" s="1684" t="s">
        <v>109</v>
      </c>
      <c r="I991" s="727" t="s">
        <v>105</v>
      </c>
      <c r="J991" s="719" t="s">
        <v>135</v>
      </c>
      <c r="K991" s="1693">
        <v>3</v>
      </c>
      <c r="L991" s="1693">
        <f t="shared" si="15"/>
        <v>1.2000000000000002</v>
      </c>
      <c r="M991" s="516"/>
    </row>
    <row r="992" spans="1:13">
      <c r="A992" s="597">
        <v>974</v>
      </c>
      <c r="B992" s="690"/>
      <c r="C992" s="715" t="s">
        <v>134</v>
      </c>
      <c r="D992" s="1689">
        <v>195.1</v>
      </c>
      <c r="E992" s="690"/>
      <c r="F992" s="690"/>
      <c r="G992" s="690"/>
      <c r="H992" s="1684" t="s">
        <v>104</v>
      </c>
      <c r="I992" s="727" t="s">
        <v>105</v>
      </c>
      <c r="J992" s="719" t="s">
        <v>135</v>
      </c>
      <c r="K992" s="1693">
        <v>3</v>
      </c>
      <c r="L992" s="1693">
        <f t="shared" si="15"/>
        <v>1.2000000000000002</v>
      </c>
      <c r="M992" s="516"/>
    </row>
    <row r="993" spans="1:13">
      <c r="A993" s="597">
        <v>975</v>
      </c>
      <c r="B993" s="690"/>
      <c r="C993" s="715" t="s">
        <v>134</v>
      </c>
      <c r="D993" s="1689">
        <v>195.15</v>
      </c>
      <c r="E993" s="690"/>
      <c r="F993" s="690"/>
      <c r="G993" s="690"/>
      <c r="H993" s="1684" t="s">
        <v>109</v>
      </c>
      <c r="I993" s="727" t="s">
        <v>105</v>
      </c>
      <c r="J993" s="719" t="s">
        <v>135</v>
      </c>
      <c r="K993" s="1693">
        <v>3.2</v>
      </c>
      <c r="L993" s="1693">
        <f t="shared" si="15"/>
        <v>1.2800000000000002</v>
      </c>
      <c r="M993" s="516"/>
    </row>
    <row r="994" spans="1:13">
      <c r="A994" s="597">
        <v>976</v>
      </c>
      <c r="B994" s="690"/>
      <c r="C994" s="715" t="s">
        <v>134</v>
      </c>
      <c r="D994" s="1689">
        <v>195.16499999999999</v>
      </c>
      <c r="E994" s="690"/>
      <c r="F994" s="690"/>
      <c r="G994" s="690"/>
      <c r="H994" s="1684" t="s">
        <v>104</v>
      </c>
      <c r="I994" s="727" t="s">
        <v>105</v>
      </c>
      <c r="J994" s="719" t="s">
        <v>135</v>
      </c>
      <c r="K994" s="1693">
        <v>2</v>
      </c>
      <c r="L994" s="1693">
        <f t="shared" si="15"/>
        <v>0.8</v>
      </c>
      <c r="M994" s="516"/>
    </row>
    <row r="995" spans="1:13">
      <c r="A995" s="597">
        <v>977</v>
      </c>
      <c r="B995" s="690"/>
      <c r="C995" s="715" t="s">
        <v>134</v>
      </c>
      <c r="D995" s="1689">
        <v>195.21799999999999</v>
      </c>
      <c r="E995" s="690"/>
      <c r="F995" s="690"/>
      <c r="G995" s="690"/>
      <c r="H995" s="1684" t="s">
        <v>104</v>
      </c>
      <c r="I995" s="727" t="s">
        <v>105</v>
      </c>
      <c r="J995" s="719" t="s">
        <v>135</v>
      </c>
      <c r="K995" s="1693">
        <v>2</v>
      </c>
      <c r="L995" s="1693">
        <f t="shared" si="15"/>
        <v>0.8</v>
      </c>
      <c r="M995" s="516"/>
    </row>
    <row r="996" spans="1:13">
      <c r="A996" s="597">
        <v>978</v>
      </c>
      <c r="B996" s="690"/>
      <c r="C996" s="715" t="s">
        <v>134</v>
      </c>
      <c r="D996" s="1689">
        <v>195.221</v>
      </c>
      <c r="E996" s="690"/>
      <c r="F996" s="690"/>
      <c r="G996" s="690"/>
      <c r="H996" s="1684" t="s">
        <v>109</v>
      </c>
      <c r="I996" s="727" t="s">
        <v>105</v>
      </c>
      <c r="J996" s="719" t="s">
        <v>135</v>
      </c>
      <c r="K996" s="1693">
        <v>2</v>
      </c>
      <c r="L996" s="1693">
        <f t="shared" si="15"/>
        <v>0.8</v>
      </c>
      <c r="M996" s="516"/>
    </row>
    <row r="997" spans="1:13">
      <c r="A997" s="597">
        <v>979</v>
      </c>
      <c r="B997" s="690"/>
      <c r="C997" s="715" t="s">
        <v>134</v>
      </c>
      <c r="D997" s="1689">
        <v>195.3</v>
      </c>
      <c r="E997" s="690"/>
      <c r="F997" s="690"/>
      <c r="G997" s="690"/>
      <c r="H997" s="1684" t="s">
        <v>104</v>
      </c>
      <c r="I997" s="727" t="s">
        <v>105</v>
      </c>
      <c r="J997" s="719" t="s">
        <v>135</v>
      </c>
      <c r="K997" s="1693">
        <v>3</v>
      </c>
      <c r="L997" s="1693">
        <f t="shared" si="15"/>
        <v>1.2000000000000002</v>
      </c>
      <c r="M997" s="516"/>
    </row>
    <row r="998" spans="1:13">
      <c r="A998" s="597">
        <v>980</v>
      </c>
      <c r="B998" s="690"/>
      <c r="C998" s="715" t="s">
        <v>134</v>
      </c>
      <c r="D998" s="1689">
        <v>195.41499999999999</v>
      </c>
      <c r="E998" s="690"/>
      <c r="F998" s="690"/>
      <c r="G998" s="690"/>
      <c r="H998" s="1684" t="s">
        <v>109</v>
      </c>
      <c r="I998" s="727" t="s">
        <v>105</v>
      </c>
      <c r="J998" s="719" t="s">
        <v>135</v>
      </c>
      <c r="K998" s="1693">
        <v>2.6</v>
      </c>
      <c r="L998" s="1693">
        <f t="shared" si="15"/>
        <v>1.04</v>
      </c>
      <c r="M998" s="516"/>
    </row>
    <row r="999" spans="1:13">
      <c r="A999" s="597">
        <v>981</v>
      </c>
      <c r="B999" s="690"/>
      <c r="C999" s="715" t="s">
        <v>134</v>
      </c>
      <c r="D999" s="1689">
        <v>195.46</v>
      </c>
      <c r="E999" s="690"/>
      <c r="F999" s="690"/>
      <c r="G999" s="690"/>
      <c r="H999" s="1684" t="s">
        <v>104</v>
      </c>
      <c r="I999" s="727" t="s">
        <v>105</v>
      </c>
      <c r="J999" s="719" t="s">
        <v>135</v>
      </c>
      <c r="K999" s="1693">
        <v>2</v>
      </c>
      <c r="L999" s="1693">
        <f t="shared" si="15"/>
        <v>0.8</v>
      </c>
      <c r="M999" s="516"/>
    </row>
    <row r="1000" spans="1:13">
      <c r="A1000" s="597">
        <v>982</v>
      </c>
      <c r="B1000" s="690"/>
      <c r="C1000" s="715" t="s">
        <v>134</v>
      </c>
      <c r="D1000" s="1689">
        <v>196.07</v>
      </c>
      <c r="E1000" s="690"/>
      <c r="F1000" s="690"/>
      <c r="G1000" s="690"/>
      <c r="H1000" s="1684" t="s">
        <v>104</v>
      </c>
      <c r="I1000" s="727" t="s">
        <v>105</v>
      </c>
      <c r="J1000" s="719" t="s">
        <v>135</v>
      </c>
      <c r="K1000" s="1693">
        <v>4</v>
      </c>
      <c r="L1000" s="1693">
        <f t="shared" si="15"/>
        <v>1.6</v>
      </c>
      <c r="M1000" s="516"/>
    </row>
    <row r="1001" spans="1:13">
      <c r="A1001" s="597">
        <v>983</v>
      </c>
      <c r="B1001" s="690"/>
      <c r="C1001" s="715" t="s">
        <v>134</v>
      </c>
      <c r="D1001" s="1689">
        <v>196.3</v>
      </c>
      <c r="E1001" s="690"/>
      <c r="F1001" s="690"/>
      <c r="G1001" s="690"/>
      <c r="H1001" s="1684" t="s">
        <v>104</v>
      </c>
      <c r="I1001" s="727" t="s">
        <v>105</v>
      </c>
      <c r="J1001" s="719" t="s">
        <v>135</v>
      </c>
      <c r="K1001" s="1693">
        <v>2</v>
      </c>
      <c r="L1001" s="1693">
        <f t="shared" si="15"/>
        <v>0.8</v>
      </c>
      <c r="M1001" s="516"/>
    </row>
    <row r="1002" spans="1:13">
      <c r="A1002" s="597">
        <v>984</v>
      </c>
      <c r="B1002" s="690"/>
      <c r="C1002" s="715" t="s">
        <v>134</v>
      </c>
      <c r="D1002" s="1689">
        <v>196.303</v>
      </c>
      <c r="E1002" s="690"/>
      <c r="F1002" s="690"/>
      <c r="G1002" s="690"/>
      <c r="H1002" s="1684" t="s">
        <v>109</v>
      </c>
      <c r="I1002" s="727" t="s">
        <v>105</v>
      </c>
      <c r="J1002" s="719" t="s">
        <v>135</v>
      </c>
      <c r="K1002" s="1693">
        <v>2.5</v>
      </c>
      <c r="L1002" s="1693">
        <f t="shared" si="15"/>
        <v>1</v>
      </c>
      <c r="M1002" s="516"/>
    </row>
    <row r="1003" spans="1:13">
      <c r="A1003" s="597">
        <v>985</v>
      </c>
      <c r="B1003" s="690"/>
      <c r="C1003" s="715" t="s">
        <v>134</v>
      </c>
      <c r="D1003" s="1689">
        <v>196.37200000000001</v>
      </c>
      <c r="E1003" s="690"/>
      <c r="F1003" s="690"/>
      <c r="G1003" s="690"/>
      <c r="H1003" s="1684" t="s">
        <v>109</v>
      </c>
      <c r="I1003" s="727" t="s">
        <v>105</v>
      </c>
      <c r="J1003" s="719" t="s">
        <v>135</v>
      </c>
      <c r="K1003" s="1693">
        <v>3</v>
      </c>
      <c r="L1003" s="1693">
        <f t="shared" si="15"/>
        <v>1.2000000000000002</v>
      </c>
      <c r="M1003" s="516"/>
    </row>
    <row r="1004" spans="1:13">
      <c r="A1004" s="597">
        <v>986</v>
      </c>
      <c r="B1004" s="690"/>
      <c r="C1004" s="715" t="s">
        <v>134</v>
      </c>
      <c r="D1004" s="1689">
        <v>196.41800000000001</v>
      </c>
      <c r="E1004" s="690"/>
      <c r="F1004" s="690"/>
      <c r="G1004" s="690"/>
      <c r="H1004" s="1684" t="s">
        <v>104</v>
      </c>
      <c r="I1004" s="727" t="s">
        <v>105</v>
      </c>
      <c r="J1004" s="719" t="s">
        <v>135</v>
      </c>
      <c r="K1004" s="1693">
        <v>4</v>
      </c>
      <c r="L1004" s="1693">
        <f t="shared" si="15"/>
        <v>1.6</v>
      </c>
      <c r="M1004" s="516"/>
    </row>
    <row r="1005" spans="1:13">
      <c r="A1005" s="597">
        <v>987</v>
      </c>
      <c r="B1005" s="690"/>
      <c r="C1005" s="715" t="s">
        <v>134</v>
      </c>
      <c r="D1005" s="1689">
        <v>196.44</v>
      </c>
      <c r="E1005" s="690"/>
      <c r="F1005" s="690"/>
      <c r="G1005" s="690"/>
      <c r="H1005" s="1684" t="s">
        <v>104</v>
      </c>
      <c r="I1005" s="727" t="s">
        <v>105</v>
      </c>
      <c r="J1005" s="719" t="s">
        <v>135</v>
      </c>
      <c r="K1005" s="1693">
        <v>2</v>
      </c>
      <c r="L1005" s="1693">
        <f t="shared" si="15"/>
        <v>0.8</v>
      </c>
      <c r="M1005" s="516"/>
    </row>
    <row r="1006" spans="1:13">
      <c r="A1006" s="597">
        <v>988</v>
      </c>
      <c r="B1006" s="690"/>
      <c r="C1006" s="715" t="s">
        <v>134</v>
      </c>
      <c r="D1006" s="1689">
        <v>196.52</v>
      </c>
      <c r="E1006" s="690"/>
      <c r="F1006" s="690"/>
      <c r="G1006" s="690"/>
      <c r="H1006" s="1684" t="s">
        <v>109</v>
      </c>
      <c r="I1006" s="727" t="s">
        <v>105</v>
      </c>
      <c r="J1006" s="719" t="s">
        <v>135</v>
      </c>
      <c r="K1006" s="1693">
        <v>1</v>
      </c>
      <c r="L1006" s="1693">
        <f t="shared" si="15"/>
        <v>0.4</v>
      </c>
      <c r="M1006" s="516"/>
    </row>
    <row r="1007" spans="1:13">
      <c r="A1007" s="597">
        <v>989</v>
      </c>
      <c r="B1007" s="690"/>
      <c r="C1007" s="715" t="s">
        <v>134</v>
      </c>
      <c r="D1007" s="1689">
        <v>196.54</v>
      </c>
      <c r="E1007" s="690"/>
      <c r="F1007" s="690"/>
      <c r="G1007" s="690"/>
      <c r="H1007" s="1684" t="s">
        <v>104</v>
      </c>
      <c r="I1007" s="727" t="s">
        <v>105</v>
      </c>
      <c r="J1007" s="719" t="s">
        <v>135</v>
      </c>
      <c r="K1007" s="1693">
        <v>3</v>
      </c>
      <c r="L1007" s="1693">
        <f t="shared" si="15"/>
        <v>1.2000000000000002</v>
      </c>
      <c r="M1007" s="516"/>
    </row>
    <row r="1008" spans="1:13">
      <c r="A1008" s="597">
        <v>990</v>
      </c>
      <c r="B1008" s="690"/>
      <c r="C1008" s="715" t="s">
        <v>134</v>
      </c>
      <c r="D1008" s="1689">
        <v>196.6</v>
      </c>
      <c r="E1008" s="690"/>
      <c r="F1008" s="690"/>
      <c r="G1008" s="690"/>
      <c r="H1008" s="1684" t="s">
        <v>109</v>
      </c>
      <c r="I1008" s="727" t="s">
        <v>105</v>
      </c>
      <c r="J1008" s="719" t="s">
        <v>135</v>
      </c>
      <c r="K1008" s="1693">
        <v>1.8</v>
      </c>
      <c r="L1008" s="1693">
        <f t="shared" si="15"/>
        <v>0.72000000000000008</v>
      </c>
      <c r="M1008" s="516"/>
    </row>
    <row r="1009" spans="1:13">
      <c r="A1009" s="597">
        <v>991</v>
      </c>
      <c r="B1009" s="690"/>
      <c r="C1009" s="715" t="s">
        <v>134</v>
      </c>
      <c r="D1009" s="1689">
        <v>196.62</v>
      </c>
      <c r="E1009" s="690"/>
      <c r="F1009" s="690"/>
      <c r="G1009" s="690"/>
      <c r="H1009" s="1684" t="s">
        <v>104</v>
      </c>
      <c r="I1009" s="727" t="s">
        <v>105</v>
      </c>
      <c r="J1009" s="719" t="s">
        <v>135</v>
      </c>
      <c r="K1009" s="1693">
        <v>3</v>
      </c>
      <c r="L1009" s="1693">
        <f t="shared" si="15"/>
        <v>1.2000000000000002</v>
      </c>
      <c r="M1009" s="516"/>
    </row>
    <row r="1010" spans="1:13">
      <c r="A1010" s="597">
        <v>992</v>
      </c>
      <c r="B1010" s="690"/>
      <c r="C1010" s="715" t="s">
        <v>134</v>
      </c>
      <c r="D1010" s="1689">
        <v>196.64</v>
      </c>
      <c r="E1010" s="690"/>
      <c r="F1010" s="690"/>
      <c r="G1010" s="690"/>
      <c r="H1010" s="1684" t="s">
        <v>109</v>
      </c>
      <c r="I1010" s="727" t="s">
        <v>105</v>
      </c>
      <c r="J1010" s="719" t="s">
        <v>135</v>
      </c>
      <c r="K1010" s="1693">
        <v>2</v>
      </c>
      <c r="L1010" s="1693">
        <f t="shared" si="15"/>
        <v>0.8</v>
      </c>
      <c r="M1010" s="516"/>
    </row>
    <row r="1011" spans="1:13">
      <c r="A1011" s="597">
        <v>993</v>
      </c>
      <c r="B1011" s="690"/>
      <c r="C1011" s="715" t="s">
        <v>134</v>
      </c>
      <c r="D1011" s="1689">
        <v>196.68</v>
      </c>
      <c r="E1011" s="690"/>
      <c r="F1011" s="690"/>
      <c r="G1011" s="690"/>
      <c r="H1011" s="1684" t="s">
        <v>104</v>
      </c>
      <c r="I1011" s="727" t="s">
        <v>105</v>
      </c>
      <c r="J1011" s="719" t="s">
        <v>135</v>
      </c>
      <c r="K1011" s="1693">
        <v>3</v>
      </c>
      <c r="L1011" s="1693">
        <f t="shared" si="15"/>
        <v>1.2000000000000002</v>
      </c>
      <c r="M1011" s="516"/>
    </row>
    <row r="1012" spans="1:13">
      <c r="A1012" s="597">
        <v>994</v>
      </c>
      <c r="B1012" s="690"/>
      <c r="C1012" s="715" t="s">
        <v>134</v>
      </c>
      <c r="D1012" s="1689">
        <v>196.72499999999999</v>
      </c>
      <c r="E1012" s="690"/>
      <c r="F1012" s="690"/>
      <c r="G1012" s="690"/>
      <c r="H1012" s="1684" t="s">
        <v>109</v>
      </c>
      <c r="I1012" s="727" t="s">
        <v>105</v>
      </c>
      <c r="J1012" s="719" t="s">
        <v>135</v>
      </c>
      <c r="K1012" s="1693">
        <v>2</v>
      </c>
      <c r="L1012" s="1693">
        <f t="shared" si="15"/>
        <v>0.8</v>
      </c>
      <c r="M1012" s="516"/>
    </row>
    <row r="1013" spans="1:13">
      <c r="A1013" s="597">
        <v>995</v>
      </c>
      <c r="B1013" s="690"/>
      <c r="C1013" s="715" t="s">
        <v>134</v>
      </c>
      <c r="D1013" s="1689">
        <v>197.15</v>
      </c>
      <c r="E1013" s="690"/>
      <c r="F1013" s="690"/>
      <c r="G1013" s="690"/>
      <c r="H1013" s="1684" t="s">
        <v>109</v>
      </c>
      <c r="I1013" s="727" t="s">
        <v>105</v>
      </c>
      <c r="J1013" s="719" t="s">
        <v>135</v>
      </c>
      <c r="K1013" s="1693">
        <v>2.8</v>
      </c>
      <c r="L1013" s="1693">
        <f t="shared" si="15"/>
        <v>1.1199999999999999</v>
      </c>
      <c r="M1013" s="516"/>
    </row>
    <row r="1014" spans="1:13">
      <c r="A1014" s="597">
        <v>996</v>
      </c>
      <c r="B1014" s="690"/>
      <c r="C1014" s="715" t="s">
        <v>134</v>
      </c>
      <c r="D1014" s="1689">
        <v>197.19</v>
      </c>
      <c r="E1014" s="690"/>
      <c r="F1014" s="690"/>
      <c r="G1014" s="690"/>
      <c r="H1014" s="1684" t="s">
        <v>104</v>
      </c>
      <c r="I1014" s="727" t="s">
        <v>105</v>
      </c>
      <c r="J1014" s="719" t="s">
        <v>135</v>
      </c>
      <c r="K1014" s="1693">
        <v>2</v>
      </c>
      <c r="L1014" s="1693">
        <f t="shared" si="15"/>
        <v>0.8</v>
      </c>
      <c r="M1014" s="516"/>
    </row>
    <row r="1015" spans="1:13">
      <c r="A1015" s="597">
        <v>997</v>
      </c>
      <c r="B1015" s="690"/>
      <c r="C1015" s="715" t="s">
        <v>134</v>
      </c>
      <c r="D1015" s="1689">
        <v>197.19</v>
      </c>
      <c r="E1015" s="690"/>
      <c r="F1015" s="690"/>
      <c r="G1015" s="690"/>
      <c r="H1015" s="1684" t="s">
        <v>109</v>
      </c>
      <c r="I1015" s="727" t="s">
        <v>105</v>
      </c>
      <c r="J1015" s="719" t="s">
        <v>135</v>
      </c>
      <c r="K1015" s="1693">
        <v>3</v>
      </c>
      <c r="L1015" s="1693">
        <f t="shared" si="15"/>
        <v>1.2000000000000002</v>
      </c>
      <c r="M1015" s="516"/>
    </row>
    <row r="1016" spans="1:13">
      <c r="A1016" s="597">
        <v>998</v>
      </c>
      <c r="B1016" s="690"/>
      <c r="C1016" s="715" t="s">
        <v>134</v>
      </c>
      <c r="D1016" s="1689">
        <v>197.3</v>
      </c>
      <c r="E1016" s="690"/>
      <c r="F1016" s="690"/>
      <c r="G1016" s="690"/>
      <c r="H1016" s="1684" t="s">
        <v>104</v>
      </c>
      <c r="I1016" s="727" t="s">
        <v>105</v>
      </c>
      <c r="J1016" s="719" t="s">
        <v>135</v>
      </c>
      <c r="K1016" s="1693">
        <v>1</v>
      </c>
      <c r="L1016" s="1693">
        <f t="shared" si="15"/>
        <v>0.4</v>
      </c>
      <c r="M1016" s="516"/>
    </row>
    <row r="1017" spans="1:13">
      <c r="A1017" s="597">
        <v>999</v>
      </c>
      <c r="B1017" s="690"/>
      <c r="C1017" s="715" t="s">
        <v>134</v>
      </c>
      <c r="D1017" s="1690">
        <v>197.3</v>
      </c>
      <c r="E1017" s="690"/>
      <c r="F1017" s="690"/>
      <c r="G1017" s="690"/>
      <c r="H1017" s="1685" t="s">
        <v>109</v>
      </c>
      <c r="I1017" s="727" t="s">
        <v>105</v>
      </c>
      <c r="J1017" s="719" t="s">
        <v>135</v>
      </c>
      <c r="K1017" s="1694">
        <v>3.3</v>
      </c>
      <c r="L1017" s="1693">
        <f t="shared" si="15"/>
        <v>1.32</v>
      </c>
      <c r="M1017" s="516"/>
    </row>
    <row r="1018" spans="1:13">
      <c r="A1018" s="597">
        <v>1000</v>
      </c>
      <c r="B1018" s="690"/>
      <c r="C1018" s="715" t="s">
        <v>134</v>
      </c>
      <c r="D1018" s="1691">
        <v>197.32</v>
      </c>
      <c r="E1018" s="690"/>
      <c r="F1018" s="690"/>
      <c r="G1018" s="690"/>
      <c r="H1018" s="1696" t="s">
        <v>109</v>
      </c>
      <c r="I1018" s="727" t="s">
        <v>105</v>
      </c>
      <c r="J1018" s="719" t="s">
        <v>135</v>
      </c>
      <c r="K1018" s="1695">
        <v>3</v>
      </c>
      <c r="L1018" s="1693">
        <f t="shared" si="15"/>
        <v>1.2000000000000002</v>
      </c>
      <c r="M1018" s="516"/>
    </row>
    <row r="1019" spans="1:13">
      <c r="A1019" s="597">
        <v>1001</v>
      </c>
      <c r="B1019" s="690"/>
      <c r="C1019" s="715" t="s">
        <v>134</v>
      </c>
      <c r="D1019" s="1689">
        <v>197.35</v>
      </c>
      <c r="E1019" s="690"/>
      <c r="F1019" s="690"/>
      <c r="G1019" s="690"/>
      <c r="H1019" s="1684" t="s">
        <v>104</v>
      </c>
      <c r="I1019" s="727" t="s">
        <v>105</v>
      </c>
      <c r="J1019" s="719" t="s">
        <v>135</v>
      </c>
      <c r="K1019" s="1693">
        <v>2</v>
      </c>
      <c r="L1019" s="1693">
        <f t="shared" si="15"/>
        <v>0.8</v>
      </c>
      <c r="M1019" s="516"/>
    </row>
    <row r="1020" spans="1:13">
      <c r="A1020" s="597">
        <v>1002</v>
      </c>
      <c r="B1020" s="690"/>
      <c r="C1020" s="715" t="s">
        <v>134</v>
      </c>
      <c r="D1020" s="1689">
        <v>197.46</v>
      </c>
      <c r="E1020" s="690"/>
      <c r="F1020" s="690"/>
      <c r="G1020" s="690"/>
      <c r="H1020" s="1684" t="s">
        <v>109</v>
      </c>
      <c r="I1020" s="727" t="s">
        <v>105</v>
      </c>
      <c r="J1020" s="719" t="s">
        <v>135</v>
      </c>
      <c r="K1020" s="1693">
        <v>3.4</v>
      </c>
      <c r="L1020" s="1693">
        <f t="shared" si="15"/>
        <v>1.36</v>
      </c>
      <c r="M1020" s="516"/>
    </row>
    <row r="1021" spans="1:13">
      <c r="A1021" s="597">
        <v>1003</v>
      </c>
      <c r="B1021" s="690"/>
      <c r="C1021" s="715" t="s">
        <v>134</v>
      </c>
      <c r="D1021" s="1689">
        <v>197.5</v>
      </c>
      <c r="E1021" s="690"/>
      <c r="F1021" s="690"/>
      <c r="G1021" s="690"/>
      <c r="H1021" s="1684" t="s">
        <v>104</v>
      </c>
      <c r="I1021" s="727" t="s">
        <v>105</v>
      </c>
      <c r="J1021" s="719" t="s">
        <v>135</v>
      </c>
      <c r="K1021" s="1693">
        <v>4</v>
      </c>
      <c r="L1021" s="1693">
        <f t="shared" si="15"/>
        <v>1.6</v>
      </c>
      <c r="M1021" s="516"/>
    </row>
    <row r="1022" spans="1:13">
      <c r="A1022" s="597">
        <v>1004</v>
      </c>
      <c r="B1022" s="690"/>
      <c r="C1022" s="715" t="s">
        <v>134</v>
      </c>
      <c r="D1022" s="1689">
        <v>197.56</v>
      </c>
      <c r="E1022" s="690"/>
      <c r="F1022" s="690"/>
      <c r="G1022" s="690"/>
      <c r="H1022" s="1684" t="s">
        <v>104</v>
      </c>
      <c r="I1022" s="727" t="s">
        <v>105</v>
      </c>
      <c r="J1022" s="719" t="s">
        <v>135</v>
      </c>
      <c r="K1022" s="1693">
        <v>3</v>
      </c>
      <c r="L1022" s="1693">
        <f t="shared" si="15"/>
        <v>1.2000000000000002</v>
      </c>
      <c r="M1022" s="516"/>
    </row>
    <row r="1023" spans="1:13">
      <c r="A1023" s="597">
        <v>1005</v>
      </c>
      <c r="B1023" s="690"/>
      <c r="C1023" s="715" t="s">
        <v>134</v>
      </c>
      <c r="D1023" s="1689">
        <v>198.12</v>
      </c>
      <c r="E1023" s="690"/>
      <c r="F1023" s="690"/>
      <c r="G1023" s="690"/>
      <c r="H1023" s="1684" t="s">
        <v>104</v>
      </c>
      <c r="I1023" s="727" t="s">
        <v>105</v>
      </c>
      <c r="J1023" s="719" t="s">
        <v>135</v>
      </c>
      <c r="K1023" s="1693">
        <v>5</v>
      </c>
      <c r="L1023" s="1693">
        <f t="shared" si="15"/>
        <v>2</v>
      </c>
      <c r="M1023" s="516"/>
    </row>
    <row r="1024" spans="1:13">
      <c r="A1024" s="597">
        <v>1006</v>
      </c>
      <c r="B1024" s="690"/>
      <c r="C1024" s="715" t="s">
        <v>134</v>
      </c>
      <c r="D1024" s="1689">
        <v>198.25</v>
      </c>
      <c r="E1024" s="690"/>
      <c r="F1024" s="690"/>
      <c r="G1024" s="690"/>
      <c r="H1024" s="1684" t="s">
        <v>104</v>
      </c>
      <c r="I1024" s="727" t="s">
        <v>105</v>
      </c>
      <c r="J1024" s="719" t="s">
        <v>135</v>
      </c>
      <c r="K1024" s="1693">
        <v>3</v>
      </c>
      <c r="L1024" s="1693">
        <f t="shared" si="15"/>
        <v>1.2000000000000002</v>
      </c>
      <c r="M1024" s="516"/>
    </row>
    <row r="1025" spans="1:13">
      <c r="A1025" s="597">
        <v>1007</v>
      </c>
      <c r="B1025" s="690"/>
      <c r="C1025" s="715" t="s">
        <v>134</v>
      </c>
      <c r="D1025" s="1689">
        <v>198.29499999999999</v>
      </c>
      <c r="E1025" s="690"/>
      <c r="F1025" s="690"/>
      <c r="G1025" s="690"/>
      <c r="H1025" s="1684" t="s">
        <v>104</v>
      </c>
      <c r="I1025" s="727" t="s">
        <v>105</v>
      </c>
      <c r="J1025" s="719" t="s">
        <v>135</v>
      </c>
      <c r="K1025" s="1693">
        <v>3</v>
      </c>
      <c r="L1025" s="1693">
        <f t="shared" si="15"/>
        <v>1.2000000000000002</v>
      </c>
      <c r="M1025" s="516"/>
    </row>
    <row r="1026" spans="1:13">
      <c r="A1026" s="597">
        <v>1008</v>
      </c>
      <c r="B1026" s="690"/>
      <c r="C1026" s="715" t="s">
        <v>134</v>
      </c>
      <c r="D1026" s="1689">
        <v>198.34399999999999</v>
      </c>
      <c r="E1026" s="690"/>
      <c r="F1026" s="690"/>
      <c r="G1026" s="690"/>
      <c r="H1026" s="1684" t="s">
        <v>109</v>
      </c>
      <c r="I1026" s="727" t="s">
        <v>105</v>
      </c>
      <c r="J1026" s="719" t="s">
        <v>135</v>
      </c>
      <c r="K1026" s="1693">
        <v>4.8</v>
      </c>
      <c r="L1026" s="1693">
        <f t="shared" si="15"/>
        <v>1.92</v>
      </c>
      <c r="M1026" s="516"/>
    </row>
    <row r="1027" spans="1:13">
      <c r="A1027" s="597">
        <v>1009</v>
      </c>
      <c r="B1027" s="690"/>
      <c r="C1027" s="715" t="s">
        <v>134</v>
      </c>
      <c r="D1027" s="1689">
        <v>198.42</v>
      </c>
      <c r="E1027" s="690"/>
      <c r="F1027" s="690"/>
      <c r="G1027" s="690"/>
      <c r="H1027" s="1684" t="s">
        <v>104</v>
      </c>
      <c r="I1027" s="727" t="s">
        <v>105</v>
      </c>
      <c r="J1027" s="719" t="s">
        <v>135</v>
      </c>
      <c r="K1027" s="1693">
        <v>5</v>
      </c>
      <c r="L1027" s="1693">
        <f t="shared" si="15"/>
        <v>2</v>
      </c>
      <c r="M1027" s="516"/>
    </row>
    <row r="1028" spans="1:13">
      <c r="A1028" s="597">
        <v>1010</v>
      </c>
      <c r="B1028" s="690"/>
      <c r="C1028" s="715" t="s">
        <v>134</v>
      </c>
      <c r="D1028" s="1689">
        <v>198.42</v>
      </c>
      <c r="E1028" s="690"/>
      <c r="F1028" s="690"/>
      <c r="G1028" s="690"/>
      <c r="H1028" s="1684" t="s">
        <v>109</v>
      </c>
      <c r="I1028" s="727" t="s">
        <v>105</v>
      </c>
      <c r="J1028" s="719" t="s">
        <v>135</v>
      </c>
      <c r="K1028" s="1693">
        <v>5</v>
      </c>
      <c r="L1028" s="1693">
        <f t="shared" si="15"/>
        <v>2</v>
      </c>
      <c r="M1028" s="516"/>
    </row>
    <row r="1029" spans="1:13">
      <c r="A1029" s="597">
        <v>1011</v>
      </c>
      <c r="B1029" s="690"/>
      <c r="C1029" s="715" t="s">
        <v>134</v>
      </c>
      <c r="D1029" s="1689">
        <v>198.46</v>
      </c>
      <c r="E1029" s="690"/>
      <c r="F1029" s="690"/>
      <c r="G1029" s="690"/>
      <c r="H1029" s="1684" t="s">
        <v>104</v>
      </c>
      <c r="I1029" s="727" t="s">
        <v>105</v>
      </c>
      <c r="J1029" s="719" t="s">
        <v>135</v>
      </c>
      <c r="K1029" s="1693">
        <v>5</v>
      </c>
      <c r="L1029" s="1693">
        <f t="shared" si="15"/>
        <v>2</v>
      </c>
      <c r="M1029" s="516"/>
    </row>
    <row r="1030" spans="1:13">
      <c r="A1030" s="597">
        <v>1012</v>
      </c>
      <c r="B1030" s="690"/>
      <c r="C1030" s="715" t="s">
        <v>134</v>
      </c>
      <c r="D1030" s="1689">
        <v>198.5</v>
      </c>
      <c r="E1030" s="690"/>
      <c r="F1030" s="690"/>
      <c r="G1030" s="690"/>
      <c r="H1030" s="1684" t="s">
        <v>104</v>
      </c>
      <c r="I1030" s="727" t="s">
        <v>105</v>
      </c>
      <c r="J1030" s="719" t="s">
        <v>135</v>
      </c>
      <c r="K1030" s="1693">
        <v>3</v>
      </c>
      <c r="L1030" s="1693">
        <f t="shared" si="15"/>
        <v>1.2000000000000002</v>
      </c>
      <c r="M1030" s="516"/>
    </row>
    <row r="1031" spans="1:13">
      <c r="A1031" s="597">
        <v>1013</v>
      </c>
      <c r="B1031" s="690"/>
      <c r="C1031" s="715" t="s">
        <v>134</v>
      </c>
      <c r="D1031" s="1689">
        <v>198.5</v>
      </c>
      <c r="E1031" s="690"/>
      <c r="F1031" s="690"/>
      <c r="G1031" s="690"/>
      <c r="H1031" s="1684" t="s">
        <v>109</v>
      </c>
      <c r="I1031" s="727" t="s">
        <v>105</v>
      </c>
      <c r="J1031" s="719" t="s">
        <v>135</v>
      </c>
      <c r="K1031" s="1693">
        <v>4.8</v>
      </c>
      <c r="L1031" s="1693">
        <f t="shared" si="15"/>
        <v>1.92</v>
      </c>
      <c r="M1031" s="516"/>
    </row>
    <row r="1032" spans="1:13">
      <c r="A1032" s="597">
        <v>1014</v>
      </c>
      <c r="B1032" s="690"/>
      <c r="C1032" s="715" t="s">
        <v>134</v>
      </c>
      <c r="D1032" s="1689">
        <v>199.14599999999999</v>
      </c>
      <c r="E1032" s="690"/>
      <c r="F1032" s="690"/>
      <c r="G1032" s="690"/>
      <c r="H1032" s="1684" t="s">
        <v>104</v>
      </c>
      <c r="I1032" s="727" t="s">
        <v>105</v>
      </c>
      <c r="J1032" s="719" t="s">
        <v>135</v>
      </c>
      <c r="K1032" s="1693">
        <v>3</v>
      </c>
      <c r="L1032" s="1693">
        <f t="shared" si="15"/>
        <v>1.2000000000000002</v>
      </c>
      <c r="M1032" s="516"/>
    </row>
    <row r="1033" spans="1:13">
      <c r="A1033" s="597">
        <v>1015</v>
      </c>
      <c r="B1033" s="690"/>
      <c r="C1033" s="715" t="s">
        <v>134</v>
      </c>
      <c r="D1033" s="1689">
        <v>199.24</v>
      </c>
      <c r="E1033" s="690"/>
      <c r="F1033" s="690"/>
      <c r="G1033" s="690"/>
      <c r="H1033" s="1684" t="s">
        <v>104</v>
      </c>
      <c r="I1033" s="727" t="s">
        <v>105</v>
      </c>
      <c r="J1033" s="719" t="s">
        <v>135</v>
      </c>
      <c r="K1033" s="1693">
        <v>2</v>
      </c>
      <c r="L1033" s="1693">
        <f t="shared" si="15"/>
        <v>0.8</v>
      </c>
      <c r="M1033" s="516"/>
    </row>
    <row r="1034" spans="1:13">
      <c r="A1034" s="597">
        <v>1016</v>
      </c>
      <c r="B1034" s="690"/>
      <c r="C1034" s="715" t="s">
        <v>134</v>
      </c>
      <c r="D1034" s="1689">
        <v>199.24</v>
      </c>
      <c r="E1034" s="690"/>
      <c r="F1034" s="690"/>
      <c r="G1034" s="690"/>
      <c r="H1034" s="1684" t="s">
        <v>109</v>
      </c>
      <c r="I1034" s="727" t="s">
        <v>105</v>
      </c>
      <c r="J1034" s="719" t="s">
        <v>135</v>
      </c>
      <c r="K1034" s="1693">
        <v>4</v>
      </c>
      <c r="L1034" s="1693">
        <f t="shared" si="15"/>
        <v>1.6</v>
      </c>
      <c r="M1034" s="516"/>
    </row>
    <row r="1035" spans="1:13">
      <c r="A1035" s="597">
        <v>1017</v>
      </c>
      <c r="B1035" s="690"/>
      <c r="C1035" s="715" t="s">
        <v>134</v>
      </c>
      <c r="D1035" s="1689">
        <v>199.29</v>
      </c>
      <c r="E1035" s="690"/>
      <c r="F1035" s="690"/>
      <c r="G1035" s="690"/>
      <c r="H1035" s="1684" t="s">
        <v>104</v>
      </c>
      <c r="I1035" s="727" t="s">
        <v>105</v>
      </c>
      <c r="J1035" s="719" t="s">
        <v>135</v>
      </c>
      <c r="K1035" s="1693">
        <v>2</v>
      </c>
      <c r="L1035" s="1693">
        <f t="shared" si="15"/>
        <v>0.8</v>
      </c>
      <c r="M1035" s="516"/>
    </row>
    <row r="1036" spans="1:13">
      <c r="A1036" s="597">
        <v>1018</v>
      </c>
      <c r="B1036" s="690"/>
      <c r="C1036" s="715" t="s">
        <v>134</v>
      </c>
      <c r="D1036" s="1689">
        <v>199.29</v>
      </c>
      <c r="E1036" s="690"/>
      <c r="F1036" s="690"/>
      <c r="G1036" s="690"/>
      <c r="H1036" s="1684" t="s">
        <v>109</v>
      </c>
      <c r="I1036" s="727" t="s">
        <v>105</v>
      </c>
      <c r="J1036" s="719" t="s">
        <v>135</v>
      </c>
      <c r="K1036" s="1693">
        <v>5</v>
      </c>
      <c r="L1036" s="1693">
        <f t="shared" si="15"/>
        <v>2</v>
      </c>
      <c r="M1036" s="516"/>
    </row>
    <row r="1037" spans="1:13">
      <c r="A1037" s="597">
        <v>1019</v>
      </c>
      <c r="B1037" s="690"/>
      <c r="C1037" s="715" t="s">
        <v>134</v>
      </c>
      <c r="D1037" s="1689">
        <v>199.38</v>
      </c>
      <c r="E1037" s="690"/>
      <c r="F1037" s="690"/>
      <c r="G1037" s="690"/>
      <c r="H1037" s="1684" t="s">
        <v>109</v>
      </c>
      <c r="I1037" s="727" t="s">
        <v>105</v>
      </c>
      <c r="J1037" s="719" t="s">
        <v>135</v>
      </c>
      <c r="K1037" s="1693">
        <v>5.2</v>
      </c>
      <c r="L1037" s="1693">
        <f t="shared" si="15"/>
        <v>2.08</v>
      </c>
      <c r="M1037" s="516"/>
    </row>
    <row r="1038" spans="1:13">
      <c r="A1038" s="597">
        <v>1020</v>
      </c>
      <c r="B1038" s="690"/>
      <c r="C1038" s="715" t="s">
        <v>134</v>
      </c>
      <c r="D1038" s="1689">
        <v>199.44499999999999</v>
      </c>
      <c r="E1038" s="690"/>
      <c r="F1038" s="690"/>
      <c r="G1038" s="690"/>
      <c r="H1038" s="1684" t="s">
        <v>104</v>
      </c>
      <c r="I1038" s="727" t="s">
        <v>105</v>
      </c>
      <c r="J1038" s="719" t="s">
        <v>135</v>
      </c>
      <c r="K1038" s="1693">
        <v>2</v>
      </c>
      <c r="L1038" s="1693">
        <f t="shared" si="15"/>
        <v>0.8</v>
      </c>
      <c r="M1038" s="516"/>
    </row>
    <row r="1039" spans="1:13">
      <c r="A1039" s="597">
        <v>1021</v>
      </c>
      <c r="B1039" s="690"/>
      <c r="C1039" s="715" t="s">
        <v>134</v>
      </c>
      <c r="D1039" s="1689">
        <v>199.44499999999999</v>
      </c>
      <c r="E1039" s="690"/>
      <c r="F1039" s="690"/>
      <c r="G1039" s="690"/>
      <c r="H1039" s="1684" t="s">
        <v>109</v>
      </c>
      <c r="I1039" s="727" t="s">
        <v>105</v>
      </c>
      <c r="J1039" s="719" t="s">
        <v>135</v>
      </c>
      <c r="K1039" s="1693">
        <v>4.5999999999999996</v>
      </c>
      <c r="L1039" s="1693">
        <f t="shared" si="15"/>
        <v>1.8399999999999999</v>
      </c>
      <c r="M1039" s="516"/>
    </row>
    <row r="1040" spans="1:13">
      <c r="A1040" s="597">
        <v>1022</v>
      </c>
      <c r="B1040" s="690"/>
      <c r="C1040" s="715" t="s">
        <v>134</v>
      </c>
      <c r="D1040" s="1689">
        <v>199.52</v>
      </c>
      <c r="E1040" s="690"/>
      <c r="F1040" s="690"/>
      <c r="G1040" s="690"/>
      <c r="H1040" s="1684" t="s">
        <v>109</v>
      </c>
      <c r="I1040" s="727" t="s">
        <v>105</v>
      </c>
      <c r="J1040" s="719" t="s">
        <v>135</v>
      </c>
      <c r="K1040" s="1693">
        <v>3.2</v>
      </c>
      <c r="L1040" s="1693">
        <f t="shared" si="15"/>
        <v>1.2800000000000002</v>
      </c>
      <c r="M1040" s="516"/>
    </row>
    <row r="1041" spans="1:13">
      <c r="A1041" s="597">
        <v>1023</v>
      </c>
      <c r="B1041" s="690"/>
      <c r="C1041" s="715" t="s">
        <v>134</v>
      </c>
      <c r="D1041" s="1689">
        <v>199.58</v>
      </c>
      <c r="E1041" s="690"/>
      <c r="F1041" s="690"/>
      <c r="G1041" s="690"/>
      <c r="H1041" s="1684" t="s">
        <v>109</v>
      </c>
      <c r="I1041" s="727" t="s">
        <v>105</v>
      </c>
      <c r="J1041" s="719" t="s">
        <v>135</v>
      </c>
      <c r="K1041" s="1693">
        <v>2.6</v>
      </c>
      <c r="L1041" s="1693">
        <f t="shared" si="15"/>
        <v>1.04</v>
      </c>
      <c r="M1041" s="516"/>
    </row>
    <row r="1042" spans="1:13">
      <c r="A1042" s="597">
        <v>1024</v>
      </c>
      <c r="B1042" s="690"/>
      <c r="C1042" s="715" t="s">
        <v>134</v>
      </c>
      <c r="D1042" s="1689">
        <v>199.584</v>
      </c>
      <c r="E1042" s="690"/>
      <c r="F1042" s="690"/>
      <c r="G1042" s="690"/>
      <c r="H1042" s="1684" t="s">
        <v>104</v>
      </c>
      <c r="I1042" s="727" t="s">
        <v>105</v>
      </c>
      <c r="J1042" s="719" t="s">
        <v>135</v>
      </c>
      <c r="K1042" s="1693">
        <v>2</v>
      </c>
      <c r="L1042" s="1693">
        <f t="shared" si="15"/>
        <v>0.8</v>
      </c>
      <c r="M1042" s="516"/>
    </row>
    <row r="1043" spans="1:13">
      <c r="A1043" s="597">
        <v>1025</v>
      </c>
      <c r="B1043" s="690"/>
      <c r="C1043" s="715" t="s">
        <v>134</v>
      </c>
      <c r="D1043" s="1689">
        <v>199.83</v>
      </c>
      <c r="E1043" s="690"/>
      <c r="F1043" s="690"/>
      <c r="G1043" s="690"/>
      <c r="H1043" s="1684" t="s">
        <v>104</v>
      </c>
      <c r="I1043" s="727" t="s">
        <v>105</v>
      </c>
      <c r="J1043" s="719" t="s">
        <v>135</v>
      </c>
      <c r="K1043" s="1693">
        <v>4</v>
      </c>
      <c r="L1043" s="1693">
        <f t="shared" si="15"/>
        <v>1.6</v>
      </c>
      <c r="M1043" s="516"/>
    </row>
    <row r="1044" spans="1:13">
      <c r="A1044" s="597">
        <v>1026</v>
      </c>
      <c r="B1044" s="690"/>
      <c r="C1044" s="715" t="s">
        <v>134</v>
      </c>
      <c r="D1044" s="1689">
        <v>200.06399999999999</v>
      </c>
      <c r="E1044" s="690"/>
      <c r="F1044" s="690"/>
      <c r="G1044" s="690"/>
      <c r="H1044" s="1684" t="s">
        <v>104</v>
      </c>
      <c r="I1044" s="727" t="s">
        <v>105</v>
      </c>
      <c r="J1044" s="719" t="s">
        <v>135</v>
      </c>
      <c r="K1044" s="1693">
        <v>2</v>
      </c>
      <c r="L1044" s="1693">
        <f t="shared" ref="L1044:L1107" si="16">K1044*0.2*2</f>
        <v>0.8</v>
      </c>
      <c r="M1044" s="516"/>
    </row>
    <row r="1045" spans="1:13">
      <c r="A1045" s="597">
        <v>1027</v>
      </c>
      <c r="B1045" s="690"/>
      <c r="C1045" s="715" t="s">
        <v>134</v>
      </c>
      <c r="D1045" s="1689">
        <v>200.26</v>
      </c>
      <c r="E1045" s="690"/>
      <c r="F1045" s="690"/>
      <c r="G1045" s="690"/>
      <c r="H1045" s="1684" t="s">
        <v>109</v>
      </c>
      <c r="I1045" s="727" t="s">
        <v>105</v>
      </c>
      <c r="J1045" s="719" t="s">
        <v>135</v>
      </c>
      <c r="K1045" s="1693">
        <v>2.8</v>
      </c>
      <c r="L1045" s="1693">
        <f t="shared" si="16"/>
        <v>1.1199999999999999</v>
      </c>
      <c r="M1045" s="516"/>
    </row>
    <row r="1046" spans="1:13">
      <c r="A1046" s="597">
        <v>1028</v>
      </c>
      <c r="B1046" s="690"/>
      <c r="C1046" s="715" t="s">
        <v>134</v>
      </c>
      <c r="D1046" s="1689">
        <v>200.3</v>
      </c>
      <c r="E1046" s="690"/>
      <c r="F1046" s="690"/>
      <c r="G1046" s="690"/>
      <c r="H1046" s="1684" t="s">
        <v>104</v>
      </c>
      <c r="I1046" s="727" t="s">
        <v>105</v>
      </c>
      <c r="J1046" s="719" t="s">
        <v>135</v>
      </c>
      <c r="K1046" s="1693">
        <v>2</v>
      </c>
      <c r="L1046" s="1693">
        <f t="shared" si="16"/>
        <v>0.8</v>
      </c>
      <c r="M1046" s="516"/>
    </row>
    <row r="1047" spans="1:13">
      <c r="A1047" s="597">
        <v>1029</v>
      </c>
      <c r="B1047" s="690"/>
      <c r="C1047" s="715" t="s">
        <v>134</v>
      </c>
      <c r="D1047" s="1689">
        <v>200.3</v>
      </c>
      <c r="E1047" s="690"/>
      <c r="F1047" s="690"/>
      <c r="G1047" s="690"/>
      <c r="H1047" s="1684" t="s">
        <v>109</v>
      </c>
      <c r="I1047" s="727" t="s">
        <v>105</v>
      </c>
      <c r="J1047" s="719" t="s">
        <v>135</v>
      </c>
      <c r="K1047" s="1693">
        <v>2.2999999999999998</v>
      </c>
      <c r="L1047" s="1693">
        <f t="shared" si="16"/>
        <v>0.91999999999999993</v>
      </c>
      <c r="M1047" s="516"/>
    </row>
    <row r="1048" spans="1:13">
      <c r="A1048" s="597">
        <v>1030</v>
      </c>
      <c r="B1048" s="690"/>
      <c r="C1048" s="715" t="s">
        <v>134</v>
      </c>
      <c r="D1048" s="1689">
        <v>200.38</v>
      </c>
      <c r="E1048" s="690"/>
      <c r="F1048" s="690"/>
      <c r="G1048" s="690"/>
      <c r="H1048" s="1684" t="s">
        <v>104</v>
      </c>
      <c r="I1048" s="727" t="s">
        <v>105</v>
      </c>
      <c r="J1048" s="719" t="s">
        <v>135</v>
      </c>
      <c r="K1048" s="1693">
        <v>3</v>
      </c>
      <c r="L1048" s="1693">
        <f t="shared" si="16"/>
        <v>1.2000000000000002</v>
      </c>
      <c r="M1048" s="516"/>
    </row>
    <row r="1049" spans="1:13">
      <c r="A1049" s="597">
        <v>1031</v>
      </c>
      <c r="B1049" s="690"/>
      <c r="C1049" s="715" t="s">
        <v>134</v>
      </c>
      <c r="D1049" s="1689">
        <v>200.38</v>
      </c>
      <c r="E1049" s="690"/>
      <c r="F1049" s="690"/>
      <c r="G1049" s="690"/>
      <c r="H1049" s="1684" t="s">
        <v>109</v>
      </c>
      <c r="I1049" s="727" t="s">
        <v>105</v>
      </c>
      <c r="J1049" s="719" t="s">
        <v>135</v>
      </c>
      <c r="K1049" s="1693">
        <v>2.9</v>
      </c>
      <c r="L1049" s="1693">
        <f t="shared" si="16"/>
        <v>1.1599999999999999</v>
      </c>
      <c r="M1049" s="516"/>
    </row>
    <row r="1050" spans="1:13">
      <c r="A1050" s="597">
        <v>1032</v>
      </c>
      <c r="B1050" s="690"/>
      <c r="C1050" s="715" t="s">
        <v>134</v>
      </c>
      <c r="D1050" s="1689">
        <v>200.42</v>
      </c>
      <c r="E1050" s="690"/>
      <c r="F1050" s="690"/>
      <c r="G1050" s="690"/>
      <c r="H1050" s="1684" t="s">
        <v>104</v>
      </c>
      <c r="I1050" s="727" t="s">
        <v>105</v>
      </c>
      <c r="J1050" s="719" t="s">
        <v>135</v>
      </c>
      <c r="K1050" s="1693">
        <v>3</v>
      </c>
      <c r="L1050" s="1693">
        <f t="shared" si="16"/>
        <v>1.2000000000000002</v>
      </c>
      <c r="M1050" s="516"/>
    </row>
    <row r="1051" spans="1:13">
      <c r="A1051" s="597">
        <v>1033</v>
      </c>
      <c r="B1051" s="690"/>
      <c r="C1051" s="715" t="s">
        <v>134</v>
      </c>
      <c r="D1051" s="1689">
        <v>200.42</v>
      </c>
      <c r="E1051" s="690"/>
      <c r="F1051" s="690"/>
      <c r="G1051" s="690"/>
      <c r="H1051" s="1684" t="s">
        <v>109</v>
      </c>
      <c r="I1051" s="727" t="s">
        <v>105</v>
      </c>
      <c r="J1051" s="719" t="s">
        <v>135</v>
      </c>
      <c r="K1051" s="1693">
        <v>3</v>
      </c>
      <c r="L1051" s="1693">
        <f t="shared" si="16"/>
        <v>1.2000000000000002</v>
      </c>
      <c r="M1051" s="516"/>
    </row>
    <row r="1052" spans="1:13">
      <c r="A1052" s="597">
        <v>1034</v>
      </c>
      <c r="B1052" s="690"/>
      <c r="C1052" s="715" t="s">
        <v>134</v>
      </c>
      <c r="D1052" s="1689">
        <v>200.46</v>
      </c>
      <c r="E1052" s="690"/>
      <c r="F1052" s="690"/>
      <c r="G1052" s="690"/>
      <c r="H1052" s="1684" t="s">
        <v>104</v>
      </c>
      <c r="I1052" s="727" t="s">
        <v>105</v>
      </c>
      <c r="J1052" s="719" t="s">
        <v>135</v>
      </c>
      <c r="K1052" s="1693">
        <v>4</v>
      </c>
      <c r="L1052" s="1693">
        <f t="shared" si="16"/>
        <v>1.6</v>
      </c>
      <c r="M1052" s="516"/>
    </row>
    <row r="1053" spans="1:13">
      <c r="A1053" s="597">
        <v>1035</v>
      </c>
      <c r="B1053" s="690"/>
      <c r="C1053" s="715" t="s">
        <v>134</v>
      </c>
      <c r="D1053" s="1689">
        <v>200.46</v>
      </c>
      <c r="E1053" s="690"/>
      <c r="F1053" s="690"/>
      <c r="G1053" s="690"/>
      <c r="H1053" s="1684" t="s">
        <v>109</v>
      </c>
      <c r="I1053" s="727" t="s">
        <v>105</v>
      </c>
      <c r="J1053" s="719" t="s">
        <v>135</v>
      </c>
      <c r="K1053" s="1693">
        <v>2.8</v>
      </c>
      <c r="L1053" s="1693">
        <f t="shared" si="16"/>
        <v>1.1199999999999999</v>
      </c>
      <c r="M1053" s="516"/>
    </row>
    <row r="1054" spans="1:13">
      <c r="A1054" s="597">
        <v>1036</v>
      </c>
      <c r="B1054" s="690"/>
      <c r="C1054" s="715" t="s">
        <v>134</v>
      </c>
      <c r="D1054" s="1690">
        <v>200.5</v>
      </c>
      <c r="E1054" s="690"/>
      <c r="F1054" s="690"/>
      <c r="G1054" s="690"/>
      <c r="H1054" s="1685" t="s">
        <v>104</v>
      </c>
      <c r="I1054" s="727" t="s">
        <v>105</v>
      </c>
      <c r="J1054" s="719" t="s">
        <v>135</v>
      </c>
      <c r="K1054" s="1694">
        <v>4</v>
      </c>
      <c r="L1054" s="1693">
        <f t="shared" si="16"/>
        <v>1.6</v>
      </c>
      <c r="M1054" s="516"/>
    </row>
    <row r="1055" spans="1:13">
      <c r="A1055" s="597">
        <v>1037</v>
      </c>
      <c r="B1055" s="690"/>
      <c r="C1055" s="715" t="s">
        <v>134</v>
      </c>
      <c r="D1055" s="1691">
        <v>200.5</v>
      </c>
      <c r="E1055" s="690"/>
      <c r="F1055" s="690"/>
      <c r="G1055" s="690"/>
      <c r="H1055" s="1696" t="s">
        <v>109</v>
      </c>
      <c r="I1055" s="727" t="s">
        <v>105</v>
      </c>
      <c r="J1055" s="719" t="s">
        <v>135</v>
      </c>
      <c r="K1055" s="1695">
        <v>2.2999999999999998</v>
      </c>
      <c r="L1055" s="1693">
        <f t="shared" si="16"/>
        <v>0.91999999999999993</v>
      </c>
      <c r="M1055" s="516"/>
    </row>
    <row r="1056" spans="1:13">
      <c r="A1056" s="597">
        <v>1038</v>
      </c>
      <c r="B1056" s="690"/>
      <c r="C1056" s="715" t="s">
        <v>134</v>
      </c>
      <c r="D1056" s="1689">
        <v>201.18199999999999</v>
      </c>
      <c r="E1056" s="690"/>
      <c r="F1056" s="690"/>
      <c r="G1056" s="690"/>
      <c r="H1056" s="1684" t="s">
        <v>104</v>
      </c>
      <c r="I1056" s="727" t="s">
        <v>105</v>
      </c>
      <c r="J1056" s="719" t="s">
        <v>135</v>
      </c>
      <c r="K1056" s="1693">
        <v>2</v>
      </c>
      <c r="L1056" s="1693">
        <f t="shared" si="16"/>
        <v>0.8</v>
      </c>
      <c r="M1056" s="516"/>
    </row>
    <row r="1057" spans="1:13">
      <c r="A1057" s="597">
        <v>1039</v>
      </c>
      <c r="B1057" s="690"/>
      <c r="C1057" s="715" t="s">
        <v>134</v>
      </c>
      <c r="D1057" s="1689">
        <v>201.18199999999999</v>
      </c>
      <c r="E1057" s="690"/>
      <c r="F1057" s="690"/>
      <c r="G1057" s="690"/>
      <c r="H1057" s="1684" t="s">
        <v>109</v>
      </c>
      <c r="I1057" s="727" t="s">
        <v>105</v>
      </c>
      <c r="J1057" s="719" t="s">
        <v>135</v>
      </c>
      <c r="K1057" s="1693">
        <v>3</v>
      </c>
      <c r="L1057" s="1693">
        <f t="shared" si="16"/>
        <v>1.2000000000000002</v>
      </c>
      <c r="M1057" s="516"/>
    </row>
    <row r="1058" spans="1:13">
      <c r="A1058" s="597">
        <v>1040</v>
      </c>
      <c r="B1058" s="690"/>
      <c r="C1058" s="715" t="s">
        <v>134</v>
      </c>
      <c r="D1058" s="1689">
        <v>201.27</v>
      </c>
      <c r="E1058" s="690"/>
      <c r="F1058" s="690"/>
      <c r="G1058" s="690"/>
      <c r="H1058" s="1684" t="s">
        <v>104</v>
      </c>
      <c r="I1058" s="727" t="s">
        <v>105</v>
      </c>
      <c r="J1058" s="719" t="s">
        <v>135</v>
      </c>
      <c r="K1058" s="1693">
        <v>2</v>
      </c>
      <c r="L1058" s="1693">
        <f t="shared" si="16"/>
        <v>0.8</v>
      </c>
      <c r="M1058" s="516"/>
    </row>
    <row r="1059" spans="1:13">
      <c r="A1059" s="597">
        <v>1041</v>
      </c>
      <c r="B1059" s="690"/>
      <c r="C1059" s="715" t="s">
        <v>134</v>
      </c>
      <c r="D1059" s="1689">
        <v>201.435</v>
      </c>
      <c r="E1059" s="690"/>
      <c r="F1059" s="690"/>
      <c r="G1059" s="690"/>
      <c r="H1059" s="1684" t="s">
        <v>104</v>
      </c>
      <c r="I1059" s="727" t="s">
        <v>105</v>
      </c>
      <c r="J1059" s="719" t="s">
        <v>135</v>
      </c>
      <c r="K1059" s="1693">
        <v>4</v>
      </c>
      <c r="L1059" s="1693">
        <f t="shared" si="16"/>
        <v>1.6</v>
      </c>
      <c r="M1059" s="516"/>
    </row>
    <row r="1060" spans="1:13">
      <c r="A1060" s="597">
        <v>1042</v>
      </c>
      <c r="B1060" s="690"/>
      <c r="C1060" s="715" t="s">
        <v>134</v>
      </c>
      <c r="D1060" s="1689">
        <v>201.435</v>
      </c>
      <c r="E1060" s="690"/>
      <c r="F1060" s="690"/>
      <c r="G1060" s="690"/>
      <c r="H1060" s="1684" t="s">
        <v>109</v>
      </c>
      <c r="I1060" s="727" t="s">
        <v>105</v>
      </c>
      <c r="J1060" s="719" t="s">
        <v>135</v>
      </c>
      <c r="K1060" s="1693">
        <v>3.4</v>
      </c>
      <c r="L1060" s="1693">
        <f t="shared" si="16"/>
        <v>1.36</v>
      </c>
      <c r="M1060" s="516"/>
    </row>
    <row r="1061" spans="1:13">
      <c r="A1061" s="597">
        <v>1043</v>
      </c>
      <c r="B1061" s="690"/>
      <c r="C1061" s="715" t="s">
        <v>134</v>
      </c>
      <c r="D1061" s="1689">
        <v>201.5</v>
      </c>
      <c r="E1061" s="690"/>
      <c r="F1061" s="690"/>
      <c r="G1061" s="690"/>
      <c r="H1061" s="1684" t="s">
        <v>104</v>
      </c>
      <c r="I1061" s="727" t="s">
        <v>105</v>
      </c>
      <c r="J1061" s="719" t="s">
        <v>135</v>
      </c>
      <c r="K1061" s="1693">
        <v>2</v>
      </c>
      <c r="L1061" s="1693">
        <f t="shared" si="16"/>
        <v>0.8</v>
      </c>
      <c r="M1061" s="516"/>
    </row>
    <row r="1062" spans="1:13">
      <c r="A1062" s="597">
        <v>1044</v>
      </c>
      <c r="B1062" s="690"/>
      <c r="C1062" s="715" t="s">
        <v>134</v>
      </c>
      <c r="D1062" s="1689">
        <v>201.5</v>
      </c>
      <c r="E1062" s="690"/>
      <c r="F1062" s="690"/>
      <c r="G1062" s="690"/>
      <c r="H1062" s="1684" t="s">
        <v>109</v>
      </c>
      <c r="I1062" s="727" t="s">
        <v>105</v>
      </c>
      <c r="J1062" s="719" t="s">
        <v>135</v>
      </c>
      <c r="K1062" s="1693">
        <v>3</v>
      </c>
      <c r="L1062" s="1693">
        <f t="shared" si="16"/>
        <v>1.2000000000000002</v>
      </c>
      <c r="M1062" s="516"/>
    </row>
    <row r="1063" spans="1:13">
      <c r="A1063" s="597">
        <v>1045</v>
      </c>
      <c r="B1063" s="690"/>
      <c r="C1063" s="715" t="s">
        <v>134</v>
      </c>
      <c r="D1063" s="1689">
        <v>201.55</v>
      </c>
      <c r="E1063" s="690"/>
      <c r="F1063" s="690"/>
      <c r="G1063" s="690"/>
      <c r="H1063" s="1684" t="s">
        <v>109</v>
      </c>
      <c r="I1063" s="727" t="s">
        <v>105</v>
      </c>
      <c r="J1063" s="719" t="s">
        <v>135</v>
      </c>
      <c r="K1063" s="1693">
        <v>3</v>
      </c>
      <c r="L1063" s="1693">
        <f t="shared" si="16"/>
        <v>1.2000000000000002</v>
      </c>
      <c r="M1063" s="516"/>
    </row>
    <row r="1064" spans="1:13">
      <c r="A1064" s="597">
        <v>1046</v>
      </c>
      <c r="B1064" s="690"/>
      <c r="C1064" s="715" t="s">
        <v>134</v>
      </c>
      <c r="D1064" s="1689">
        <v>202.08</v>
      </c>
      <c r="E1064" s="690"/>
      <c r="F1064" s="690"/>
      <c r="G1064" s="690"/>
      <c r="H1064" s="1684" t="s">
        <v>104</v>
      </c>
      <c r="I1064" s="727" t="s">
        <v>105</v>
      </c>
      <c r="J1064" s="719" t="s">
        <v>135</v>
      </c>
      <c r="K1064" s="1693">
        <v>3</v>
      </c>
      <c r="L1064" s="1693">
        <f t="shared" si="16"/>
        <v>1.2000000000000002</v>
      </c>
      <c r="M1064" s="516"/>
    </row>
    <row r="1065" spans="1:13">
      <c r="A1065" s="597">
        <v>1047</v>
      </c>
      <c r="B1065" s="690"/>
      <c r="C1065" s="715" t="s">
        <v>134</v>
      </c>
      <c r="D1065" s="1689">
        <v>202.185</v>
      </c>
      <c r="E1065" s="690"/>
      <c r="F1065" s="690"/>
      <c r="G1065" s="690"/>
      <c r="H1065" s="1684" t="s">
        <v>109</v>
      </c>
      <c r="I1065" s="727" t="s">
        <v>105</v>
      </c>
      <c r="J1065" s="719" t="s">
        <v>135</v>
      </c>
      <c r="K1065" s="1693">
        <v>2</v>
      </c>
      <c r="L1065" s="1693">
        <f t="shared" si="16"/>
        <v>0.8</v>
      </c>
      <c r="M1065" s="516"/>
    </row>
    <row r="1066" spans="1:13">
      <c r="A1066" s="597">
        <v>1048</v>
      </c>
      <c r="B1066" s="690"/>
      <c r="C1066" s="715" t="s">
        <v>134</v>
      </c>
      <c r="D1066" s="1689">
        <v>202.202</v>
      </c>
      <c r="E1066" s="690"/>
      <c r="F1066" s="690"/>
      <c r="G1066" s="690"/>
      <c r="H1066" s="1684" t="s">
        <v>104</v>
      </c>
      <c r="I1066" s="727" t="s">
        <v>105</v>
      </c>
      <c r="J1066" s="719" t="s">
        <v>135</v>
      </c>
      <c r="K1066" s="1693">
        <v>4</v>
      </c>
      <c r="L1066" s="1693">
        <f t="shared" si="16"/>
        <v>1.6</v>
      </c>
      <c r="M1066" s="516"/>
    </row>
    <row r="1067" spans="1:13">
      <c r="A1067" s="597">
        <v>1049</v>
      </c>
      <c r="B1067" s="690"/>
      <c r="C1067" s="715" t="s">
        <v>134</v>
      </c>
      <c r="D1067" s="1689">
        <v>202.226</v>
      </c>
      <c r="E1067" s="690"/>
      <c r="F1067" s="690"/>
      <c r="G1067" s="690"/>
      <c r="H1067" s="1684" t="s">
        <v>109</v>
      </c>
      <c r="I1067" s="727" t="s">
        <v>105</v>
      </c>
      <c r="J1067" s="719" t="s">
        <v>135</v>
      </c>
      <c r="K1067" s="1693">
        <v>2.7</v>
      </c>
      <c r="L1067" s="1693">
        <f t="shared" si="16"/>
        <v>1.08</v>
      </c>
      <c r="M1067" s="516"/>
    </row>
    <row r="1068" spans="1:13">
      <c r="A1068" s="597">
        <v>1050</v>
      </c>
      <c r="B1068" s="690"/>
      <c r="C1068" s="715" t="s">
        <v>134</v>
      </c>
      <c r="D1068" s="1689">
        <v>202.25</v>
      </c>
      <c r="E1068" s="690"/>
      <c r="F1068" s="690"/>
      <c r="G1068" s="690"/>
      <c r="H1068" s="1684" t="s">
        <v>104</v>
      </c>
      <c r="I1068" s="727" t="s">
        <v>105</v>
      </c>
      <c r="J1068" s="719" t="s">
        <v>135</v>
      </c>
      <c r="K1068" s="1693">
        <v>4</v>
      </c>
      <c r="L1068" s="1693">
        <f t="shared" si="16"/>
        <v>1.6</v>
      </c>
      <c r="M1068" s="516"/>
    </row>
    <row r="1069" spans="1:13">
      <c r="A1069" s="597">
        <v>1051</v>
      </c>
      <c r="B1069" s="690"/>
      <c r="C1069" s="715" t="s">
        <v>134</v>
      </c>
      <c r="D1069" s="1689">
        <v>202.26</v>
      </c>
      <c r="E1069" s="690"/>
      <c r="F1069" s="690"/>
      <c r="G1069" s="690"/>
      <c r="H1069" s="1684" t="s">
        <v>109</v>
      </c>
      <c r="I1069" s="727" t="s">
        <v>105</v>
      </c>
      <c r="J1069" s="719" t="s">
        <v>135</v>
      </c>
      <c r="K1069" s="1693">
        <v>2</v>
      </c>
      <c r="L1069" s="1693">
        <f t="shared" si="16"/>
        <v>0.8</v>
      </c>
      <c r="M1069" s="516"/>
    </row>
    <row r="1070" spans="1:13">
      <c r="A1070" s="597">
        <v>1052</v>
      </c>
      <c r="B1070" s="690"/>
      <c r="C1070" s="715" t="s">
        <v>134</v>
      </c>
      <c r="D1070" s="1689">
        <v>202.3</v>
      </c>
      <c r="E1070" s="690"/>
      <c r="F1070" s="690"/>
      <c r="G1070" s="690"/>
      <c r="H1070" s="1684" t="s">
        <v>109</v>
      </c>
      <c r="I1070" s="727" t="s">
        <v>105</v>
      </c>
      <c r="J1070" s="719" t="s">
        <v>135</v>
      </c>
      <c r="K1070" s="1693">
        <v>2.2999999999999998</v>
      </c>
      <c r="L1070" s="1693">
        <f t="shared" si="16"/>
        <v>0.91999999999999993</v>
      </c>
      <c r="M1070" s="516"/>
    </row>
    <row r="1071" spans="1:13">
      <c r="A1071" s="597">
        <v>1053</v>
      </c>
      <c r="B1071" s="690"/>
      <c r="C1071" s="715" t="s">
        <v>134</v>
      </c>
      <c r="D1071" s="1689">
        <v>202.30500000000001</v>
      </c>
      <c r="E1071" s="690"/>
      <c r="F1071" s="690"/>
      <c r="G1071" s="690"/>
      <c r="H1071" s="1684" t="s">
        <v>104</v>
      </c>
      <c r="I1071" s="727" t="s">
        <v>105</v>
      </c>
      <c r="J1071" s="719" t="s">
        <v>135</v>
      </c>
      <c r="K1071" s="1693">
        <v>3</v>
      </c>
      <c r="L1071" s="1693">
        <f t="shared" si="16"/>
        <v>1.2000000000000002</v>
      </c>
      <c r="M1071" s="516"/>
    </row>
    <row r="1072" spans="1:13">
      <c r="A1072" s="597">
        <v>1054</v>
      </c>
      <c r="B1072" s="690"/>
      <c r="C1072" s="715" t="s">
        <v>134</v>
      </c>
      <c r="D1072" s="1689">
        <v>202.36</v>
      </c>
      <c r="E1072" s="690"/>
      <c r="F1072" s="690"/>
      <c r="G1072" s="690"/>
      <c r="H1072" s="1684" t="s">
        <v>109</v>
      </c>
      <c r="I1072" s="727" t="s">
        <v>105</v>
      </c>
      <c r="J1072" s="719" t="s">
        <v>135</v>
      </c>
      <c r="K1072" s="1693">
        <v>1.8</v>
      </c>
      <c r="L1072" s="1693">
        <f t="shared" si="16"/>
        <v>0.72000000000000008</v>
      </c>
      <c r="M1072" s="516"/>
    </row>
    <row r="1073" spans="1:13">
      <c r="A1073" s="597">
        <v>1055</v>
      </c>
      <c r="B1073" s="690"/>
      <c r="C1073" s="715" t="s">
        <v>134</v>
      </c>
      <c r="D1073" s="1689">
        <v>202.5</v>
      </c>
      <c r="E1073" s="690"/>
      <c r="F1073" s="690"/>
      <c r="G1073" s="690"/>
      <c r="H1073" s="1684" t="s">
        <v>104</v>
      </c>
      <c r="I1073" s="727" t="s">
        <v>105</v>
      </c>
      <c r="J1073" s="719" t="s">
        <v>135</v>
      </c>
      <c r="K1073" s="1693">
        <v>3</v>
      </c>
      <c r="L1073" s="1693">
        <f t="shared" si="16"/>
        <v>1.2000000000000002</v>
      </c>
      <c r="M1073" s="516"/>
    </row>
    <row r="1074" spans="1:13">
      <c r="A1074" s="597">
        <v>1056</v>
      </c>
      <c r="B1074" s="690"/>
      <c r="C1074" s="715" t="s">
        <v>134</v>
      </c>
      <c r="D1074" s="1689">
        <v>203.02</v>
      </c>
      <c r="E1074" s="690"/>
      <c r="F1074" s="690"/>
      <c r="G1074" s="690"/>
      <c r="H1074" s="1684" t="s">
        <v>104</v>
      </c>
      <c r="I1074" s="727" t="s">
        <v>105</v>
      </c>
      <c r="J1074" s="719" t="s">
        <v>135</v>
      </c>
      <c r="K1074" s="1693">
        <v>2</v>
      </c>
      <c r="L1074" s="1693">
        <f t="shared" si="16"/>
        <v>0.8</v>
      </c>
      <c r="M1074" s="516"/>
    </row>
    <row r="1075" spans="1:13">
      <c r="A1075" s="597">
        <v>1057</v>
      </c>
      <c r="B1075" s="690"/>
      <c r="C1075" s="715" t="s">
        <v>134</v>
      </c>
      <c r="D1075" s="1689">
        <v>203.09</v>
      </c>
      <c r="E1075" s="690"/>
      <c r="F1075" s="690"/>
      <c r="G1075" s="690"/>
      <c r="H1075" s="1684" t="s">
        <v>104</v>
      </c>
      <c r="I1075" s="727" t="s">
        <v>105</v>
      </c>
      <c r="J1075" s="719" t="s">
        <v>135</v>
      </c>
      <c r="K1075" s="1693">
        <v>3</v>
      </c>
      <c r="L1075" s="1693">
        <f t="shared" si="16"/>
        <v>1.2000000000000002</v>
      </c>
      <c r="M1075" s="516"/>
    </row>
    <row r="1076" spans="1:13">
      <c r="A1076" s="597">
        <v>1058</v>
      </c>
      <c r="B1076" s="690"/>
      <c r="C1076" s="715" t="s">
        <v>134</v>
      </c>
      <c r="D1076" s="1689">
        <v>203.14599999999999</v>
      </c>
      <c r="E1076" s="690"/>
      <c r="F1076" s="690"/>
      <c r="G1076" s="690"/>
      <c r="H1076" s="1684" t="s">
        <v>109</v>
      </c>
      <c r="I1076" s="727" t="s">
        <v>105</v>
      </c>
      <c r="J1076" s="719" t="s">
        <v>135</v>
      </c>
      <c r="K1076" s="1693">
        <v>2</v>
      </c>
      <c r="L1076" s="1693">
        <f t="shared" si="16"/>
        <v>0.8</v>
      </c>
      <c r="M1076" s="516"/>
    </row>
    <row r="1077" spans="1:13">
      <c r="A1077" s="597">
        <v>1059</v>
      </c>
      <c r="B1077" s="690"/>
      <c r="C1077" s="715" t="s">
        <v>134</v>
      </c>
      <c r="D1077" s="1689">
        <v>203.15799999999999</v>
      </c>
      <c r="E1077" s="690"/>
      <c r="F1077" s="690"/>
      <c r="G1077" s="690"/>
      <c r="H1077" s="1684" t="s">
        <v>104</v>
      </c>
      <c r="I1077" s="727" t="s">
        <v>105</v>
      </c>
      <c r="J1077" s="719" t="s">
        <v>135</v>
      </c>
      <c r="K1077" s="1693">
        <v>4</v>
      </c>
      <c r="L1077" s="1693">
        <f t="shared" si="16"/>
        <v>1.6</v>
      </c>
      <c r="M1077" s="516"/>
    </row>
    <row r="1078" spans="1:13">
      <c r="A1078" s="597">
        <v>1060</v>
      </c>
      <c r="B1078" s="690"/>
      <c r="C1078" s="715" t="s">
        <v>134</v>
      </c>
      <c r="D1078" s="1689">
        <v>203.22499999999999</v>
      </c>
      <c r="E1078" s="690"/>
      <c r="F1078" s="690"/>
      <c r="G1078" s="690"/>
      <c r="H1078" s="1684" t="s">
        <v>104</v>
      </c>
      <c r="I1078" s="727" t="s">
        <v>105</v>
      </c>
      <c r="J1078" s="719" t="s">
        <v>135</v>
      </c>
      <c r="K1078" s="1693">
        <v>3</v>
      </c>
      <c r="L1078" s="1693">
        <f t="shared" si="16"/>
        <v>1.2000000000000002</v>
      </c>
      <c r="M1078" s="516"/>
    </row>
    <row r="1079" spans="1:13">
      <c r="A1079" s="597">
        <v>1061</v>
      </c>
      <c r="B1079" s="690"/>
      <c r="C1079" s="715" t="s">
        <v>134</v>
      </c>
      <c r="D1079" s="1689">
        <v>203.22499999999999</v>
      </c>
      <c r="E1079" s="690"/>
      <c r="F1079" s="690"/>
      <c r="G1079" s="690"/>
      <c r="H1079" s="1684" t="s">
        <v>109</v>
      </c>
      <c r="I1079" s="727" t="s">
        <v>105</v>
      </c>
      <c r="J1079" s="719" t="s">
        <v>135</v>
      </c>
      <c r="K1079" s="1693">
        <v>1.8</v>
      </c>
      <c r="L1079" s="1693">
        <f t="shared" si="16"/>
        <v>0.72000000000000008</v>
      </c>
      <c r="M1079" s="516"/>
    </row>
    <row r="1080" spans="1:13">
      <c r="A1080" s="597">
        <v>1062</v>
      </c>
      <c r="B1080" s="690"/>
      <c r="C1080" s="715" t="s">
        <v>134</v>
      </c>
      <c r="D1080" s="1689">
        <v>203.28200000000001</v>
      </c>
      <c r="E1080" s="690"/>
      <c r="F1080" s="690"/>
      <c r="G1080" s="690"/>
      <c r="H1080" s="1684" t="s">
        <v>104</v>
      </c>
      <c r="I1080" s="727" t="s">
        <v>105</v>
      </c>
      <c r="J1080" s="719" t="s">
        <v>135</v>
      </c>
      <c r="K1080" s="1693">
        <v>2</v>
      </c>
      <c r="L1080" s="1693">
        <f t="shared" si="16"/>
        <v>0.8</v>
      </c>
      <c r="M1080" s="516"/>
    </row>
    <row r="1081" spans="1:13">
      <c r="A1081" s="597">
        <v>1063</v>
      </c>
      <c r="B1081" s="690"/>
      <c r="C1081" s="715" t="s">
        <v>134</v>
      </c>
      <c r="D1081" s="1689">
        <v>203.3</v>
      </c>
      <c r="E1081" s="690"/>
      <c r="F1081" s="690"/>
      <c r="G1081" s="690"/>
      <c r="H1081" s="1684" t="s">
        <v>109</v>
      </c>
      <c r="I1081" s="727" t="s">
        <v>105</v>
      </c>
      <c r="J1081" s="719" t="s">
        <v>135</v>
      </c>
      <c r="K1081" s="1693">
        <v>1.2</v>
      </c>
      <c r="L1081" s="1693">
        <f t="shared" si="16"/>
        <v>0.48</v>
      </c>
      <c r="M1081" s="516"/>
    </row>
    <row r="1082" spans="1:13">
      <c r="A1082" s="597">
        <v>1064</v>
      </c>
      <c r="B1082" s="690"/>
      <c r="C1082" s="715" t="s">
        <v>134</v>
      </c>
      <c r="D1082" s="1689">
        <v>203.36199999999999</v>
      </c>
      <c r="E1082" s="690"/>
      <c r="F1082" s="690"/>
      <c r="G1082" s="690"/>
      <c r="H1082" s="1684" t="s">
        <v>104</v>
      </c>
      <c r="I1082" s="727" t="s">
        <v>105</v>
      </c>
      <c r="J1082" s="719" t="s">
        <v>135</v>
      </c>
      <c r="K1082" s="1693">
        <v>2</v>
      </c>
      <c r="L1082" s="1693">
        <f t="shared" si="16"/>
        <v>0.8</v>
      </c>
      <c r="M1082" s="516"/>
    </row>
    <row r="1083" spans="1:13">
      <c r="A1083" s="597">
        <v>1065</v>
      </c>
      <c r="B1083" s="690"/>
      <c r="C1083" s="715" t="s">
        <v>134</v>
      </c>
      <c r="D1083" s="1689">
        <v>203.38499999999999</v>
      </c>
      <c r="E1083" s="690"/>
      <c r="F1083" s="690"/>
      <c r="G1083" s="690"/>
      <c r="H1083" s="1684" t="s">
        <v>109</v>
      </c>
      <c r="I1083" s="727" t="s">
        <v>105</v>
      </c>
      <c r="J1083" s="719" t="s">
        <v>135</v>
      </c>
      <c r="K1083" s="1693">
        <v>1.3</v>
      </c>
      <c r="L1083" s="1693">
        <f t="shared" si="16"/>
        <v>0.52</v>
      </c>
      <c r="M1083" s="516"/>
    </row>
    <row r="1084" spans="1:13">
      <c r="A1084" s="597">
        <v>1066</v>
      </c>
      <c r="B1084" s="690"/>
      <c r="C1084" s="715" t="s">
        <v>134</v>
      </c>
      <c r="D1084" s="1689">
        <v>203.51</v>
      </c>
      <c r="E1084" s="690"/>
      <c r="F1084" s="690"/>
      <c r="G1084" s="690"/>
      <c r="H1084" s="1684" t="s">
        <v>109</v>
      </c>
      <c r="I1084" s="727" t="s">
        <v>105</v>
      </c>
      <c r="J1084" s="719" t="s">
        <v>135</v>
      </c>
      <c r="K1084" s="1693">
        <v>1.8</v>
      </c>
      <c r="L1084" s="1693">
        <f t="shared" si="16"/>
        <v>0.72000000000000008</v>
      </c>
      <c r="M1084" s="516"/>
    </row>
    <row r="1085" spans="1:13">
      <c r="A1085" s="597">
        <v>1067</v>
      </c>
      <c r="B1085" s="690"/>
      <c r="C1085" s="715" t="s">
        <v>134</v>
      </c>
      <c r="D1085" s="1689">
        <v>204.14</v>
      </c>
      <c r="E1085" s="690"/>
      <c r="F1085" s="690"/>
      <c r="G1085" s="690"/>
      <c r="H1085" s="1684" t="s">
        <v>104</v>
      </c>
      <c r="I1085" s="727" t="s">
        <v>105</v>
      </c>
      <c r="J1085" s="719" t="s">
        <v>135</v>
      </c>
      <c r="K1085" s="1693">
        <v>3</v>
      </c>
      <c r="L1085" s="1693">
        <f t="shared" si="16"/>
        <v>1.2000000000000002</v>
      </c>
      <c r="M1085" s="516"/>
    </row>
    <row r="1086" spans="1:13">
      <c r="A1086" s="597">
        <v>1068</v>
      </c>
      <c r="B1086" s="690"/>
      <c r="C1086" s="715" t="s">
        <v>134</v>
      </c>
      <c r="D1086" s="1689">
        <v>204.203</v>
      </c>
      <c r="E1086" s="690"/>
      <c r="F1086" s="690"/>
      <c r="G1086" s="690"/>
      <c r="H1086" s="1684" t="s">
        <v>104</v>
      </c>
      <c r="I1086" s="727" t="s">
        <v>105</v>
      </c>
      <c r="J1086" s="719" t="s">
        <v>135</v>
      </c>
      <c r="K1086" s="1693">
        <v>3</v>
      </c>
      <c r="L1086" s="1693">
        <f t="shared" si="16"/>
        <v>1.2000000000000002</v>
      </c>
      <c r="M1086" s="516"/>
    </row>
    <row r="1087" spans="1:13">
      <c r="A1087" s="597">
        <v>1069</v>
      </c>
      <c r="B1087" s="690"/>
      <c r="C1087" s="715" t="s">
        <v>134</v>
      </c>
      <c r="D1087" s="1689">
        <v>204.27699999999999</v>
      </c>
      <c r="E1087" s="690"/>
      <c r="F1087" s="690"/>
      <c r="G1087" s="690"/>
      <c r="H1087" s="1684" t="s">
        <v>104</v>
      </c>
      <c r="I1087" s="727" t="s">
        <v>105</v>
      </c>
      <c r="J1087" s="719" t="s">
        <v>135</v>
      </c>
      <c r="K1087" s="1693">
        <v>3</v>
      </c>
      <c r="L1087" s="1693">
        <f t="shared" si="16"/>
        <v>1.2000000000000002</v>
      </c>
      <c r="M1087" s="516"/>
    </row>
    <row r="1088" spans="1:13">
      <c r="A1088" s="597">
        <v>1070</v>
      </c>
      <c r="B1088" s="690"/>
      <c r="C1088" s="715" t="s">
        <v>134</v>
      </c>
      <c r="D1088" s="1689">
        <v>204.27699999999999</v>
      </c>
      <c r="E1088" s="690"/>
      <c r="F1088" s="690"/>
      <c r="G1088" s="690"/>
      <c r="H1088" s="1684" t="s">
        <v>109</v>
      </c>
      <c r="I1088" s="727" t="s">
        <v>105</v>
      </c>
      <c r="J1088" s="719" t="s">
        <v>135</v>
      </c>
      <c r="K1088" s="1693">
        <v>1.8</v>
      </c>
      <c r="L1088" s="1693">
        <f t="shared" si="16"/>
        <v>0.72000000000000008</v>
      </c>
      <c r="M1088" s="516"/>
    </row>
    <row r="1089" spans="1:13">
      <c r="A1089" s="597">
        <v>1071</v>
      </c>
      <c r="B1089" s="690"/>
      <c r="C1089" s="715" t="s">
        <v>134</v>
      </c>
      <c r="D1089" s="1689">
        <v>204.315</v>
      </c>
      <c r="E1089" s="690"/>
      <c r="F1089" s="690"/>
      <c r="G1089" s="690"/>
      <c r="H1089" s="1684" t="s">
        <v>104</v>
      </c>
      <c r="I1089" s="727" t="s">
        <v>105</v>
      </c>
      <c r="J1089" s="719" t="s">
        <v>135</v>
      </c>
      <c r="K1089" s="1693">
        <v>3</v>
      </c>
      <c r="L1089" s="1693">
        <f t="shared" si="16"/>
        <v>1.2000000000000002</v>
      </c>
      <c r="M1089" s="516"/>
    </row>
    <row r="1090" spans="1:13">
      <c r="A1090" s="597">
        <v>1072</v>
      </c>
      <c r="B1090" s="690"/>
      <c r="C1090" s="715" t="s">
        <v>134</v>
      </c>
      <c r="D1090" s="1689">
        <v>204.35499999999999</v>
      </c>
      <c r="E1090" s="690"/>
      <c r="F1090" s="690"/>
      <c r="G1090" s="690"/>
      <c r="H1090" s="1684" t="s">
        <v>109</v>
      </c>
      <c r="I1090" s="727" t="s">
        <v>105</v>
      </c>
      <c r="J1090" s="719" t="s">
        <v>135</v>
      </c>
      <c r="K1090" s="1693">
        <v>1.85</v>
      </c>
      <c r="L1090" s="1693">
        <f t="shared" si="16"/>
        <v>0.7400000000000001</v>
      </c>
      <c r="M1090" s="516"/>
    </row>
    <row r="1091" spans="1:13">
      <c r="A1091" s="597">
        <v>1073</v>
      </c>
      <c r="B1091" s="690"/>
      <c r="C1091" s="715" t="s">
        <v>134</v>
      </c>
      <c r="D1091" s="1690">
        <v>204.38200000000001</v>
      </c>
      <c r="E1091" s="690"/>
      <c r="F1091" s="690"/>
      <c r="G1091" s="690"/>
      <c r="H1091" s="1685" t="s">
        <v>104</v>
      </c>
      <c r="I1091" s="727" t="s">
        <v>105</v>
      </c>
      <c r="J1091" s="719" t="s">
        <v>135</v>
      </c>
      <c r="K1091" s="1694">
        <v>2</v>
      </c>
      <c r="L1091" s="1693">
        <f t="shared" si="16"/>
        <v>0.8</v>
      </c>
      <c r="M1091" s="516"/>
    </row>
    <row r="1092" spans="1:13">
      <c r="A1092" s="597">
        <v>1074</v>
      </c>
      <c r="B1092" s="690"/>
      <c r="C1092" s="715" t="s">
        <v>134</v>
      </c>
      <c r="D1092" s="1691">
        <v>204.42699999999999</v>
      </c>
      <c r="E1092" s="690"/>
      <c r="F1092" s="690"/>
      <c r="G1092" s="690"/>
      <c r="H1092" s="1696" t="s">
        <v>109</v>
      </c>
      <c r="I1092" s="727" t="s">
        <v>105</v>
      </c>
      <c r="J1092" s="719" t="s">
        <v>135</v>
      </c>
      <c r="K1092" s="1695">
        <v>2</v>
      </c>
      <c r="L1092" s="1693">
        <f t="shared" si="16"/>
        <v>0.8</v>
      </c>
      <c r="M1092" s="516"/>
    </row>
    <row r="1093" spans="1:13">
      <c r="A1093" s="597">
        <v>1075</v>
      </c>
      <c r="B1093" s="690"/>
      <c r="C1093" s="715" t="s">
        <v>134</v>
      </c>
      <c r="D1093" s="1689">
        <v>204.447</v>
      </c>
      <c r="E1093" s="690"/>
      <c r="F1093" s="690"/>
      <c r="G1093" s="690"/>
      <c r="H1093" s="1684" t="s">
        <v>109</v>
      </c>
      <c r="I1093" s="727" t="s">
        <v>105</v>
      </c>
      <c r="J1093" s="719" t="s">
        <v>135</v>
      </c>
      <c r="K1093" s="1693">
        <v>3</v>
      </c>
      <c r="L1093" s="1693">
        <f t="shared" si="16"/>
        <v>1.2000000000000002</v>
      </c>
      <c r="M1093" s="516"/>
    </row>
    <row r="1094" spans="1:13">
      <c r="A1094" s="597">
        <v>1076</v>
      </c>
      <c r="B1094" s="690"/>
      <c r="C1094" s="715" t="s">
        <v>134</v>
      </c>
      <c r="D1094" s="1689">
        <v>205.16399999999999</v>
      </c>
      <c r="E1094" s="690"/>
      <c r="F1094" s="690"/>
      <c r="G1094" s="690"/>
      <c r="H1094" s="1684" t="s">
        <v>104</v>
      </c>
      <c r="I1094" s="727" t="s">
        <v>105</v>
      </c>
      <c r="J1094" s="719" t="s">
        <v>135</v>
      </c>
      <c r="K1094" s="1693">
        <v>2</v>
      </c>
      <c r="L1094" s="1693">
        <f t="shared" si="16"/>
        <v>0.8</v>
      </c>
      <c r="M1094" s="516"/>
    </row>
    <row r="1095" spans="1:13">
      <c r="A1095" s="597">
        <v>1077</v>
      </c>
      <c r="B1095" s="690"/>
      <c r="C1095" s="715" t="s">
        <v>134</v>
      </c>
      <c r="D1095" s="1689">
        <v>205.16399999999999</v>
      </c>
      <c r="E1095" s="690"/>
      <c r="F1095" s="690"/>
      <c r="G1095" s="690"/>
      <c r="H1095" s="1684" t="s">
        <v>109</v>
      </c>
      <c r="I1095" s="727" t="s">
        <v>105</v>
      </c>
      <c r="J1095" s="719" t="s">
        <v>135</v>
      </c>
      <c r="K1095" s="1693">
        <v>2.2999999999999998</v>
      </c>
      <c r="L1095" s="1693">
        <f t="shared" si="16"/>
        <v>0.91999999999999993</v>
      </c>
      <c r="M1095" s="516"/>
    </row>
    <row r="1096" spans="1:13">
      <c r="A1096" s="597">
        <v>1078</v>
      </c>
      <c r="B1096" s="690"/>
      <c r="C1096" s="715" t="s">
        <v>134</v>
      </c>
      <c r="D1096" s="1689">
        <v>205.2</v>
      </c>
      <c r="E1096" s="690"/>
      <c r="F1096" s="690"/>
      <c r="G1096" s="690"/>
      <c r="H1096" s="1684" t="s">
        <v>104</v>
      </c>
      <c r="I1096" s="727" t="s">
        <v>105</v>
      </c>
      <c r="J1096" s="719" t="s">
        <v>135</v>
      </c>
      <c r="K1096" s="1693">
        <v>2</v>
      </c>
      <c r="L1096" s="1693">
        <f t="shared" si="16"/>
        <v>0.8</v>
      </c>
      <c r="M1096" s="516"/>
    </row>
    <row r="1097" spans="1:13">
      <c r="A1097" s="597">
        <v>1079</v>
      </c>
      <c r="B1097" s="690"/>
      <c r="C1097" s="715" t="s">
        <v>134</v>
      </c>
      <c r="D1097" s="1689">
        <v>205.24</v>
      </c>
      <c r="E1097" s="690"/>
      <c r="F1097" s="690"/>
      <c r="G1097" s="690"/>
      <c r="H1097" s="1684" t="s">
        <v>104</v>
      </c>
      <c r="I1097" s="727" t="s">
        <v>105</v>
      </c>
      <c r="J1097" s="719" t="s">
        <v>135</v>
      </c>
      <c r="K1097" s="1693">
        <v>2</v>
      </c>
      <c r="L1097" s="1693">
        <f t="shared" si="16"/>
        <v>0.8</v>
      </c>
      <c r="M1097" s="516"/>
    </row>
    <row r="1098" spans="1:13">
      <c r="A1098" s="597">
        <v>1080</v>
      </c>
      <c r="B1098" s="690"/>
      <c r="C1098" s="715" t="s">
        <v>134</v>
      </c>
      <c r="D1098" s="1689">
        <v>205.24</v>
      </c>
      <c r="E1098" s="690"/>
      <c r="F1098" s="690"/>
      <c r="G1098" s="690"/>
      <c r="H1098" s="1684" t="s">
        <v>109</v>
      </c>
      <c r="I1098" s="727" t="s">
        <v>105</v>
      </c>
      <c r="J1098" s="719" t="s">
        <v>135</v>
      </c>
      <c r="K1098" s="1693">
        <v>1.8</v>
      </c>
      <c r="L1098" s="1693">
        <f t="shared" si="16"/>
        <v>0.72000000000000008</v>
      </c>
      <c r="M1098" s="516"/>
    </row>
    <row r="1099" spans="1:13">
      <c r="A1099" s="597">
        <v>1081</v>
      </c>
      <c r="B1099" s="690"/>
      <c r="C1099" s="715" t="s">
        <v>134</v>
      </c>
      <c r="D1099" s="1689">
        <v>205.28899999999999</v>
      </c>
      <c r="E1099" s="690"/>
      <c r="F1099" s="690"/>
      <c r="G1099" s="690"/>
      <c r="H1099" s="1684" t="s">
        <v>109</v>
      </c>
      <c r="I1099" s="727" t="s">
        <v>105</v>
      </c>
      <c r="J1099" s="719" t="s">
        <v>135</v>
      </c>
      <c r="K1099" s="1693">
        <v>1.8</v>
      </c>
      <c r="L1099" s="1693">
        <f t="shared" si="16"/>
        <v>0.72000000000000008</v>
      </c>
      <c r="M1099" s="516"/>
    </row>
    <row r="1100" spans="1:13">
      <c r="A1100" s="597">
        <v>1082</v>
      </c>
      <c r="B1100" s="690"/>
      <c r="C1100" s="715" t="s">
        <v>134</v>
      </c>
      <c r="D1100" s="1689">
        <v>205.34200000000001</v>
      </c>
      <c r="E1100" s="690"/>
      <c r="F1100" s="690"/>
      <c r="G1100" s="690"/>
      <c r="H1100" s="1684" t="s">
        <v>104</v>
      </c>
      <c r="I1100" s="727" t="s">
        <v>105</v>
      </c>
      <c r="J1100" s="719" t="s">
        <v>135</v>
      </c>
      <c r="K1100" s="1693">
        <v>2</v>
      </c>
      <c r="L1100" s="1693">
        <f t="shared" si="16"/>
        <v>0.8</v>
      </c>
      <c r="M1100" s="516"/>
    </row>
    <row r="1101" spans="1:13">
      <c r="A1101" s="597">
        <v>1083</v>
      </c>
      <c r="B1101" s="690"/>
      <c r="C1101" s="715" t="s">
        <v>134</v>
      </c>
      <c r="D1101" s="1689">
        <v>205.34200000000001</v>
      </c>
      <c r="E1101" s="690"/>
      <c r="F1101" s="690"/>
      <c r="G1101" s="690"/>
      <c r="H1101" s="1684" t="s">
        <v>109</v>
      </c>
      <c r="I1101" s="727" t="s">
        <v>105</v>
      </c>
      <c r="J1101" s="719" t="s">
        <v>135</v>
      </c>
      <c r="K1101" s="1693">
        <v>2</v>
      </c>
      <c r="L1101" s="1693">
        <f t="shared" si="16"/>
        <v>0.8</v>
      </c>
      <c r="M1101" s="516"/>
    </row>
    <row r="1102" spans="1:13">
      <c r="A1102" s="597">
        <v>1084</v>
      </c>
      <c r="B1102" s="690"/>
      <c r="C1102" s="715" t="s">
        <v>134</v>
      </c>
      <c r="D1102" s="1689">
        <v>205.39</v>
      </c>
      <c r="E1102" s="690"/>
      <c r="F1102" s="690"/>
      <c r="G1102" s="690"/>
      <c r="H1102" s="1684" t="s">
        <v>104</v>
      </c>
      <c r="I1102" s="727" t="s">
        <v>105</v>
      </c>
      <c r="J1102" s="719" t="s">
        <v>135</v>
      </c>
      <c r="K1102" s="1693">
        <v>3</v>
      </c>
      <c r="L1102" s="1693">
        <f t="shared" si="16"/>
        <v>1.2000000000000002</v>
      </c>
      <c r="M1102" s="516"/>
    </row>
    <row r="1103" spans="1:13">
      <c r="A1103" s="597">
        <v>1085</v>
      </c>
      <c r="B1103" s="690"/>
      <c r="C1103" s="715" t="s">
        <v>134</v>
      </c>
      <c r="D1103" s="1689">
        <v>205.39</v>
      </c>
      <c r="E1103" s="690"/>
      <c r="F1103" s="690"/>
      <c r="G1103" s="690"/>
      <c r="H1103" s="1684" t="s">
        <v>109</v>
      </c>
      <c r="I1103" s="727" t="s">
        <v>105</v>
      </c>
      <c r="J1103" s="719" t="s">
        <v>135</v>
      </c>
      <c r="K1103" s="1693">
        <v>1.8</v>
      </c>
      <c r="L1103" s="1693">
        <f t="shared" si="16"/>
        <v>0.72000000000000008</v>
      </c>
      <c r="M1103" s="516"/>
    </row>
    <row r="1104" spans="1:13">
      <c r="A1104" s="597">
        <v>1086</v>
      </c>
      <c r="B1104" s="690"/>
      <c r="C1104" s="715" t="s">
        <v>134</v>
      </c>
      <c r="D1104" s="1689">
        <v>206.1</v>
      </c>
      <c r="E1104" s="690"/>
      <c r="F1104" s="690"/>
      <c r="G1104" s="690"/>
      <c r="H1104" s="1684" t="s">
        <v>109</v>
      </c>
      <c r="I1104" s="727" t="s">
        <v>105</v>
      </c>
      <c r="J1104" s="719" t="s">
        <v>135</v>
      </c>
      <c r="K1104" s="1693">
        <v>1.5</v>
      </c>
      <c r="L1104" s="1693">
        <f t="shared" si="16"/>
        <v>0.60000000000000009</v>
      </c>
      <c r="M1104" s="516"/>
    </row>
    <row r="1105" spans="1:13">
      <c r="A1105" s="597">
        <v>1087</v>
      </c>
      <c r="B1105" s="690"/>
      <c r="C1105" s="715" t="s">
        <v>134</v>
      </c>
      <c r="D1105" s="1689">
        <v>206.12</v>
      </c>
      <c r="E1105" s="690"/>
      <c r="F1105" s="690"/>
      <c r="G1105" s="690"/>
      <c r="H1105" s="1684" t="s">
        <v>104</v>
      </c>
      <c r="I1105" s="727" t="s">
        <v>105</v>
      </c>
      <c r="J1105" s="719" t="s">
        <v>135</v>
      </c>
      <c r="K1105" s="1693">
        <v>2</v>
      </c>
      <c r="L1105" s="1693">
        <f t="shared" si="16"/>
        <v>0.8</v>
      </c>
      <c r="M1105" s="516"/>
    </row>
    <row r="1106" spans="1:13">
      <c r="A1106" s="597">
        <v>1088</v>
      </c>
      <c r="B1106" s="690"/>
      <c r="C1106" s="715" t="s">
        <v>134</v>
      </c>
      <c r="D1106" s="1689">
        <v>206.14400000000001</v>
      </c>
      <c r="E1106" s="690"/>
      <c r="F1106" s="690"/>
      <c r="G1106" s="690"/>
      <c r="H1106" s="1684" t="s">
        <v>104</v>
      </c>
      <c r="I1106" s="727" t="s">
        <v>105</v>
      </c>
      <c r="J1106" s="719" t="s">
        <v>135</v>
      </c>
      <c r="K1106" s="1693">
        <v>1</v>
      </c>
      <c r="L1106" s="1693">
        <f t="shared" si="16"/>
        <v>0.4</v>
      </c>
      <c r="M1106" s="516"/>
    </row>
    <row r="1107" spans="1:13">
      <c r="A1107" s="597">
        <v>1089</v>
      </c>
      <c r="B1107" s="690"/>
      <c r="C1107" s="715" t="s">
        <v>134</v>
      </c>
      <c r="D1107" s="1689">
        <v>206.14500000000001</v>
      </c>
      <c r="E1107" s="690"/>
      <c r="F1107" s="690"/>
      <c r="G1107" s="690"/>
      <c r="H1107" s="1684" t="s">
        <v>109</v>
      </c>
      <c r="I1107" s="727" t="s">
        <v>105</v>
      </c>
      <c r="J1107" s="719" t="s">
        <v>135</v>
      </c>
      <c r="K1107" s="1693">
        <v>1.2</v>
      </c>
      <c r="L1107" s="1693">
        <f t="shared" si="16"/>
        <v>0.48</v>
      </c>
      <c r="M1107" s="516"/>
    </row>
    <row r="1108" spans="1:13">
      <c r="A1108" s="597">
        <v>1090</v>
      </c>
      <c r="B1108" s="690"/>
      <c r="C1108" s="715" t="s">
        <v>134</v>
      </c>
      <c r="D1108" s="1689">
        <v>206.2</v>
      </c>
      <c r="E1108" s="690"/>
      <c r="F1108" s="690"/>
      <c r="G1108" s="690"/>
      <c r="H1108" s="1684" t="s">
        <v>104</v>
      </c>
      <c r="I1108" s="727" t="s">
        <v>105</v>
      </c>
      <c r="J1108" s="719" t="s">
        <v>135</v>
      </c>
      <c r="K1108" s="1693">
        <v>4</v>
      </c>
      <c r="L1108" s="1693">
        <f t="shared" ref="L1108:L1171" si="17">K1108*0.2*2</f>
        <v>1.6</v>
      </c>
      <c r="M1108" s="516"/>
    </row>
    <row r="1109" spans="1:13">
      <c r="A1109" s="597">
        <v>1091</v>
      </c>
      <c r="B1109" s="690"/>
      <c r="C1109" s="715" t="s">
        <v>134</v>
      </c>
      <c r="D1109" s="1689">
        <v>206.31</v>
      </c>
      <c r="E1109" s="690"/>
      <c r="F1109" s="690"/>
      <c r="G1109" s="690"/>
      <c r="H1109" s="1684" t="s">
        <v>104</v>
      </c>
      <c r="I1109" s="727" t="s">
        <v>105</v>
      </c>
      <c r="J1109" s="719" t="s">
        <v>135</v>
      </c>
      <c r="K1109" s="1693">
        <v>6</v>
      </c>
      <c r="L1109" s="1693">
        <f t="shared" si="17"/>
        <v>2.4000000000000004</v>
      </c>
      <c r="M1109" s="516"/>
    </row>
    <row r="1110" spans="1:13">
      <c r="A1110" s="597">
        <v>1092</v>
      </c>
      <c r="B1110" s="690"/>
      <c r="C1110" s="715" t="s">
        <v>134</v>
      </c>
      <c r="D1110" s="1689">
        <v>206.31</v>
      </c>
      <c r="E1110" s="690"/>
      <c r="F1110" s="690"/>
      <c r="G1110" s="690"/>
      <c r="H1110" s="1684" t="s">
        <v>109</v>
      </c>
      <c r="I1110" s="727" t="s">
        <v>105</v>
      </c>
      <c r="J1110" s="719" t="s">
        <v>135</v>
      </c>
      <c r="K1110" s="1693">
        <v>5</v>
      </c>
      <c r="L1110" s="1693">
        <f t="shared" si="17"/>
        <v>2</v>
      </c>
      <c r="M1110" s="516"/>
    </row>
    <row r="1111" spans="1:13">
      <c r="A1111" s="597">
        <v>1093</v>
      </c>
      <c r="B1111" s="690"/>
      <c r="C1111" s="715" t="s">
        <v>134</v>
      </c>
      <c r="D1111" s="1689">
        <v>206.57599999999999</v>
      </c>
      <c r="E1111" s="690"/>
      <c r="F1111" s="690"/>
      <c r="G1111" s="690"/>
      <c r="H1111" s="1684" t="s">
        <v>109</v>
      </c>
      <c r="I1111" s="727" t="s">
        <v>105</v>
      </c>
      <c r="J1111" s="719" t="s">
        <v>135</v>
      </c>
      <c r="K1111" s="1693">
        <v>1.7</v>
      </c>
      <c r="L1111" s="1693">
        <f t="shared" si="17"/>
        <v>0.68</v>
      </c>
      <c r="M1111" s="516"/>
    </row>
    <row r="1112" spans="1:13">
      <c r="A1112" s="597">
        <v>1094</v>
      </c>
      <c r="B1112" s="690"/>
      <c r="C1112" s="715" t="s">
        <v>134</v>
      </c>
      <c r="D1112" s="1689">
        <v>206.602</v>
      </c>
      <c r="E1112" s="690"/>
      <c r="F1112" s="690"/>
      <c r="G1112" s="690"/>
      <c r="H1112" s="1684" t="s">
        <v>104</v>
      </c>
      <c r="I1112" s="727" t="s">
        <v>105</v>
      </c>
      <c r="J1112" s="719" t="s">
        <v>135</v>
      </c>
      <c r="K1112" s="1693">
        <v>4</v>
      </c>
      <c r="L1112" s="1693">
        <f t="shared" si="17"/>
        <v>1.6</v>
      </c>
      <c r="M1112" s="516"/>
    </row>
    <row r="1113" spans="1:13">
      <c r="A1113" s="597">
        <v>1095</v>
      </c>
      <c r="B1113" s="690"/>
      <c r="C1113" s="715" t="s">
        <v>134</v>
      </c>
      <c r="D1113" s="1689">
        <v>206.68</v>
      </c>
      <c r="E1113" s="690"/>
      <c r="F1113" s="690"/>
      <c r="G1113" s="690"/>
      <c r="H1113" s="1684" t="s">
        <v>109</v>
      </c>
      <c r="I1113" s="727" t="s">
        <v>105</v>
      </c>
      <c r="J1113" s="719" t="s">
        <v>135</v>
      </c>
      <c r="K1113" s="1693">
        <v>1.8</v>
      </c>
      <c r="L1113" s="1693">
        <f t="shared" si="17"/>
        <v>0.72000000000000008</v>
      </c>
      <c r="M1113" s="516"/>
    </row>
    <row r="1114" spans="1:13">
      <c r="A1114" s="597">
        <v>1096</v>
      </c>
      <c r="B1114" s="690"/>
      <c r="C1114" s="715" t="s">
        <v>134</v>
      </c>
      <c r="D1114" s="1689">
        <v>207.1</v>
      </c>
      <c r="E1114" s="690"/>
      <c r="F1114" s="690"/>
      <c r="G1114" s="690"/>
      <c r="H1114" s="1684" t="s">
        <v>104</v>
      </c>
      <c r="I1114" s="727" t="s">
        <v>105</v>
      </c>
      <c r="J1114" s="719" t="s">
        <v>135</v>
      </c>
      <c r="K1114" s="1693">
        <v>4</v>
      </c>
      <c r="L1114" s="1693">
        <f t="shared" si="17"/>
        <v>1.6</v>
      </c>
      <c r="M1114" s="516"/>
    </row>
    <row r="1115" spans="1:13">
      <c r="A1115" s="597">
        <v>1097</v>
      </c>
      <c r="B1115" s="690"/>
      <c r="C1115" s="715" t="s">
        <v>134</v>
      </c>
      <c r="D1115" s="1689">
        <v>207.1</v>
      </c>
      <c r="E1115" s="690"/>
      <c r="F1115" s="690"/>
      <c r="G1115" s="690"/>
      <c r="H1115" s="1684" t="s">
        <v>109</v>
      </c>
      <c r="I1115" s="727" t="s">
        <v>105</v>
      </c>
      <c r="J1115" s="719" t="s">
        <v>135</v>
      </c>
      <c r="K1115" s="1693">
        <v>2</v>
      </c>
      <c r="L1115" s="1693">
        <f t="shared" si="17"/>
        <v>0.8</v>
      </c>
      <c r="M1115" s="516"/>
    </row>
    <row r="1116" spans="1:13">
      <c r="A1116" s="597">
        <v>1098</v>
      </c>
      <c r="B1116" s="690"/>
      <c r="C1116" s="715" t="s">
        <v>134</v>
      </c>
      <c r="D1116" s="1689">
        <v>207.16200000000001</v>
      </c>
      <c r="E1116" s="690"/>
      <c r="F1116" s="690"/>
      <c r="G1116" s="690"/>
      <c r="H1116" s="1684" t="s">
        <v>104</v>
      </c>
      <c r="I1116" s="727" t="s">
        <v>105</v>
      </c>
      <c r="J1116" s="719" t="s">
        <v>135</v>
      </c>
      <c r="K1116" s="1693">
        <v>3</v>
      </c>
      <c r="L1116" s="1693">
        <f t="shared" si="17"/>
        <v>1.2000000000000002</v>
      </c>
      <c r="M1116" s="516"/>
    </row>
    <row r="1117" spans="1:13">
      <c r="A1117" s="597">
        <v>1099</v>
      </c>
      <c r="B1117" s="690"/>
      <c r="C1117" s="715" t="s">
        <v>134</v>
      </c>
      <c r="D1117" s="1689">
        <v>207.178</v>
      </c>
      <c r="E1117" s="690"/>
      <c r="F1117" s="690"/>
      <c r="G1117" s="690"/>
      <c r="H1117" s="1684" t="s">
        <v>109</v>
      </c>
      <c r="I1117" s="727" t="s">
        <v>105</v>
      </c>
      <c r="J1117" s="719" t="s">
        <v>135</v>
      </c>
      <c r="K1117" s="1693">
        <v>1.8</v>
      </c>
      <c r="L1117" s="1693">
        <f t="shared" si="17"/>
        <v>0.72000000000000008</v>
      </c>
      <c r="M1117" s="516"/>
    </row>
    <row r="1118" spans="1:13">
      <c r="A1118" s="597">
        <v>1100</v>
      </c>
      <c r="B1118" s="690"/>
      <c r="C1118" s="715" t="s">
        <v>134</v>
      </c>
      <c r="D1118" s="1689">
        <v>207.178</v>
      </c>
      <c r="E1118" s="690"/>
      <c r="F1118" s="690"/>
      <c r="G1118" s="690"/>
      <c r="H1118" s="1684" t="s">
        <v>109</v>
      </c>
      <c r="I1118" s="727" t="s">
        <v>105</v>
      </c>
      <c r="J1118" s="719" t="s">
        <v>135</v>
      </c>
      <c r="K1118" s="1693">
        <v>1.8</v>
      </c>
      <c r="L1118" s="1693">
        <f t="shared" si="17"/>
        <v>0.72000000000000008</v>
      </c>
      <c r="M1118" s="516"/>
    </row>
    <row r="1119" spans="1:13">
      <c r="A1119" s="597">
        <v>1101</v>
      </c>
      <c r="B1119" s="690"/>
      <c r="C1119" s="715" t="s">
        <v>134</v>
      </c>
      <c r="D1119" s="1689">
        <v>207.482</v>
      </c>
      <c r="E1119" s="690"/>
      <c r="F1119" s="690"/>
      <c r="G1119" s="690"/>
      <c r="H1119" s="1684" t="s">
        <v>109</v>
      </c>
      <c r="I1119" s="727" t="s">
        <v>105</v>
      </c>
      <c r="J1119" s="719" t="s">
        <v>135</v>
      </c>
      <c r="K1119" s="1693">
        <v>2</v>
      </c>
      <c r="L1119" s="1693">
        <f t="shared" si="17"/>
        <v>0.8</v>
      </c>
      <c r="M1119" s="516"/>
    </row>
    <row r="1120" spans="1:13">
      <c r="A1120" s="597">
        <v>1102</v>
      </c>
      <c r="B1120" s="690"/>
      <c r="C1120" s="715" t="s">
        <v>134</v>
      </c>
      <c r="D1120" s="1689">
        <v>207.482</v>
      </c>
      <c r="E1120" s="690"/>
      <c r="F1120" s="690"/>
      <c r="G1120" s="690"/>
      <c r="H1120" s="1684" t="s">
        <v>109</v>
      </c>
      <c r="I1120" s="727" t="s">
        <v>105</v>
      </c>
      <c r="J1120" s="719" t="s">
        <v>135</v>
      </c>
      <c r="K1120" s="1693">
        <v>2</v>
      </c>
      <c r="L1120" s="1693">
        <f t="shared" si="17"/>
        <v>0.8</v>
      </c>
      <c r="M1120" s="516"/>
    </row>
    <row r="1121" spans="1:13">
      <c r="A1121" s="597">
        <v>1103</v>
      </c>
      <c r="B1121" s="690"/>
      <c r="C1121" s="715" t="s">
        <v>134</v>
      </c>
      <c r="D1121" s="1689">
        <v>207.58199999999999</v>
      </c>
      <c r="E1121" s="690"/>
      <c r="F1121" s="690"/>
      <c r="G1121" s="690"/>
      <c r="H1121" s="1684" t="s">
        <v>104</v>
      </c>
      <c r="I1121" s="727" t="s">
        <v>105</v>
      </c>
      <c r="J1121" s="719" t="s">
        <v>135</v>
      </c>
      <c r="K1121" s="1693">
        <v>3</v>
      </c>
      <c r="L1121" s="1693">
        <f t="shared" si="17"/>
        <v>1.2000000000000002</v>
      </c>
      <c r="M1121" s="516"/>
    </row>
    <row r="1122" spans="1:13">
      <c r="A1122" s="597">
        <v>1104</v>
      </c>
      <c r="B1122" s="690"/>
      <c r="C1122" s="715" t="s">
        <v>134</v>
      </c>
      <c r="D1122" s="1689">
        <v>207.65</v>
      </c>
      <c r="E1122" s="690"/>
      <c r="F1122" s="690"/>
      <c r="G1122" s="690"/>
      <c r="H1122" s="1684" t="s">
        <v>104</v>
      </c>
      <c r="I1122" s="727" t="s">
        <v>105</v>
      </c>
      <c r="J1122" s="719" t="s">
        <v>135</v>
      </c>
      <c r="K1122" s="1693">
        <v>5</v>
      </c>
      <c r="L1122" s="1693">
        <f t="shared" si="17"/>
        <v>2</v>
      </c>
      <c r="M1122" s="516"/>
    </row>
    <row r="1123" spans="1:13">
      <c r="A1123" s="597">
        <v>1105</v>
      </c>
      <c r="B1123" s="690"/>
      <c r="C1123" s="715" t="s">
        <v>134</v>
      </c>
      <c r="D1123" s="1689">
        <v>207.70500000000001</v>
      </c>
      <c r="E1123" s="690"/>
      <c r="F1123" s="690"/>
      <c r="G1123" s="690"/>
      <c r="H1123" s="1684" t="s">
        <v>109</v>
      </c>
      <c r="I1123" s="727" t="s">
        <v>105</v>
      </c>
      <c r="J1123" s="719" t="s">
        <v>135</v>
      </c>
      <c r="K1123" s="1693">
        <v>2.8</v>
      </c>
      <c r="L1123" s="1693">
        <f t="shared" si="17"/>
        <v>1.1199999999999999</v>
      </c>
      <c r="M1123" s="516"/>
    </row>
    <row r="1124" spans="1:13">
      <c r="A1124" s="597">
        <v>1106</v>
      </c>
      <c r="B1124" s="690"/>
      <c r="C1124" s="715" t="s">
        <v>134</v>
      </c>
      <c r="D1124" s="1689">
        <v>208.00299999999999</v>
      </c>
      <c r="E1124" s="690"/>
      <c r="F1124" s="690"/>
      <c r="G1124" s="690"/>
      <c r="H1124" s="1684" t="s">
        <v>109</v>
      </c>
      <c r="I1124" s="727" t="s">
        <v>105</v>
      </c>
      <c r="J1124" s="719" t="s">
        <v>135</v>
      </c>
      <c r="K1124" s="1693">
        <v>3.8</v>
      </c>
      <c r="L1124" s="1693">
        <f t="shared" si="17"/>
        <v>1.52</v>
      </c>
      <c r="M1124" s="516"/>
    </row>
    <row r="1125" spans="1:13">
      <c r="A1125" s="597">
        <v>1107</v>
      </c>
      <c r="B1125" s="690"/>
      <c r="C1125" s="715" t="s">
        <v>134</v>
      </c>
      <c r="D1125" s="1689">
        <v>208.04499999999999</v>
      </c>
      <c r="E1125" s="690"/>
      <c r="F1125" s="690"/>
      <c r="G1125" s="690"/>
      <c r="H1125" s="1684" t="s">
        <v>104</v>
      </c>
      <c r="I1125" s="727" t="s">
        <v>105</v>
      </c>
      <c r="J1125" s="719" t="s">
        <v>135</v>
      </c>
      <c r="K1125" s="1693">
        <v>4</v>
      </c>
      <c r="L1125" s="1693">
        <f t="shared" si="17"/>
        <v>1.6</v>
      </c>
      <c r="M1125" s="516"/>
    </row>
    <row r="1126" spans="1:13">
      <c r="A1126" s="597">
        <v>1108</v>
      </c>
      <c r="B1126" s="690"/>
      <c r="C1126" s="715" t="s">
        <v>134</v>
      </c>
      <c r="D1126" s="1689">
        <v>208.1</v>
      </c>
      <c r="E1126" s="690"/>
      <c r="F1126" s="690"/>
      <c r="G1126" s="690"/>
      <c r="H1126" s="1684" t="s">
        <v>104</v>
      </c>
      <c r="I1126" s="727" t="s">
        <v>105</v>
      </c>
      <c r="J1126" s="719" t="s">
        <v>135</v>
      </c>
      <c r="K1126" s="1693">
        <v>5</v>
      </c>
      <c r="L1126" s="1693">
        <f t="shared" si="17"/>
        <v>2</v>
      </c>
      <c r="M1126" s="516"/>
    </row>
    <row r="1127" spans="1:13">
      <c r="A1127" s="597">
        <v>1109</v>
      </c>
      <c r="B1127" s="690"/>
      <c r="C1127" s="715" t="s">
        <v>134</v>
      </c>
      <c r="D1127" s="1689">
        <v>208.12</v>
      </c>
      <c r="E1127" s="690"/>
      <c r="F1127" s="690"/>
      <c r="G1127" s="690"/>
      <c r="H1127" s="1684" t="s">
        <v>109</v>
      </c>
      <c r="I1127" s="727" t="s">
        <v>105</v>
      </c>
      <c r="J1127" s="719" t="s">
        <v>135</v>
      </c>
      <c r="K1127" s="1693">
        <v>2.7</v>
      </c>
      <c r="L1127" s="1693">
        <f t="shared" si="17"/>
        <v>1.08</v>
      </c>
      <c r="M1127" s="516"/>
    </row>
    <row r="1128" spans="1:13">
      <c r="A1128" s="597">
        <v>1110</v>
      </c>
      <c r="B1128" s="690"/>
      <c r="C1128" s="715" t="s">
        <v>134</v>
      </c>
      <c r="D1128" s="1690">
        <v>208.14500000000001</v>
      </c>
      <c r="E1128" s="690"/>
      <c r="F1128" s="690"/>
      <c r="G1128" s="690"/>
      <c r="H1128" s="1685" t="s">
        <v>104</v>
      </c>
      <c r="I1128" s="727" t="s">
        <v>105</v>
      </c>
      <c r="J1128" s="719" t="s">
        <v>135</v>
      </c>
      <c r="K1128" s="1694">
        <v>4</v>
      </c>
      <c r="L1128" s="1693">
        <f t="shared" si="17"/>
        <v>1.6</v>
      </c>
      <c r="M1128" s="516"/>
    </row>
    <row r="1129" spans="1:13">
      <c r="A1129" s="597">
        <v>1111</v>
      </c>
      <c r="B1129" s="690"/>
      <c r="C1129" s="715" t="s">
        <v>134</v>
      </c>
      <c r="D1129" s="1691">
        <v>208.18</v>
      </c>
      <c r="E1129" s="690"/>
      <c r="F1129" s="690"/>
      <c r="G1129" s="690"/>
      <c r="H1129" s="1696" t="s">
        <v>109</v>
      </c>
      <c r="I1129" s="727" t="s">
        <v>105</v>
      </c>
      <c r="J1129" s="719" t="s">
        <v>135</v>
      </c>
      <c r="K1129" s="1695">
        <v>2.8</v>
      </c>
      <c r="L1129" s="1693">
        <f t="shared" si="17"/>
        <v>1.1199999999999999</v>
      </c>
      <c r="M1129" s="516"/>
    </row>
    <row r="1130" spans="1:13">
      <c r="A1130" s="597">
        <v>1112</v>
      </c>
      <c r="B1130" s="690"/>
      <c r="C1130" s="715" t="s">
        <v>134</v>
      </c>
      <c r="D1130" s="1689">
        <v>208.24</v>
      </c>
      <c r="E1130" s="690"/>
      <c r="F1130" s="690"/>
      <c r="G1130" s="690"/>
      <c r="H1130" s="1684" t="s">
        <v>104</v>
      </c>
      <c r="I1130" s="727" t="s">
        <v>105</v>
      </c>
      <c r="J1130" s="719" t="s">
        <v>135</v>
      </c>
      <c r="K1130" s="1693">
        <v>2</v>
      </c>
      <c r="L1130" s="1693">
        <f t="shared" si="17"/>
        <v>0.8</v>
      </c>
      <c r="M1130" s="516"/>
    </row>
    <row r="1131" spans="1:13">
      <c r="A1131" s="597">
        <v>1113</v>
      </c>
      <c r="B1131" s="690"/>
      <c r="C1131" s="715" t="s">
        <v>134</v>
      </c>
      <c r="D1131" s="1689">
        <v>208.26</v>
      </c>
      <c r="E1131" s="690"/>
      <c r="F1131" s="690"/>
      <c r="G1131" s="690"/>
      <c r="H1131" s="1684" t="s">
        <v>109</v>
      </c>
      <c r="I1131" s="727" t="s">
        <v>105</v>
      </c>
      <c r="J1131" s="719" t="s">
        <v>135</v>
      </c>
      <c r="K1131" s="1693">
        <v>1.6</v>
      </c>
      <c r="L1131" s="1693">
        <f t="shared" si="17"/>
        <v>0.64000000000000012</v>
      </c>
      <c r="M1131" s="516"/>
    </row>
    <row r="1132" spans="1:13">
      <c r="A1132" s="597">
        <v>1114</v>
      </c>
      <c r="B1132" s="690"/>
      <c r="C1132" s="715" t="s">
        <v>134</v>
      </c>
      <c r="D1132" s="1689">
        <v>208.27500000000001</v>
      </c>
      <c r="E1132" s="690"/>
      <c r="F1132" s="690"/>
      <c r="G1132" s="690"/>
      <c r="H1132" s="1684" t="s">
        <v>104</v>
      </c>
      <c r="I1132" s="727" t="s">
        <v>105</v>
      </c>
      <c r="J1132" s="719" t="s">
        <v>135</v>
      </c>
      <c r="K1132" s="1693">
        <v>2</v>
      </c>
      <c r="L1132" s="1693">
        <f t="shared" si="17"/>
        <v>0.8</v>
      </c>
      <c r="M1132" s="516"/>
    </row>
    <row r="1133" spans="1:13">
      <c r="A1133" s="597">
        <v>1115</v>
      </c>
      <c r="B1133" s="690"/>
      <c r="C1133" s="715" t="s">
        <v>134</v>
      </c>
      <c r="D1133" s="1689">
        <v>208.42</v>
      </c>
      <c r="E1133" s="690"/>
      <c r="F1133" s="690"/>
      <c r="G1133" s="690"/>
      <c r="H1133" s="1684" t="s">
        <v>104</v>
      </c>
      <c r="I1133" s="727" t="s">
        <v>105</v>
      </c>
      <c r="J1133" s="719" t="s">
        <v>135</v>
      </c>
      <c r="K1133" s="1693">
        <v>2</v>
      </c>
      <c r="L1133" s="1693">
        <f t="shared" si="17"/>
        <v>0.8</v>
      </c>
      <c r="M1133" s="516"/>
    </row>
    <row r="1134" spans="1:13">
      <c r="A1134" s="597">
        <v>1116</v>
      </c>
      <c r="B1134" s="690"/>
      <c r="C1134" s="715" t="s">
        <v>134</v>
      </c>
      <c r="D1134" s="1689">
        <v>208.505</v>
      </c>
      <c r="E1134" s="690"/>
      <c r="F1134" s="690"/>
      <c r="G1134" s="690"/>
      <c r="H1134" s="1684" t="s">
        <v>109</v>
      </c>
      <c r="I1134" s="727" t="s">
        <v>105</v>
      </c>
      <c r="J1134" s="719" t="s">
        <v>135</v>
      </c>
      <c r="K1134" s="1693">
        <v>1.1000000000000001</v>
      </c>
      <c r="L1134" s="1693">
        <f t="shared" si="17"/>
        <v>0.44000000000000006</v>
      </c>
      <c r="M1134" s="516"/>
    </row>
    <row r="1135" spans="1:13">
      <c r="A1135" s="597">
        <v>1117</v>
      </c>
      <c r="B1135" s="690"/>
      <c r="C1135" s="715" t="s">
        <v>134</v>
      </c>
      <c r="D1135" s="1689">
        <v>209.09800000000001</v>
      </c>
      <c r="E1135" s="690"/>
      <c r="F1135" s="690"/>
      <c r="G1135" s="690"/>
      <c r="H1135" s="1684" t="s">
        <v>104</v>
      </c>
      <c r="I1135" s="727" t="s">
        <v>105</v>
      </c>
      <c r="J1135" s="719" t="s">
        <v>135</v>
      </c>
      <c r="K1135" s="1693">
        <v>2</v>
      </c>
      <c r="L1135" s="1693">
        <f t="shared" si="17"/>
        <v>0.8</v>
      </c>
      <c r="M1135" s="516"/>
    </row>
    <row r="1136" spans="1:13">
      <c r="A1136" s="597">
        <v>1118</v>
      </c>
      <c r="B1136" s="690"/>
      <c r="C1136" s="715" t="s">
        <v>134</v>
      </c>
      <c r="D1136" s="1689">
        <v>209.09800000000001</v>
      </c>
      <c r="E1136" s="690"/>
      <c r="F1136" s="690"/>
      <c r="G1136" s="690"/>
      <c r="H1136" s="1684" t="s">
        <v>109</v>
      </c>
      <c r="I1136" s="727" t="s">
        <v>105</v>
      </c>
      <c r="J1136" s="719" t="s">
        <v>135</v>
      </c>
      <c r="K1136" s="1693">
        <v>1.6</v>
      </c>
      <c r="L1136" s="1693">
        <f t="shared" si="17"/>
        <v>0.64000000000000012</v>
      </c>
      <c r="M1136" s="516"/>
    </row>
    <row r="1137" spans="1:13">
      <c r="A1137" s="597">
        <v>1119</v>
      </c>
      <c r="B1137" s="690"/>
      <c r="C1137" s="715" t="s">
        <v>134</v>
      </c>
      <c r="D1137" s="1689">
        <v>209.18</v>
      </c>
      <c r="E1137" s="690"/>
      <c r="F1137" s="690"/>
      <c r="G1137" s="690"/>
      <c r="H1137" s="1684" t="s">
        <v>104</v>
      </c>
      <c r="I1137" s="727" t="s">
        <v>105</v>
      </c>
      <c r="J1137" s="719" t="s">
        <v>135</v>
      </c>
      <c r="K1137" s="1693">
        <v>3</v>
      </c>
      <c r="L1137" s="1693">
        <f t="shared" si="17"/>
        <v>1.2000000000000002</v>
      </c>
      <c r="M1137" s="516"/>
    </row>
    <row r="1138" spans="1:13">
      <c r="A1138" s="597">
        <v>1120</v>
      </c>
      <c r="B1138" s="690"/>
      <c r="C1138" s="715" t="s">
        <v>134</v>
      </c>
      <c r="D1138" s="1689">
        <v>209.22499999999999</v>
      </c>
      <c r="E1138" s="690"/>
      <c r="F1138" s="690"/>
      <c r="G1138" s="690"/>
      <c r="H1138" s="1684" t="s">
        <v>104</v>
      </c>
      <c r="I1138" s="727" t="s">
        <v>105</v>
      </c>
      <c r="J1138" s="719" t="s">
        <v>135</v>
      </c>
      <c r="K1138" s="1693">
        <v>2</v>
      </c>
      <c r="L1138" s="1693">
        <f t="shared" si="17"/>
        <v>0.8</v>
      </c>
      <c r="M1138" s="516"/>
    </row>
    <row r="1139" spans="1:13">
      <c r="A1139" s="597">
        <v>1121</v>
      </c>
      <c r="B1139" s="690"/>
      <c r="C1139" s="715" t="s">
        <v>134</v>
      </c>
      <c r="D1139" s="1689">
        <v>209.23099999999999</v>
      </c>
      <c r="E1139" s="690"/>
      <c r="F1139" s="690"/>
      <c r="G1139" s="690"/>
      <c r="H1139" s="1684" t="s">
        <v>109</v>
      </c>
      <c r="I1139" s="727" t="s">
        <v>105</v>
      </c>
      <c r="J1139" s="719" t="s">
        <v>135</v>
      </c>
      <c r="K1139" s="1693">
        <v>2</v>
      </c>
      <c r="L1139" s="1693">
        <f t="shared" si="17"/>
        <v>0.8</v>
      </c>
      <c r="M1139" s="516"/>
    </row>
    <row r="1140" spans="1:13">
      <c r="A1140" s="597">
        <v>1122</v>
      </c>
      <c r="B1140" s="690"/>
      <c r="C1140" s="715" t="s">
        <v>134</v>
      </c>
      <c r="D1140" s="1689">
        <v>209.29</v>
      </c>
      <c r="E1140" s="690"/>
      <c r="F1140" s="690"/>
      <c r="G1140" s="690"/>
      <c r="H1140" s="1684" t="s">
        <v>104</v>
      </c>
      <c r="I1140" s="727" t="s">
        <v>105</v>
      </c>
      <c r="J1140" s="719" t="s">
        <v>135</v>
      </c>
      <c r="K1140" s="1693">
        <v>2</v>
      </c>
      <c r="L1140" s="1693">
        <f t="shared" si="17"/>
        <v>0.8</v>
      </c>
      <c r="M1140" s="516"/>
    </row>
    <row r="1141" spans="1:13">
      <c r="A1141" s="597">
        <v>1123</v>
      </c>
      <c r="B1141" s="690"/>
      <c r="C1141" s="715" t="s">
        <v>134</v>
      </c>
      <c r="D1141" s="1689">
        <v>209.34299999999999</v>
      </c>
      <c r="E1141" s="690"/>
      <c r="F1141" s="690"/>
      <c r="G1141" s="690"/>
      <c r="H1141" s="1684" t="s">
        <v>109</v>
      </c>
      <c r="I1141" s="727" t="s">
        <v>105</v>
      </c>
      <c r="J1141" s="719" t="s">
        <v>135</v>
      </c>
      <c r="K1141" s="1693">
        <v>2</v>
      </c>
      <c r="L1141" s="1693">
        <f t="shared" si="17"/>
        <v>0.8</v>
      </c>
      <c r="M1141" s="516"/>
    </row>
    <row r="1142" spans="1:13">
      <c r="A1142" s="597">
        <v>1124</v>
      </c>
      <c r="B1142" s="690"/>
      <c r="C1142" s="715" t="s">
        <v>134</v>
      </c>
      <c r="D1142" s="1689">
        <v>209.39</v>
      </c>
      <c r="E1142" s="690"/>
      <c r="F1142" s="690"/>
      <c r="G1142" s="690"/>
      <c r="H1142" s="1684" t="s">
        <v>109</v>
      </c>
      <c r="I1142" s="727" t="s">
        <v>105</v>
      </c>
      <c r="J1142" s="719" t="s">
        <v>135</v>
      </c>
      <c r="K1142" s="1693">
        <v>1.8</v>
      </c>
      <c r="L1142" s="1693">
        <f t="shared" si="17"/>
        <v>0.72000000000000008</v>
      </c>
      <c r="M1142" s="516"/>
    </row>
    <row r="1143" spans="1:13">
      <c r="A1143" s="597">
        <v>1125</v>
      </c>
      <c r="B1143" s="690"/>
      <c r="C1143" s="715" t="s">
        <v>134</v>
      </c>
      <c r="D1143" s="1689">
        <v>209.43</v>
      </c>
      <c r="E1143" s="690"/>
      <c r="F1143" s="690"/>
      <c r="G1143" s="690"/>
      <c r="H1143" s="1684" t="s">
        <v>104</v>
      </c>
      <c r="I1143" s="727" t="s">
        <v>105</v>
      </c>
      <c r="J1143" s="719" t="s">
        <v>135</v>
      </c>
      <c r="K1143" s="1693">
        <v>3</v>
      </c>
      <c r="L1143" s="1693">
        <f t="shared" si="17"/>
        <v>1.2000000000000002</v>
      </c>
      <c r="M1143" s="516"/>
    </row>
    <row r="1144" spans="1:13">
      <c r="A1144" s="597">
        <v>1126</v>
      </c>
      <c r="B1144" s="690"/>
      <c r="C1144" s="715" t="s">
        <v>134</v>
      </c>
      <c r="D1144" s="1689">
        <v>209.44</v>
      </c>
      <c r="E1144" s="690"/>
      <c r="F1144" s="690"/>
      <c r="G1144" s="690"/>
      <c r="H1144" s="1684" t="s">
        <v>109</v>
      </c>
      <c r="I1144" s="727" t="s">
        <v>105</v>
      </c>
      <c r="J1144" s="719" t="s">
        <v>135</v>
      </c>
      <c r="K1144" s="1693">
        <v>2</v>
      </c>
      <c r="L1144" s="1693">
        <f t="shared" si="17"/>
        <v>0.8</v>
      </c>
      <c r="M1144" s="516"/>
    </row>
    <row r="1145" spans="1:13">
      <c r="A1145" s="597">
        <v>1127</v>
      </c>
      <c r="B1145" s="690"/>
      <c r="C1145" s="715" t="s">
        <v>134</v>
      </c>
      <c r="D1145" s="1689">
        <v>209.5</v>
      </c>
      <c r="E1145" s="690"/>
      <c r="F1145" s="690"/>
      <c r="G1145" s="690"/>
      <c r="H1145" s="1684" t="s">
        <v>109</v>
      </c>
      <c r="I1145" s="727" t="s">
        <v>105</v>
      </c>
      <c r="J1145" s="719" t="s">
        <v>135</v>
      </c>
      <c r="K1145" s="1693">
        <v>2.1</v>
      </c>
      <c r="L1145" s="1693">
        <f t="shared" si="17"/>
        <v>0.84000000000000008</v>
      </c>
      <c r="M1145" s="516"/>
    </row>
    <row r="1146" spans="1:13">
      <c r="A1146" s="597">
        <v>1128</v>
      </c>
      <c r="B1146" s="690"/>
      <c r="C1146" s="715" t="s">
        <v>134</v>
      </c>
      <c r="D1146" s="1689">
        <v>210.06</v>
      </c>
      <c r="E1146" s="690"/>
      <c r="F1146" s="690"/>
      <c r="G1146" s="690"/>
      <c r="H1146" s="1684" t="s">
        <v>109</v>
      </c>
      <c r="I1146" s="727" t="s">
        <v>105</v>
      </c>
      <c r="J1146" s="719" t="s">
        <v>135</v>
      </c>
      <c r="K1146" s="1693">
        <v>5.2</v>
      </c>
      <c r="L1146" s="1693">
        <f t="shared" si="17"/>
        <v>2.08</v>
      </c>
      <c r="M1146" s="516"/>
    </row>
    <row r="1147" spans="1:13">
      <c r="A1147" s="597">
        <v>1129</v>
      </c>
      <c r="B1147" s="690"/>
      <c r="C1147" s="715" t="s">
        <v>134</v>
      </c>
      <c r="D1147" s="1689">
        <v>210.065</v>
      </c>
      <c r="E1147" s="690"/>
      <c r="F1147" s="690"/>
      <c r="G1147" s="690"/>
      <c r="H1147" s="1684" t="s">
        <v>104</v>
      </c>
      <c r="I1147" s="727" t="s">
        <v>105</v>
      </c>
      <c r="J1147" s="719" t="s">
        <v>135</v>
      </c>
      <c r="K1147" s="1693">
        <v>6</v>
      </c>
      <c r="L1147" s="1693">
        <f t="shared" si="17"/>
        <v>2.4000000000000004</v>
      </c>
      <c r="M1147" s="516"/>
    </row>
    <row r="1148" spans="1:13">
      <c r="A1148" s="597">
        <v>1130</v>
      </c>
      <c r="B1148" s="690"/>
      <c r="C1148" s="715" t="s">
        <v>134</v>
      </c>
      <c r="D1148" s="1689">
        <v>210.13499999999999</v>
      </c>
      <c r="E1148" s="690"/>
      <c r="F1148" s="690"/>
      <c r="G1148" s="690"/>
      <c r="H1148" s="1684" t="s">
        <v>109</v>
      </c>
      <c r="I1148" s="727" t="s">
        <v>105</v>
      </c>
      <c r="J1148" s="719" t="s">
        <v>135</v>
      </c>
      <c r="K1148" s="1693">
        <v>6.8</v>
      </c>
      <c r="L1148" s="1693">
        <f t="shared" si="17"/>
        <v>2.72</v>
      </c>
      <c r="M1148" s="516"/>
    </row>
    <row r="1149" spans="1:13">
      <c r="A1149" s="597">
        <v>1131</v>
      </c>
      <c r="B1149" s="690"/>
      <c r="C1149" s="715" t="s">
        <v>134</v>
      </c>
      <c r="D1149" s="1689">
        <v>210.16</v>
      </c>
      <c r="E1149" s="690"/>
      <c r="F1149" s="690"/>
      <c r="G1149" s="690"/>
      <c r="H1149" s="1684" t="s">
        <v>104</v>
      </c>
      <c r="I1149" s="727" t="s">
        <v>105</v>
      </c>
      <c r="J1149" s="719" t="s">
        <v>135</v>
      </c>
      <c r="K1149" s="1693">
        <v>9</v>
      </c>
      <c r="L1149" s="1693">
        <f t="shared" si="17"/>
        <v>3.6</v>
      </c>
      <c r="M1149" s="516"/>
    </row>
    <row r="1150" spans="1:13">
      <c r="A1150" s="597">
        <v>1132</v>
      </c>
      <c r="B1150" s="690"/>
      <c r="C1150" s="715" t="s">
        <v>134</v>
      </c>
      <c r="D1150" s="1689">
        <v>210.22</v>
      </c>
      <c r="E1150" s="690"/>
      <c r="F1150" s="690"/>
      <c r="G1150" s="690"/>
      <c r="H1150" s="1684" t="s">
        <v>104</v>
      </c>
      <c r="I1150" s="727" t="s">
        <v>105</v>
      </c>
      <c r="J1150" s="719" t="s">
        <v>135</v>
      </c>
      <c r="K1150" s="1693">
        <v>4</v>
      </c>
      <c r="L1150" s="1693">
        <f t="shared" si="17"/>
        <v>1.6</v>
      </c>
      <c r="M1150" s="516"/>
    </row>
    <row r="1151" spans="1:13">
      <c r="A1151" s="597">
        <v>1133</v>
      </c>
      <c r="B1151" s="690"/>
      <c r="C1151" s="715" t="s">
        <v>134</v>
      </c>
      <c r="D1151" s="1689">
        <v>210.22</v>
      </c>
      <c r="E1151" s="690"/>
      <c r="F1151" s="690"/>
      <c r="G1151" s="690"/>
      <c r="H1151" s="1684" t="s">
        <v>109</v>
      </c>
      <c r="I1151" s="727" t="s">
        <v>105</v>
      </c>
      <c r="J1151" s="719" t="s">
        <v>135</v>
      </c>
      <c r="K1151" s="1693">
        <v>4.8</v>
      </c>
      <c r="L1151" s="1693">
        <f t="shared" si="17"/>
        <v>1.92</v>
      </c>
      <c r="M1151" s="516"/>
    </row>
    <row r="1152" spans="1:13">
      <c r="A1152" s="597">
        <v>1134</v>
      </c>
      <c r="B1152" s="690"/>
      <c r="C1152" s="715" t="s">
        <v>134</v>
      </c>
      <c r="D1152" s="1689">
        <v>210.28</v>
      </c>
      <c r="E1152" s="690"/>
      <c r="F1152" s="690"/>
      <c r="G1152" s="690"/>
      <c r="H1152" s="1684" t="s">
        <v>109</v>
      </c>
      <c r="I1152" s="727" t="s">
        <v>105</v>
      </c>
      <c r="J1152" s="719" t="s">
        <v>135</v>
      </c>
      <c r="K1152" s="1693">
        <v>2.2000000000000002</v>
      </c>
      <c r="L1152" s="1693">
        <f t="shared" si="17"/>
        <v>0.88000000000000012</v>
      </c>
      <c r="M1152" s="516"/>
    </row>
    <row r="1153" spans="1:13">
      <c r="A1153" s="597">
        <v>1135</v>
      </c>
      <c r="B1153" s="690"/>
      <c r="C1153" s="715" t="s">
        <v>134</v>
      </c>
      <c r="D1153" s="1689">
        <v>210.44</v>
      </c>
      <c r="E1153" s="690"/>
      <c r="F1153" s="690"/>
      <c r="G1153" s="690"/>
      <c r="H1153" s="1684" t="s">
        <v>104</v>
      </c>
      <c r="I1153" s="727" t="s">
        <v>105</v>
      </c>
      <c r="J1153" s="719" t="s">
        <v>135</v>
      </c>
      <c r="K1153" s="1693">
        <v>2</v>
      </c>
      <c r="L1153" s="1693">
        <f t="shared" si="17"/>
        <v>0.8</v>
      </c>
      <c r="M1153" s="516"/>
    </row>
    <row r="1154" spans="1:13">
      <c r="A1154" s="597">
        <v>1136</v>
      </c>
      <c r="B1154" s="690"/>
      <c r="C1154" s="715" t="s">
        <v>134</v>
      </c>
      <c r="D1154" s="1689">
        <v>210.44</v>
      </c>
      <c r="E1154" s="690"/>
      <c r="F1154" s="690"/>
      <c r="G1154" s="690"/>
      <c r="H1154" s="1684" t="s">
        <v>109</v>
      </c>
      <c r="I1154" s="727" t="s">
        <v>105</v>
      </c>
      <c r="J1154" s="719" t="s">
        <v>135</v>
      </c>
      <c r="K1154" s="1693">
        <v>3</v>
      </c>
      <c r="L1154" s="1693">
        <f t="shared" si="17"/>
        <v>1.2000000000000002</v>
      </c>
      <c r="M1154" s="516"/>
    </row>
    <row r="1155" spans="1:13">
      <c r="A1155" s="597">
        <v>1137</v>
      </c>
      <c r="B1155" s="690"/>
      <c r="C1155" s="715" t="s">
        <v>134</v>
      </c>
      <c r="D1155" s="1689">
        <v>210.52</v>
      </c>
      <c r="E1155" s="690"/>
      <c r="F1155" s="690"/>
      <c r="G1155" s="690"/>
      <c r="H1155" s="1684" t="s">
        <v>104</v>
      </c>
      <c r="I1155" s="727" t="s">
        <v>105</v>
      </c>
      <c r="J1155" s="719" t="s">
        <v>135</v>
      </c>
      <c r="K1155" s="1693">
        <v>5</v>
      </c>
      <c r="L1155" s="1693">
        <f t="shared" si="17"/>
        <v>2</v>
      </c>
      <c r="M1155" s="516"/>
    </row>
    <row r="1156" spans="1:13">
      <c r="A1156" s="597">
        <v>1138</v>
      </c>
      <c r="B1156" s="690"/>
      <c r="C1156" s="715" t="s">
        <v>134</v>
      </c>
      <c r="D1156" s="1689">
        <v>211.1</v>
      </c>
      <c r="E1156" s="690"/>
      <c r="F1156" s="690"/>
      <c r="G1156" s="690"/>
      <c r="H1156" s="1684" t="s">
        <v>109</v>
      </c>
      <c r="I1156" s="727" t="s">
        <v>105</v>
      </c>
      <c r="J1156" s="719" t="s">
        <v>135</v>
      </c>
      <c r="K1156" s="1693">
        <v>2.8</v>
      </c>
      <c r="L1156" s="1693">
        <f t="shared" si="17"/>
        <v>1.1199999999999999</v>
      </c>
      <c r="M1156" s="516"/>
    </row>
    <row r="1157" spans="1:13">
      <c r="A1157" s="597">
        <v>1139</v>
      </c>
      <c r="B1157" s="690"/>
      <c r="C1157" s="715" t="s">
        <v>134</v>
      </c>
      <c r="D1157" s="1689">
        <v>211.12299999999999</v>
      </c>
      <c r="E1157" s="690"/>
      <c r="F1157" s="690"/>
      <c r="G1157" s="690"/>
      <c r="H1157" s="1684" t="s">
        <v>104</v>
      </c>
      <c r="I1157" s="727" t="s">
        <v>105</v>
      </c>
      <c r="J1157" s="719" t="s">
        <v>135</v>
      </c>
      <c r="K1157" s="1693">
        <v>2</v>
      </c>
      <c r="L1157" s="1693">
        <f t="shared" si="17"/>
        <v>0.8</v>
      </c>
      <c r="M1157" s="516"/>
    </row>
    <row r="1158" spans="1:13">
      <c r="A1158" s="597">
        <v>1140</v>
      </c>
      <c r="B1158" s="690"/>
      <c r="C1158" s="715" t="s">
        <v>134</v>
      </c>
      <c r="D1158" s="1689">
        <v>211.27699999999999</v>
      </c>
      <c r="E1158" s="690"/>
      <c r="F1158" s="690"/>
      <c r="G1158" s="690"/>
      <c r="H1158" s="1684" t="s">
        <v>109</v>
      </c>
      <c r="I1158" s="727" t="s">
        <v>105</v>
      </c>
      <c r="J1158" s="719" t="s">
        <v>135</v>
      </c>
      <c r="K1158" s="1693">
        <v>1.6</v>
      </c>
      <c r="L1158" s="1693">
        <f t="shared" si="17"/>
        <v>0.64000000000000012</v>
      </c>
      <c r="M1158" s="516"/>
    </row>
    <row r="1159" spans="1:13">
      <c r="A1159" s="597">
        <v>1141</v>
      </c>
      <c r="B1159" s="690"/>
      <c r="C1159" s="715" t="s">
        <v>134</v>
      </c>
      <c r="D1159" s="1689">
        <v>211.28</v>
      </c>
      <c r="E1159" s="690"/>
      <c r="F1159" s="690"/>
      <c r="G1159" s="690"/>
      <c r="H1159" s="1684" t="s">
        <v>104</v>
      </c>
      <c r="I1159" s="727" t="s">
        <v>105</v>
      </c>
      <c r="J1159" s="719" t="s">
        <v>135</v>
      </c>
      <c r="K1159" s="1693">
        <v>2</v>
      </c>
      <c r="L1159" s="1693">
        <f t="shared" si="17"/>
        <v>0.8</v>
      </c>
      <c r="M1159" s="516"/>
    </row>
    <row r="1160" spans="1:13">
      <c r="A1160" s="597">
        <v>1142</v>
      </c>
      <c r="B1160" s="690"/>
      <c r="C1160" s="715" t="s">
        <v>134</v>
      </c>
      <c r="D1160" s="1689">
        <v>211.34</v>
      </c>
      <c r="E1160" s="690"/>
      <c r="F1160" s="690"/>
      <c r="G1160" s="690"/>
      <c r="H1160" s="1684" t="s">
        <v>104</v>
      </c>
      <c r="I1160" s="727" t="s">
        <v>105</v>
      </c>
      <c r="J1160" s="719" t="s">
        <v>135</v>
      </c>
      <c r="K1160" s="1693">
        <v>5</v>
      </c>
      <c r="L1160" s="1693">
        <f t="shared" si="17"/>
        <v>2</v>
      </c>
      <c r="M1160" s="516"/>
    </row>
    <row r="1161" spans="1:13">
      <c r="A1161" s="597">
        <v>1143</v>
      </c>
      <c r="B1161" s="690"/>
      <c r="C1161" s="715" t="s">
        <v>134</v>
      </c>
      <c r="D1161" s="1689">
        <v>211.36</v>
      </c>
      <c r="E1161" s="690"/>
      <c r="F1161" s="690"/>
      <c r="G1161" s="690"/>
      <c r="H1161" s="1684" t="s">
        <v>109</v>
      </c>
      <c r="I1161" s="727" t="s">
        <v>105</v>
      </c>
      <c r="J1161" s="719" t="s">
        <v>135</v>
      </c>
      <c r="K1161" s="1693">
        <v>4</v>
      </c>
      <c r="L1161" s="1693">
        <f t="shared" si="17"/>
        <v>1.6</v>
      </c>
      <c r="M1161" s="516"/>
    </row>
    <row r="1162" spans="1:13">
      <c r="A1162" s="597">
        <v>1144</v>
      </c>
      <c r="B1162" s="690"/>
      <c r="C1162" s="715" t="s">
        <v>134</v>
      </c>
      <c r="D1162" s="1689">
        <v>211.39</v>
      </c>
      <c r="E1162" s="690"/>
      <c r="F1162" s="690"/>
      <c r="G1162" s="690"/>
      <c r="H1162" s="1684" t="s">
        <v>104</v>
      </c>
      <c r="I1162" s="727" t="s">
        <v>105</v>
      </c>
      <c r="J1162" s="719" t="s">
        <v>135</v>
      </c>
      <c r="K1162" s="1693">
        <v>7</v>
      </c>
      <c r="L1162" s="1693">
        <f t="shared" si="17"/>
        <v>2.8000000000000003</v>
      </c>
      <c r="M1162" s="516"/>
    </row>
    <row r="1163" spans="1:13">
      <c r="A1163" s="597">
        <v>1145</v>
      </c>
      <c r="B1163" s="690"/>
      <c r="C1163" s="715" t="s">
        <v>134</v>
      </c>
      <c r="D1163" s="1689">
        <v>211.39</v>
      </c>
      <c r="E1163" s="690"/>
      <c r="F1163" s="690"/>
      <c r="G1163" s="690"/>
      <c r="H1163" s="1684" t="s">
        <v>109</v>
      </c>
      <c r="I1163" s="727" t="s">
        <v>105</v>
      </c>
      <c r="J1163" s="719" t="s">
        <v>135</v>
      </c>
      <c r="K1163" s="1693">
        <v>6.5</v>
      </c>
      <c r="L1163" s="1693">
        <f t="shared" si="17"/>
        <v>2.6</v>
      </c>
      <c r="M1163" s="516"/>
    </row>
    <row r="1164" spans="1:13">
      <c r="A1164" s="597">
        <v>1146</v>
      </c>
      <c r="B1164" s="690"/>
      <c r="C1164" s="715" t="s">
        <v>134</v>
      </c>
      <c r="D1164" s="1689">
        <v>211.44499999999999</v>
      </c>
      <c r="E1164" s="690"/>
      <c r="F1164" s="690"/>
      <c r="G1164" s="690"/>
      <c r="H1164" s="1684" t="s">
        <v>104</v>
      </c>
      <c r="I1164" s="727" t="s">
        <v>105</v>
      </c>
      <c r="J1164" s="719" t="s">
        <v>135</v>
      </c>
      <c r="K1164" s="1693">
        <v>4</v>
      </c>
      <c r="L1164" s="1693">
        <f t="shared" si="17"/>
        <v>1.6</v>
      </c>
      <c r="M1164" s="516"/>
    </row>
    <row r="1165" spans="1:13">
      <c r="A1165" s="597">
        <v>1147</v>
      </c>
      <c r="B1165" s="690"/>
      <c r="C1165" s="715" t="s">
        <v>134</v>
      </c>
      <c r="D1165" s="1690">
        <v>211.446</v>
      </c>
      <c r="E1165" s="690"/>
      <c r="F1165" s="690"/>
      <c r="G1165" s="690"/>
      <c r="H1165" s="1685" t="s">
        <v>109</v>
      </c>
      <c r="I1165" s="727" t="s">
        <v>105</v>
      </c>
      <c r="J1165" s="719" t="s">
        <v>135</v>
      </c>
      <c r="K1165" s="1694">
        <v>5</v>
      </c>
      <c r="L1165" s="1693">
        <f t="shared" si="17"/>
        <v>2</v>
      </c>
      <c r="M1165" s="516"/>
    </row>
    <row r="1166" spans="1:13">
      <c r="A1166" s="597">
        <v>1148</v>
      </c>
      <c r="B1166" s="690"/>
      <c r="C1166" s="715" t="s">
        <v>134</v>
      </c>
      <c r="D1166" s="1691">
        <v>212.05799999999999</v>
      </c>
      <c r="E1166" s="690"/>
      <c r="F1166" s="690"/>
      <c r="G1166" s="690"/>
      <c r="H1166" s="1696" t="s">
        <v>109</v>
      </c>
      <c r="I1166" s="727" t="s">
        <v>105</v>
      </c>
      <c r="J1166" s="719" t="s">
        <v>135</v>
      </c>
      <c r="K1166" s="1695">
        <v>2.2999999999999998</v>
      </c>
      <c r="L1166" s="1693">
        <f t="shared" si="17"/>
        <v>0.91999999999999993</v>
      </c>
      <c r="M1166" s="516"/>
    </row>
    <row r="1167" spans="1:13">
      <c r="A1167" s="597">
        <v>1149</v>
      </c>
      <c r="B1167" s="690"/>
      <c r="C1167" s="715" t="s">
        <v>134</v>
      </c>
      <c r="D1167" s="1689">
        <v>212.29499999999999</v>
      </c>
      <c r="E1167" s="690"/>
      <c r="F1167" s="690"/>
      <c r="G1167" s="690"/>
      <c r="H1167" s="1684" t="s">
        <v>104</v>
      </c>
      <c r="I1167" s="727" t="s">
        <v>105</v>
      </c>
      <c r="J1167" s="719" t="s">
        <v>135</v>
      </c>
      <c r="K1167" s="1693">
        <v>2</v>
      </c>
      <c r="L1167" s="1693">
        <f t="shared" si="17"/>
        <v>0.8</v>
      </c>
      <c r="M1167" s="516"/>
    </row>
    <row r="1168" spans="1:13">
      <c r="A1168" s="597">
        <v>1150</v>
      </c>
      <c r="B1168" s="690"/>
      <c r="C1168" s="715" t="s">
        <v>134</v>
      </c>
      <c r="D1168" s="1689">
        <v>212.34</v>
      </c>
      <c r="E1168" s="690"/>
      <c r="F1168" s="690"/>
      <c r="G1168" s="690"/>
      <c r="H1168" s="1684" t="s">
        <v>104</v>
      </c>
      <c r="I1168" s="727" t="s">
        <v>105</v>
      </c>
      <c r="J1168" s="719" t="s">
        <v>135</v>
      </c>
      <c r="K1168" s="1693">
        <v>3</v>
      </c>
      <c r="L1168" s="1693">
        <f t="shared" si="17"/>
        <v>1.2000000000000002</v>
      </c>
      <c r="M1168" s="516"/>
    </row>
    <row r="1169" spans="1:13">
      <c r="A1169" s="597">
        <v>1151</v>
      </c>
      <c r="B1169" s="690"/>
      <c r="C1169" s="715" t="s">
        <v>134</v>
      </c>
      <c r="D1169" s="1689">
        <v>212.34</v>
      </c>
      <c r="E1169" s="690"/>
      <c r="F1169" s="690"/>
      <c r="G1169" s="690"/>
      <c r="H1169" s="1684" t="s">
        <v>109</v>
      </c>
      <c r="I1169" s="727" t="s">
        <v>105</v>
      </c>
      <c r="J1169" s="719" t="s">
        <v>135</v>
      </c>
      <c r="K1169" s="1693">
        <v>1</v>
      </c>
      <c r="L1169" s="1693">
        <f t="shared" si="17"/>
        <v>0.4</v>
      </c>
      <c r="M1169" s="516"/>
    </row>
    <row r="1170" spans="1:13">
      <c r="A1170" s="597">
        <v>1152</v>
      </c>
      <c r="B1170" s="690"/>
      <c r="C1170" s="715" t="s">
        <v>134</v>
      </c>
      <c r="D1170" s="1689">
        <v>212.45</v>
      </c>
      <c r="E1170" s="690"/>
      <c r="F1170" s="690"/>
      <c r="G1170" s="690"/>
      <c r="H1170" s="1684" t="s">
        <v>109</v>
      </c>
      <c r="I1170" s="727" t="s">
        <v>105</v>
      </c>
      <c r="J1170" s="719" t="s">
        <v>135</v>
      </c>
      <c r="K1170" s="1693">
        <v>1.3</v>
      </c>
      <c r="L1170" s="1693">
        <f t="shared" si="17"/>
        <v>0.52</v>
      </c>
      <c r="M1170" s="516"/>
    </row>
    <row r="1171" spans="1:13">
      <c r="A1171" s="597">
        <v>1153</v>
      </c>
      <c r="B1171" s="690"/>
      <c r="C1171" s="715" t="s">
        <v>134</v>
      </c>
      <c r="D1171" s="1689">
        <v>212.47499999999999</v>
      </c>
      <c r="E1171" s="690"/>
      <c r="F1171" s="690"/>
      <c r="G1171" s="690"/>
      <c r="H1171" s="1684" t="s">
        <v>104</v>
      </c>
      <c r="I1171" s="727" t="s">
        <v>105</v>
      </c>
      <c r="J1171" s="719" t="s">
        <v>135</v>
      </c>
      <c r="K1171" s="1693">
        <v>3</v>
      </c>
      <c r="L1171" s="1693">
        <f t="shared" si="17"/>
        <v>1.2000000000000002</v>
      </c>
      <c r="M1171" s="516"/>
    </row>
    <row r="1172" spans="1:13">
      <c r="A1172" s="597">
        <v>1154</v>
      </c>
      <c r="B1172" s="690"/>
      <c r="C1172" s="715" t="s">
        <v>134</v>
      </c>
      <c r="D1172" s="1689">
        <v>212.505</v>
      </c>
      <c r="E1172" s="690"/>
      <c r="F1172" s="690"/>
      <c r="G1172" s="690"/>
      <c r="H1172" s="1684" t="s">
        <v>104</v>
      </c>
      <c r="I1172" s="727" t="s">
        <v>105</v>
      </c>
      <c r="J1172" s="719" t="s">
        <v>135</v>
      </c>
      <c r="K1172" s="1693">
        <v>3</v>
      </c>
      <c r="L1172" s="1693">
        <f t="shared" ref="L1172:L1235" si="18">K1172*0.2*2</f>
        <v>1.2000000000000002</v>
      </c>
      <c r="M1172" s="516"/>
    </row>
    <row r="1173" spans="1:13">
      <c r="A1173" s="597">
        <v>1155</v>
      </c>
      <c r="B1173" s="690"/>
      <c r="C1173" s="715" t="s">
        <v>134</v>
      </c>
      <c r="D1173" s="1689">
        <v>212.52699999999999</v>
      </c>
      <c r="E1173" s="690"/>
      <c r="F1173" s="690"/>
      <c r="G1173" s="690"/>
      <c r="H1173" s="1684" t="s">
        <v>109</v>
      </c>
      <c r="I1173" s="727" t="s">
        <v>105</v>
      </c>
      <c r="J1173" s="719" t="s">
        <v>135</v>
      </c>
      <c r="K1173" s="1693">
        <v>2.1</v>
      </c>
      <c r="L1173" s="1693">
        <f t="shared" si="18"/>
        <v>0.84000000000000008</v>
      </c>
      <c r="M1173" s="516"/>
    </row>
    <row r="1174" spans="1:13">
      <c r="A1174" s="597">
        <v>1156</v>
      </c>
      <c r="B1174" s="690"/>
      <c r="C1174" s="715" t="s">
        <v>134</v>
      </c>
      <c r="D1174" s="1689">
        <v>212.59700000000001</v>
      </c>
      <c r="E1174" s="690"/>
      <c r="F1174" s="690"/>
      <c r="G1174" s="690"/>
      <c r="H1174" s="1684" t="s">
        <v>109</v>
      </c>
      <c r="I1174" s="727" t="s">
        <v>105</v>
      </c>
      <c r="J1174" s="719" t="s">
        <v>135</v>
      </c>
      <c r="K1174" s="1693">
        <v>1.4</v>
      </c>
      <c r="L1174" s="1693">
        <f t="shared" si="18"/>
        <v>0.55999999999999994</v>
      </c>
      <c r="M1174" s="516"/>
    </row>
    <row r="1175" spans="1:13">
      <c r="A1175" s="597">
        <v>1157</v>
      </c>
      <c r="B1175" s="690"/>
      <c r="C1175" s="715" t="s">
        <v>134</v>
      </c>
      <c r="D1175" s="1689">
        <v>212.6</v>
      </c>
      <c r="E1175" s="690"/>
      <c r="F1175" s="690"/>
      <c r="G1175" s="690"/>
      <c r="H1175" s="1684" t="s">
        <v>104</v>
      </c>
      <c r="I1175" s="727" t="s">
        <v>105</v>
      </c>
      <c r="J1175" s="719" t="s">
        <v>135</v>
      </c>
      <c r="K1175" s="1693">
        <v>2</v>
      </c>
      <c r="L1175" s="1693">
        <f t="shared" si="18"/>
        <v>0.8</v>
      </c>
      <c r="M1175" s="516"/>
    </row>
    <row r="1176" spans="1:13">
      <c r="A1176" s="597">
        <v>1158</v>
      </c>
      <c r="B1176" s="690"/>
      <c r="C1176" s="715" t="s">
        <v>134</v>
      </c>
      <c r="D1176" s="1689">
        <v>213.065</v>
      </c>
      <c r="E1176" s="690"/>
      <c r="F1176" s="690"/>
      <c r="G1176" s="690"/>
      <c r="H1176" s="1684" t="s">
        <v>104</v>
      </c>
      <c r="I1176" s="727" t="s">
        <v>105</v>
      </c>
      <c r="J1176" s="719" t="s">
        <v>135</v>
      </c>
      <c r="K1176" s="1693">
        <v>2</v>
      </c>
      <c r="L1176" s="1693">
        <f t="shared" si="18"/>
        <v>0.8</v>
      </c>
      <c r="M1176" s="516"/>
    </row>
    <row r="1177" spans="1:13">
      <c r="A1177" s="597">
        <v>1159</v>
      </c>
      <c r="B1177" s="690"/>
      <c r="C1177" s="715" t="s">
        <v>134</v>
      </c>
      <c r="D1177" s="1689">
        <v>213.12799999999999</v>
      </c>
      <c r="E1177" s="690"/>
      <c r="F1177" s="690"/>
      <c r="G1177" s="690"/>
      <c r="H1177" s="1684" t="s">
        <v>104</v>
      </c>
      <c r="I1177" s="727" t="s">
        <v>105</v>
      </c>
      <c r="J1177" s="719" t="s">
        <v>135</v>
      </c>
      <c r="K1177" s="1693">
        <v>2</v>
      </c>
      <c r="L1177" s="1693">
        <f t="shared" si="18"/>
        <v>0.8</v>
      </c>
      <c r="M1177" s="516"/>
    </row>
    <row r="1178" spans="1:13">
      <c r="A1178" s="597">
        <v>1160</v>
      </c>
      <c r="B1178" s="690"/>
      <c r="C1178" s="715" t="s">
        <v>134</v>
      </c>
      <c r="D1178" s="1689">
        <v>213.18</v>
      </c>
      <c r="E1178" s="690"/>
      <c r="F1178" s="690"/>
      <c r="G1178" s="690"/>
      <c r="H1178" s="1684" t="s">
        <v>109</v>
      </c>
      <c r="I1178" s="727" t="s">
        <v>105</v>
      </c>
      <c r="J1178" s="719" t="s">
        <v>135</v>
      </c>
      <c r="K1178" s="1693">
        <v>1.8</v>
      </c>
      <c r="L1178" s="1693">
        <f t="shared" si="18"/>
        <v>0.72000000000000008</v>
      </c>
      <c r="M1178" s="516"/>
    </row>
    <row r="1179" spans="1:13">
      <c r="A1179" s="597">
        <v>1161</v>
      </c>
      <c r="B1179" s="690"/>
      <c r="C1179" s="715" t="s">
        <v>134</v>
      </c>
      <c r="D1179" s="1689">
        <v>213.2</v>
      </c>
      <c r="E1179" s="690"/>
      <c r="F1179" s="690"/>
      <c r="G1179" s="690"/>
      <c r="H1179" s="1684" t="s">
        <v>104</v>
      </c>
      <c r="I1179" s="727" t="s">
        <v>105</v>
      </c>
      <c r="J1179" s="719" t="s">
        <v>135</v>
      </c>
      <c r="K1179" s="1693">
        <v>2</v>
      </c>
      <c r="L1179" s="1693">
        <f t="shared" si="18"/>
        <v>0.8</v>
      </c>
      <c r="M1179" s="516"/>
    </row>
    <row r="1180" spans="1:13">
      <c r="A1180" s="597">
        <v>1162</v>
      </c>
      <c r="B1180" s="690"/>
      <c r="C1180" s="715" t="s">
        <v>134</v>
      </c>
      <c r="D1180" s="1689">
        <v>213.244</v>
      </c>
      <c r="E1180" s="690"/>
      <c r="F1180" s="690"/>
      <c r="G1180" s="690"/>
      <c r="H1180" s="1684" t="s">
        <v>109</v>
      </c>
      <c r="I1180" s="727" t="s">
        <v>105</v>
      </c>
      <c r="J1180" s="719" t="s">
        <v>135</v>
      </c>
      <c r="K1180" s="1693">
        <v>2</v>
      </c>
      <c r="L1180" s="1693">
        <f t="shared" si="18"/>
        <v>0.8</v>
      </c>
      <c r="M1180" s="516"/>
    </row>
    <row r="1181" spans="1:13">
      <c r="A1181" s="597">
        <v>1163</v>
      </c>
      <c r="B1181" s="690"/>
      <c r="C1181" s="715" t="s">
        <v>134</v>
      </c>
      <c r="D1181" s="1689">
        <v>213.27699999999999</v>
      </c>
      <c r="E1181" s="690"/>
      <c r="F1181" s="690"/>
      <c r="G1181" s="690"/>
      <c r="H1181" s="1684" t="s">
        <v>104</v>
      </c>
      <c r="I1181" s="727" t="s">
        <v>105</v>
      </c>
      <c r="J1181" s="719" t="s">
        <v>135</v>
      </c>
      <c r="K1181" s="1693">
        <v>2</v>
      </c>
      <c r="L1181" s="1693">
        <f t="shared" si="18"/>
        <v>0.8</v>
      </c>
      <c r="M1181" s="516"/>
    </row>
    <row r="1182" spans="1:13">
      <c r="A1182" s="597">
        <v>1164</v>
      </c>
      <c r="B1182" s="690"/>
      <c r="C1182" s="715" t="s">
        <v>134</v>
      </c>
      <c r="D1182" s="1689">
        <v>213.36</v>
      </c>
      <c r="E1182" s="690"/>
      <c r="F1182" s="690"/>
      <c r="G1182" s="690"/>
      <c r="H1182" s="1684" t="s">
        <v>104</v>
      </c>
      <c r="I1182" s="727" t="s">
        <v>105</v>
      </c>
      <c r="J1182" s="719" t="s">
        <v>135</v>
      </c>
      <c r="K1182" s="1693">
        <v>2</v>
      </c>
      <c r="L1182" s="1693">
        <f t="shared" si="18"/>
        <v>0.8</v>
      </c>
      <c r="M1182" s="516"/>
    </row>
    <row r="1183" spans="1:13">
      <c r="A1183" s="597">
        <v>1165</v>
      </c>
      <c r="B1183" s="690"/>
      <c r="C1183" s="715" t="s">
        <v>134</v>
      </c>
      <c r="D1183" s="1689">
        <v>213.4</v>
      </c>
      <c r="E1183" s="690"/>
      <c r="F1183" s="690"/>
      <c r="G1183" s="690"/>
      <c r="H1183" s="1684" t="s">
        <v>109</v>
      </c>
      <c r="I1183" s="727" t="s">
        <v>105</v>
      </c>
      <c r="J1183" s="719" t="s">
        <v>135</v>
      </c>
      <c r="K1183" s="1693">
        <v>1.5</v>
      </c>
      <c r="L1183" s="1693">
        <f t="shared" si="18"/>
        <v>0.60000000000000009</v>
      </c>
      <c r="M1183" s="516"/>
    </row>
    <row r="1184" spans="1:13">
      <c r="A1184" s="597">
        <v>1166</v>
      </c>
      <c r="B1184" s="690"/>
      <c r="C1184" s="715" t="s">
        <v>134</v>
      </c>
      <c r="D1184" s="1689">
        <v>213.68</v>
      </c>
      <c r="E1184" s="690"/>
      <c r="F1184" s="690"/>
      <c r="G1184" s="690"/>
      <c r="H1184" s="1684" t="s">
        <v>109</v>
      </c>
      <c r="I1184" s="727" t="s">
        <v>105</v>
      </c>
      <c r="J1184" s="719" t="s">
        <v>135</v>
      </c>
      <c r="K1184" s="1693">
        <v>2</v>
      </c>
      <c r="L1184" s="1693">
        <f t="shared" si="18"/>
        <v>0.8</v>
      </c>
      <c r="M1184" s="516"/>
    </row>
    <row r="1185" spans="1:13">
      <c r="A1185" s="597">
        <v>1167</v>
      </c>
      <c r="B1185" s="690"/>
      <c r="C1185" s="715" t="s">
        <v>134</v>
      </c>
      <c r="D1185" s="1689">
        <v>213.74</v>
      </c>
      <c r="E1185" s="690"/>
      <c r="F1185" s="690"/>
      <c r="G1185" s="690"/>
      <c r="H1185" s="1684" t="s">
        <v>109</v>
      </c>
      <c r="I1185" s="727" t="s">
        <v>105</v>
      </c>
      <c r="J1185" s="719" t="s">
        <v>135</v>
      </c>
      <c r="K1185" s="1693">
        <v>7</v>
      </c>
      <c r="L1185" s="1693">
        <f t="shared" si="18"/>
        <v>2.8000000000000003</v>
      </c>
      <c r="M1185" s="516"/>
    </row>
    <row r="1186" spans="1:13">
      <c r="A1186" s="597">
        <v>1168</v>
      </c>
      <c r="B1186" s="690"/>
      <c r="C1186" s="715" t="s">
        <v>134</v>
      </c>
      <c r="D1186" s="1689">
        <v>214.42</v>
      </c>
      <c r="E1186" s="690"/>
      <c r="F1186" s="690"/>
      <c r="G1186" s="690"/>
      <c r="H1186" s="1684" t="s">
        <v>109</v>
      </c>
      <c r="I1186" s="727" t="s">
        <v>105</v>
      </c>
      <c r="J1186" s="719" t="s">
        <v>135</v>
      </c>
      <c r="K1186" s="1693">
        <v>3</v>
      </c>
      <c r="L1186" s="1693">
        <f t="shared" si="18"/>
        <v>1.2000000000000002</v>
      </c>
      <c r="M1186" s="516"/>
    </row>
    <row r="1187" spans="1:13">
      <c r="A1187" s="597">
        <v>1169</v>
      </c>
      <c r="B1187" s="690"/>
      <c r="C1187" s="715" t="s">
        <v>134</v>
      </c>
      <c r="D1187" s="1689">
        <v>214.5</v>
      </c>
      <c r="E1187" s="690"/>
      <c r="F1187" s="690"/>
      <c r="G1187" s="690"/>
      <c r="H1187" s="1684" t="s">
        <v>104</v>
      </c>
      <c r="I1187" s="727" t="s">
        <v>105</v>
      </c>
      <c r="J1187" s="719" t="s">
        <v>135</v>
      </c>
      <c r="K1187" s="1693">
        <v>2</v>
      </c>
      <c r="L1187" s="1693">
        <f t="shared" si="18"/>
        <v>0.8</v>
      </c>
      <c r="M1187" s="516"/>
    </row>
    <row r="1188" spans="1:13">
      <c r="A1188" s="597">
        <v>1170</v>
      </c>
      <c r="B1188" s="690"/>
      <c r="C1188" s="715" t="s">
        <v>134</v>
      </c>
      <c r="D1188" s="1689">
        <v>214.5</v>
      </c>
      <c r="E1188" s="690"/>
      <c r="F1188" s="690"/>
      <c r="G1188" s="690"/>
      <c r="H1188" s="1684" t="s">
        <v>109</v>
      </c>
      <c r="I1188" s="727" t="s">
        <v>105</v>
      </c>
      <c r="J1188" s="719" t="s">
        <v>135</v>
      </c>
      <c r="K1188" s="1693">
        <v>4</v>
      </c>
      <c r="L1188" s="1693">
        <f t="shared" si="18"/>
        <v>1.6</v>
      </c>
      <c r="M1188" s="516"/>
    </row>
    <row r="1189" spans="1:13">
      <c r="A1189" s="597">
        <v>1171</v>
      </c>
      <c r="B1189" s="690"/>
      <c r="C1189" s="715" t="s">
        <v>134</v>
      </c>
      <c r="D1189" s="1689">
        <v>214.57400000000001</v>
      </c>
      <c r="E1189" s="690"/>
      <c r="F1189" s="690"/>
      <c r="G1189" s="690"/>
      <c r="H1189" s="1684" t="s">
        <v>109</v>
      </c>
      <c r="I1189" s="727" t="s">
        <v>105</v>
      </c>
      <c r="J1189" s="719" t="s">
        <v>135</v>
      </c>
      <c r="K1189" s="1693">
        <v>2</v>
      </c>
      <c r="L1189" s="1693">
        <f t="shared" si="18"/>
        <v>0.8</v>
      </c>
      <c r="M1189" s="516"/>
    </row>
    <row r="1190" spans="1:13">
      <c r="A1190" s="597">
        <v>1172</v>
      </c>
      <c r="B1190" s="690"/>
      <c r="C1190" s="715" t="s">
        <v>134</v>
      </c>
      <c r="D1190" s="1689">
        <v>214.68</v>
      </c>
      <c r="E1190" s="690"/>
      <c r="F1190" s="690"/>
      <c r="G1190" s="690"/>
      <c r="H1190" s="1684" t="s">
        <v>109</v>
      </c>
      <c r="I1190" s="727" t="s">
        <v>105</v>
      </c>
      <c r="J1190" s="719" t="s">
        <v>135</v>
      </c>
      <c r="K1190" s="1693">
        <v>1</v>
      </c>
      <c r="L1190" s="1693">
        <f t="shared" si="18"/>
        <v>0.4</v>
      </c>
      <c r="M1190" s="516"/>
    </row>
    <row r="1191" spans="1:13">
      <c r="A1191" s="597">
        <v>1173</v>
      </c>
      <c r="B1191" s="690"/>
      <c r="C1191" s="715" t="s">
        <v>134</v>
      </c>
      <c r="D1191" s="1689">
        <v>214.69</v>
      </c>
      <c r="E1191" s="690"/>
      <c r="F1191" s="690"/>
      <c r="G1191" s="690"/>
      <c r="H1191" s="1684" t="s">
        <v>104</v>
      </c>
      <c r="I1191" s="727" t="s">
        <v>105</v>
      </c>
      <c r="J1191" s="719" t="s">
        <v>135</v>
      </c>
      <c r="K1191" s="1693">
        <v>1</v>
      </c>
      <c r="L1191" s="1693">
        <f t="shared" si="18"/>
        <v>0.4</v>
      </c>
      <c r="M1191" s="516"/>
    </row>
    <row r="1192" spans="1:13">
      <c r="A1192" s="597">
        <v>1174</v>
      </c>
      <c r="B1192" s="690"/>
      <c r="C1192" s="715" t="s">
        <v>134</v>
      </c>
      <c r="D1192" s="1689">
        <v>214.8</v>
      </c>
      <c r="E1192" s="690"/>
      <c r="F1192" s="690"/>
      <c r="G1192" s="690"/>
      <c r="H1192" s="1684" t="s">
        <v>109</v>
      </c>
      <c r="I1192" s="727" t="s">
        <v>105</v>
      </c>
      <c r="J1192" s="719" t="s">
        <v>135</v>
      </c>
      <c r="K1192" s="1693">
        <v>7</v>
      </c>
      <c r="L1192" s="1693">
        <f t="shared" si="18"/>
        <v>2.8000000000000003</v>
      </c>
      <c r="M1192" s="516"/>
    </row>
    <row r="1193" spans="1:13">
      <c r="A1193" s="597">
        <v>1175</v>
      </c>
      <c r="B1193" s="690"/>
      <c r="C1193" s="715" t="s">
        <v>134</v>
      </c>
      <c r="D1193" s="1689">
        <v>214.80500000000001</v>
      </c>
      <c r="E1193" s="690"/>
      <c r="F1193" s="690"/>
      <c r="G1193" s="690"/>
      <c r="H1193" s="1684" t="s">
        <v>104</v>
      </c>
      <c r="I1193" s="727" t="s">
        <v>105</v>
      </c>
      <c r="J1193" s="719" t="s">
        <v>135</v>
      </c>
      <c r="K1193" s="1693">
        <v>6</v>
      </c>
      <c r="L1193" s="1693">
        <f t="shared" si="18"/>
        <v>2.4000000000000004</v>
      </c>
      <c r="M1193" s="516"/>
    </row>
    <row r="1194" spans="1:13">
      <c r="A1194" s="597">
        <v>1176</v>
      </c>
      <c r="B1194" s="690"/>
      <c r="C1194" s="715" t="s">
        <v>134</v>
      </c>
      <c r="D1194" s="1689">
        <v>215.14400000000001</v>
      </c>
      <c r="E1194" s="690"/>
      <c r="F1194" s="690"/>
      <c r="G1194" s="690"/>
      <c r="H1194" s="1684" t="s">
        <v>104</v>
      </c>
      <c r="I1194" s="727" t="s">
        <v>105</v>
      </c>
      <c r="J1194" s="719" t="s">
        <v>135</v>
      </c>
      <c r="K1194" s="1693">
        <v>9</v>
      </c>
      <c r="L1194" s="1693">
        <f t="shared" si="18"/>
        <v>3.6</v>
      </c>
      <c r="M1194" s="516"/>
    </row>
    <row r="1195" spans="1:13">
      <c r="A1195" s="597">
        <v>1177</v>
      </c>
      <c r="B1195" s="690"/>
      <c r="C1195" s="715" t="s">
        <v>134</v>
      </c>
      <c r="D1195" s="1689">
        <v>215.22</v>
      </c>
      <c r="E1195" s="690"/>
      <c r="F1195" s="690"/>
      <c r="G1195" s="690"/>
      <c r="H1195" s="1684" t="s">
        <v>104</v>
      </c>
      <c r="I1195" s="727" t="s">
        <v>105</v>
      </c>
      <c r="J1195" s="719" t="s">
        <v>135</v>
      </c>
      <c r="K1195" s="1693">
        <v>9</v>
      </c>
      <c r="L1195" s="1693">
        <f t="shared" si="18"/>
        <v>3.6</v>
      </c>
      <c r="M1195" s="516"/>
    </row>
    <row r="1196" spans="1:13">
      <c r="A1196" s="597">
        <v>1178</v>
      </c>
      <c r="B1196" s="690"/>
      <c r="C1196" s="715" t="s">
        <v>134</v>
      </c>
      <c r="D1196" s="1689">
        <v>215.26499999999999</v>
      </c>
      <c r="E1196" s="690"/>
      <c r="F1196" s="690"/>
      <c r="G1196" s="690"/>
      <c r="H1196" s="1684" t="s">
        <v>109</v>
      </c>
      <c r="I1196" s="727" t="s">
        <v>105</v>
      </c>
      <c r="J1196" s="719" t="s">
        <v>135</v>
      </c>
      <c r="K1196" s="1693">
        <v>7</v>
      </c>
      <c r="L1196" s="1693">
        <f t="shared" si="18"/>
        <v>2.8000000000000003</v>
      </c>
      <c r="M1196" s="516"/>
    </row>
    <row r="1197" spans="1:13">
      <c r="A1197" s="597">
        <v>1179</v>
      </c>
      <c r="B1197" s="690"/>
      <c r="C1197" s="715" t="s">
        <v>134</v>
      </c>
      <c r="D1197" s="1689">
        <v>215.3</v>
      </c>
      <c r="E1197" s="690"/>
      <c r="F1197" s="690"/>
      <c r="G1197" s="690"/>
      <c r="H1197" s="1684" t="s">
        <v>104</v>
      </c>
      <c r="I1197" s="727" t="s">
        <v>105</v>
      </c>
      <c r="J1197" s="719" t="s">
        <v>135</v>
      </c>
      <c r="K1197" s="1693">
        <v>8</v>
      </c>
      <c r="L1197" s="1693">
        <f t="shared" si="18"/>
        <v>3.2</v>
      </c>
      <c r="M1197" s="516"/>
    </row>
    <row r="1198" spans="1:13">
      <c r="A1198" s="597">
        <v>1180</v>
      </c>
      <c r="B1198" s="690"/>
      <c r="C1198" s="715" t="s">
        <v>134</v>
      </c>
      <c r="D1198" s="1689">
        <v>215.36</v>
      </c>
      <c r="E1198" s="690"/>
      <c r="F1198" s="690"/>
      <c r="G1198" s="690"/>
      <c r="H1198" s="1684" t="s">
        <v>109</v>
      </c>
      <c r="I1198" s="727" t="s">
        <v>105</v>
      </c>
      <c r="J1198" s="719" t="s">
        <v>135</v>
      </c>
      <c r="K1198" s="1693">
        <v>3</v>
      </c>
      <c r="L1198" s="1693">
        <f t="shared" si="18"/>
        <v>1.2000000000000002</v>
      </c>
      <c r="M1198" s="516"/>
    </row>
    <row r="1199" spans="1:13">
      <c r="A1199" s="597">
        <v>1181</v>
      </c>
      <c r="B1199" s="690"/>
      <c r="C1199" s="715" t="s">
        <v>134</v>
      </c>
      <c r="D1199" s="1689">
        <v>215.36500000000001</v>
      </c>
      <c r="E1199" s="690"/>
      <c r="F1199" s="690"/>
      <c r="G1199" s="690"/>
      <c r="H1199" s="1684" t="s">
        <v>104</v>
      </c>
      <c r="I1199" s="727" t="s">
        <v>105</v>
      </c>
      <c r="J1199" s="719" t="s">
        <v>135</v>
      </c>
      <c r="K1199" s="1693">
        <v>2</v>
      </c>
      <c r="L1199" s="1693">
        <f t="shared" si="18"/>
        <v>0.8</v>
      </c>
      <c r="M1199" s="516"/>
    </row>
    <row r="1200" spans="1:13">
      <c r="A1200" s="597">
        <v>1182</v>
      </c>
      <c r="B1200" s="690"/>
      <c r="C1200" s="715" t="s">
        <v>134</v>
      </c>
      <c r="D1200" s="1689">
        <v>215.6</v>
      </c>
      <c r="E1200" s="690"/>
      <c r="F1200" s="690"/>
      <c r="G1200" s="690"/>
      <c r="H1200" s="1684" t="s">
        <v>109</v>
      </c>
      <c r="I1200" s="727" t="s">
        <v>105</v>
      </c>
      <c r="J1200" s="719" t="s">
        <v>135</v>
      </c>
      <c r="K1200" s="1693">
        <v>2.7</v>
      </c>
      <c r="L1200" s="1693">
        <f t="shared" si="18"/>
        <v>1.08</v>
      </c>
      <c r="M1200" s="516"/>
    </row>
    <row r="1201" spans="1:13">
      <c r="A1201" s="597">
        <v>1183</v>
      </c>
      <c r="B1201" s="690"/>
      <c r="C1201" s="715" t="s">
        <v>134</v>
      </c>
      <c r="D1201" s="1689">
        <v>215.61</v>
      </c>
      <c r="E1201" s="690"/>
      <c r="F1201" s="690"/>
      <c r="G1201" s="690"/>
      <c r="H1201" s="1684" t="s">
        <v>104</v>
      </c>
      <c r="I1201" s="727" t="s">
        <v>105</v>
      </c>
      <c r="J1201" s="719" t="s">
        <v>135</v>
      </c>
      <c r="K1201" s="1693">
        <v>3</v>
      </c>
      <c r="L1201" s="1693">
        <f t="shared" si="18"/>
        <v>1.2000000000000002</v>
      </c>
      <c r="M1201" s="516"/>
    </row>
    <row r="1202" spans="1:13">
      <c r="A1202" s="597">
        <v>1184</v>
      </c>
      <c r="B1202" s="690"/>
      <c r="C1202" s="715" t="s">
        <v>134</v>
      </c>
      <c r="D1202" s="1690">
        <v>215.7</v>
      </c>
      <c r="E1202" s="690"/>
      <c r="F1202" s="690"/>
      <c r="G1202" s="690"/>
      <c r="H1202" s="1685" t="s">
        <v>104</v>
      </c>
      <c r="I1202" s="727" t="s">
        <v>105</v>
      </c>
      <c r="J1202" s="719" t="s">
        <v>135</v>
      </c>
      <c r="K1202" s="1694">
        <v>4</v>
      </c>
      <c r="L1202" s="1693">
        <f t="shared" si="18"/>
        <v>1.6</v>
      </c>
      <c r="M1202" s="516"/>
    </row>
    <row r="1203" spans="1:13">
      <c r="A1203" s="597">
        <v>1185</v>
      </c>
      <c r="B1203" s="690"/>
      <c r="C1203" s="715" t="s">
        <v>134</v>
      </c>
      <c r="D1203" s="1688">
        <v>215.7</v>
      </c>
      <c r="E1203" s="690"/>
      <c r="F1203" s="690"/>
      <c r="G1203" s="690"/>
      <c r="H1203" s="1683" t="s">
        <v>109</v>
      </c>
      <c r="I1203" s="727" t="s">
        <v>105</v>
      </c>
      <c r="J1203" s="719" t="s">
        <v>135</v>
      </c>
      <c r="K1203" s="1692">
        <v>4</v>
      </c>
      <c r="L1203" s="1693">
        <f t="shared" si="18"/>
        <v>1.6</v>
      </c>
      <c r="M1203" s="516"/>
    </row>
    <row r="1204" spans="1:13">
      <c r="A1204" s="597">
        <v>1186</v>
      </c>
      <c r="B1204" s="690"/>
      <c r="C1204" s="715" t="s">
        <v>134</v>
      </c>
      <c r="D1204" s="1689">
        <v>216.13</v>
      </c>
      <c r="E1204" s="690"/>
      <c r="F1204" s="690"/>
      <c r="G1204" s="690"/>
      <c r="H1204" s="1684" t="s">
        <v>109</v>
      </c>
      <c r="I1204" s="727" t="s">
        <v>105</v>
      </c>
      <c r="J1204" s="719" t="s">
        <v>135</v>
      </c>
      <c r="K1204" s="1693">
        <v>3.7</v>
      </c>
      <c r="L1204" s="1693">
        <f t="shared" si="18"/>
        <v>1.4800000000000002</v>
      </c>
      <c r="M1204" s="516"/>
    </row>
    <row r="1205" spans="1:13">
      <c r="A1205" s="597">
        <v>1187</v>
      </c>
      <c r="B1205" s="690"/>
      <c r="C1205" s="715" t="s">
        <v>134</v>
      </c>
      <c r="D1205" s="1689">
        <v>216.14500000000001</v>
      </c>
      <c r="E1205" s="690"/>
      <c r="F1205" s="690"/>
      <c r="G1205" s="690"/>
      <c r="H1205" s="1684" t="s">
        <v>104</v>
      </c>
      <c r="I1205" s="727" t="s">
        <v>105</v>
      </c>
      <c r="J1205" s="719" t="s">
        <v>135</v>
      </c>
      <c r="K1205" s="1693">
        <v>2</v>
      </c>
      <c r="L1205" s="1693">
        <f t="shared" si="18"/>
        <v>0.8</v>
      </c>
      <c r="M1205" s="516"/>
    </row>
    <row r="1206" spans="1:13">
      <c r="A1206" s="597">
        <v>1188</v>
      </c>
      <c r="B1206" s="690"/>
      <c r="C1206" s="715" t="s">
        <v>134</v>
      </c>
      <c r="D1206" s="1689">
        <v>216.2</v>
      </c>
      <c r="E1206" s="690"/>
      <c r="F1206" s="690"/>
      <c r="G1206" s="690"/>
      <c r="H1206" s="1684" t="s">
        <v>109</v>
      </c>
      <c r="I1206" s="727" t="s">
        <v>105</v>
      </c>
      <c r="J1206" s="719" t="s">
        <v>135</v>
      </c>
      <c r="K1206" s="1693">
        <v>3.5</v>
      </c>
      <c r="L1206" s="1693">
        <f t="shared" si="18"/>
        <v>1.4000000000000001</v>
      </c>
      <c r="M1206" s="516"/>
    </row>
    <row r="1207" spans="1:13">
      <c r="A1207" s="597">
        <v>1189</v>
      </c>
      <c r="B1207" s="690"/>
      <c r="C1207" s="715" t="s">
        <v>134</v>
      </c>
      <c r="D1207" s="1689">
        <v>216.22499999999999</v>
      </c>
      <c r="E1207" s="690"/>
      <c r="F1207" s="690"/>
      <c r="G1207" s="690"/>
      <c r="H1207" s="1684" t="s">
        <v>104</v>
      </c>
      <c r="I1207" s="727" t="s">
        <v>105</v>
      </c>
      <c r="J1207" s="719" t="s">
        <v>135</v>
      </c>
      <c r="K1207" s="1693">
        <v>1</v>
      </c>
      <c r="L1207" s="1693">
        <f t="shared" si="18"/>
        <v>0.4</v>
      </c>
      <c r="M1207" s="516"/>
    </row>
    <row r="1208" spans="1:13">
      <c r="A1208" s="597">
        <v>1190</v>
      </c>
      <c r="B1208" s="690"/>
      <c r="C1208" s="715" t="s">
        <v>134</v>
      </c>
      <c r="D1208" s="1689">
        <v>216.3</v>
      </c>
      <c r="E1208" s="690"/>
      <c r="F1208" s="690"/>
      <c r="G1208" s="690"/>
      <c r="H1208" s="1684" t="s">
        <v>104</v>
      </c>
      <c r="I1208" s="727" t="s">
        <v>105</v>
      </c>
      <c r="J1208" s="719" t="s">
        <v>135</v>
      </c>
      <c r="K1208" s="1693">
        <v>7</v>
      </c>
      <c r="L1208" s="1693">
        <f t="shared" si="18"/>
        <v>2.8000000000000003</v>
      </c>
      <c r="M1208" s="516"/>
    </row>
    <row r="1209" spans="1:13">
      <c r="A1209" s="597">
        <v>1191</v>
      </c>
      <c r="B1209" s="690"/>
      <c r="C1209" s="715" t="s">
        <v>134</v>
      </c>
      <c r="D1209" s="1689">
        <v>216.3</v>
      </c>
      <c r="E1209" s="690"/>
      <c r="F1209" s="690"/>
      <c r="G1209" s="690"/>
      <c r="H1209" s="1684" t="s">
        <v>109</v>
      </c>
      <c r="I1209" s="727" t="s">
        <v>105</v>
      </c>
      <c r="J1209" s="719" t="s">
        <v>135</v>
      </c>
      <c r="K1209" s="1693">
        <v>3</v>
      </c>
      <c r="L1209" s="1693">
        <f t="shared" si="18"/>
        <v>1.2000000000000002</v>
      </c>
      <c r="M1209" s="516"/>
    </row>
    <row r="1210" spans="1:13">
      <c r="A1210" s="597">
        <v>1192</v>
      </c>
      <c r="B1210" s="690"/>
      <c r="C1210" s="715" t="s">
        <v>134</v>
      </c>
      <c r="D1210" s="1689">
        <v>216.36</v>
      </c>
      <c r="E1210" s="690"/>
      <c r="F1210" s="690"/>
      <c r="G1210" s="690"/>
      <c r="H1210" s="1684" t="s">
        <v>104</v>
      </c>
      <c r="I1210" s="727" t="s">
        <v>105</v>
      </c>
      <c r="J1210" s="719" t="s">
        <v>135</v>
      </c>
      <c r="K1210" s="1693">
        <v>7</v>
      </c>
      <c r="L1210" s="1693">
        <f t="shared" si="18"/>
        <v>2.8000000000000003</v>
      </c>
      <c r="M1210" s="516"/>
    </row>
    <row r="1211" spans="1:13">
      <c r="A1211" s="597">
        <v>1193</v>
      </c>
      <c r="B1211" s="690"/>
      <c r="C1211" s="715" t="s">
        <v>134</v>
      </c>
      <c r="D1211" s="1689">
        <v>216.36500000000001</v>
      </c>
      <c r="E1211" s="690"/>
      <c r="F1211" s="690"/>
      <c r="G1211" s="690"/>
      <c r="H1211" s="1684" t="s">
        <v>109</v>
      </c>
      <c r="I1211" s="727" t="s">
        <v>105</v>
      </c>
      <c r="J1211" s="719" t="s">
        <v>135</v>
      </c>
      <c r="K1211" s="1693">
        <v>3.7</v>
      </c>
      <c r="L1211" s="1693">
        <f t="shared" si="18"/>
        <v>1.4800000000000002</v>
      </c>
      <c r="M1211" s="516"/>
    </row>
    <row r="1212" spans="1:13">
      <c r="A1212" s="597">
        <v>1194</v>
      </c>
      <c r="B1212" s="690"/>
      <c r="C1212" s="715" t="s">
        <v>134</v>
      </c>
      <c r="D1212" s="1689">
        <v>216.72499999999999</v>
      </c>
      <c r="E1212" s="690"/>
      <c r="F1212" s="690"/>
      <c r="G1212" s="690"/>
      <c r="H1212" s="1684" t="s">
        <v>104</v>
      </c>
      <c r="I1212" s="727" t="s">
        <v>105</v>
      </c>
      <c r="J1212" s="719" t="s">
        <v>135</v>
      </c>
      <c r="K1212" s="1693">
        <v>2</v>
      </c>
      <c r="L1212" s="1693">
        <f t="shared" si="18"/>
        <v>0.8</v>
      </c>
      <c r="M1212" s="516"/>
    </row>
    <row r="1213" spans="1:13">
      <c r="A1213" s="597">
        <v>1195</v>
      </c>
      <c r="B1213" s="690"/>
      <c r="C1213" s="715" t="s">
        <v>134</v>
      </c>
      <c r="D1213" s="1689">
        <v>216.74</v>
      </c>
      <c r="E1213" s="690"/>
      <c r="F1213" s="690"/>
      <c r="G1213" s="690"/>
      <c r="H1213" s="1684" t="s">
        <v>109</v>
      </c>
      <c r="I1213" s="727" t="s">
        <v>105</v>
      </c>
      <c r="J1213" s="719" t="s">
        <v>135</v>
      </c>
      <c r="K1213" s="1693">
        <v>2.1</v>
      </c>
      <c r="L1213" s="1693">
        <f t="shared" si="18"/>
        <v>0.84000000000000008</v>
      </c>
      <c r="M1213" s="516"/>
    </row>
    <row r="1214" spans="1:13">
      <c r="A1214" s="597">
        <v>1196</v>
      </c>
      <c r="B1214" s="690"/>
      <c r="C1214" s="715" t="s">
        <v>134</v>
      </c>
      <c r="D1214" s="1689">
        <v>217.083</v>
      </c>
      <c r="E1214" s="690"/>
      <c r="F1214" s="690"/>
      <c r="G1214" s="690"/>
      <c r="H1214" s="1684" t="s">
        <v>104</v>
      </c>
      <c r="I1214" s="727" t="s">
        <v>105</v>
      </c>
      <c r="J1214" s="719" t="s">
        <v>135</v>
      </c>
      <c r="K1214" s="1693">
        <v>2</v>
      </c>
      <c r="L1214" s="1693">
        <f t="shared" si="18"/>
        <v>0.8</v>
      </c>
      <c r="M1214" s="516"/>
    </row>
    <row r="1215" spans="1:13">
      <c r="A1215" s="597">
        <v>1197</v>
      </c>
      <c r="B1215" s="690"/>
      <c r="C1215" s="715" t="s">
        <v>134</v>
      </c>
      <c r="D1215" s="1689">
        <v>217.1</v>
      </c>
      <c r="E1215" s="690"/>
      <c r="F1215" s="690"/>
      <c r="G1215" s="690"/>
      <c r="H1215" s="1684" t="s">
        <v>109</v>
      </c>
      <c r="I1215" s="727" t="s">
        <v>105</v>
      </c>
      <c r="J1215" s="719" t="s">
        <v>135</v>
      </c>
      <c r="K1215" s="1693">
        <v>2.2000000000000002</v>
      </c>
      <c r="L1215" s="1693">
        <f t="shared" si="18"/>
        <v>0.88000000000000012</v>
      </c>
      <c r="M1215" s="516"/>
    </row>
    <row r="1216" spans="1:13">
      <c r="A1216" s="597">
        <v>1198</v>
      </c>
      <c r="B1216" s="690"/>
      <c r="C1216" s="715" t="s">
        <v>134</v>
      </c>
      <c r="D1216" s="1689">
        <v>217.15799999999999</v>
      </c>
      <c r="E1216" s="690"/>
      <c r="F1216" s="690"/>
      <c r="G1216" s="690"/>
      <c r="H1216" s="1684" t="s">
        <v>104</v>
      </c>
      <c r="I1216" s="727" t="s">
        <v>105</v>
      </c>
      <c r="J1216" s="719" t="s">
        <v>135</v>
      </c>
      <c r="K1216" s="1693">
        <v>1</v>
      </c>
      <c r="L1216" s="1693">
        <f t="shared" si="18"/>
        <v>0.4</v>
      </c>
      <c r="M1216" s="516"/>
    </row>
    <row r="1217" spans="1:13">
      <c r="A1217" s="597">
        <v>1199</v>
      </c>
      <c r="B1217" s="690"/>
      <c r="C1217" s="715" t="s">
        <v>134</v>
      </c>
      <c r="D1217" s="1689">
        <v>217.18</v>
      </c>
      <c r="E1217" s="690"/>
      <c r="F1217" s="690"/>
      <c r="G1217" s="690"/>
      <c r="H1217" s="1684" t="s">
        <v>109</v>
      </c>
      <c r="I1217" s="727" t="s">
        <v>105</v>
      </c>
      <c r="J1217" s="719" t="s">
        <v>135</v>
      </c>
      <c r="K1217" s="1693">
        <v>1.8</v>
      </c>
      <c r="L1217" s="1693">
        <f t="shared" si="18"/>
        <v>0.72000000000000008</v>
      </c>
      <c r="M1217" s="516"/>
    </row>
    <row r="1218" spans="1:13">
      <c r="A1218" s="597">
        <v>1200</v>
      </c>
      <c r="B1218" s="690"/>
      <c r="C1218" s="715" t="s">
        <v>134</v>
      </c>
      <c r="D1218" s="1689">
        <v>217.62</v>
      </c>
      <c r="E1218" s="690"/>
      <c r="F1218" s="690"/>
      <c r="G1218" s="690"/>
      <c r="H1218" s="1684" t="s">
        <v>109</v>
      </c>
      <c r="I1218" s="727" t="s">
        <v>105</v>
      </c>
      <c r="J1218" s="719" t="s">
        <v>135</v>
      </c>
      <c r="K1218" s="1693">
        <v>2.7</v>
      </c>
      <c r="L1218" s="1693">
        <f t="shared" si="18"/>
        <v>1.08</v>
      </c>
      <c r="M1218" s="516"/>
    </row>
    <row r="1219" spans="1:13">
      <c r="A1219" s="597">
        <v>1201</v>
      </c>
      <c r="B1219" s="690"/>
      <c r="C1219" s="715" t="s">
        <v>134</v>
      </c>
      <c r="D1219" s="1689">
        <v>217.66</v>
      </c>
      <c r="E1219" s="690"/>
      <c r="F1219" s="690"/>
      <c r="G1219" s="690"/>
      <c r="H1219" s="1684" t="s">
        <v>104</v>
      </c>
      <c r="I1219" s="727" t="s">
        <v>105</v>
      </c>
      <c r="J1219" s="719" t="s">
        <v>135</v>
      </c>
      <c r="K1219" s="1693">
        <v>5</v>
      </c>
      <c r="L1219" s="1693">
        <f t="shared" si="18"/>
        <v>2</v>
      </c>
      <c r="M1219" s="516"/>
    </row>
    <row r="1220" spans="1:13">
      <c r="A1220" s="597">
        <v>1202</v>
      </c>
      <c r="B1220" s="690"/>
      <c r="C1220" s="715" t="s">
        <v>134</v>
      </c>
      <c r="D1220" s="1689">
        <v>217.7</v>
      </c>
      <c r="E1220" s="690"/>
      <c r="F1220" s="690"/>
      <c r="G1220" s="690"/>
      <c r="H1220" s="1684" t="s">
        <v>109</v>
      </c>
      <c r="I1220" s="727" t="s">
        <v>105</v>
      </c>
      <c r="J1220" s="719" t="s">
        <v>135</v>
      </c>
      <c r="K1220" s="1693">
        <v>10</v>
      </c>
      <c r="L1220" s="1693">
        <f t="shared" si="18"/>
        <v>4</v>
      </c>
      <c r="M1220" s="516"/>
    </row>
    <row r="1221" spans="1:13">
      <c r="A1221" s="597">
        <v>1203</v>
      </c>
      <c r="B1221" s="690"/>
      <c r="C1221" s="715" t="s">
        <v>134</v>
      </c>
      <c r="D1221" s="1689">
        <v>217.71</v>
      </c>
      <c r="E1221" s="690"/>
      <c r="F1221" s="690"/>
      <c r="G1221" s="690"/>
      <c r="H1221" s="1684" t="s">
        <v>104</v>
      </c>
      <c r="I1221" s="727" t="s">
        <v>105</v>
      </c>
      <c r="J1221" s="719" t="s">
        <v>135</v>
      </c>
      <c r="K1221" s="1693">
        <v>8</v>
      </c>
      <c r="L1221" s="1693">
        <f t="shared" si="18"/>
        <v>3.2</v>
      </c>
      <c r="M1221" s="516"/>
    </row>
    <row r="1222" spans="1:13">
      <c r="A1222" s="597">
        <v>1204</v>
      </c>
      <c r="B1222" s="690"/>
      <c r="C1222" s="715" t="s">
        <v>134</v>
      </c>
      <c r="D1222" s="1689">
        <v>217.72</v>
      </c>
      <c r="E1222" s="690"/>
      <c r="F1222" s="690"/>
      <c r="G1222" s="690"/>
      <c r="H1222" s="1684" t="s">
        <v>104</v>
      </c>
      <c r="I1222" s="727" t="s">
        <v>105</v>
      </c>
      <c r="J1222" s="719" t="s">
        <v>135</v>
      </c>
      <c r="K1222" s="1693">
        <v>7</v>
      </c>
      <c r="L1222" s="1693">
        <f t="shared" si="18"/>
        <v>2.8000000000000003</v>
      </c>
      <c r="M1222" s="516"/>
    </row>
    <row r="1223" spans="1:13">
      <c r="A1223" s="597">
        <v>1205</v>
      </c>
      <c r="B1223" s="690"/>
      <c r="C1223" s="715" t="s">
        <v>134</v>
      </c>
      <c r="D1223" s="1689">
        <v>217.74</v>
      </c>
      <c r="E1223" s="690"/>
      <c r="F1223" s="690"/>
      <c r="G1223" s="690"/>
      <c r="H1223" s="1684" t="s">
        <v>109</v>
      </c>
      <c r="I1223" s="727" t="s">
        <v>105</v>
      </c>
      <c r="J1223" s="719" t="s">
        <v>135</v>
      </c>
      <c r="K1223" s="1693">
        <v>8</v>
      </c>
      <c r="L1223" s="1693">
        <f t="shared" si="18"/>
        <v>3.2</v>
      </c>
      <c r="M1223" s="516"/>
    </row>
    <row r="1224" spans="1:13">
      <c r="A1224" s="597">
        <v>1206</v>
      </c>
      <c r="B1224" s="690"/>
      <c r="C1224" s="715" t="s">
        <v>134</v>
      </c>
      <c r="D1224" s="1689">
        <v>217.76</v>
      </c>
      <c r="E1224" s="690"/>
      <c r="F1224" s="690"/>
      <c r="G1224" s="690"/>
      <c r="H1224" s="1684" t="s">
        <v>104</v>
      </c>
      <c r="I1224" s="727" t="s">
        <v>105</v>
      </c>
      <c r="J1224" s="719" t="s">
        <v>135</v>
      </c>
      <c r="K1224" s="1693">
        <v>7</v>
      </c>
      <c r="L1224" s="1693">
        <f t="shared" si="18"/>
        <v>2.8000000000000003</v>
      </c>
      <c r="M1224" s="516"/>
    </row>
    <row r="1225" spans="1:13">
      <c r="A1225" s="597">
        <v>1207</v>
      </c>
      <c r="B1225" s="690"/>
      <c r="C1225" s="715" t="s">
        <v>134</v>
      </c>
      <c r="D1225" s="1689">
        <v>217.79499999999999</v>
      </c>
      <c r="E1225" s="690"/>
      <c r="F1225" s="690"/>
      <c r="G1225" s="690"/>
      <c r="H1225" s="1684" t="s">
        <v>104</v>
      </c>
      <c r="I1225" s="727" t="s">
        <v>105</v>
      </c>
      <c r="J1225" s="719" t="s">
        <v>135</v>
      </c>
      <c r="K1225" s="1693">
        <v>6</v>
      </c>
      <c r="L1225" s="1693">
        <f t="shared" si="18"/>
        <v>2.4000000000000004</v>
      </c>
      <c r="M1225" s="516"/>
    </row>
    <row r="1226" spans="1:13">
      <c r="A1226" s="597">
        <v>1208</v>
      </c>
      <c r="B1226" s="690"/>
      <c r="C1226" s="715" t="s">
        <v>134</v>
      </c>
      <c r="D1226" s="1689">
        <v>218.13</v>
      </c>
      <c r="E1226" s="690"/>
      <c r="F1226" s="690"/>
      <c r="G1226" s="690"/>
      <c r="H1226" s="1684" t="s">
        <v>104</v>
      </c>
      <c r="I1226" s="727" t="s">
        <v>105</v>
      </c>
      <c r="J1226" s="719" t="s">
        <v>135</v>
      </c>
      <c r="K1226" s="1693">
        <v>1</v>
      </c>
      <c r="L1226" s="1693">
        <f t="shared" si="18"/>
        <v>0.4</v>
      </c>
      <c r="M1226" s="516"/>
    </row>
    <row r="1227" spans="1:13">
      <c r="A1227" s="597">
        <v>1209</v>
      </c>
      <c r="B1227" s="690"/>
      <c r="C1227" s="715" t="s">
        <v>134</v>
      </c>
      <c r="D1227" s="1689">
        <v>218.13</v>
      </c>
      <c r="E1227" s="690"/>
      <c r="F1227" s="690"/>
      <c r="G1227" s="690"/>
      <c r="H1227" s="1684" t="s">
        <v>109</v>
      </c>
      <c r="I1227" s="727" t="s">
        <v>105</v>
      </c>
      <c r="J1227" s="719" t="s">
        <v>135</v>
      </c>
      <c r="K1227" s="1693">
        <v>1</v>
      </c>
      <c r="L1227" s="1693">
        <f t="shared" si="18"/>
        <v>0.4</v>
      </c>
      <c r="M1227" s="516"/>
    </row>
    <row r="1228" spans="1:13">
      <c r="A1228" s="597">
        <v>1210</v>
      </c>
      <c r="B1228" s="690"/>
      <c r="C1228" s="715" t="s">
        <v>134</v>
      </c>
      <c r="D1228" s="1689">
        <v>218.22</v>
      </c>
      <c r="E1228" s="690"/>
      <c r="F1228" s="690"/>
      <c r="G1228" s="690"/>
      <c r="H1228" s="1684" t="s">
        <v>104</v>
      </c>
      <c r="I1228" s="727" t="s">
        <v>105</v>
      </c>
      <c r="J1228" s="719" t="s">
        <v>135</v>
      </c>
      <c r="K1228" s="1693">
        <v>1</v>
      </c>
      <c r="L1228" s="1693">
        <f t="shared" si="18"/>
        <v>0.4</v>
      </c>
      <c r="M1228" s="516"/>
    </row>
    <row r="1229" spans="1:13">
      <c r="A1229" s="597">
        <v>1211</v>
      </c>
      <c r="B1229" s="690"/>
      <c r="C1229" s="715" t="s">
        <v>134</v>
      </c>
      <c r="D1229" s="1689">
        <v>218.22</v>
      </c>
      <c r="E1229" s="690"/>
      <c r="F1229" s="690"/>
      <c r="G1229" s="690"/>
      <c r="H1229" s="1684" t="s">
        <v>109</v>
      </c>
      <c r="I1229" s="727" t="s">
        <v>105</v>
      </c>
      <c r="J1229" s="719" t="s">
        <v>135</v>
      </c>
      <c r="K1229" s="1693">
        <v>1.9</v>
      </c>
      <c r="L1229" s="1693">
        <f t="shared" si="18"/>
        <v>0.76</v>
      </c>
      <c r="M1229" s="516"/>
    </row>
    <row r="1230" spans="1:13">
      <c r="A1230" s="597">
        <v>1212</v>
      </c>
      <c r="B1230" s="690"/>
      <c r="C1230" s="715" t="s">
        <v>134</v>
      </c>
      <c r="D1230" s="1689">
        <v>218.315</v>
      </c>
      <c r="E1230" s="690"/>
      <c r="F1230" s="690"/>
      <c r="G1230" s="690"/>
      <c r="H1230" s="1684" t="s">
        <v>104</v>
      </c>
      <c r="I1230" s="727" t="s">
        <v>105</v>
      </c>
      <c r="J1230" s="719" t="s">
        <v>135</v>
      </c>
      <c r="K1230" s="1693">
        <v>1</v>
      </c>
      <c r="L1230" s="1693">
        <f t="shared" si="18"/>
        <v>0.4</v>
      </c>
      <c r="M1230" s="516"/>
    </row>
    <row r="1231" spans="1:13">
      <c r="A1231" s="597">
        <v>1213</v>
      </c>
      <c r="B1231" s="690"/>
      <c r="C1231" s="715" t="s">
        <v>134</v>
      </c>
      <c r="D1231" s="1689">
        <v>218.315</v>
      </c>
      <c r="E1231" s="690"/>
      <c r="F1231" s="690"/>
      <c r="G1231" s="690"/>
      <c r="H1231" s="1684" t="s">
        <v>109</v>
      </c>
      <c r="I1231" s="727" t="s">
        <v>105</v>
      </c>
      <c r="J1231" s="719" t="s">
        <v>135</v>
      </c>
      <c r="K1231" s="1693">
        <v>1.2</v>
      </c>
      <c r="L1231" s="1693">
        <f t="shared" si="18"/>
        <v>0.48</v>
      </c>
      <c r="M1231" s="516"/>
    </row>
    <row r="1232" spans="1:13">
      <c r="A1232" s="597">
        <v>1214</v>
      </c>
      <c r="B1232" s="690"/>
      <c r="C1232" s="715" t="s">
        <v>134</v>
      </c>
      <c r="D1232" s="1689">
        <v>218.37799999999999</v>
      </c>
      <c r="E1232" s="690"/>
      <c r="F1232" s="690"/>
      <c r="G1232" s="690"/>
      <c r="H1232" s="1684" t="s">
        <v>104</v>
      </c>
      <c r="I1232" s="727" t="s">
        <v>105</v>
      </c>
      <c r="J1232" s="719" t="s">
        <v>135</v>
      </c>
      <c r="K1232" s="1693">
        <v>1</v>
      </c>
      <c r="L1232" s="1693">
        <f t="shared" si="18"/>
        <v>0.4</v>
      </c>
      <c r="M1232" s="516"/>
    </row>
    <row r="1233" spans="1:13">
      <c r="A1233" s="597">
        <v>1215</v>
      </c>
      <c r="B1233" s="690"/>
      <c r="C1233" s="715" t="s">
        <v>134</v>
      </c>
      <c r="D1233" s="1689">
        <v>218.42</v>
      </c>
      <c r="E1233" s="690"/>
      <c r="F1233" s="690"/>
      <c r="G1233" s="690"/>
      <c r="H1233" s="1684" t="s">
        <v>109</v>
      </c>
      <c r="I1233" s="727" t="s">
        <v>105</v>
      </c>
      <c r="J1233" s="719" t="s">
        <v>135</v>
      </c>
      <c r="K1233" s="1693">
        <v>1.9</v>
      </c>
      <c r="L1233" s="1693">
        <f t="shared" si="18"/>
        <v>0.76</v>
      </c>
      <c r="M1233" s="516"/>
    </row>
    <row r="1234" spans="1:13">
      <c r="A1234" s="597">
        <v>1216</v>
      </c>
      <c r="B1234" s="690"/>
      <c r="C1234" s="715" t="s">
        <v>134</v>
      </c>
      <c r="D1234" s="1689">
        <v>220.02</v>
      </c>
      <c r="E1234" s="690"/>
      <c r="F1234" s="690"/>
      <c r="G1234" s="690"/>
      <c r="H1234" s="1684" t="s">
        <v>109</v>
      </c>
      <c r="I1234" s="727" t="s">
        <v>105</v>
      </c>
      <c r="J1234" s="719" t="s">
        <v>135</v>
      </c>
      <c r="K1234" s="1693">
        <v>3</v>
      </c>
      <c r="L1234" s="1693">
        <f t="shared" si="18"/>
        <v>1.2000000000000002</v>
      </c>
      <c r="M1234" s="516"/>
    </row>
    <row r="1235" spans="1:13">
      <c r="A1235" s="597">
        <v>1217</v>
      </c>
      <c r="B1235" s="690"/>
      <c r="C1235" s="715" t="s">
        <v>134</v>
      </c>
      <c r="D1235" s="1689">
        <v>220.05500000000001</v>
      </c>
      <c r="E1235" s="690"/>
      <c r="F1235" s="690"/>
      <c r="G1235" s="690"/>
      <c r="H1235" s="1684" t="s">
        <v>104</v>
      </c>
      <c r="I1235" s="727" t="s">
        <v>105</v>
      </c>
      <c r="J1235" s="719" t="s">
        <v>135</v>
      </c>
      <c r="K1235" s="1693">
        <v>6</v>
      </c>
      <c r="L1235" s="1693">
        <f t="shared" si="18"/>
        <v>2.4000000000000004</v>
      </c>
      <c r="M1235" s="516"/>
    </row>
    <row r="1236" spans="1:13">
      <c r="A1236" s="597">
        <v>1218</v>
      </c>
      <c r="B1236" s="690"/>
      <c r="C1236" s="715" t="s">
        <v>134</v>
      </c>
      <c r="D1236" s="1689">
        <v>220.06</v>
      </c>
      <c r="E1236" s="690"/>
      <c r="F1236" s="690"/>
      <c r="G1236" s="690"/>
      <c r="H1236" s="1684" t="s">
        <v>109</v>
      </c>
      <c r="I1236" s="727" t="s">
        <v>105</v>
      </c>
      <c r="J1236" s="719" t="s">
        <v>135</v>
      </c>
      <c r="K1236" s="1693">
        <v>5</v>
      </c>
      <c r="L1236" s="1693">
        <f t="shared" ref="L1236:L1299" si="19">K1236*0.2*2</f>
        <v>2</v>
      </c>
      <c r="M1236" s="516"/>
    </row>
    <row r="1237" spans="1:13">
      <c r="A1237" s="597">
        <v>1219</v>
      </c>
      <c r="B1237" s="690"/>
      <c r="C1237" s="715" t="s">
        <v>134</v>
      </c>
      <c r="D1237" s="1689">
        <v>220.13499999999999</v>
      </c>
      <c r="E1237" s="690"/>
      <c r="F1237" s="690"/>
      <c r="G1237" s="690"/>
      <c r="H1237" s="1684" t="s">
        <v>104</v>
      </c>
      <c r="I1237" s="727" t="s">
        <v>105</v>
      </c>
      <c r="J1237" s="719" t="s">
        <v>135</v>
      </c>
      <c r="K1237" s="1693">
        <v>7</v>
      </c>
      <c r="L1237" s="1693">
        <f t="shared" si="19"/>
        <v>2.8000000000000003</v>
      </c>
      <c r="M1237" s="516"/>
    </row>
    <row r="1238" spans="1:13">
      <c r="A1238" s="597">
        <v>1220</v>
      </c>
      <c r="B1238" s="690"/>
      <c r="C1238" s="715" t="s">
        <v>134</v>
      </c>
      <c r="D1238" s="1689">
        <v>220.13499999999999</v>
      </c>
      <c r="E1238" s="690"/>
      <c r="F1238" s="690"/>
      <c r="G1238" s="690"/>
      <c r="H1238" s="1684" t="s">
        <v>109</v>
      </c>
      <c r="I1238" s="727" t="s">
        <v>105</v>
      </c>
      <c r="J1238" s="719" t="s">
        <v>135</v>
      </c>
      <c r="K1238" s="1693">
        <v>5.3</v>
      </c>
      <c r="L1238" s="1693">
        <f t="shared" si="19"/>
        <v>2.12</v>
      </c>
      <c r="M1238" s="516"/>
    </row>
    <row r="1239" spans="1:13">
      <c r="A1239" s="597">
        <v>1221</v>
      </c>
      <c r="B1239" s="690"/>
      <c r="C1239" s="715" t="s">
        <v>134</v>
      </c>
      <c r="D1239" s="1690">
        <v>220.2</v>
      </c>
      <c r="E1239" s="690"/>
      <c r="F1239" s="690"/>
      <c r="G1239" s="690"/>
      <c r="H1239" s="1685" t="s">
        <v>104</v>
      </c>
      <c r="I1239" s="727" t="s">
        <v>105</v>
      </c>
      <c r="J1239" s="719" t="s">
        <v>135</v>
      </c>
      <c r="K1239" s="1694">
        <v>7</v>
      </c>
      <c r="L1239" s="1693">
        <f t="shared" si="19"/>
        <v>2.8000000000000003</v>
      </c>
      <c r="M1239" s="516"/>
    </row>
    <row r="1240" spans="1:13">
      <c r="A1240" s="597">
        <v>1222</v>
      </c>
      <c r="B1240" s="690"/>
      <c r="C1240" s="715" t="s">
        <v>134</v>
      </c>
      <c r="D1240" s="1691">
        <v>220.2</v>
      </c>
      <c r="E1240" s="690"/>
      <c r="F1240" s="690"/>
      <c r="G1240" s="690"/>
      <c r="H1240" s="1696" t="s">
        <v>109</v>
      </c>
      <c r="I1240" s="727" t="s">
        <v>105</v>
      </c>
      <c r="J1240" s="719" t="s">
        <v>135</v>
      </c>
      <c r="K1240" s="1695">
        <v>4.8</v>
      </c>
      <c r="L1240" s="1693">
        <f t="shared" si="19"/>
        <v>1.92</v>
      </c>
      <c r="M1240" s="516"/>
    </row>
    <row r="1241" spans="1:13">
      <c r="A1241" s="597">
        <v>1223</v>
      </c>
      <c r="B1241" s="690"/>
      <c r="C1241" s="715" t="s">
        <v>134</v>
      </c>
      <c r="D1241" s="1689">
        <v>220.285</v>
      </c>
      <c r="E1241" s="690"/>
      <c r="F1241" s="690"/>
      <c r="G1241" s="690"/>
      <c r="H1241" s="1684" t="s">
        <v>104</v>
      </c>
      <c r="I1241" s="727" t="s">
        <v>105</v>
      </c>
      <c r="J1241" s="719" t="s">
        <v>135</v>
      </c>
      <c r="K1241" s="1693">
        <v>2</v>
      </c>
      <c r="L1241" s="1693">
        <f t="shared" si="19"/>
        <v>0.8</v>
      </c>
      <c r="M1241" s="516"/>
    </row>
    <row r="1242" spans="1:13">
      <c r="A1242" s="597">
        <v>1224</v>
      </c>
      <c r="B1242" s="690"/>
      <c r="C1242" s="715" t="s">
        <v>134</v>
      </c>
      <c r="D1242" s="1689">
        <v>220.29499999999999</v>
      </c>
      <c r="E1242" s="690"/>
      <c r="F1242" s="690"/>
      <c r="G1242" s="690"/>
      <c r="H1242" s="1684" t="s">
        <v>109</v>
      </c>
      <c r="I1242" s="727" t="s">
        <v>105</v>
      </c>
      <c r="J1242" s="719" t="s">
        <v>135</v>
      </c>
      <c r="K1242" s="1693">
        <v>2.1</v>
      </c>
      <c r="L1242" s="1693">
        <f t="shared" si="19"/>
        <v>0.84000000000000008</v>
      </c>
      <c r="M1242" s="516"/>
    </row>
    <row r="1243" spans="1:13">
      <c r="A1243" s="597">
        <v>1225</v>
      </c>
      <c r="B1243" s="690"/>
      <c r="C1243" s="715" t="s">
        <v>134</v>
      </c>
      <c r="D1243" s="1689">
        <v>220.62</v>
      </c>
      <c r="E1243" s="690"/>
      <c r="F1243" s="690"/>
      <c r="G1243" s="690"/>
      <c r="H1243" s="1684" t="s">
        <v>104</v>
      </c>
      <c r="I1243" s="727" t="s">
        <v>105</v>
      </c>
      <c r="J1243" s="719" t="s">
        <v>135</v>
      </c>
      <c r="K1243" s="1693">
        <v>5</v>
      </c>
      <c r="L1243" s="1693">
        <f t="shared" si="19"/>
        <v>2</v>
      </c>
      <c r="M1243" s="516"/>
    </row>
    <row r="1244" spans="1:13">
      <c r="A1244" s="597">
        <v>1226</v>
      </c>
      <c r="B1244" s="690"/>
      <c r="C1244" s="715" t="s">
        <v>134</v>
      </c>
      <c r="D1244" s="1689">
        <v>221.06</v>
      </c>
      <c r="E1244" s="690"/>
      <c r="F1244" s="690"/>
      <c r="G1244" s="690"/>
      <c r="H1244" s="1684" t="s">
        <v>104</v>
      </c>
      <c r="I1244" s="727" t="s">
        <v>105</v>
      </c>
      <c r="J1244" s="719" t="s">
        <v>135</v>
      </c>
      <c r="K1244" s="1693">
        <v>2</v>
      </c>
      <c r="L1244" s="1693">
        <f t="shared" si="19"/>
        <v>0.8</v>
      </c>
      <c r="M1244" s="516"/>
    </row>
    <row r="1245" spans="1:13">
      <c r="A1245" s="597">
        <v>1227</v>
      </c>
      <c r="B1245" s="690"/>
      <c r="C1245" s="715" t="s">
        <v>134</v>
      </c>
      <c r="D1245" s="1689">
        <v>221.18</v>
      </c>
      <c r="E1245" s="690"/>
      <c r="F1245" s="690"/>
      <c r="G1245" s="690"/>
      <c r="H1245" s="1684" t="s">
        <v>104</v>
      </c>
      <c r="I1245" s="727" t="s">
        <v>105</v>
      </c>
      <c r="J1245" s="719" t="s">
        <v>135</v>
      </c>
      <c r="K1245" s="1693">
        <v>4</v>
      </c>
      <c r="L1245" s="1693">
        <f t="shared" si="19"/>
        <v>1.6</v>
      </c>
      <c r="M1245" s="516"/>
    </row>
    <row r="1246" spans="1:13">
      <c r="A1246" s="597">
        <v>1228</v>
      </c>
      <c r="B1246" s="690"/>
      <c r="C1246" s="715" t="s">
        <v>134</v>
      </c>
      <c r="D1246" s="1689">
        <v>221.18</v>
      </c>
      <c r="E1246" s="690"/>
      <c r="F1246" s="690"/>
      <c r="G1246" s="690"/>
      <c r="H1246" s="1684" t="s">
        <v>109</v>
      </c>
      <c r="I1246" s="727" t="s">
        <v>105</v>
      </c>
      <c r="J1246" s="719" t="s">
        <v>135</v>
      </c>
      <c r="K1246" s="1693">
        <v>5</v>
      </c>
      <c r="L1246" s="1693">
        <f t="shared" si="19"/>
        <v>2</v>
      </c>
      <c r="M1246" s="516"/>
    </row>
    <row r="1247" spans="1:13">
      <c r="A1247" s="597">
        <v>1229</v>
      </c>
      <c r="B1247" s="690"/>
      <c r="C1247" s="715" t="s">
        <v>134</v>
      </c>
      <c r="D1247" s="1689">
        <v>221.28</v>
      </c>
      <c r="E1247" s="690"/>
      <c r="F1247" s="690"/>
      <c r="G1247" s="690"/>
      <c r="H1247" s="1684" t="s">
        <v>104</v>
      </c>
      <c r="I1247" s="727" t="s">
        <v>105</v>
      </c>
      <c r="J1247" s="719" t="s">
        <v>135</v>
      </c>
      <c r="K1247" s="1693">
        <v>2</v>
      </c>
      <c r="L1247" s="1693">
        <f t="shared" si="19"/>
        <v>0.8</v>
      </c>
      <c r="M1247" s="516"/>
    </row>
    <row r="1248" spans="1:13">
      <c r="A1248" s="597">
        <v>1230</v>
      </c>
      <c r="B1248" s="690"/>
      <c r="C1248" s="715" t="s">
        <v>134</v>
      </c>
      <c r="D1248" s="1689">
        <v>221.28</v>
      </c>
      <c r="E1248" s="690"/>
      <c r="F1248" s="690"/>
      <c r="G1248" s="690"/>
      <c r="H1248" s="1684" t="s">
        <v>109</v>
      </c>
      <c r="I1248" s="727" t="s">
        <v>105</v>
      </c>
      <c r="J1248" s="719" t="s">
        <v>135</v>
      </c>
      <c r="K1248" s="1693">
        <v>6</v>
      </c>
      <c r="L1248" s="1693">
        <f t="shared" si="19"/>
        <v>2.4000000000000004</v>
      </c>
      <c r="M1248" s="516"/>
    </row>
    <row r="1249" spans="1:13">
      <c r="A1249" s="597">
        <v>1231</v>
      </c>
      <c r="B1249" s="690"/>
      <c r="C1249" s="715" t="s">
        <v>134</v>
      </c>
      <c r="D1249" s="1689">
        <v>221.38</v>
      </c>
      <c r="E1249" s="690"/>
      <c r="F1249" s="690"/>
      <c r="G1249" s="690"/>
      <c r="H1249" s="1684" t="s">
        <v>104</v>
      </c>
      <c r="I1249" s="727" t="s">
        <v>105</v>
      </c>
      <c r="J1249" s="719" t="s">
        <v>135</v>
      </c>
      <c r="K1249" s="1693">
        <v>2</v>
      </c>
      <c r="L1249" s="1693">
        <f t="shared" si="19"/>
        <v>0.8</v>
      </c>
      <c r="M1249" s="516"/>
    </row>
    <row r="1250" spans="1:13">
      <c r="A1250" s="597">
        <v>1232</v>
      </c>
      <c r="B1250" s="690"/>
      <c r="C1250" s="715" t="s">
        <v>134</v>
      </c>
      <c r="D1250" s="1689">
        <v>221.38</v>
      </c>
      <c r="E1250" s="690"/>
      <c r="F1250" s="690"/>
      <c r="G1250" s="690"/>
      <c r="H1250" s="1684" t="s">
        <v>109</v>
      </c>
      <c r="I1250" s="727" t="s">
        <v>105</v>
      </c>
      <c r="J1250" s="719" t="s">
        <v>135</v>
      </c>
      <c r="K1250" s="1693">
        <v>1.6</v>
      </c>
      <c r="L1250" s="1693">
        <f t="shared" si="19"/>
        <v>0.64000000000000012</v>
      </c>
      <c r="M1250" s="516"/>
    </row>
    <row r="1251" spans="1:13">
      <c r="A1251" s="597">
        <v>1233</v>
      </c>
      <c r="B1251" s="690"/>
      <c r="C1251" s="715" t="s">
        <v>134</v>
      </c>
      <c r="D1251" s="1689">
        <v>221.44200000000001</v>
      </c>
      <c r="E1251" s="690"/>
      <c r="F1251" s="690"/>
      <c r="G1251" s="690"/>
      <c r="H1251" s="1684" t="s">
        <v>109</v>
      </c>
      <c r="I1251" s="727" t="s">
        <v>105</v>
      </c>
      <c r="J1251" s="719" t="s">
        <v>135</v>
      </c>
      <c r="K1251" s="1693">
        <v>3.6</v>
      </c>
      <c r="L1251" s="1693">
        <f t="shared" si="19"/>
        <v>1.4400000000000002</v>
      </c>
      <c r="M1251" s="516"/>
    </row>
    <row r="1252" spans="1:13">
      <c r="A1252" s="597">
        <v>1234</v>
      </c>
      <c r="B1252" s="690"/>
      <c r="C1252" s="715" t="s">
        <v>134</v>
      </c>
      <c r="D1252" s="1689">
        <v>221.542</v>
      </c>
      <c r="E1252" s="690"/>
      <c r="F1252" s="690"/>
      <c r="G1252" s="690"/>
      <c r="H1252" s="1684" t="s">
        <v>104</v>
      </c>
      <c r="I1252" s="727" t="s">
        <v>105</v>
      </c>
      <c r="J1252" s="719" t="s">
        <v>135</v>
      </c>
      <c r="K1252" s="1693">
        <v>3</v>
      </c>
      <c r="L1252" s="1693">
        <f t="shared" si="19"/>
        <v>1.2000000000000002</v>
      </c>
      <c r="M1252" s="516"/>
    </row>
    <row r="1253" spans="1:13">
      <c r="A1253" s="597">
        <v>1235</v>
      </c>
      <c r="B1253" s="690"/>
      <c r="C1253" s="715" t="s">
        <v>134</v>
      </c>
      <c r="D1253" s="1689">
        <v>221.6</v>
      </c>
      <c r="E1253" s="690"/>
      <c r="F1253" s="690"/>
      <c r="G1253" s="690"/>
      <c r="H1253" s="1684" t="s">
        <v>109</v>
      </c>
      <c r="I1253" s="727" t="s">
        <v>105</v>
      </c>
      <c r="J1253" s="719" t="s">
        <v>135</v>
      </c>
      <c r="K1253" s="1693">
        <v>2.6</v>
      </c>
      <c r="L1253" s="1693">
        <f t="shared" si="19"/>
        <v>1.04</v>
      </c>
      <c r="M1253" s="516"/>
    </row>
    <row r="1254" spans="1:13">
      <c r="A1254" s="597">
        <v>1236</v>
      </c>
      <c r="B1254" s="690"/>
      <c r="C1254" s="715" t="s">
        <v>134</v>
      </c>
      <c r="D1254" s="1689">
        <v>222.13</v>
      </c>
      <c r="E1254" s="690"/>
      <c r="F1254" s="690"/>
      <c r="G1254" s="690"/>
      <c r="H1254" s="1684" t="s">
        <v>104</v>
      </c>
      <c r="I1254" s="727" t="s">
        <v>105</v>
      </c>
      <c r="J1254" s="719" t="s">
        <v>135</v>
      </c>
      <c r="K1254" s="1693">
        <v>5</v>
      </c>
      <c r="L1254" s="1693">
        <f t="shared" si="19"/>
        <v>2</v>
      </c>
      <c r="M1254" s="516"/>
    </row>
    <row r="1255" spans="1:13">
      <c r="A1255" s="597">
        <v>1237</v>
      </c>
      <c r="B1255" s="690"/>
      <c r="C1255" s="715" t="s">
        <v>134</v>
      </c>
      <c r="D1255" s="1689">
        <v>222.14</v>
      </c>
      <c r="E1255" s="690"/>
      <c r="F1255" s="690"/>
      <c r="G1255" s="690"/>
      <c r="H1255" s="1684" t="s">
        <v>109</v>
      </c>
      <c r="I1255" s="727" t="s">
        <v>105</v>
      </c>
      <c r="J1255" s="719" t="s">
        <v>135</v>
      </c>
      <c r="K1255" s="1693">
        <v>1</v>
      </c>
      <c r="L1255" s="1693">
        <f t="shared" si="19"/>
        <v>0.4</v>
      </c>
      <c r="M1255" s="516"/>
    </row>
    <row r="1256" spans="1:13">
      <c r="A1256" s="597">
        <v>1238</v>
      </c>
      <c r="B1256" s="690"/>
      <c r="C1256" s="715" t="s">
        <v>134</v>
      </c>
      <c r="D1256" s="1689">
        <v>222.37</v>
      </c>
      <c r="E1256" s="690"/>
      <c r="F1256" s="690"/>
      <c r="G1256" s="690"/>
      <c r="H1256" s="1684" t="s">
        <v>109</v>
      </c>
      <c r="I1256" s="727" t="s">
        <v>105</v>
      </c>
      <c r="J1256" s="719" t="s">
        <v>135</v>
      </c>
      <c r="K1256" s="1693">
        <v>2.1</v>
      </c>
      <c r="L1256" s="1693">
        <f t="shared" si="19"/>
        <v>0.84000000000000008</v>
      </c>
      <c r="M1256" s="516"/>
    </row>
    <row r="1257" spans="1:13">
      <c r="A1257" s="597">
        <v>1239</v>
      </c>
      <c r="B1257" s="690"/>
      <c r="C1257" s="715" t="s">
        <v>134</v>
      </c>
      <c r="D1257" s="1689">
        <v>222.46</v>
      </c>
      <c r="E1257" s="690"/>
      <c r="F1257" s="690"/>
      <c r="G1257" s="690"/>
      <c r="H1257" s="1684" t="s">
        <v>104</v>
      </c>
      <c r="I1257" s="727" t="s">
        <v>105</v>
      </c>
      <c r="J1257" s="719" t="s">
        <v>135</v>
      </c>
      <c r="K1257" s="1693">
        <v>7</v>
      </c>
      <c r="L1257" s="1693">
        <f t="shared" si="19"/>
        <v>2.8000000000000003</v>
      </c>
      <c r="M1257" s="516"/>
    </row>
    <row r="1258" spans="1:13">
      <c r="A1258" s="597">
        <v>1240</v>
      </c>
      <c r="B1258" s="690"/>
      <c r="C1258" s="715" t="s">
        <v>134</v>
      </c>
      <c r="D1258" s="1689">
        <v>222.53</v>
      </c>
      <c r="E1258" s="690"/>
      <c r="F1258" s="690"/>
      <c r="G1258" s="690"/>
      <c r="H1258" s="1684" t="s">
        <v>109</v>
      </c>
      <c r="I1258" s="727" t="s">
        <v>105</v>
      </c>
      <c r="J1258" s="719" t="s">
        <v>135</v>
      </c>
      <c r="K1258" s="1693">
        <v>6.8</v>
      </c>
      <c r="L1258" s="1693">
        <f t="shared" si="19"/>
        <v>2.72</v>
      </c>
      <c r="M1258" s="516"/>
    </row>
    <row r="1259" spans="1:13">
      <c r="A1259" s="597">
        <v>1241</v>
      </c>
      <c r="B1259" s="690"/>
      <c r="C1259" s="715" t="s">
        <v>134</v>
      </c>
      <c r="D1259" s="1689">
        <v>222.68</v>
      </c>
      <c r="E1259" s="690"/>
      <c r="F1259" s="690"/>
      <c r="G1259" s="690"/>
      <c r="H1259" s="1684" t="s">
        <v>104</v>
      </c>
      <c r="I1259" s="727" t="s">
        <v>105</v>
      </c>
      <c r="J1259" s="719" t="s">
        <v>135</v>
      </c>
      <c r="K1259" s="1693">
        <v>3</v>
      </c>
      <c r="L1259" s="1693">
        <f t="shared" si="19"/>
        <v>1.2000000000000002</v>
      </c>
      <c r="M1259" s="516"/>
    </row>
    <row r="1260" spans="1:13">
      <c r="A1260" s="597">
        <v>1242</v>
      </c>
      <c r="B1260" s="690"/>
      <c r="C1260" s="715" t="s">
        <v>134</v>
      </c>
      <c r="D1260" s="1689">
        <v>222.68</v>
      </c>
      <c r="E1260" s="690"/>
      <c r="F1260" s="690"/>
      <c r="G1260" s="690"/>
      <c r="H1260" s="1684" t="s">
        <v>109</v>
      </c>
      <c r="I1260" s="727" t="s">
        <v>105</v>
      </c>
      <c r="J1260" s="719" t="s">
        <v>135</v>
      </c>
      <c r="K1260" s="1693">
        <v>3.2</v>
      </c>
      <c r="L1260" s="1693">
        <f t="shared" si="19"/>
        <v>1.2800000000000002</v>
      </c>
      <c r="M1260" s="516"/>
    </row>
    <row r="1261" spans="1:13">
      <c r="A1261" s="597">
        <v>1243</v>
      </c>
      <c r="B1261" s="690"/>
      <c r="C1261" s="715" t="s">
        <v>134</v>
      </c>
      <c r="D1261" s="1689">
        <v>222.94</v>
      </c>
      <c r="E1261" s="690"/>
      <c r="F1261" s="690"/>
      <c r="G1261" s="690"/>
      <c r="H1261" s="1684" t="s">
        <v>104</v>
      </c>
      <c r="I1261" s="727" t="s">
        <v>105</v>
      </c>
      <c r="J1261" s="719" t="s">
        <v>135</v>
      </c>
      <c r="K1261" s="1693">
        <v>3</v>
      </c>
      <c r="L1261" s="1693">
        <f t="shared" si="19"/>
        <v>1.2000000000000002</v>
      </c>
      <c r="M1261" s="516"/>
    </row>
    <row r="1262" spans="1:13">
      <c r="A1262" s="597">
        <v>1244</v>
      </c>
      <c r="B1262" s="690"/>
      <c r="C1262" s="715" t="s">
        <v>134</v>
      </c>
      <c r="D1262" s="1689">
        <v>222.94</v>
      </c>
      <c r="E1262" s="690"/>
      <c r="F1262" s="690"/>
      <c r="G1262" s="690"/>
      <c r="H1262" s="1684" t="s">
        <v>109</v>
      </c>
      <c r="I1262" s="727" t="s">
        <v>105</v>
      </c>
      <c r="J1262" s="719" t="s">
        <v>135</v>
      </c>
      <c r="K1262" s="1693">
        <v>3</v>
      </c>
      <c r="L1262" s="1693">
        <f t="shared" si="19"/>
        <v>1.2000000000000002</v>
      </c>
      <c r="M1262" s="516"/>
    </row>
    <row r="1263" spans="1:13">
      <c r="A1263" s="597">
        <v>1245</v>
      </c>
      <c r="B1263" s="690"/>
      <c r="C1263" s="715" t="s">
        <v>134</v>
      </c>
      <c r="D1263" s="1689">
        <v>223.02500000000001</v>
      </c>
      <c r="E1263" s="690"/>
      <c r="F1263" s="690"/>
      <c r="G1263" s="690"/>
      <c r="H1263" s="1684" t="s">
        <v>104</v>
      </c>
      <c r="I1263" s="727" t="s">
        <v>105</v>
      </c>
      <c r="J1263" s="719" t="s">
        <v>135</v>
      </c>
      <c r="K1263" s="1693">
        <v>6</v>
      </c>
      <c r="L1263" s="1693">
        <f t="shared" si="19"/>
        <v>2.4000000000000004</v>
      </c>
      <c r="M1263" s="516"/>
    </row>
    <row r="1264" spans="1:13">
      <c r="A1264" s="597">
        <v>1246</v>
      </c>
      <c r="B1264" s="690"/>
      <c r="C1264" s="715" t="s">
        <v>134</v>
      </c>
      <c r="D1264" s="1689">
        <v>223.07499999999999</v>
      </c>
      <c r="E1264" s="690"/>
      <c r="F1264" s="690"/>
      <c r="G1264" s="690"/>
      <c r="H1264" s="1684" t="s">
        <v>104</v>
      </c>
      <c r="I1264" s="727" t="s">
        <v>105</v>
      </c>
      <c r="J1264" s="719" t="s">
        <v>135</v>
      </c>
      <c r="K1264" s="1693">
        <v>5</v>
      </c>
      <c r="L1264" s="1693">
        <f t="shared" si="19"/>
        <v>2</v>
      </c>
      <c r="M1264" s="516"/>
    </row>
    <row r="1265" spans="1:13">
      <c r="A1265" s="597">
        <v>1247</v>
      </c>
      <c r="B1265" s="690"/>
      <c r="C1265" s="715" t="s">
        <v>134</v>
      </c>
      <c r="D1265" s="1689">
        <v>223.3</v>
      </c>
      <c r="E1265" s="690"/>
      <c r="F1265" s="690"/>
      <c r="G1265" s="690"/>
      <c r="H1265" s="1684" t="s">
        <v>104</v>
      </c>
      <c r="I1265" s="727" t="s">
        <v>105</v>
      </c>
      <c r="J1265" s="719" t="s">
        <v>135</v>
      </c>
      <c r="K1265" s="1693">
        <v>5</v>
      </c>
      <c r="L1265" s="1693">
        <f t="shared" si="19"/>
        <v>2</v>
      </c>
      <c r="M1265" s="516"/>
    </row>
    <row r="1266" spans="1:13">
      <c r="A1266" s="597">
        <v>1248</v>
      </c>
      <c r="B1266" s="690"/>
      <c r="C1266" s="715" t="s">
        <v>134</v>
      </c>
      <c r="D1266" s="1689">
        <v>223.34700000000001</v>
      </c>
      <c r="E1266" s="690"/>
      <c r="F1266" s="690"/>
      <c r="G1266" s="690"/>
      <c r="H1266" s="1684" t="s">
        <v>104</v>
      </c>
      <c r="I1266" s="727" t="s">
        <v>105</v>
      </c>
      <c r="J1266" s="719" t="s">
        <v>135</v>
      </c>
      <c r="K1266" s="1693">
        <v>5</v>
      </c>
      <c r="L1266" s="1693">
        <f t="shared" si="19"/>
        <v>2</v>
      </c>
      <c r="M1266" s="516"/>
    </row>
    <row r="1267" spans="1:13">
      <c r="A1267" s="597">
        <v>1249</v>
      </c>
      <c r="B1267" s="690"/>
      <c r="C1267" s="715" t="s">
        <v>134</v>
      </c>
      <c r="D1267" s="1689">
        <v>223.36</v>
      </c>
      <c r="E1267" s="690"/>
      <c r="F1267" s="690"/>
      <c r="G1267" s="690"/>
      <c r="H1267" s="1684" t="s">
        <v>109</v>
      </c>
      <c r="I1267" s="727" t="s">
        <v>105</v>
      </c>
      <c r="J1267" s="719" t="s">
        <v>135</v>
      </c>
      <c r="K1267" s="1693">
        <v>3.5</v>
      </c>
      <c r="L1267" s="1693">
        <f t="shared" si="19"/>
        <v>1.4000000000000001</v>
      </c>
      <c r="M1267" s="516"/>
    </row>
    <row r="1268" spans="1:13">
      <c r="A1268" s="597">
        <v>1250</v>
      </c>
      <c r="B1268" s="690"/>
      <c r="C1268" s="715" t="s">
        <v>134</v>
      </c>
      <c r="D1268" s="1689">
        <v>223.42500000000001</v>
      </c>
      <c r="E1268" s="690"/>
      <c r="F1268" s="690"/>
      <c r="G1268" s="690"/>
      <c r="H1268" s="1684" t="s">
        <v>104</v>
      </c>
      <c r="I1268" s="727" t="s">
        <v>105</v>
      </c>
      <c r="J1268" s="719" t="s">
        <v>135</v>
      </c>
      <c r="K1268" s="1693">
        <v>5</v>
      </c>
      <c r="L1268" s="1693">
        <f t="shared" si="19"/>
        <v>2</v>
      </c>
      <c r="M1268" s="516"/>
    </row>
    <row r="1269" spans="1:13">
      <c r="A1269" s="597">
        <v>1251</v>
      </c>
      <c r="B1269" s="690"/>
      <c r="C1269" s="715" t="s">
        <v>134</v>
      </c>
      <c r="D1269" s="1689">
        <v>223.44</v>
      </c>
      <c r="E1269" s="690"/>
      <c r="F1269" s="690"/>
      <c r="G1269" s="690"/>
      <c r="H1269" s="1684" t="s">
        <v>109</v>
      </c>
      <c r="I1269" s="727" t="s">
        <v>105</v>
      </c>
      <c r="J1269" s="719" t="s">
        <v>135</v>
      </c>
      <c r="K1269" s="1693">
        <v>4.2</v>
      </c>
      <c r="L1269" s="1693">
        <f t="shared" si="19"/>
        <v>1.6800000000000002</v>
      </c>
      <c r="M1269" s="516"/>
    </row>
    <row r="1270" spans="1:13">
      <c r="A1270" s="597">
        <v>1252</v>
      </c>
      <c r="B1270" s="690"/>
      <c r="C1270" s="715" t="s">
        <v>134</v>
      </c>
      <c r="D1270" s="1689">
        <v>223.5</v>
      </c>
      <c r="E1270" s="690"/>
      <c r="F1270" s="690"/>
      <c r="G1270" s="690"/>
      <c r="H1270" s="1684" t="s">
        <v>109</v>
      </c>
      <c r="I1270" s="727" t="s">
        <v>105</v>
      </c>
      <c r="J1270" s="719" t="s">
        <v>135</v>
      </c>
      <c r="K1270" s="1693">
        <v>3.6</v>
      </c>
      <c r="L1270" s="1693">
        <f t="shared" si="19"/>
        <v>1.4400000000000002</v>
      </c>
      <c r="M1270" s="516"/>
    </row>
    <row r="1271" spans="1:13">
      <c r="A1271" s="597">
        <v>1253</v>
      </c>
      <c r="B1271" s="690"/>
      <c r="C1271" s="715" t="s">
        <v>134</v>
      </c>
      <c r="D1271" s="1689">
        <v>223.51</v>
      </c>
      <c r="E1271" s="690"/>
      <c r="F1271" s="690"/>
      <c r="G1271" s="690"/>
      <c r="H1271" s="1684" t="s">
        <v>104</v>
      </c>
      <c r="I1271" s="727" t="s">
        <v>105</v>
      </c>
      <c r="J1271" s="719" t="s">
        <v>135</v>
      </c>
      <c r="K1271" s="1693">
        <v>5</v>
      </c>
      <c r="L1271" s="1693">
        <f t="shared" si="19"/>
        <v>2</v>
      </c>
      <c r="M1271" s="516"/>
    </row>
    <row r="1272" spans="1:13">
      <c r="A1272" s="597">
        <v>1254</v>
      </c>
      <c r="B1272" s="690"/>
      <c r="C1272" s="715" t="s">
        <v>134</v>
      </c>
      <c r="D1272" s="1689">
        <v>223.59700000000001</v>
      </c>
      <c r="E1272" s="690"/>
      <c r="F1272" s="690"/>
      <c r="G1272" s="690"/>
      <c r="H1272" s="1684" t="s">
        <v>109</v>
      </c>
      <c r="I1272" s="727" t="s">
        <v>105</v>
      </c>
      <c r="J1272" s="719" t="s">
        <v>135</v>
      </c>
      <c r="K1272" s="1693">
        <v>2.8</v>
      </c>
      <c r="L1272" s="1693">
        <f t="shared" si="19"/>
        <v>1.1199999999999999</v>
      </c>
      <c r="M1272" s="516"/>
    </row>
    <row r="1273" spans="1:13">
      <c r="A1273" s="597">
        <v>1255</v>
      </c>
      <c r="B1273" s="690"/>
      <c r="C1273" s="715" t="s">
        <v>134</v>
      </c>
      <c r="D1273" s="1689">
        <v>223.68</v>
      </c>
      <c r="E1273" s="690"/>
      <c r="F1273" s="690"/>
      <c r="G1273" s="690"/>
      <c r="H1273" s="1684" t="s">
        <v>109</v>
      </c>
      <c r="I1273" s="727" t="s">
        <v>105</v>
      </c>
      <c r="J1273" s="719" t="s">
        <v>135</v>
      </c>
      <c r="K1273" s="1693">
        <v>3.3</v>
      </c>
      <c r="L1273" s="1693">
        <f t="shared" si="19"/>
        <v>1.32</v>
      </c>
      <c r="M1273" s="516"/>
    </row>
    <row r="1274" spans="1:13">
      <c r="A1274" s="597">
        <v>1256</v>
      </c>
      <c r="B1274" s="690"/>
      <c r="C1274" s="715" t="s">
        <v>134</v>
      </c>
      <c r="D1274" s="1689">
        <v>224.11</v>
      </c>
      <c r="E1274" s="690"/>
      <c r="F1274" s="690"/>
      <c r="G1274" s="690"/>
      <c r="H1274" s="1684" t="s">
        <v>104</v>
      </c>
      <c r="I1274" s="727" t="s">
        <v>105</v>
      </c>
      <c r="J1274" s="719" t="s">
        <v>135</v>
      </c>
      <c r="K1274" s="1693">
        <v>3</v>
      </c>
      <c r="L1274" s="1693">
        <f t="shared" si="19"/>
        <v>1.2000000000000002</v>
      </c>
      <c r="M1274" s="516"/>
    </row>
    <row r="1275" spans="1:13">
      <c r="A1275" s="597">
        <v>1257</v>
      </c>
      <c r="B1275" s="690"/>
      <c r="C1275" s="715" t="s">
        <v>134</v>
      </c>
      <c r="D1275" s="1689">
        <v>224.14</v>
      </c>
      <c r="E1275" s="690"/>
      <c r="F1275" s="690"/>
      <c r="G1275" s="690"/>
      <c r="H1275" s="1684" t="s">
        <v>109</v>
      </c>
      <c r="I1275" s="727" t="s">
        <v>105</v>
      </c>
      <c r="J1275" s="719" t="s">
        <v>135</v>
      </c>
      <c r="K1275" s="1693">
        <v>4.3</v>
      </c>
      <c r="L1275" s="1693">
        <f t="shared" si="19"/>
        <v>1.72</v>
      </c>
      <c r="M1275" s="516"/>
    </row>
    <row r="1276" spans="1:13">
      <c r="A1276" s="597">
        <v>1258</v>
      </c>
      <c r="B1276" s="690"/>
      <c r="C1276" s="715" t="s">
        <v>134</v>
      </c>
      <c r="D1276" s="1690">
        <v>224.56200000000001</v>
      </c>
      <c r="E1276" s="690"/>
      <c r="F1276" s="690"/>
      <c r="G1276" s="690"/>
      <c r="H1276" s="1685" t="s">
        <v>104</v>
      </c>
      <c r="I1276" s="727" t="s">
        <v>105</v>
      </c>
      <c r="J1276" s="719" t="s">
        <v>135</v>
      </c>
      <c r="K1276" s="1694">
        <v>3</v>
      </c>
      <c r="L1276" s="1693">
        <f t="shared" si="19"/>
        <v>1.2000000000000002</v>
      </c>
      <c r="M1276" s="516"/>
    </row>
    <row r="1277" spans="1:13">
      <c r="A1277" s="597">
        <v>1259</v>
      </c>
      <c r="B1277" s="690"/>
      <c r="C1277" s="715" t="s">
        <v>134</v>
      </c>
      <c r="D1277" s="1691">
        <v>224.69800000000001</v>
      </c>
      <c r="E1277" s="690"/>
      <c r="F1277" s="690"/>
      <c r="G1277" s="690"/>
      <c r="H1277" s="1696" t="s">
        <v>104</v>
      </c>
      <c r="I1277" s="727" t="s">
        <v>105</v>
      </c>
      <c r="J1277" s="719" t="s">
        <v>135</v>
      </c>
      <c r="K1277" s="1695">
        <v>6</v>
      </c>
      <c r="L1277" s="1693">
        <f t="shared" si="19"/>
        <v>2.4000000000000004</v>
      </c>
      <c r="M1277" s="516"/>
    </row>
    <row r="1278" spans="1:13">
      <c r="A1278" s="597">
        <v>1260</v>
      </c>
      <c r="B1278" s="690"/>
      <c r="C1278" s="715" t="s">
        <v>134</v>
      </c>
      <c r="D1278" s="1689">
        <v>224.69800000000001</v>
      </c>
      <c r="E1278" s="690"/>
      <c r="F1278" s="690"/>
      <c r="G1278" s="690"/>
      <c r="H1278" s="1684" t="s">
        <v>109</v>
      </c>
      <c r="I1278" s="727" t="s">
        <v>105</v>
      </c>
      <c r="J1278" s="719" t="s">
        <v>135</v>
      </c>
      <c r="K1278" s="1693">
        <v>5.8</v>
      </c>
      <c r="L1278" s="1693">
        <f t="shared" si="19"/>
        <v>2.3199999999999998</v>
      </c>
      <c r="M1278" s="516"/>
    </row>
    <row r="1279" spans="1:13">
      <c r="A1279" s="597">
        <v>1261</v>
      </c>
      <c r="B1279" s="690"/>
      <c r="C1279" s="715" t="s">
        <v>134</v>
      </c>
      <c r="D1279" s="1689">
        <v>224.72</v>
      </c>
      <c r="E1279" s="690"/>
      <c r="F1279" s="690"/>
      <c r="G1279" s="690"/>
      <c r="H1279" s="1684" t="s">
        <v>104</v>
      </c>
      <c r="I1279" s="727" t="s">
        <v>105</v>
      </c>
      <c r="J1279" s="719" t="s">
        <v>135</v>
      </c>
      <c r="K1279" s="1693">
        <v>6</v>
      </c>
      <c r="L1279" s="1693">
        <f t="shared" si="19"/>
        <v>2.4000000000000004</v>
      </c>
      <c r="M1279" s="516"/>
    </row>
    <row r="1280" spans="1:13">
      <c r="A1280" s="597">
        <v>1262</v>
      </c>
      <c r="B1280" s="690"/>
      <c r="C1280" s="715" t="s">
        <v>134</v>
      </c>
      <c r="D1280" s="1689">
        <v>224.76</v>
      </c>
      <c r="E1280" s="690"/>
      <c r="F1280" s="690"/>
      <c r="G1280" s="690"/>
      <c r="H1280" s="1684" t="s">
        <v>104</v>
      </c>
      <c r="I1280" s="727" t="s">
        <v>105</v>
      </c>
      <c r="J1280" s="719" t="s">
        <v>135</v>
      </c>
      <c r="K1280" s="1693">
        <v>6</v>
      </c>
      <c r="L1280" s="1693">
        <f t="shared" si="19"/>
        <v>2.4000000000000004</v>
      </c>
      <c r="M1280" s="516"/>
    </row>
    <row r="1281" spans="1:13">
      <c r="A1281" s="597">
        <v>1263</v>
      </c>
      <c r="B1281" s="690"/>
      <c r="C1281" s="715" t="s">
        <v>134</v>
      </c>
      <c r="D1281" s="1689">
        <v>224.76</v>
      </c>
      <c r="E1281" s="690"/>
      <c r="F1281" s="690"/>
      <c r="G1281" s="690"/>
      <c r="H1281" s="1684" t="s">
        <v>109</v>
      </c>
      <c r="I1281" s="727" t="s">
        <v>105</v>
      </c>
      <c r="J1281" s="719" t="s">
        <v>135</v>
      </c>
      <c r="K1281" s="1693">
        <v>5</v>
      </c>
      <c r="L1281" s="1693">
        <f t="shared" si="19"/>
        <v>2</v>
      </c>
      <c r="M1281" s="516"/>
    </row>
    <row r="1282" spans="1:13">
      <c r="A1282" s="597">
        <v>1264</v>
      </c>
      <c r="B1282" s="690"/>
      <c r="C1282" s="715" t="s">
        <v>134</v>
      </c>
      <c r="D1282" s="1689">
        <v>224.84</v>
      </c>
      <c r="E1282" s="690"/>
      <c r="F1282" s="690"/>
      <c r="G1282" s="690"/>
      <c r="H1282" s="1684" t="s">
        <v>109</v>
      </c>
      <c r="I1282" s="727" t="s">
        <v>105</v>
      </c>
      <c r="J1282" s="719" t="s">
        <v>135</v>
      </c>
      <c r="K1282" s="1693">
        <v>3.1</v>
      </c>
      <c r="L1282" s="1693">
        <f t="shared" si="19"/>
        <v>1.2400000000000002</v>
      </c>
      <c r="M1282" s="516"/>
    </row>
    <row r="1283" spans="1:13">
      <c r="A1283" s="597">
        <v>1265</v>
      </c>
      <c r="B1283" s="690"/>
      <c r="C1283" s="715" t="s">
        <v>134</v>
      </c>
      <c r="D1283" s="1689">
        <v>224.85</v>
      </c>
      <c r="E1283" s="690"/>
      <c r="F1283" s="690"/>
      <c r="G1283" s="690"/>
      <c r="H1283" s="1684" t="s">
        <v>104</v>
      </c>
      <c r="I1283" s="727" t="s">
        <v>105</v>
      </c>
      <c r="J1283" s="719" t="s">
        <v>135</v>
      </c>
      <c r="K1283" s="1693">
        <v>7</v>
      </c>
      <c r="L1283" s="1693">
        <f t="shared" si="19"/>
        <v>2.8000000000000003</v>
      </c>
      <c r="M1283" s="516"/>
    </row>
    <row r="1284" spans="1:13">
      <c r="A1284" s="597">
        <v>1266</v>
      </c>
      <c r="B1284" s="690"/>
      <c r="C1284" s="715" t="s">
        <v>134</v>
      </c>
      <c r="D1284" s="1689">
        <v>225.065</v>
      </c>
      <c r="E1284" s="690"/>
      <c r="F1284" s="690"/>
      <c r="G1284" s="690"/>
      <c r="H1284" s="1684" t="s">
        <v>109</v>
      </c>
      <c r="I1284" s="727" t="s">
        <v>105</v>
      </c>
      <c r="J1284" s="719" t="s">
        <v>135</v>
      </c>
      <c r="K1284" s="1693">
        <v>4.3</v>
      </c>
      <c r="L1284" s="1693">
        <f t="shared" si="19"/>
        <v>1.72</v>
      </c>
      <c r="M1284" s="516"/>
    </row>
    <row r="1285" spans="1:13">
      <c r="A1285" s="597">
        <v>1267</v>
      </c>
      <c r="B1285" s="690"/>
      <c r="C1285" s="715" t="s">
        <v>134</v>
      </c>
      <c r="D1285" s="1689">
        <v>225.07</v>
      </c>
      <c r="E1285" s="690"/>
      <c r="F1285" s="690"/>
      <c r="G1285" s="690"/>
      <c r="H1285" s="1684" t="s">
        <v>104</v>
      </c>
      <c r="I1285" s="727" t="s">
        <v>105</v>
      </c>
      <c r="J1285" s="719" t="s">
        <v>135</v>
      </c>
      <c r="K1285" s="1693">
        <v>3</v>
      </c>
      <c r="L1285" s="1693">
        <f t="shared" si="19"/>
        <v>1.2000000000000002</v>
      </c>
      <c r="M1285" s="516"/>
    </row>
    <row r="1286" spans="1:13">
      <c r="A1286" s="597">
        <v>1268</v>
      </c>
      <c r="B1286" s="690"/>
      <c r="C1286" s="715" t="s">
        <v>134</v>
      </c>
      <c r="D1286" s="1689">
        <v>225.14500000000001</v>
      </c>
      <c r="E1286" s="690"/>
      <c r="F1286" s="690"/>
      <c r="G1286" s="690"/>
      <c r="H1286" s="1684" t="s">
        <v>104</v>
      </c>
      <c r="I1286" s="727" t="s">
        <v>105</v>
      </c>
      <c r="J1286" s="719" t="s">
        <v>135</v>
      </c>
      <c r="K1286" s="1693">
        <v>2</v>
      </c>
      <c r="L1286" s="1693">
        <f t="shared" si="19"/>
        <v>0.8</v>
      </c>
      <c r="M1286" s="516"/>
    </row>
    <row r="1287" spans="1:13">
      <c r="A1287" s="597">
        <v>1269</v>
      </c>
      <c r="B1287" s="690"/>
      <c r="C1287" s="715" t="s">
        <v>134</v>
      </c>
      <c r="D1287" s="1689">
        <v>225.22</v>
      </c>
      <c r="E1287" s="690"/>
      <c r="F1287" s="690"/>
      <c r="G1287" s="690"/>
      <c r="H1287" s="1684" t="s">
        <v>104</v>
      </c>
      <c r="I1287" s="727" t="s">
        <v>105</v>
      </c>
      <c r="J1287" s="719" t="s">
        <v>135</v>
      </c>
      <c r="K1287" s="1693">
        <v>3</v>
      </c>
      <c r="L1287" s="1693">
        <f t="shared" si="19"/>
        <v>1.2000000000000002</v>
      </c>
      <c r="M1287" s="516"/>
    </row>
    <row r="1288" spans="1:13">
      <c r="A1288" s="597">
        <v>1270</v>
      </c>
      <c r="B1288" s="690"/>
      <c r="C1288" s="715" t="s">
        <v>134</v>
      </c>
      <c r="D1288" s="1689">
        <v>225.22</v>
      </c>
      <c r="E1288" s="690"/>
      <c r="F1288" s="690"/>
      <c r="G1288" s="690"/>
      <c r="H1288" s="1684" t="s">
        <v>109</v>
      </c>
      <c r="I1288" s="727" t="s">
        <v>105</v>
      </c>
      <c r="J1288" s="719" t="s">
        <v>135</v>
      </c>
      <c r="K1288" s="1693">
        <v>4.8</v>
      </c>
      <c r="L1288" s="1693">
        <f t="shared" si="19"/>
        <v>1.92</v>
      </c>
      <c r="M1288" s="516"/>
    </row>
    <row r="1289" spans="1:13">
      <c r="A1289" s="597">
        <v>1271</v>
      </c>
      <c r="B1289" s="690"/>
      <c r="C1289" s="715" t="s">
        <v>134</v>
      </c>
      <c r="D1289" s="1689">
        <v>225.24</v>
      </c>
      <c r="E1289" s="690"/>
      <c r="F1289" s="690"/>
      <c r="G1289" s="690"/>
      <c r="H1289" s="1684" t="s">
        <v>104</v>
      </c>
      <c r="I1289" s="727" t="s">
        <v>105</v>
      </c>
      <c r="J1289" s="719" t="s">
        <v>135</v>
      </c>
      <c r="K1289" s="1693">
        <v>2</v>
      </c>
      <c r="L1289" s="1693">
        <f t="shared" si="19"/>
        <v>0.8</v>
      </c>
      <c r="M1289" s="516"/>
    </row>
    <row r="1290" spans="1:13">
      <c r="A1290" s="597">
        <v>1272</v>
      </c>
      <c r="B1290" s="690"/>
      <c r="C1290" s="715" t="s">
        <v>134</v>
      </c>
      <c r="D1290" s="1689">
        <v>225.24</v>
      </c>
      <c r="E1290" s="690"/>
      <c r="F1290" s="690"/>
      <c r="G1290" s="690"/>
      <c r="H1290" s="1684" t="s">
        <v>109</v>
      </c>
      <c r="I1290" s="727" t="s">
        <v>105</v>
      </c>
      <c r="J1290" s="719" t="s">
        <v>135</v>
      </c>
      <c r="K1290" s="1693">
        <v>5</v>
      </c>
      <c r="L1290" s="1693">
        <f t="shared" si="19"/>
        <v>2</v>
      </c>
      <c r="M1290" s="516"/>
    </row>
    <row r="1291" spans="1:13">
      <c r="A1291" s="597">
        <v>1273</v>
      </c>
      <c r="B1291" s="690"/>
      <c r="C1291" s="715" t="s">
        <v>134</v>
      </c>
      <c r="D1291" s="1689">
        <v>225.35</v>
      </c>
      <c r="E1291" s="690"/>
      <c r="F1291" s="690"/>
      <c r="G1291" s="690"/>
      <c r="H1291" s="1684" t="s">
        <v>109</v>
      </c>
      <c r="I1291" s="727" t="s">
        <v>105</v>
      </c>
      <c r="J1291" s="719" t="s">
        <v>135</v>
      </c>
      <c r="K1291" s="1693">
        <v>3.8</v>
      </c>
      <c r="L1291" s="1693">
        <f t="shared" si="19"/>
        <v>1.52</v>
      </c>
      <c r="M1291" s="516"/>
    </row>
    <row r="1292" spans="1:13">
      <c r="A1292" s="597">
        <v>1274</v>
      </c>
      <c r="B1292" s="690"/>
      <c r="C1292" s="715" t="s">
        <v>134</v>
      </c>
      <c r="D1292" s="1689">
        <v>225.46</v>
      </c>
      <c r="E1292" s="690"/>
      <c r="F1292" s="690"/>
      <c r="G1292" s="690"/>
      <c r="H1292" s="1684" t="s">
        <v>104</v>
      </c>
      <c r="I1292" s="727" t="s">
        <v>105</v>
      </c>
      <c r="J1292" s="719" t="s">
        <v>135</v>
      </c>
      <c r="K1292" s="1693">
        <v>3</v>
      </c>
      <c r="L1292" s="1693">
        <f t="shared" si="19"/>
        <v>1.2000000000000002</v>
      </c>
      <c r="M1292" s="516"/>
    </row>
    <row r="1293" spans="1:13">
      <c r="A1293" s="597">
        <v>1275</v>
      </c>
      <c r="B1293" s="690"/>
      <c r="C1293" s="715" t="s">
        <v>134</v>
      </c>
      <c r="D1293" s="1689">
        <v>225.48</v>
      </c>
      <c r="E1293" s="690"/>
      <c r="F1293" s="690"/>
      <c r="G1293" s="690"/>
      <c r="H1293" s="1684" t="s">
        <v>109</v>
      </c>
      <c r="I1293" s="727" t="s">
        <v>105</v>
      </c>
      <c r="J1293" s="719" t="s">
        <v>135</v>
      </c>
      <c r="K1293" s="1693">
        <v>6</v>
      </c>
      <c r="L1293" s="1693">
        <f t="shared" si="19"/>
        <v>2.4000000000000004</v>
      </c>
      <c r="M1293" s="516"/>
    </row>
    <row r="1294" spans="1:13">
      <c r="A1294" s="597">
        <v>1276</v>
      </c>
      <c r="B1294" s="690"/>
      <c r="C1294" s="715" t="s">
        <v>134</v>
      </c>
      <c r="D1294" s="1689">
        <v>226.14</v>
      </c>
      <c r="E1294" s="690"/>
      <c r="F1294" s="690"/>
      <c r="G1294" s="690"/>
      <c r="H1294" s="1684" t="s">
        <v>109</v>
      </c>
      <c r="I1294" s="727" t="s">
        <v>105</v>
      </c>
      <c r="J1294" s="719" t="s">
        <v>135</v>
      </c>
      <c r="K1294" s="1693">
        <v>3.1</v>
      </c>
      <c r="L1294" s="1693">
        <f t="shared" si="19"/>
        <v>1.2400000000000002</v>
      </c>
      <c r="M1294" s="516"/>
    </row>
    <row r="1295" spans="1:13">
      <c r="A1295" s="597">
        <v>1277</v>
      </c>
      <c r="B1295" s="690"/>
      <c r="C1295" s="715" t="s">
        <v>134</v>
      </c>
      <c r="D1295" s="1689">
        <v>226.22</v>
      </c>
      <c r="E1295" s="690"/>
      <c r="F1295" s="690"/>
      <c r="G1295" s="690"/>
      <c r="H1295" s="1684" t="s">
        <v>104</v>
      </c>
      <c r="I1295" s="727" t="s">
        <v>105</v>
      </c>
      <c r="J1295" s="719" t="s">
        <v>135</v>
      </c>
      <c r="K1295" s="1693">
        <v>4</v>
      </c>
      <c r="L1295" s="1693">
        <f t="shared" si="19"/>
        <v>1.6</v>
      </c>
      <c r="M1295" s="516"/>
    </row>
    <row r="1296" spans="1:13">
      <c r="A1296" s="597">
        <v>1278</v>
      </c>
      <c r="B1296" s="690"/>
      <c r="C1296" s="715" t="s">
        <v>134</v>
      </c>
      <c r="D1296" s="1689">
        <v>226.24</v>
      </c>
      <c r="E1296" s="690"/>
      <c r="F1296" s="690"/>
      <c r="G1296" s="690"/>
      <c r="H1296" s="1684" t="s">
        <v>109</v>
      </c>
      <c r="I1296" s="727" t="s">
        <v>105</v>
      </c>
      <c r="J1296" s="719" t="s">
        <v>135</v>
      </c>
      <c r="K1296" s="1693">
        <v>4.5</v>
      </c>
      <c r="L1296" s="1693">
        <f t="shared" si="19"/>
        <v>1.8</v>
      </c>
      <c r="M1296" s="516"/>
    </row>
    <row r="1297" spans="1:13">
      <c r="A1297" s="597">
        <v>1279</v>
      </c>
      <c r="B1297" s="690"/>
      <c r="C1297" s="715" t="s">
        <v>134</v>
      </c>
      <c r="D1297" s="1689">
        <v>226.285</v>
      </c>
      <c r="E1297" s="690"/>
      <c r="F1297" s="690"/>
      <c r="G1297" s="690"/>
      <c r="H1297" s="1684" t="s">
        <v>109</v>
      </c>
      <c r="I1297" s="727" t="s">
        <v>105</v>
      </c>
      <c r="J1297" s="719" t="s">
        <v>135</v>
      </c>
      <c r="K1297" s="1693">
        <v>4.8</v>
      </c>
      <c r="L1297" s="1693">
        <f t="shared" si="19"/>
        <v>1.92</v>
      </c>
      <c r="M1297" s="516"/>
    </row>
    <row r="1298" spans="1:13">
      <c r="A1298" s="597">
        <v>1280</v>
      </c>
      <c r="B1298" s="690"/>
      <c r="C1298" s="715" t="s">
        <v>134</v>
      </c>
      <c r="D1298" s="1689">
        <v>226.31</v>
      </c>
      <c r="E1298" s="690"/>
      <c r="F1298" s="690"/>
      <c r="G1298" s="690"/>
      <c r="H1298" s="1684" t="s">
        <v>109</v>
      </c>
      <c r="I1298" s="727" t="s">
        <v>105</v>
      </c>
      <c r="J1298" s="719" t="s">
        <v>135</v>
      </c>
      <c r="K1298" s="1693">
        <v>5.2</v>
      </c>
      <c r="L1298" s="1693">
        <f t="shared" si="19"/>
        <v>2.08</v>
      </c>
      <c r="M1298" s="516"/>
    </row>
    <row r="1299" spans="1:13">
      <c r="A1299" s="597">
        <v>1281</v>
      </c>
      <c r="B1299" s="690"/>
      <c r="C1299" s="715" t="s">
        <v>134</v>
      </c>
      <c r="D1299" s="1689">
        <v>226.34</v>
      </c>
      <c r="E1299" s="690"/>
      <c r="F1299" s="690"/>
      <c r="G1299" s="690"/>
      <c r="H1299" s="1684" t="s">
        <v>104</v>
      </c>
      <c r="I1299" s="727" t="s">
        <v>105</v>
      </c>
      <c r="J1299" s="719" t="s">
        <v>135</v>
      </c>
      <c r="K1299" s="1693">
        <v>4</v>
      </c>
      <c r="L1299" s="1693">
        <f t="shared" si="19"/>
        <v>1.6</v>
      </c>
      <c r="M1299" s="516"/>
    </row>
    <row r="1300" spans="1:13">
      <c r="A1300" s="597">
        <v>1282</v>
      </c>
      <c r="B1300" s="690"/>
      <c r="C1300" s="715" t="s">
        <v>134</v>
      </c>
      <c r="D1300" s="1689">
        <v>226.38</v>
      </c>
      <c r="E1300" s="690"/>
      <c r="F1300" s="690"/>
      <c r="G1300" s="690"/>
      <c r="H1300" s="1684" t="s">
        <v>104</v>
      </c>
      <c r="I1300" s="727" t="s">
        <v>105</v>
      </c>
      <c r="J1300" s="719" t="s">
        <v>135</v>
      </c>
      <c r="K1300" s="1693">
        <v>2</v>
      </c>
      <c r="L1300" s="1693">
        <f t="shared" ref="L1300:L1363" si="20">K1300*0.2*2</f>
        <v>0.8</v>
      </c>
      <c r="M1300" s="516"/>
    </row>
    <row r="1301" spans="1:13">
      <c r="A1301" s="597">
        <v>1283</v>
      </c>
      <c r="B1301" s="690"/>
      <c r="C1301" s="715" t="s">
        <v>134</v>
      </c>
      <c r="D1301" s="1689">
        <v>226.38</v>
      </c>
      <c r="E1301" s="690"/>
      <c r="F1301" s="690"/>
      <c r="G1301" s="690"/>
      <c r="H1301" s="1684" t="s">
        <v>109</v>
      </c>
      <c r="I1301" s="727" t="s">
        <v>105</v>
      </c>
      <c r="J1301" s="719" t="s">
        <v>135</v>
      </c>
      <c r="K1301" s="1693">
        <v>7</v>
      </c>
      <c r="L1301" s="1693">
        <f t="shared" si="20"/>
        <v>2.8000000000000003</v>
      </c>
      <c r="M1301" s="516"/>
    </row>
    <row r="1302" spans="1:13">
      <c r="A1302" s="597">
        <v>1284</v>
      </c>
      <c r="B1302" s="690"/>
      <c r="C1302" s="715" t="s">
        <v>134</v>
      </c>
      <c r="D1302" s="1689">
        <v>226.55500000000001</v>
      </c>
      <c r="E1302" s="690"/>
      <c r="F1302" s="690"/>
      <c r="G1302" s="690"/>
      <c r="H1302" s="1684" t="s">
        <v>104</v>
      </c>
      <c r="I1302" s="727" t="s">
        <v>105</v>
      </c>
      <c r="J1302" s="719" t="s">
        <v>135</v>
      </c>
      <c r="K1302" s="1693">
        <v>2</v>
      </c>
      <c r="L1302" s="1693">
        <f t="shared" si="20"/>
        <v>0.8</v>
      </c>
      <c r="M1302" s="516"/>
    </row>
    <row r="1303" spans="1:13">
      <c r="A1303" s="597">
        <v>1285</v>
      </c>
      <c r="B1303" s="690"/>
      <c r="C1303" s="715" t="s">
        <v>134</v>
      </c>
      <c r="D1303" s="1689">
        <v>226.62</v>
      </c>
      <c r="E1303" s="690"/>
      <c r="F1303" s="690"/>
      <c r="G1303" s="690"/>
      <c r="H1303" s="1684" t="s">
        <v>104</v>
      </c>
      <c r="I1303" s="727" t="s">
        <v>105</v>
      </c>
      <c r="J1303" s="719" t="s">
        <v>135</v>
      </c>
      <c r="K1303" s="1693">
        <v>2</v>
      </c>
      <c r="L1303" s="1693">
        <f t="shared" si="20"/>
        <v>0.8</v>
      </c>
      <c r="M1303" s="516"/>
    </row>
    <row r="1304" spans="1:13">
      <c r="A1304" s="597">
        <v>1286</v>
      </c>
      <c r="B1304" s="690"/>
      <c r="C1304" s="715" t="s">
        <v>134</v>
      </c>
      <c r="D1304" s="1689">
        <v>227.12</v>
      </c>
      <c r="E1304" s="690"/>
      <c r="F1304" s="690"/>
      <c r="G1304" s="690"/>
      <c r="H1304" s="1684" t="s">
        <v>104</v>
      </c>
      <c r="I1304" s="727" t="s">
        <v>105</v>
      </c>
      <c r="J1304" s="719" t="s">
        <v>135</v>
      </c>
      <c r="K1304" s="1693">
        <v>2</v>
      </c>
      <c r="L1304" s="1693">
        <f t="shared" si="20"/>
        <v>0.8</v>
      </c>
      <c r="M1304" s="516"/>
    </row>
    <row r="1305" spans="1:13">
      <c r="A1305" s="597">
        <v>1287</v>
      </c>
      <c r="B1305" s="690"/>
      <c r="C1305" s="715" t="s">
        <v>134</v>
      </c>
      <c r="D1305" s="1689">
        <v>227.16</v>
      </c>
      <c r="E1305" s="690"/>
      <c r="F1305" s="690"/>
      <c r="G1305" s="690"/>
      <c r="H1305" s="1684" t="s">
        <v>109</v>
      </c>
      <c r="I1305" s="727" t="s">
        <v>105</v>
      </c>
      <c r="J1305" s="719" t="s">
        <v>135</v>
      </c>
      <c r="K1305" s="1693">
        <v>3.7</v>
      </c>
      <c r="L1305" s="1693">
        <f t="shared" si="20"/>
        <v>1.4800000000000002</v>
      </c>
      <c r="M1305" s="516"/>
    </row>
    <row r="1306" spans="1:13">
      <c r="A1306" s="597">
        <v>1288</v>
      </c>
      <c r="B1306" s="690"/>
      <c r="C1306" s="715" t="s">
        <v>134</v>
      </c>
      <c r="D1306" s="1689">
        <v>227.22499999999999</v>
      </c>
      <c r="E1306" s="690"/>
      <c r="F1306" s="690"/>
      <c r="G1306" s="690"/>
      <c r="H1306" s="1684" t="s">
        <v>109</v>
      </c>
      <c r="I1306" s="727" t="s">
        <v>105</v>
      </c>
      <c r="J1306" s="719" t="s">
        <v>135</v>
      </c>
      <c r="K1306" s="1693">
        <v>3.7</v>
      </c>
      <c r="L1306" s="1693">
        <f t="shared" si="20"/>
        <v>1.4800000000000002</v>
      </c>
      <c r="M1306" s="516"/>
    </row>
    <row r="1307" spans="1:13">
      <c r="A1307" s="597">
        <v>1289</v>
      </c>
      <c r="B1307" s="690"/>
      <c r="C1307" s="715" t="s">
        <v>134</v>
      </c>
      <c r="D1307" s="1689">
        <v>227.28</v>
      </c>
      <c r="E1307" s="690"/>
      <c r="F1307" s="690"/>
      <c r="G1307" s="690"/>
      <c r="H1307" s="1684" t="s">
        <v>109</v>
      </c>
      <c r="I1307" s="727" t="s">
        <v>105</v>
      </c>
      <c r="J1307" s="719" t="s">
        <v>135</v>
      </c>
      <c r="K1307" s="1693">
        <v>3.6</v>
      </c>
      <c r="L1307" s="1693">
        <f t="shared" si="20"/>
        <v>1.4400000000000002</v>
      </c>
      <c r="M1307" s="516"/>
    </row>
    <row r="1308" spans="1:13">
      <c r="A1308" s="597">
        <v>1290</v>
      </c>
      <c r="B1308" s="690"/>
      <c r="C1308" s="715" t="s">
        <v>134</v>
      </c>
      <c r="D1308" s="1689">
        <v>227.35499999999999</v>
      </c>
      <c r="E1308" s="690"/>
      <c r="F1308" s="690"/>
      <c r="G1308" s="690"/>
      <c r="H1308" s="1684" t="s">
        <v>104</v>
      </c>
      <c r="I1308" s="727" t="s">
        <v>105</v>
      </c>
      <c r="J1308" s="719" t="s">
        <v>135</v>
      </c>
      <c r="K1308" s="1693">
        <v>2</v>
      </c>
      <c r="L1308" s="1693">
        <f t="shared" si="20"/>
        <v>0.8</v>
      </c>
      <c r="M1308" s="516"/>
    </row>
    <row r="1309" spans="1:13">
      <c r="A1309" s="597">
        <v>1291</v>
      </c>
      <c r="B1309" s="690"/>
      <c r="C1309" s="715" t="s">
        <v>134</v>
      </c>
      <c r="D1309" s="1689">
        <v>227.358</v>
      </c>
      <c r="E1309" s="690"/>
      <c r="F1309" s="690"/>
      <c r="G1309" s="690"/>
      <c r="H1309" s="1684" t="s">
        <v>109</v>
      </c>
      <c r="I1309" s="727" t="s">
        <v>105</v>
      </c>
      <c r="J1309" s="719" t="s">
        <v>135</v>
      </c>
      <c r="K1309" s="1693">
        <v>6.1</v>
      </c>
      <c r="L1309" s="1693">
        <f t="shared" si="20"/>
        <v>2.44</v>
      </c>
      <c r="M1309" s="516"/>
    </row>
    <row r="1310" spans="1:13">
      <c r="A1310" s="597">
        <v>1292</v>
      </c>
      <c r="B1310" s="690"/>
      <c r="C1310" s="715" t="s">
        <v>134</v>
      </c>
      <c r="D1310" s="1689">
        <v>227.45</v>
      </c>
      <c r="E1310" s="690"/>
      <c r="F1310" s="690"/>
      <c r="G1310" s="690"/>
      <c r="H1310" s="1684" t="s">
        <v>104</v>
      </c>
      <c r="I1310" s="727" t="s">
        <v>105</v>
      </c>
      <c r="J1310" s="719" t="s">
        <v>135</v>
      </c>
      <c r="K1310" s="1693">
        <v>5</v>
      </c>
      <c r="L1310" s="1693">
        <f t="shared" si="20"/>
        <v>2</v>
      </c>
      <c r="M1310" s="516"/>
    </row>
    <row r="1311" spans="1:13">
      <c r="A1311" s="597">
        <v>1293</v>
      </c>
      <c r="B1311" s="690"/>
      <c r="C1311" s="715" t="s">
        <v>134</v>
      </c>
      <c r="D1311" s="1689">
        <v>228.77</v>
      </c>
      <c r="E1311" s="690"/>
      <c r="F1311" s="690"/>
      <c r="G1311" s="690"/>
      <c r="H1311" s="1684" t="s">
        <v>104</v>
      </c>
      <c r="I1311" s="727" t="s">
        <v>105</v>
      </c>
      <c r="J1311" s="719" t="s">
        <v>135</v>
      </c>
      <c r="K1311" s="1693">
        <v>4</v>
      </c>
      <c r="L1311" s="1693">
        <f t="shared" si="20"/>
        <v>1.6</v>
      </c>
      <c r="M1311" s="516"/>
    </row>
    <row r="1312" spans="1:13">
      <c r="A1312" s="597">
        <v>1294</v>
      </c>
      <c r="B1312" s="690"/>
      <c r="C1312" s="715" t="s">
        <v>134</v>
      </c>
      <c r="D1312" s="1689">
        <v>228.77</v>
      </c>
      <c r="E1312" s="690"/>
      <c r="F1312" s="690"/>
      <c r="G1312" s="690"/>
      <c r="H1312" s="1684" t="s">
        <v>109</v>
      </c>
      <c r="I1312" s="727" t="s">
        <v>105</v>
      </c>
      <c r="J1312" s="719" t="s">
        <v>135</v>
      </c>
      <c r="K1312" s="1693">
        <v>5.6</v>
      </c>
      <c r="L1312" s="1693">
        <f t="shared" si="20"/>
        <v>2.2399999999999998</v>
      </c>
      <c r="M1312" s="516"/>
    </row>
    <row r="1313" spans="1:13">
      <c r="A1313" s="597">
        <v>1295</v>
      </c>
      <c r="B1313" s="690"/>
      <c r="C1313" s="715" t="s">
        <v>134</v>
      </c>
      <c r="D1313" s="1690">
        <v>228.82</v>
      </c>
      <c r="E1313" s="690"/>
      <c r="F1313" s="690"/>
      <c r="G1313" s="690"/>
      <c r="H1313" s="1685" t="s">
        <v>109</v>
      </c>
      <c r="I1313" s="727" t="s">
        <v>105</v>
      </c>
      <c r="J1313" s="719" t="s">
        <v>135</v>
      </c>
      <c r="K1313" s="1694">
        <v>6</v>
      </c>
      <c r="L1313" s="1693">
        <f t="shared" si="20"/>
        <v>2.4000000000000004</v>
      </c>
      <c r="M1313" s="516"/>
    </row>
    <row r="1314" spans="1:13">
      <c r="A1314" s="597">
        <v>1296</v>
      </c>
      <c r="B1314" s="690"/>
      <c r="C1314" s="715" t="s">
        <v>134</v>
      </c>
      <c r="D1314" s="1691">
        <v>228.922</v>
      </c>
      <c r="E1314" s="690"/>
      <c r="F1314" s="690"/>
      <c r="G1314" s="690"/>
      <c r="H1314" s="1696" t="s">
        <v>104</v>
      </c>
      <c r="I1314" s="727" t="s">
        <v>105</v>
      </c>
      <c r="J1314" s="719" t="s">
        <v>135</v>
      </c>
      <c r="K1314" s="1695">
        <v>1</v>
      </c>
      <c r="L1314" s="1693">
        <f t="shared" si="20"/>
        <v>0.4</v>
      </c>
      <c r="M1314" s="516"/>
    </row>
    <row r="1315" spans="1:13">
      <c r="A1315" s="597">
        <v>1297</v>
      </c>
      <c r="B1315" s="690"/>
      <c r="C1315" s="715" t="s">
        <v>134</v>
      </c>
      <c r="D1315" s="1689">
        <v>228.923</v>
      </c>
      <c r="E1315" s="690"/>
      <c r="F1315" s="690"/>
      <c r="G1315" s="690"/>
      <c r="H1315" s="1684" t="s">
        <v>109</v>
      </c>
      <c r="I1315" s="727" t="s">
        <v>105</v>
      </c>
      <c r="J1315" s="719" t="s">
        <v>135</v>
      </c>
      <c r="K1315" s="1693">
        <v>6.7</v>
      </c>
      <c r="L1315" s="1693">
        <f t="shared" si="20"/>
        <v>2.68</v>
      </c>
      <c r="M1315" s="516"/>
    </row>
    <row r="1316" spans="1:13">
      <c r="A1316" s="597">
        <v>1298</v>
      </c>
      <c r="B1316" s="690"/>
      <c r="C1316" s="715" t="s">
        <v>134</v>
      </c>
      <c r="D1316" s="1689">
        <v>228.98</v>
      </c>
      <c r="E1316" s="690"/>
      <c r="F1316" s="690"/>
      <c r="G1316" s="690"/>
      <c r="H1316" s="1684" t="s">
        <v>104</v>
      </c>
      <c r="I1316" s="727" t="s">
        <v>105</v>
      </c>
      <c r="J1316" s="719" t="s">
        <v>135</v>
      </c>
      <c r="K1316" s="1693">
        <v>5</v>
      </c>
      <c r="L1316" s="1693">
        <f t="shared" si="20"/>
        <v>2</v>
      </c>
      <c r="M1316" s="516"/>
    </row>
    <row r="1317" spans="1:13">
      <c r="A1317" s="597">
        <v>1299</v>
      </c>
      <c r="B1317" s="690"/>
      <c r="C1317" s="715" t="s">
        <v>134</v>
      </c>
      <c r="D1317" s="1689">
        <v>228.98</v>
      </c>
      <c r="E1317" s="690"/>
      <c r="F1317" s="690"/>
      <c r="G1317" s="690"/>
      <c r="H1317" s="1684" t="s">
        <v>109</v>
      </c>
      <c r="I1317" s="727" t="s">
        <v>105</v>
      </c>
      <c r="J1317" s="719" t="s">
        <v>135</v>
      </c>
      <c r="K1317" s="1693">
        <v>6.8</v>
      </c>
      <c r="L1317" s="1693">
        <f t="shared" si="20"/>
        <v>2.72</v>
      </c>
      <c r="M1317" s="516"/>
    </row>
    <row r="1318" spans="1:13">
      <c r="A1318" s="597">
        <v>1300</v>
      </c>
      <c r="B1318" s="690"/>
      <c r="C1318" s="715" t="s">
        <v>134</v>
      </c>
      <c r="D1318" s="1689">
        <v>229.06</v>
      </c>
      <c r="E1318" s="690"/>
      <c r="F1318" s="690"/>
      <c r="G1318" s="690"/>
      <c r="H1318" s="1684" t="s">
        <v>104</v>
      </c>
      <c r="I1318" s="727" t="s">
        <v>105</v>
      </c>
      <c r="J1318" s="719" t="s">
        <v>135</v>
      </c>
      <c r="K1318" s="1693">
        <v>2</v>
      </c>
      <c r="L1318" s="1693">
        <f t="shared" si="20"/>
        <v>0.8</v>
      </c>
      <c r="M1318" s="516"/>
    </row>
    <row r="1319" spans="1:13">
      <c r="A1319" s="597">
        <v>1301</v>
      </c>
      <c r="B1319" s="690"/>
      <c r="C1319" s="715" t="s">
        <v>134</v>
      </c>
      <c r="D1319" s="1689">
        <v>229.06</v>
      </c>
      <c r="E1319" s="690"/>
      <c r="F1319" s="690"/>
      <c r="G1319" s="690"/>
      <c r="H1319" s="1684" t="s">
        <v>109</v>
      </c>
      <c r="I1319" s="727" t="s">
        <v>105</v>
      </c>
      <c r="J1319" s="719" t="s">
        <v>135</v>
      </c>
      <c r="K1319" s="1693">
        <v>5.6</v>
      </c>
      <c r="L1319" s="1693">
        <f t="shared" si="20"/>
        <v>2.2399999999999998</v>
      </c>
      <c r="M1319" s="516"/>
    </row>
    <row r="1320" spans="1:13">
      <c r="A1320" s="597">
        <v>1302</v>
      </c>
      <c r="B1320" s="690"/>
      <c r="C1320" s="715" t="s">
        <v>134</v>
      </c>
      <c r="D1320" s="1689">
        <v>229.25800000000001</v>
      </c>
      <c r="E1320" s="690"/>
      <c r="F1320" s="690"/>
      <c r="G1320" s="690"/>
      <c r="H1320" s="1684" t="s">
        <v>104</v>
      </c>
      <c r="I1320" s="727" t="s">
        <v>105</v>
      </c>
      <c r="J1320" s="719" t="s">
        <v>135</v>
      </c>
      <c r="K1320" s="1693">
        <v>3</v>
      </c>
      <c r="L1320" s="1693">
        <f t="shared" si="20"/>
        <v>1.2000000000000002</v>
      </c>
      <c r="M1320" s="516"/>
    </row>
    <row r="1321" spans="1:13">
      <c r="A1321" s="597">
        <v>1303</v>
      </c>
      <c r="B1321" s="690"/>
      <c r="C1321" s="715" t="s">
        <v>134</v>
      </c>
      <c r="D1321" s="1689">
        <v>229.25800000000001</v>
      </c>
      <c r="E1321" s="690"/>
      <c r="F1321" s="690"/>
      <c r="G1321" s="690"/>
      <c r="H1321" s="1684" t="s">
        <v>109</v>
      </c>
      <c r="I1321" s="727" t="s">
        <v>105</v>
      </c>
      <c r="J1321" s="719" t="s">
        <v>135</v>
      </c>
      <c r="K1321" s="1693">
        <v>4.8</v>
      </c>
      <c r="L1321" s="1693">
        <f t="shared" si="20"/>
        <v>1.92</v>
      </c>
      <c r="M1321" s="516"/>
    </row>
    <row r="1322" spans="1:13">
      <c r="A1322" s="597">
        <v>1304</v>
      </c>
      <c r="B1322" s="690"/>
      <c r="C1322" s="715" t="s">
        <v>134</v>
      </c>
      <c r="D1322" s="1689">
        <v>229.26</v>
      </c>
      <c r="E1322" s="690"/>
      <c r="F1322" s="690"/>
      <c r="G1322" s="690"/>
      <c r="H1322" s="1684" t="s">
        <v>109</v>
      </c>
      <c r="I1322" s="727" t="s">
        <v>105</v>
      </c>
      <c r="J1322" s="719" t="s">
        <v>135</v>
      </c>
      <c r="K1322" s="1693">
        <v>5.3</v>
      </c>
      <c r="L1322" s="1693">
        <f t="shared" si="20"/>
        <v>2.12</v>
      </c>
      <c r="M1322" s="516"/>
    </row>
    <row r="1323" spans="1:13">
      <c r="A1323" s="597">
        <v>1305</v>
      </c>
      <c r="B1323" s="690"/>
      <c r="C1323" s="715" t="s">
        <v>134</v>
      </c>
      <c r="D1323" s="1689">
        <v>229.33</v>
      </c>
      <c r="E1323" s="690"/>
      <c r="F1323" s="690"/>
      <c r="G1323" s="690"/>
      <c r="H1323" s="1684" t="s">
        <v>104</v>
      </c>
      <c r="I1323" s="727" t="s">
        <v>105</v>
      </c>
      <c r="J1323" s="719" t="s">
        <v>135</v>
      </c>
      <c r="K1323" s="1693">
        <v>2</v>
      </c>
      <c r="L1323" s="1693">
        <f t="shared" si="20"/>
        <v>0.8</v>
      </c>
      <c r="M1323" s="516"/>
    </row>
    <row r="1324" spans="1:13">
      <c r="A1324" s="597">
        <v>1306</v>
      </c>
      <c r="B1324" s="690"/>
      <c r="C1324" s="715" t="s">
        <v>134</v>
      </c>
      <c r="D1324" s="1689">
        <v>229.33</v>
      </c>
      <c r="E1324" s="690"/>
      <c r="F1324" s="690"/>
      <c r="G1324" s="690"/>
      <c r="H1324" s="1684" t="s">
        <v>109</v>
      </c>
      <c r="I1324" s="727" t="s">
        <v>105</v>
      </c>
      <c r="J1324" s="719" t="s">
        <v>135</v>
      </c>
      <c r="K1324" s="1693">
        <v>3.8</v>
      </c>
      <c r="L1324" s="1693">
        <f t="shared" si="20"/>
        <v>1.52</v>
      </c>
      <c r="M1324" s="516"/>
    </row>
    <row r="1325" spans="1:13">
      <c r="A1325" s="597">
        <v>1307</v>
      </c>
      <c r="B1325" s="690"/>
      <c r="C1325" s="715" t="s">
        <v>134</v>
      </c>
      <c r="D1325" s="1689">
        <v>229.4</v>
      </c>
      <c r="E1325" s="690"/>
      <c r="F1325" s="690"/>
      <c r="G1325" s="690"/>
      <c r="H1325" s="1684" t="s">
        <v>109</v>
      </c>
      <c r="I1325" s="727" t="s">
        <v>105</v>
      </c>
      <c r="J1325" s="719" t="s">
        <v>135</v>
      </c>
      <c r="K1325" s="1693">
        <v>3</v>
      </c>
      <c r="L1325" s="1693">
        <f t="shared" si="20"/>
        <v>1.2000000000000002</v>
      </c>
      <c r="M1325" s="516"/>
    </row>
    <row r="1326" spans="1:13">
      <c r="A1326" s="597">
        <v>1308</v>
      </c>
      <c r="B1326" s="690"/>
      <c r="C1326" s="715" t="s">
        <v>134</v>
      </c>
      <c r="D1326" s="1689">
        <v>229.48500000000001</v>
      </c>
      <c r="E1326" s="690"/>
      <c r="F1326" s="690"/>
      <c r="G1326" s="690"/>
      <c r="H1326" s="1684" t="s">
        <v>104</v>
      </c>
      <c r="I1326" s="727" t="s">
        <v>105</v>
      </c>
      <c r="J1326" s="719" t="s">
        <v>135</v>
      </c>
      <c r="K1326" s="1693">
        <v>2</v>
      </c>
      <c r="L1326" s="1693">
        <f t="shared" si="20"/>
        <v>0.8</v>
      </c>
      <c r="M1326" s="516"/>
    </row>
    <row r="1327" spans="1:13">
      <c r="A1327" s="597">
        <v>1309</v>
      </c>
      <c r="B1327" s="690"/>
      <c r="C1327" s="715" t="s">
        <v>134</v>
      </c>
      <c r="D1327" s="1689">
        <v>229.55</v>
      </c>
      <c r="E1327" s="690"/>
      <c r="F1327" s="690"/>
      <c r="G1327" s="690"/>
      <c r="H1327" s="1684" t="s">
        <v>104</v>
      </c>
      <c r="I1327" s="727" t="s">
        <v>105</v>
      </c>
      <c r="J1327" s="719" t="s">
        <v>135</v>
      </c>
      <c r="K1327" s="1693">
        <v>5</v>
      </c>
      <c r="L1327" s="1693">
        <f t="shared" si="20"/>
        <v>2</v>
      </c>
      <c r="M1327" s="516"/>
    </row>
    <row r="1328" spans="1:13">
      <c r="A1328" s="597">
        <v>1310</v>
      </c>
      <c r="B1328" s="690"/>
      <c r="C1328" s="715" t="s">
        <v>134</v>
      </c>
      <c r="D1328" s="1689">
        <v>229.62</v>
      </c>
      <c r="E1328" s="690"/>
      <c r="F1328" s="690"/>
      <c r="G1328" s="690"/>
      <c r="H1328" s="1684" t="s">
        <v>104</v>
      </c>
      <c r="I1328" s="727" t="s">
        <v>105</v>
      </c>
      <c r="J1328" s="719" t="s">
        <v>135</v>
      </c>
      <c r="K1328" s="1693">
        <v>5</v>
      </c>
      <c r="L1328" s="1693">
        <f t="shared" si="20"/>
        <v>2</v>
      </c>
      <c r="M1328" s="516"/>
    </row>
    <row r="1329" spans="1:13">
      <c r="A1329" s="597">
        <v>1311</v>
      </c>
      <c r="B1329" s="690"/>
      <c r="C1329" s="715" t="s">
        <v>134</v>
      </c>
      <c r="D1329" s="1689">
        <v>230.07</v>
      </c>
      <c r="E1329" s="690"/>
      <c r="F1329" s="690"/>
      <c r="G1329" s="690"/>
      <c r="H1329" s="1684" t="s">
        <v>104</v>
      </c>
      <c r="I1329" s="727" t="s">
        <v>105</v>
      </c>
      <c r="J1329" s="719" t="s">
        <v>135</v>
      </c>
      <c r="K1329" s="1693">
        <v>3</v>
      </c>
      <c r="L1329" s="1693">
        <f t="shared" si="20"/>
        <v>1.2000000000000002</v>
      </c>
      <c r="M1329" s="516"/>
    </row>
    <row r="1330" spans="1:13">
      <c r="A1330" s="597">
        <v>1312</v>
      </c>
      <c r="B1330" s="690"/>
      <c r="C1330" s="715" t="s">
        <v>134</v>
      </c>
      <c r="D1330" s="1689">
        <v>230.18</v>
      </c>
      <c r="E1330" s="690"/>
      <c r="F1330" s="690"/>
      <c r="G1330" s="690"/>
      <c r="H1330" s="1684" t="s">
        <v>104</v>
      </c>
      <c r="I1330" s="727" t="s">
        <v>105</v>
      </c>
      <c r="J1330" s="719" t="s">
        <v>135</v>
      </c>
      <c r="K1330" s="1693">
        <v>5</v>
      </c>
      <c r="L1330" s="1693">
        <f t="shared" si="20"/>
        <v>2</v>
      </c>
      <c r="M1330" s="516"/>
    </row>
    <row r="1331" spans="1:13">
      <c r="A1331" s="597">
        <v>1313</v>
      </c>
      <c r="B1331" s="690"/>
      <c r="C1331" s="715" t="s">
        <v>134</v>
      </c>
      <c r="D1331" s="1689">
        <v>230.22</v>
      </c>
      <c r="E1331" s="690"/>
      <c r="F1331" s="690"/>
      <c r="G1331" s="690"/>
      <c r="H1331" s="1684" t="s">
        <v>109</v>
      </c>
      <c r="I1331" s="727" t="s">
        <v>105</v>
      </c>
      <c r="J1331" s="719" t="s">
        <v>135</v>
      </c>
      <c r="K1331" s="1693">
        <v>3</v>
      </c>
      <c r="L1331" s="1693">
        <f t="shared" si="20"/>
        <v>1.2000000000000002</v>
      </c>
      <c r="M1331" s="516"/>
    </row>
    <row r="1332" spans="1:13">
      <c r="A1332" s="597">
        <v>1314</v>
      </c>
      <c r="B1332" s="690"/>
      <c r="C1332" s="715" t="s">
        <v>134</v>
      </c>
      <c r="D1332" s="1689">
        <v>230.24</v>
      </c>
      <c r="E1332" s="690"/>
      <c r="F1332" s="690"/>
      <c r="G1332" s="690"/>
      <c r="H1332" s="1684" t="s">
        <v>104</v>
      </c>
      <c r="I1332" s="727" t="s">
        <v>105</v>
      </c>
      <c r="J1332" s="719" t="s">
        <v>135</v>
      </c>
      <c r="K1332" s="1693">
        <v>3</v>
      </c>
      <c r="L1332" s="1693">
        <f t="shared" si="20"/>
        <v>1.2000000000000002</v>
      </c>
      <c r="M1332" s="516"/>
    </row>
    <row r="1333" spans="1:13">
      <c r="A1333" s="597">
        <v>1315</v>
      </c>
      <c r="B1333" s="690"/>
      <c r="C1333" s="715" t="s">
        <v>134</v>
      </c>
      <c r="D1333" s="1689">
        <v>230.29</v>
      </c>
      <c r="E1333" s="690"/>
      <c r="F1333" s="690"/>
      <c r="G1333" s="690"/>
      <c r="H1333" s="1684" t="s">
        <v>104</v>
      </c>
      <c r="I1333" s="727" t="s">
        <v>105</v>
      </c>
      <c r="J1333" s="719" t="s">
        <v>135</v>
      </c>
      <c r="K1333" s="1693">
        <v>2</v>
      </c>
      <c r="L1333" s="1693">
        <f t="shared" si="20"/>
        <v>0.8</v>
      </c>
      <c r="M1333" s="516"/>
    </row>
    <row r="1334" spans="1:13">
      <c r="A1334" s="597">
        <v>1316</v>
      </c>
      <c r="B1334" s="690"/>
      <c r="C1334" s="715" t="s">
        <v>134</v>
      </c>
      <c r="D1334" s="1689">
        <v>230.35499999999999</v>
      </c>
      <c r="E1334" s="690"/>
      <c r="F1334" s="690"/>
      <c r="G1334" s="690"/>
      <c r="H1334" s="1684" t="s">
        <v>104</v>
      </c>
      <c r="I1334" s="727" t="s">
        <v>105</v>
      </c>
      <c r="J1334" s="719" t="s">
        <v>135</v>
      </c>
      <c r="K1334" s="1693">
        <v>5</v>
      </c>
      <c r="L1334" s="1693">
        <f t="shared" si="20"/>
        <v>2</v>
      </c>
      <c r="M1334" s="516"/>
    </row>
    <row r="1335" spans="1:13">
      <c r="A1335" s="597">
        <v>1317</v>
      </c>
      <c r="B1335" s="690"/>
      <c r="C1335" s="715" t="s">
        <v>134</v>
      </c>
      <c r="D1335" s="1689">
        <v>230.36</v>
      </c>
      <c r="E1335" s="690"/>
      <c r="F1335" s="690"/>
      <c r="G1335" s="690"/>
      <c r="H1335" s="1684" t="s">
        <v>109</v>
      </c>
      <c r="I1335" s="727" t="s">
        <v>105</v>
      </c>
      <c r="J1335" s="719" t="s">
        <v>135</v>
      </c>
      <c r="K1335" s="1693">
        <v>2.8</v>
      </c>
      <c r="L1335" s="1693">
        <f t="shared" si="20"/>
        <v>1.1199999999999999</v>
      </c>
      <c r="M1335" s="516"/>
    </row>
    <row r="1336" spans="1:13">
      <c r="A1336" s="597">
        <v>1318</v>
      </c>
      <c r="B1336" s="690"/>
      <c r="C1336" s="715" t="s">
        <v>134</v>
      </c>
      <c r="D1336" s="1689">
        <v>230.39699999999999</v>
      </c>
      <c r="E1336" s="690"/>
      <c r="F1336" s="690"/>
      <c r="G1336" s="690"/>
      <c r="H1336" s="1684" t="s">
        <v>109</v>
      </c>
      <c r="I1336" s="727" t="s">
        <v>105</v>
      </c>
      <c r="J1336" s="719" t="s">
        <v>135</v>
      </c>
      <c r="K1336" s="1693">
        <v>3.2</v>
      </c>
      <c r="L1336" s="1693">
        <f t="shared" si="20"/>
        <v>1.2800000000000002</v>
      </c>
      <c r="M1336" s="516"/>
    </row>
    <row r="1337" spans="1:13">
      <c r="A1337" s="597">
        <v>1319</v>
      </c>
      <c r="B1337" s="690"/>
      <c r="C1337" s="715" t="s">
        <v>134</v>
      </c>
      <c r="D1337" s="1689">
        <v>230.44</v>
      </c>
      <c r="E1337" s="690"/>
      <c r="F1337" s="690"/>
      <c r="G1337" s="690"/>
      <c r="H1337" s="1684" t="s">
        <v>104</v>
      </c>
      <c r="I1337" s="727" t="s">
        <v>105</v>
      </c>
      <c r="J1337" s="719" t="s">
        <v>135</v>
      </c>
      <c r="K1337" s="1693">
        <v>2</v>
      </c>
      <c r="L1337" s="1693">
        <f t="shared" si="20"/>
        <v>0.8</v>
      </c>
      <c r="M1337" s="516"/>
    </row>
    <row r="1338" spans="1:13">
      <c r="A1338" s="597">
        <v>1320</v>
      </c>
      <c r="B1338" s="690"/>
      <c r="C1338" s="715" t="s">
        <v>134</v>
      </c>
      <c r="D1338" s="1689">
        <v>230.48</v>
      </c>
      <c r="E1338" s="690"/>
      <c r="F1338" s="690"/>
      <c r="G1338" s="690"/>
      <c r="H1338" s="1684" t="s">
        <v>109</v>
      </c>
      <c r="I1338" s="727" t="s">
        <v>105</v>
      </c>
      <c r="J1338" s="719" t="s">
        <v>135</v>
      </c>
      <c r="K1338" s="1693">
        <v>4</v>
      </c>
      <c r="L1338" s="1693">
        <f t="shared" si="20"/>
        <v>1.6</v>
      </c>
      <c r="M1338" s="516"/>
    </row>
    <row r="1339" spans="1:13">
      <c r="A1339" s="597">
        <v>1321</v>
      </c>
      <c r="B1339" s="690"/>
      <c r="C1339" s="715" t="s">
        <v>134</v>
      </c>
      <c r="D1339" s="1689">
        <v>230.5</v>
      </c>
      <c r="E1339" s="690"/>
      <c r="F1339" s="690"/>
      <c r="G1339" s="690"/>
      <c r="H1339" s="1684" t="s">
        <v>109</v>
      </c>
      <c r="I1339" s="727" t="s">
        <v>105</v>
      </c>
      <c r="J1339" s="719" t="s">
        <v>135</v>
      </c>
      <c r="K1339" s="1693">
        <v>6</v>
      </c>
      <c r="L1339" s="1693">
        <f t="shared" si="20"/>
        <v>2.4000000000000004</v>
      </c>
      <c r="M1339" s="516"/>
    </row>
    <row r="1340" spans="1:13">
      <c r="A1340" s="597">
        <v>1322</v>
      </c>
      <c r="B1340" s="690"/>
      <c r="C1340" s="715" t="s">
        <v>134</v>
      </c>
      <c r="D1340" s="1689">
        <v>231</v>
      </c>
      <c r="E1340" s="690"/>
      <c r="F1340" s="690"/>
      <c r="G1340" s="690"/>
      <c r="H1340" s="1684" t="s">
        <v>104</v>
      </c>
      <c r="I1340" s="727" t="s">
        <v>105</v>
      </c>
      <c r="J1340" s="719" t="s">
        <v>135</v>
      </c>
      <c r="K1340" s="1693">
        <v>3</v>
      </c>
      <c r="L1340" s="1693">
        <f t="shared" si="20"/>
        <v>1.2000000000000002</v>
      </c>
      <c r="M1340" s="516"/>
    </row>
    <row r="1341" spans="1:13">
      <c r="A1341" s="597">
        <v>1323</v>
      </c>
      <c r="B1341" s="690"/>
      <c r="C1341" s="715" t="s">
        <v>134</v>
      </c>
      <c r="D1341" s="1689">
        <v>231.08</v>
      </c>
      <c r="E1341" s="690"/>
      <c r="F1341" s="690"/>
      <c r="G1341" s="690"/>
      <c r="H1341" s="1684" t="s">
        <v>104</v>
      </c>
      <c r="I1341" s="727" t="s">
        <v>105</v>
      </c>
      <c r="J1341" s="719" t="s">
        <v>135</v>
      </c>
      <c r="K1341" s="1693">
        <v>2</v>
      </c>
      <c r="L1341" s="1693">
        <f t="shared" si="20"/>
        <v>0.8</v>
      </c>
      <c r="M1341" s="516"/>
    </row>
    <row r="1342" spans="1:13">
      <c r="A1342" s="597">
        <v>1324</v>
      </c>
      <c r="B1342" s="690"/>
      <c r="C1342" s="715" t="s">
        <v>134</v>
      </c>
      <c r="D1342" s="1689">
        <v>231.08</v>
      </c>
      <c r="E1342" s="690"/>
      <c r="F1342" s="690"/>
      <c r="G1342" s="690"/>
      <c r="H1342" s="1684" t="s">
        <v>109</v>
      </c>
      <c r="I1342" s="727" t="s">
        <v>105</v>
      </c>
      <c r="J1342" s="719" t="s">
        <v>135</v>
      </c>
      <c r="K1342" s="1693">
        <v>3.5</v>
      </c>
      <c r="L1342" s="1693">
        <f t="shared" si="20"/>
        <v>1.4000000000000001</v>
      </c>
      <c r="M1342" s="516"/>
    </row>
    <row r="1343" spans="1:13">
      <c r="A1343" s="597">
        <v>1325</v>
      </c>
      <c r="B1343" s="690"/>
      <c r="C1343" s="715" t="s">
        <v>134</v>
      </c>
      <c r="D1343" s="1689">
        <v>231.16</v>
      </c>
      <c r="E1343" s="690"/>
      <c r="F1343" s="690"/>
      <c r="G1343" s="690"/>
      <c r="H1343" s="1684" t="s">
        <v>109</v>
      </c>
      <c r="I1343" s="727" t="s">
        <v>105</v>
      </c>
      <c r="J1343" s="719" t="s">
        <v>135</v>
      </c>
      <c r="K1343" s="1693">
        <v>3</v>
      </c>
      <c r="L1343" s="1693">
        <f t="shared" si="20"/>
        <v>1.2000000000000002</v>
      </c>
      <c r="M1343" s="516"/>
    </row>
    <row r="1344" spans="1:13">
      <c r="A1344" s="597">
        <v>1326</v>
      </c>
      <c r="B1344" s="690"/>
      <c r="C1344" s="715" t="s">
        <v>134</v>
      </c>
      <c r="D1344" s="1689">
        <v>231.18</v>
      </c>
      <c r="E1344" s="690"/>
      <c r="F1344" s="690"/>
      <c r="G1344" s="690"/>
      <c r="H1344" s="1684" t="s">
        <v>104</v>
      </c>
      <c r="I1344" s="727" t="s">
        <v>105</v>
      </c>
      <c r="J1344" s="719" t="s">
        <v>135</v>
      </c>
      <c r="K1344" s="1693">
        <v>2</v>
      </c>
      <c r="L1344" s="1693">
        <f t="shared" si="20"/>
        <v>0.8</v>
      </c>
      <c r="M1344" s="516"/>
    </row>
    <row r="1345" spans="1:13">
      <c r="A1345" s="597">
        <v>1327</v>
      </c>
      <c r="B1345" s="690"/>
      <c r="C1345" s="715" t="s">
        <v>134</v>
      </c>
      <c r="D1345" s="1689">
        <v>231.18</v>
      </c>
      <c r="E1345" s="690"/>
      <c r="F1345" s="690"/>
      <c r="G1345" s="690"/>
      <c r="H1345" s="1684" t="s">
        <v>109</v>
      </c>
      <c r="I1345" s="727" t="s">
        <v>105</v>
      </c>
      <c r="J1345" s="719" t="s">
        <v>135</v>
      </c>
      <c r="K1345" s="1693">
        <v>2</v>
      </c>
      <c r="L1345" s="1693">
        <f t="shared" si="20"/>
        <v>0.8</v>
      </c>
      <c r="M1345" s="516"/>
    </row>
    <row r="1346" spans="1:13">
      <c r="A1346" s="597">
        <v>1328</v>
      </c>
      <c r="B1346" s="690"/>
      <c r="C1346" s="715" t="s">
        <v>134</v>
      </c>
      <c r="D1346" s="1689">
        <v>231.28</v>
      </c>
      <c r="E1346" s="690"/>
      <c r="F1346" s="690"/>
      <c r="G1346" s="690"/>
      <c r="H1346" s="1684" t="s">
        <v>104</v>
      </c>
      <c r="I1346" s="727" t="s">
        <v>105</v>
      </c>
      <c r="J1346" s="719" t="s">
        <v>135</v>
      </c>
      <c r="K1346" s="1693">
        <v>2</v>
      </c>
      <c r="L1346" s="1693">
        <f t="shared" si="20"/>
        <v>0.8</v>
      </c>
      <c r="M1346" s="516"/>
    </row>
    <row r="1347" spans="1:13">
      <c r="A1347" s="597">
        <v>1329</v>
      </c>
      <c r="B1347" s="690"/>
      <c r="C1347" s="715" t="s">
        <v>134</v>
      </c>
      <c r="D1347" s="1689">
        <v>231.28</v>
      </c>
      <c r="E1347" s="690"/>
      <c r="F1347" s="690"/>
      <c r="G1347" s="690"/>
      <c r="H1347" s="1684" t="s">
        <v>109</v>
      </c>
      <c r="I1347" s="727" t="s">
        <v>105</v>
      </c>
      <c r="J1347" s="719" t="s">
        <v>135</v>
      </c>
      <c r="K1347" s="1693">
        <v>6.8</v>
      </c>
      <c r="L1347" s="1693">
        <f t="shared" si="20"/>
        <v>2.72</v>
      </c>
      <c r="M1347" s="516"/>
    </row>
    <row r="1348" spans="1:13">
      <c r="A1348" s="597">
        <v>1330</v>
      </c>
      <c r="B1348" s="690"/>
      <c r="C1348" s="715" t="s">
        <v>134</v>
      </c>
      <c r="D1348" s="1689">
        <v>231.34</v>
      </c>
      <c r="E1348" s="690"/>
      <c r="F1348" s="690"/>
      <c r="G1348" s="690"/>
      <c r="H1348" s="1684" t="s">
        <v>109</v>
      </c>
      <c r="I1348" s="727" t="s">
        <v>105</v>
      </c>
      <c r="J1348" s="719" t="s">
        <v>135</v>
      </c>
      <c r="K1348" s="1693">
        <v>7</v>
      </c>
      <c r="L1348" s="1693">
        <f t="shared" si="20"/>
        <v>2.8000000000000003</v>
      </c>
      <c r="M1348" s="516"/>
    </row>
    <row r="1349" spans="1:13">
      <c r="A1349" s="597">
        <v>1331</v>
      </c>
      <c r="B1349" s="690"/>
      <c r="C1349" s="715" t="s">
        <v>134</v>
      </c>
      <c r="D1349" s="1689">
        <v>231.37</v>
      </c>
      <c r="E1349" s="690"/>
      <c r="F1349" s="690"/>
      <c r="G1349" s="690"/>
      <c r="H1349" s="1684" t="s">
        <v>104</v>
      </c>
      <c r="I1349" s="727" t="s">
        <v>105</v>
      </c>
      <c r="J1349" s="719" t="s">
        <v>135</v>
      </c>
      <c r="K1349" s="1693">
        <v>5</v>
      </c>
      <c r="L1349" s="1693">
        <f t="shared" si="20"/>
        <v>2</v>
      </c>
      <c r="M1349" s="516"/>
    </row>
    <row r="1350" spans="1:13">
      <c r="A1350" s="597">
        <v>1332</v>
      </c>
      <c r="B1350" s="690"/>
      <c r="C1350" s="715" t="s">
        <v>134</v>
      </c>
      <c r="D1350" s="1690">
        <v>231.44</v>
      </c>
      <c r="E1350" s="690"/>
      <c r="F1350" s="690"/>
      <c r="G1350" s="690"/>
      <c r="H1350" s="1685" t="s">
        <v>109</v>
      </c>
      <c r="I1350" s="727" t="s">
        <v>105</v>
      </c>
      <c r="J1350" s="719" t="s">
        <v>135</v>
      </c>
      <c r="K1350" s="1694">
        <v>5.6</v>
      </c>
      <c r="L1350" s="1693">
        <f t="shared" si="20"/>
        <v>2.2399999999999998</v>
      </c>
      <c r="M1350" s="516"/>
    </row>
    <row r="1351" spans="1:13">
      <c r="A1351" s="597">
        <v>1333</v>
      </c>
      <c r="B1351" s="690"/>
      <c r="C1351" s="715" t="s">
        <v>134</v>
      </c>
      <c r="D1351" s="1691">
        <v>231.48</v>
      </c>
      <c r="E1351" s="690"/>
      <c r="F1351" s="690"/>
      <c r="G1351" s="690"/>
      <c r="H1351" s="1696" t="s">
        <v>104</v>
      </c>
      <c r="I1351" s="727" t="s">
        <v>105</v>
      </c>
      <c r="J1351" s="719" t="s">
        <v>135</v>
      </c>
      <c r="K1351" s="1695">
        <v>5</v>
      </c>
      <c r="L1351" s="1693">
        <f t="shared" si="20"/>
        <v>2</v>
      </c>
      <c r="M1351" s="516"/>
    </row>
    <row r="1352" spans="1:13">
      <c r="A1352" s="597">
        <v>1334</v>
      </c>
      <c r="B1352" s="690"/>
      <c r="C1352" s="715" t="s">
        <v>134</v>
      </c>
      <c r="D1352" s="1689">
        <v>231.5</v>
      </c>
      <c r="E1352" s="690"/>
      <c r="F1352" s="690"/>
      <c r="G1352" s="690"/>
      <c r="H1352" s="1684" t="s">
        <v>109</v>
      </c>
      <c r="I1352" s="727" t="s">
        <v>105</v>
      </c>
      <c r="J1352" s="719" t="s">
        <v>135</v>
      </c>
      <c r="K1352" s="1693">
        <v>7</v>
      </c>
      <c r="L1352" s="1693">
        <f t="shared" si="20"/>
        <v>2.8000000000000003</v>
      </c>
      <c r="M1352" s="516"/>
    </row>
    <row r="1353" spans="1:13">
      <c r="A1353" s="597">
        <v>1335</v>
      </c>
      <c r="B1353" s="690"/>
      <c r="C1353" s="715" t="s">
        <v>134</v>
      </c>
      <c r="D1353" s="1689">
        <v>232.07499999999999</v>
      </c>
      <c r="E1353" s="690"/>
      <c r="F1353" s="690"/>
      <c r="G1353" s="690"/>
      <c r="H1353" s="1684" t="s">
        <v>104</v>
      </c>
      <c r="I1353" s="727" t="s">
        <v>105</v>
      </c>
      <c r="J1353" s="719" t="s">
        <v>135</v>
      </c>
      <c r="K1353" s="1693">
        <v>5</v>
      </c>
      <c r="L1353" s="1693">
        <f t="shared" si="20"/>
        <v>2</v>
      </c>
      <c r="M1353" s="516"/>
    </row>
    <row r="1354" spans="1:13">
      <c r="A1354" s="597">
        <v>1336</v>
      </c>
      <c r="B1354" s="690"/>
      <c r="C1354" s="715" t="s">
        <v>134</v>
      </c>
      <c r="D1354" s="1689">
        <v>232.149</v>
      </c>
      <c r="E1354" s="690"/>
      <c r="F1354" s="690"/>
      <c r="G1354" s="690"/>
      <c r="H1354" s="1684" t="s">
        <v>109</v>
      </c>
      <c r="I1354" s="727" t="s">
        <v>105</v>
      </c>
      <c r="J1354" s="719" t="s">
        <v>135</v>
      </c>
      <c r="K1354" s="1693">
        <v>3.1</v>
      </c>
      <c r="L1354" s="1693">
        <f t="shared" si="20"/>
        <v>1.2400000000000002</v>
      </c>
      <c r="M1354" s="516"/>
    </row>
    <row r="1355" spans="1:13">
      <c r="A1355" s="597">
        <v>1337</v>
      </c>
      <c r="B1355" s="690"/>
      <c r="C1355" s="715" t="s">
        <v>134</v>
      </c>
      <c r="D1355" s="1689">
        <v>232.286</v>
      </c>
      <c r="E1355" s="690"/>
      <c r="F1355" s="690"/>
      <c r="G1355" s="690"/>
      <c r="H1355" s="1684" t="s">
        <v>109</v>
      </c>
      <c r="I1355" s="727" t="s">
        <v>105</v>
      </c>
      <c r="J1355" s="719" t="s">
        <v>135</v>
      </c>
      <c r="K1355" s="1693">
        <v>4</v>
      </c>
      <c r="L1355" s="1693">
        <f t="shared" si="20"/>
        <v>1.6</v>
      </c>
      <c r="M1355" s="516"/>
    </row>
    <row r="1356" spans="1:13">
      <c r="A1356" s="597">
        <v>1338</v>
      </c>
      <c r="B1356" s="690"/>
      <c r="C1356" s="715" t="s">
        <v>134</v>
      </c>
      <c r="D1356" s="1689">
        <v>232.4</v>
      </c>
      <c r="E1356" s="690"/>
      <c r="F1356" s="690"/>
      <c r="G1356" s="690"/>
      <c r="H1356" s="1684" t="s">
        <v>104</v>
      </c>
      <c r="I1356" s="727" t="s">
        <v>105</v>
      </c>
      <c r="J1356" s="719" t="s">
        <v>135</v>
      </c>
      <c r="K1356" s="1693">
        <v>2</v>
      </c>
      <c r="L1356" s="1693">
        <f t="shared" si="20"/>
        <v>0.8</v>
      </c>
      <c r="M1356" s="516"/>
    </row>
    <row r="1357" spans="1:13">
      <c r="A1357" s="597">
        <v>1339</v>
      </c>
      <c r="B1357" s="690"/>
      <c r="C1357" s="715" t="s">
        <v>134</v>
      </c>
      <c r="D1357" s="1689">
        <v>232.404</v>
      </c>
      <c r="E1357" s="690"/>
      <c r="F1357" s="690"/>
      <c r="G1357" s="690"/>
      <c r="H1357" s="1684" t="s">
        <v>109</v>
      </c>
      <c r="I1357" s="727" t="s">
        <v>105</v>
      </c>
      <c r="J1357" s="719" t="s">
        <v>135</v>
      </c>
      <c r="K1357" s="1693">
        <v>4</v>
      </c>
      <c r="L1357" s="1693">
        <f t="shared" si="20"/>
        <v>1.6</v>
      </c>
      <c r="M1357" s="516"/>
    </row>
    <row r="1358" spans="1:13">
      <c r="A1358" s="597">
        <v>1340</v>
      </c>
      <c r="B1358" s="690"/>
      <c r="C1358" s="715" t="s">
        <v>134</v>
      </c>
      <c r="D1358" s="1689">
        <v>232.46</v>
      </c>
      <c r="E1358" s="690"/>
      <c r="F1358" s="690"/>
      <c r="G1358" s="690"/>
      <c r="H1358" s="1684" t="s">
        <v>104</v>
      </c>
      <c r="I1358" s="727" t="s">
        <v>105</v>
      </c>
      <c r="J1358" s="719" t="s">
        <v>135</v>
      </c>
      <c r="K1358" s="1693">
        <v>2</v>
      </c>
      <c r="L1358" s="1693">
        <f t="shared" si="20"/>
        <v>0.8</v>
      </c>
      <c r="M1358" s="516"/>
    </row>
    <row r="1359" spans="1:13">
      <c r="A1359" s="597">
        <v>1341</v>
      </c>
      <c r="B1359" s="690"/>
      <c r="C1359" s="715" t="s">
        <v>134</v>
      </c>
      <c r="D1359" s="1689">
        <v>232.47</v>
      </c>
      <c r="E1359" s="690"/>
      <c r="F1359" s="690"/>
      <c r="G1359" s="690"/>
      <c r="H1359" s="1684" t="s">
        <v>109</v>
      </c>
      <c r="I1359" s="727" t="s">
        <v>105</v>
      </c>
      <c r="J1359" s="719" t="s">
        <v>135</v>
      </c>
      <c r="K1359" s="1693">
        <v>3.8</v>
      </c>
      <c r="L1359" s="1693">
        <f t="shared" si="20"/>
        <v>1.52</v>
      </c>
      <c r="M1359" s="516"/>
    </row>
    <row r="1360" spans="1:13">
      <c r="A1360" s="597">
        <v>1342</v>
      </c>
      <c r="B1360" s="690"/>
      <c r="C1360" s="715" t="s">
        <v>134</v>
      </c>
      <c r="D1360" s="1689">
        <v>232.52</v>
      </c>
      <c r="E1360" s="690"/>
      <c r="F1360" s="690"/>
      <c r="G1360" s="690"/>
      <c r="H1360" s="1684" t="s">
        <v>104</v>
      </c>
      <c r="I1360" s="727" t="s">
        <v>105</v>
      </c>
      <c r="J1360" s="719" t="s">
        <v>135</v>
      </c>
      <c r="K1360" s="1693">
        <v>3</v>
      </c>
      <c r="L1360" s="1693">
        <f t="shared" si="20"/>
        <v>1.2000000000000002</v>
      </c>
      <c r="M1360" s="516"/>
    </row>
    <row r="1361" spans="1:13">
      <c r="A1361" s="597">
        <v>1343</v>
      </c>
      <c r="B1361" s="690"/>
      <c r="C1361" s="715" t="s">
        <v>134</v>
      </c>
      <c r="D1361" s="1689">
        <v>232.56</v>
      </c>
      <c r="E1361" s="690"/>
      <c r="F1361" s="690"/>
      <c r="G1361" s="690"/>
      <c r="H1361" s="1684" t="s">
        <v>109</v>
      </c>
      <c r="I1361" s="727" t="s">
        <v>105</v>
      </c>
      <c r="J1361" s="719" t="s">
        <v>135</v>
      </c>
      <c r="K1361" s="1693">
        <v>3.3</v>
      </c>
      <c r="L1361" s="1693">
        <f t="shared" si="20"/>
        <v>1.32</v>
      </c>
      <c r="M1361" s="516"/>
    </row>
    <row r="1362" spans="1:13">
      <c r="A1362" s="597">
        <v>1344</v>
      </c>
      <c r="B1362" s="690"/>
      <c r="C1362" s="715" t="s">
        <v>134</v>
      </c>
      <c r="D1362" s="1689">
        <v>232.59</v>
      </c>
      <c r="E1362" s="690"/>
      <c r="F1362" s="690"/>
      <c r="G1362" s="690"/>
      <c r="H1362" s="1684" t="s">
        <v>104</v>
      </c>
      <c r="I1362" s="727" t="s">
        <v>105</v>
      </c>
      <c r="J1362" s="719" t="s">
        <v>135</v>
      </c>
      <c r="K1362" s="1693">
        <v>3</v>
      </c>
      <c r="L1362" s="1693">
        <f t="shared" si="20"/>
        <v>1.2000000000000002</v>
      </c>
      <c r="M1362" s="516"/>
    </row>
    <row r="1363" spans="1:13">
      <c r="A1363" s="597">
        <v>1345</v>
      </c>
      <c r="B1363" s="690"/>
      <c r="C1363" s="715" t="s">
        <v>134</v>
      </c>
      <c r="D1363" s="1689">
        <v>232.67500000000001</v>
      </c>
      <c r="E1363" s="690"/>
      <c r="F1363" s="690"/>
      <c r="G1363" s="690"/>
      <c r="H1363" s="1684" t="s">
        <v>109</v>
      </c>
      <c r="I1363" s="727" t="s">
        <v>105</v>
      </c>
      <c r="J1363" s="719" t="s">
        <v>135</v>
      </c>
      <c r="K1363" s="1693">
        <v>2.8</v>
      </c>
      <c r="L1363" s="1693">
        <f t="shared" si="20"/>
        <v>1.1199999999999999</v>
      </c>
      <c r="M1363" s="516"/>
    </row>
    <row r="1364" spans="1:13">
      <c r="A1364" s="597">
        <v>1346</v>
      </c>
      <c r="B1364" s="690"/>
      <c r="C1364" s="715" t="s">
        <v>134</v>
      </c>
      <c r="D1364" s="1689">
        <v>233.22</v>
      </c>
      <c r="E1364" s="690"/>
      <c r="F1364" s="690"/>
      <c r="G1364" s="690"/>
      <c r="H1364" s="1684" t="s">
        <v>104</v>
      </c>
      <c r="I1364" s="727" t="s">
        <v>105</v>
      </c>
      <c r="J1364" s="719" t="s">
        <v>135</v>
      </c>
      <c r="K1364" s="1693">
        <v>2</v>
      </c>
      <c r="L1364" s="1693">
        <f t="shared" ref="L1364:L1427" si="21">K1364*0.2*2</f>
        <v>0.8</v>
      </c>
      <c r="M1364" s="516"/>
    </row>
    <row r="1365" spans="1:13">
      <c r="A1365" s="597">
        <v>1347</v>
      </c>
      <c r="B1365" s="690"/>
      <c r="C1365" s="715" t="s">
        <v>134</v>
      </c>
      <c r="D1365" s="1689">
        <v>233.22</v>
      </c>
      <c r="E1365" s="690"/>
      <c r="F1365" s="690"/>
      <c r="G1365" s="690"/>
      <c r="H1365" s="1684" t="s">
        <v>109</v>
      </c>
      <c r="I1365" s="727" t="s">
        <v>105</v>
      </c>
      <c r="J1365" s="719" t="s">
        <v>135</v>
      </c>
      <c r="K1365" s="1693">
        <v>3.4</v>
      </c>
      <c r="L1365" s="1693">
        <f t="shared" si="21"/>
        <v>1.36</v>
      </c>
      <c r="M1365" s="516"/>
    </row>
    <row r="1366" spans="1:13">
      <c r="A1366" s="597">
        <v>1348</v>
      </c>
      <c r="B1366" s="690"/>
      <c r="C1366" s="715" t="s">
        <v>134</v>
      </c>
      <c r="D1366" s="1689">
        <v>233.27500000000001</v>
      </c>
      <c r="E1366" s="690"/>
      <c r="F1366" s="690"/>
      <c r="G1366" s="690"/>
      <c r="H1366" s="1684" t="s">
        <v>104</v>
      </c>
      <c r="I1366" s="727" t="s">
        <v>105</v>
      </c>
      <c r="J1366" s="719" t="s">
        <v>135</v>
      </c>
      <c r="K1366" s="1693">
        <v>3</v>
      </c>
      <c r="L1366" s="1693">
        <f t="shared" si="21"/>
        <v>1.2000000000000002</v>
      </c>
      <c r="M1366" s="516"/>
    </row>
    <row r="1367" spans="1:13">
      <c r="A1367" s="597">
        <v>1349</v>
      </c>
      <c r="B1367" s="690"/>
      <c r="C1367" s="715" t="s">
        <v>134</v>
      </c>
      <c r="D1367" s="1689">
        <v>233.32</v>
      </c>
      <c r="E1367" s="690"/>
      <c r="F1367" s="690"/>
      <c r="G1367" s="690"/>
      <c r="H1367" s="1684" t="s">
        <v>109</v>
      </c>
      <c r="I1367" s="727" t="s">
        <v>105</v>
      </c>
      <c r="J1367" s="719" t="s">
        <v>135</v>
      </c>
      <c r="K1367" s="1693">
        <v>2.2999999999999998</v>
      </c>
      <c r="L1367" s="1693">
        <f t="shared" si="21"/>
        <v>0.91999999999999993</v>
      </c>
      <c r="M1367" s="516"/>
    </row>
    <row r="1368" spans="1:13">
      <c r="A1368" s="597">
        <v>1350</v>
      </c>
      <c r="B1368" s="690"/>
      <c r="C1368" s="715" t="s">
        <v>134</v>
      </c>
      <c r="D1368" s="1689">
        <v>233.357</v>
      </c>
      <c r="E1368" s="690"/>
      <c r="F1368" s="690"/>
      <c r="G1368" s="690"/>
      <c r="H1368" s="1684" t="s">
        <v>104</v>
      </c>
      <c r="I1368" s="727" t="s">
        <v>105</v>
      </c>
      <c r="J1368" s="719" t="s">
        <v>135</v>
      </c>
      <c r="K1368" s="1693">
        <v>4</v>
      </c>
      <c r="L1368" s="1693">
        <f t="shared" si="21"/>
        <v>1.6</v>
      </c>
      <c r="M1368" s="516"/>
    </row>
    <row r="1369" spans="1:13">
      <c r="A1369" s="597">
        <v>1351</v>
      </c>
      <c r="B1369" s="690"/>
      <c r="C1369" s="715" t="s">
        <v>134</v>
      </c>
      <c r="D1369" s="1689">
        <v>233.4</v>
      </c>
      <c r="E1369" s="690"/>
      <c r="F1369" s="690"/>
      <c r="G1369" s="690"/>
      <c r="H1369" s="1684" t="s">
        <v>104</v>
      </c>
      <c r="I1369" s="727" t="s">
        <v>105</v>
      </c>
      <c r="J1369" s="719" t="s">
        <v>135</v>
      </c>
      <c r="K1369" s="1693">
        <v>4</v>
      </c>
      <c r="L1369" s="1693">
        <f t="shared" si="21"/>
        <v>1.6</v>
      </c>
      <c r="M1369" s="516"/>
    </row>
    <row r="1370" spans="1:13">
      <c r="A1370" s="597">
        <v>1352</v>
      </c>
      <c r="B1370" s="690"/>
      <c r="C1370" s="715" t="s">
        <v>134</v>
      </c>
      <c r="D1370" s="1689">
        <v>233.42</v>
      </c>
      <c r="E1370" s="690"/>
      <c r="F1370" s="690"/>
      <c r="G1370" s="690"/>
      <c r="H1370" s="1684" t="s">
        <v>109</v>
      </c>
      <c r="I1370" s="727" t="s">
        <v>105</v>
      </c>
      <c r="J1370" s="719" t="s">
        <v>135</v>
      </c>
      <c r="K1370" s="1693">
        <v>1.8</v>
      </c>
      <c r="L1370" s="1693">
        <f t="shared" si="21"/>
        <v>0.72000000000000008</v>
      </c>
      <c r="M1370" s="516"/>
    </row>
    <row r="1371" spans="1:13">
      <c r="A1371" s="597">
        <v>1353</v>
      </c>
      <c r="B1371" s="690"/>
      <c r="C1371" s="715" t="s">
        <v>134</v>
      </c>
      <c r="D1371" s="1689">
        <v>234.04</v>
      </c>
      <c r="E1371" s="690"/>
      <c r="F1371" s="690"/>
      <c r="G1371" s="690"/>
      <c r="H1371" s="1684" t="s">
        <v>104</v>
      </c>
      <c r="I1371" s="727" t="s">
        <v>105</v>
      </c>
      <c r="J1371" s="719" t="s">
        <v>135</v>
      </c>
      <c r="K1371" s="1693">
        <v>4</v>
      </c>
      <c r="L1371" s="1693">
        <f t="shared" si="21"/>
        <v>1.6</v>
      </c>
      <c r="M1371" s="516"/>
    </row>
    <row r="1372" spans="1:13">
      <c r="A1372" s="597">
        <v>1354</v>
      </c>
      <c r="B1372" s="690"/>
      <c r="C1372" s="715" t="s">
        <v>134</v>
      </c>
      <c r="D1372" s="1689">
        <v>234.05</v>
      </c>
      <c r="E1372" s="690"/>
      <c r="F1372" s="690"/>
      <c r="G1372" s="690"/>
      <c r="H1372" s="1684" t="s">
        <v>109</v>
      </c>
      <c r="I1372" s="727" t="s">
        <v>105</v>
      </c>
      <c r="J1372" s="719" t="s">
        <v>135</v>
      </c>
      <c r="K1372" s="1693">
        <v>4.2</v>
      </c>
      <c r="L1372" s="1693">
        <f t="shared" si="21"/>
        <v>1.6800000000000002</v>
      </c>
      <c r="M1372" s="516"/>
    </row>
    <row r="1373" spans="1:13">
      <c r="A1373" s="597">
        <v>1355</v>
      </c>
      <c r="B1373" s="690"/>
      <c r="C1373" s="715" t="s">
        <v>134</v>
      </c>
      <c r="D1373" s="1689">
        <v>234.1</v>
      </c>
      <c r="E1373" s="690"/>
      <c r="F1373" s="690"/>
      <c r="G1373" s="690"/>
      <c r="H1373" s="1684" t="s">
        <v>104</v>
      </c>
      <c r="I1373" s="727" t="s">
        <v>105</v>
      </c>
      <c r="J1373" s="719" t="s">
        <v>135</v>
      </c>
      <c r="K1373" s="1693">
        <v>4</v>
      </c>
      <c r="L1373" s="1693">
        <f t="shared" si="21"/>
        <v>1.6</v>
      </c>
      <c r="M1373" s="516"/>
    </row>
    <row r="1374" spans="1:13">
      <c r="A1374" s="597">
        <v>1356</v>
      </c>
      <c r="B1374" s="690"/>
      <c r="C1374" s="715" t="s">
        <v>134</v>
      </c>
      <c r="D1374" s="1689">
        <v>234.12</v>
      </c>
      <c r="E1374" s="690"/>
      <c r="F1374" s="690"/>
      <c r="G1374" s="690"/>
      <c r="H1374" s="1684" t="s">
        <v>109</v>
      </c>
      <c r="I1374" s="727" t="s">
        <v>105</v>
      </c>
      <c r="J1374" s="719" t="s">
        <v>135</v>
      </c>
      <c r="K1374" s="1693">
        <v>6</v>
      </c>
      <c r="L1374" s="1693">
        <f t="shared" si="21"/>
        <v>2.4000000000000004</v>
      </c>
      <c r="M1374" s="516"/>
    </row>
    <row r="1375" spans="1:13">
      <c r="A1375" s="597">
        <v>1357</v>
      </c>
      <c r="B1375" s="690"/>
      <c r="C1375" s="715" t="s">
        <v>134</v>
      </c>
      <c r="D1375" s="1689">
        <v>234.16</v>
      </c>
      <c r="E1375" s="690"/>
      <c r="F1375" s="690"/>
      <c r="G1375" s="690"/>
      <c r="H1375" s="1684" t="s">
        <v>104</v>
      </c>
      <c r="I1375" s="727" t="s">
        <v>105</v>
      </c>
      <c r="J1375" s="719" t="s">
        <v>135</v>
      </c>
      <c r="K1375" s="1693">
        <v>4</v>
      </c>
      <c r="L1375" s="1693">
        <f t="shared" si="21"/>
        <v>1.6</v>
      </c>
      <c r="M1375" s="516"/>
    </row>
    <row r="1376" spans="1:13">
      <c r="A1376" s="597">
        <v>1358</v>
      </c>
      <c r="B1376" s="690"/>
      <c r="C1376" s="715" t="s">
        <v>134</v>
      </c>
      <c r="D1376" s="1689">
        <v>234.18</v>
      </c>
      <c r="E1376" s="690"/>
      <c r="F1376" s="690"/>
      <c r="G1376" s="690"/>
      <c r="H1376" s="1684" t="s">
        <v>109</v>
      </c>
      <c r="I1376" s="727" t="s">
        <v>105</v>
      </c>
      <c r="J1376" s="719" t="s">
        <v>135</v>
      </c>
      <c r="K1376" s="1693">
        <v>6.3</v>
      </c>
      <c r="L1376" s="1693">
        <f t="shared" si="21"/>
        <v>2.52</v>
      </c>
      <c r="M1376" s="516"/>
    </row>
    <row r="1377" spans="1:13">
      <c r="A1377" s="597">
        <v>1359</v>
      </c>
      <c r="B1377" s="690"/>
      <c r="C1377" s="715" t="s">
        <v>134</v>
      </c>
      <c r="D1377" s="1689">
        <v>234.2</v>
      </c>
      <c r="E1377" s="690"/>
      <c r="F1377" s="690"/>
      <c r="G1377" s="690"/>
      <c r="H1377" s="1684" t="s">
        <v>104</v>
      </c>
      <c r="I1377" s="727" t="s">
        <v>105</v>
      </c>
      <c r="J1377" s="719" t="s">
        <v>135</v>
      </c>
      <c r="K1377" s="1693">
        <v>2</v>
      </c>
      <c r="L1377" s="1693">
        <f t="shared" si="21"/>
        <v>0.8</v>
      </c>
      <c r="M1377" s="516"/>
    </row>
    <row r="1378" spans="1:13">
      <c r="A1378" s="597">
        <v>1360</v>
      </c>
      <c r="B1378" s="690"/>
      <c r="C1378" s="715" t="s">
        <v>134</v>
      </c>
      <c r="D1378" s="1689">
        <v>234.22</v>
      </c>
      <c r="E1378" s="690"/>
      <c r="F1378" s="690"/>
      <c r="G1378" s="690"/>
      <c r="H1378" s="1684" t="s">
        <v>109</v>
      </c>
      <c r="I1378" s="727" t="s">
        <v>105</v>
      </c>
      <c r="J1378" s="719" t="s">
        <v>135</v>
      </c>
      <c r="K1378" s="1693">
        <v>3</v>
      </c>
      <c r="L1378" s="1693">
        <f t="shared" si="21"/>
        <v>1.2000000000000002</v>
      </c>
      <c r="M1378" s="516"/>
    </row>
    <row r="1379" spans="1:13">
      <c r="A1379" s="597">
        <v>1361</v>
      </c>
      <c r="B1379" s="690"/>
      <c r="C1379" s="715" t="s">
        <v>134</v>
      </c>
      <c r="D1379" s="1689">
        <v>234.255</v>
      </c>
      <c r="E1379" s="690"/>
      <c r="F1379" s="690"/>
      <c r="G1379" s="690"/>
      <c r="H1379" s="1684" t="s">
        <v>104</v>
      </c>
      <c r="I1379" s="727" t="s">
        <v>105</v>
      </c>
      <c r="J1379" s="719" t="s">
        <v>135</v>
      </c>
      <c r="K1379" s="1693">
        <v>2</v>
      </c>
      <c r="L1379" s="1693">
        <f t="shared" si="21"/>
        <v>0.8</v>
      </c>
      <c r="M1379" s="516"/>
    </row>
    <row r="1380" spans="1:13">
      <c r="A1380" s="597">
        <v>1362</v>
      </c>
      <c r="B1380" s="690"/>
      <c r="C1380" s="715" t="s">
        <v>134</v>
      </c>
      <c r="D1380" s="1689">
        <v>234.26</v>
      </c>
      <c r="E1380" s="690"/>
      <c r="F1380" s="690"/>
      <c r="G1380" s="690"/>
      <c r="H1380" s="1684" t="s">
        <v>109</v>
      </c>
      <c r="I1380" s="727" t="s">
        <v>105</v>
      </c>
      <c r="J1380" s="719" t="s">
        <v>135</v>
      </c>
      <c r="K1380" s="1693">
        <v>4</v>
      </c>
      <c r="L1380" s="1693">
        <f t="shared" si="21"/>
        <v>1.6</v>
      </c>
      <c r="M1380" s="516"/>
    </row>
    <row r="1381" spans="1:13">
      <c r="A1381" s="597">
        <v>1363</v>
      </c>
      <c r="B1381" s="690"/>
      <c r="C1381" s="715" t="s">
        <v>134</v>
      </c>
      <c r="D1381" s="1689">
        <v>235.04599999999999</v>
      </c>
      <c r="E1381" s="690"/>
      <c r="F1381" s="690"/>
      <c r="G1381" s="690"/>
      <c r="H1381" s="1684" t="s">
        <v>109</v>
      </c>
      <c r="I1381" s="727" t="s">
        <v>105</v>
      </c>
      <c r="J1381" s="719" t="s">
        <v>135</v>
      </c>
      <c r="K1381" s="1693">
        <v>4.0999999999999996</v>
      </c>
      <c r="L1381" s="1693">
        <f t="shared" si="21"/>
        <v>1.64</v>
      </c>
      <c r="M1381" s="516"/>
    </row>
    <row r="1382" spans="1:13">
      <c r="A1382" s="597">
        <v>1364</v>
      </c>
      <c r="B1382" s="690"/>
      <c r="C1382" s="715" t="s">
        <v>134</v>
      </c>
      <c r="D1382" s="1689">
        <v>235.06</v>
      </c>
      <c r="E1382" s="690"/>
      <c r="F1382" s="690"/>
      <c r="G1382" s="690"/>
      <c r="H1382" s="1684" t="s">
        <v>109</v>
      </c>
      <c r="I1382" s="727" t="s">
        <v>105</v>
      </c>
      <c r="J1382" s="719" t="s">
        <v>135</v>
      </c>
      <c r="K1382" s="1693">
        <v>3.8</v>
      </c>
      <c r="L1382" s="1693">
        <f t="shared" si="21"/>
        <v>1.52</v>
      </c>
      <c r="M1382" s="516"/>
    </row>
    <row r="1383" spans="1:13">
      <c r="A1383" s="597">
        <v>1365</v>
      </c>
      <c r="B1383" s="690"/>
      <c r="C1383" s="715" t="s">
        <v>134</v>
      </c>
      <c r="D1383" s="1689">
        <v>235.08</v>
      </c>
      <c r="E1383" s="690"/>
      <c r="F1383" s="690"/>
      <c r="G1383" s="690"/>
      <c r="H1383" s="1684" t="s">
        <v>104</v>
      </c>
      <c r="I1383" s="727" t="s">
        <v>105</v>
      </c>
      <c r="J1383" s="719" t="s">
        <v>135</v>
      </c>
      <c r="K1383" s="1693">
        <v>4</v>
      </c>
      <c r="L1383" s="1693">
        <f t="shared" si="21"/>
        <v>1.6</v>
      </c>
      <c r="M1383" s="516"/>
    </row>
    <row r="1384" spans="1:13">
      <c r="A1384" s="597">
        <v>1366</v>
      </c>
      <c r="B1384" s="690"/>
      <c r="C1384" s="715" t="s">
        <v>134</v>
      </c>
      <c r="D1384" s="1689">
        <v>235.102</v>
      </c>
      <c r="E1384" s="690"/>
      <c r="F1384" s="690"/>
      <c r="G1384" s="690"/>
      <c r="H1384" s="1684" t="s">
        <v>104</v>
      </c>
      <c r="I1384" s="727" t="s">
        <v>105</v>
      </c>
      <c r="J1384" s="719" t="s">
        <v>135</v>
      </c>
      <c r="K1384" s="1693">
        <v>4</v>
      </c>
      <c r="L1384" s="1693">
        <f t="shared" si="21"/>
        <v>1.6</v>
      </c>
      <c r="M1384" s="516"/>
    </row>
    <row r="1385" spans="1:13">
      <c r="A1385" s="597">
        <v>1367</v>
      </c>
      <c r="B1385" s="690"/>
      <c r="C1385" s="715" t="s">
        <v>134</v>
      </c>
      <c r="D1385" s="1689">
        <v>235.11099999999999</v>
      </c>
      <c r="E1385" s="690"/>
      <c r="F1385" s="690"/>
      <c r="G1385" s="690"/>
      <c r="H1385" s="1684" t="s">
        <v>109</v>
      </c>
      <c r="I1385" s="727" t="s">
        <v>105</v>
      </c>
      <c r="J1385" s="719" t="s">
        <v>135</v>
      </c>
      <c r="K1385" s="1693">
        <v>2.6</v>
      </c>
      <c r="L1385" s="1693">
        <f t="shared" si="21"/>
        <v>1.04</v>
      </c>
      <c r="M1385" s="516"/>
    </row>
    <row r="1386" spans="1:13">
      <c r="A1386" s="597">
        <v>1368</v>
      </c>
      <c r="B1386" s="690"/>
      <c r="C1386" s="715" t="s">
        <v>134</v>
      </c>
      <c r="D1386" s="1689">
        <v>235.14500000000001</v>
      </c>
      <c r="E1386" s="690"/>
      <c r="F1386" s="690"/>
      <c r="G1386" s="690"/>
      <c r="H1386" s="1684" t="s">
        <v>109</v>
      </c>
      <c r="I1386" s="727" t="s">
        <v>105</v>
      </c>
      <c r="J1386" s="719" t="s">
        <v>135</v>
      </c>
      <c r="K1386" s="1693">
        <v>2</v>
      </c>
      <c r="L1386" s="1693">
        <f t="shared" si="21"/>
        <v>0.8</v>
      </c>
      <c r="M1386" s="516"/>
    </row>
    <row r="1387" spans="1:13">
      <c r="A1387" s="597">
        <v>1369</v>
      </c>
      <c r="B1387" s="690"/>
      <c r="C1387" s="715" t="s">
        <v>134</v>
      </c>
      <c r="D1387" s="1690">
        <v>235.25</v>
      </c>
      <c r="E1387" s="690"/>
      <c r="F1387" s="690"/>
      <c r="G1387" s="690"/>
      <c r="H1387" s="1685" t="s">
        <v>104</v>
      </c>
      <c r="I1387" s="727" t="s">
        <v>105</v>
      </c>
      <c r="J1387" s="719" t="s">
        <v>135</v>
      </c>
      <c r="K1387" s="1694">
        <v>2</v>
      </c>
      <c r="L1387" s="1693">
        <f t="shared" si="21"/>
        <v>0.8</v>
      </c>
      <c r="M1387" s="516"/>
    </row>
    <row r="1388" spans="1:13">
      <c r="A1388" s="597">
        <v>1370</v>
      </c>
      <c r="B1388" s="690"/>
      <c r="C1388" s="715" t="s">
        <v>134</v>
      </c>
      <c r="D1388" s="1691">
        <v>235.33500000000001</v>
      </c>
      <c r="E1388" s="690"/>
      <c r="F1388" s="690"/>
      <c r="G1388" s="690"/>
      <c r="H1388" s="1696" t="s">
        <v>104</v>
      </c>
      <c r="I1388" s="727" t="s">
        <v>105</v>
      </c>
      <c r="J1388" s="719" t="s">
        <v>135</v>
      </c>
      <c r="K1388" s="1695">
        <v>2</v>
      </c>
      <c r="L1388" s="1693">
        <f t="shared" si="21"/>
        <v>0.8</v>
      </c>
      <c r="M1388" s="516"/>
    </row>
    <row r="1389" spans="1:13">
      <c r="A1389" s="597">
        <v>1371</v>
      </c>
      <c r="B1389" s="690"/>
      <c r="C1389" s="715" t="s">
        <v>134</v>
      </c>
      <c r="D1389" s="1689">
        <v>235.45500000000001</v>
      </c>
      <c r="E1389" s="690"/>
      <c r="F1389" s="690"/>
      <c r="G1389" s="690"/>
      <c r="H1389" s="1684" t="s">
        <v>104</v>
      </c>
      <c r="I1389" s="727" t="s">
        <v>105</v>
      </c>
      <c r="J1389" s="719" t="s">
        <v>135</v>
      </c>
      <c r="K1389" s="1693">
        <v>3</v>
      </c>
      <c r="L1389" s="1693">
        <f t="shared" si="21"/>
        <v>1.2000000000000002</v>
      </c>
      <c r="M1389" s="516"/>
    </row>
    <row r="1390" spans="1:13">
      <c r="A1390" s="597">
        <v>1372</v>
      </c>
      <c r="B1390" s="690"/>
      <c r="C1390" s="715" t="s">
        <v>134</v>
      </c>
      <c r="D1390" s="1689">
        <v>235.476</v>
      </c>
      <c r="E1390" s="690"/>
      <c r="F1390" s="690"/>
      <c r="G1390" s="690"/>
      <c r="H1390" s="1684" t="s">
        <v>109</v>
      </c>
      <c r="I1390" s="727" t="s">
        <v>105</v>
      </c>
      <c r="J1390" s="719" t="s">
        <v>135</v>
      </c>
      <c r="K1390" s="1693">
        <v>2.2999999999999998</v>
      </c>
      <c r="L1390" s="1693">
        <f t="shared" si="21"/>
        <v>0.91999999999999993</v>
      </c>
      <c r="M1390" s="516"/>
    </row>
    <row r="1391" spans="1:13">
      <c r="A1391" s="597">
        <v>1373</v>
      </c>
      <c r="B1391" s="690"/>
      <c r="C1391" s="715" t="s">
        <v>134</v>
      </c>
      <c r="D1391" s="1689">
        <v>235.51</v>
      </c>
      <c r="E1391" s="690"/>
      <c r="F1391" s="690"/>
      <c r="G1391" s="690"/>
      <c r="H1391" s="1684" t="s">
        <v>104</v>
      </c>
      <c r="I1391" s="727" t="s">
        <v>105</v>
      </c>
      <c r="J1391" s="719" t="s">
        <v>135</v>
      </c>
      <c r="K1391" s="1693">
        <v>4</v>
      </c>
      <c r="L1391" s="1693">
        <f t="shared" si="21"/>
        <v>1.6</v>
      </c>
      <c r="M1391" s="516"/>
    </row>
    <row r="1392" spans="1:13">
      <c r="A1392" s="597">
        <v>1374</v>
      </c>
      <c r="B1392" s="690"/>
      <c r="C1392" s="715" t="s">
        <v>134</v>
      </c>
      <c r="D1392" s="1689">
        <v>235.53700000000001</v>
      </c>
      <c r="E1392" s="690"/>
      <c r="F1392" s="690"/>
      <c r="G1392" s="690"/>
      <c r="H1392" s="1684" t="s">
        <v>109</v>
      </c>
      <c r="I1392" s="727" t="s">
        <v>105</v>
      </c>
      <c r="J1392" s="719" t="s">
        <v>135</v>
      </c>
      <c r="K1392" s="1693">
        <v>2.1</v>
      </c>
      <c r="L1392" s="1693">
        <f t="shared" si="21"/>
        <v>0.84000000000000008</v>
      </c>
      <c r="M1392" s="516"/>
    </row>
    <row r="1393" spans="1:13">
      <c r="A1393" s="597">
        <v>1375</v>
      </c>
      <c r="B1393" s="690"/>
      <c r="C1393" s="715" t="s">
        <v>134</v>
      </c>
      <c r="D1393" s="1689">
        <v>235.6</v>
      </c>
      <c r="E1393" s="690"/>
      <c r="F1393" s="690"/>
      <c r="G1393" s="690"/>
      <c r="H1393" s="1684" t="s">
        <v>104</v>
      </c>
      <c r="I1393" s="727" t="s">
        <v>105</v>
      </c>
      <c r="J1393" s="719" t="s">
        <v>135</v>
      </c>
      <c r="K1393" s="1693">
        <v>4</v>
      </c>
      <c r="L1393" s="1693">
        <f t="shared" si="21"/>
        <v>1.6</v>
      </c>
      <c r="M1393" s="516"/>
    </row>
    <row r="1394" spans="1:13">
      <c r="A1394" s="597">
        <v>1376</v>
      </c>
      <c r="B1394" s="690"/>
      <c r="C1394" s="715" t="s">
        <v>134</v>
      </c>
      <c r="D1394" s="1689">
        <v>235.6</v>
      </c>
      <c r="E1394" s="690"/>
      <c r="F1394" s="690"/>
      <c r="G1394" s="690"/>
      <c r="H1394" s="1684" t="s">
        <v>109</v>
      </c>
      <c r="I1394" s="727" t="s">
        <v>105</v>
      </c>
      <c r="J1394" s="719" t="s">
        <v>135</v>
      </c>
      <c r="K1394" s="1693">
        <v>2</v>
      </c>
      <c r="L1394" s="1693">
        <f t="shared" si="21"/>
        <v>0.8</v>
      </c>
      <c r="M1394" s="516"/>
    </row>
    <row r="1395" spans="1:13">
      <c r="A1395" s="597">
        <v>1377</v>
      </c>
      <c r="B1395" s="690"/>
      <c r="C1395" s="715" t="s">
        <v>134</v>
      </c>
      <c r="D1395" s="1689">
        <v>236</v>
      </c>
      <c r="E1395" s="690"/>
      <c r="F1395" s="690"/>
      <c r="G1395" s="690"/>
      <c r="H1395" s="1684" t="s">
        <v>109</v>
      </c>
      <c r="I1395" s="727" t="s">
        <v>105</v>
      </c>
      <c r="J1395" s="719" t="s">
        <v>135</v>
      </c>
      <c r="K1395" s="1693">
        <v>2</v>
      </c>
      <c r="L1395" s="1693">
        <f t="shared" si="21"/>
        <v>0.8</v>
      </c>
      <c r="M1395" s="516"/>
    </row>
    <row r="1396" spans="1:13">
      <c r="A1396" s="597">
        <v>1378</v>
      </c>
      <c r="B1396" s="690"/>
      <c r="C1396" s="715" t="s">
        <v>134</v>
      </c>
      <c r="D1396" s="1689">
        <v>236.02</v>
      </c>
      <c r="E1396" s="690"/>
      <c r="F1396" s="690"/>
      <c r="G1396" s="690"/>
      <c r="H1396" s="1684" t="s">
        <v>104</v>
      </c>
      <c r="I1396" s="727" t="s">
        <v>105</v>
      </c>
      <c r="J1396" s="719" t="s">
        <v>135</v>
      </c>
      <c r="K1396" s="1693">
        <v>4</v>
      </c>
      <c r="L1396" s="1693">
        <f t="shared" si="21"/>
        <v>1.6</v>
      </c>
      <c r="M1396" s="516"/>
    </row>
    <row r="1397" spans="1:13">
      <c r="A1397" s="597">
        <v>1379</v>
      </c>
      <c r="B1397" s="690"/>
      <c r="C1397" s="715" t="s">
        <v>134</v>
      </c>
      <c r="D1397" s="1689">
        <v>236.04</v>
      </c>
      <c r="E1397" s="690"/>
      <c r="F1397" s="690"/>
      <c r="G1397" s="690"/>
      <c r="H1397" s="1684" t="s">
        <v>104</v>
      </c>
      <c r="I1397" s="727" t="s">
        <v>105</v>
      </c>
      <c r="J1397" s="719" t="s">
        <v>135</v>
      </c>
      <c r="K1397" s="1693">
        <v>4</v>
      </c>
      <c r="L1397" s="1693">
        <f t="shared" si="21"/>
        <v>1.6</v>
      </c>
      <c r="M1397" s="516"/>
    </row>
    <row r="1398" spans="1:13">
      <c r="A1398" s="597">
        <v>1380</v>
      </c>
      <c r="B1398" s="690"/>
      <c r="C1398" s="715" t="s">
        <v>134</v>
      </c>
      <c r="D1398" s="1689">
        <v>236.62</v>
      </c>
      <c r="E1398" s="690"/>
      <c r="F1398" s="690"/>
      <c r="G1398" s="690"/>
      <c r="H1398" s="1684" t="s">
        <v>104</v>
      </c>
      <c r="I1398" s="727" t="s">
        <v>105</v>
      </c>
      <c r="J1398" s="719" t="s">
        <v>135</v>
      </c>
      <c r="K1398" s="1693">
        <v>3</v>
      </c>
      <c r="L1398" s="1693">
        <f t="shared" si="21"/>
        <v>1.2000000000000002</v>
      </c>
      <c r="M1398" s="516"/>
    </row>
    <row r="1399" spans="1:13">
      <c r="A1399" s="597">
        <v>1381</v>
      </c>
      <c r="B1399" s="690"/>
      <c r="C1399" s="715" t="s">
        <v>134</v>
      </c>
      <c r="D1399" s="1689">
        <v>236.62</v>
      </c>
      <c r="E1399" s="690"/>
      <c r="F1399" s="690"/>
      <c r="G1399" s="690"/>
      <c r="H1399" s="1684" t="s">
        <v>109</v>
      </c>
      <c r="I1399" s="727" t="s">
        <v>105</v>
      </c>
      <c r="J1399" s="719" t="s">
        <v>135</v>
      </c>
      <c r="K1399" s="1693">
        <v>1.3</v>
      </c>
      <c r="L1399" s="1693">
        <f t="shared" si="21"/>
        <v>0.52</v>
      </c>
      <c r="M1399" s="516"/>
    </row>
    <row r="1400" spans="1:13">
      <c r="A1400" s="597">
        <v>1382</v>
      </c>
      <c r="B1400" s="690"/>
      <c r="C1400" s="715" t="s">
        <v>134</v>
      </c>
      <c r="D1400" s="1689">
        <v>236.9</v>
      </c>
      <c r="E1400" s="690"/>
      <c r="F1400" s="690"/>
      <c r="G1400" s="690"/>
      <c r="H1400" s="1684" t="s">
        <v>109</v>
      </c>
      <c r="I1400" s="727" t="s">
        <v>105</v>
      </c>
      <c r="J1400" s="719" t="s">
        <v>135</v>
      </c>
      <c r="K1400" s="1693">
        <v>3.8</v>
      </c>
      <c r="L1400" s="1693">
        <f t="shared" si="21"/>
        <v>1.52</v>
      </c>
      <c r="M1400" s="516"/>
    </row>
    <row r="1401" spans="1:13">
      <c r="A1401" s="597">
        <v>1383</v>
      </c>
      <c r="B1401" s="690"/>
      <c r="C1401" s="715" t="s">
        <v>134</v>
      </c>
      <c r="D1401" s="1689">
        <v>237.13</v>
      </c>
      <c r="E1401" s="690"/>
      <c r="F1401" s="690"/>
      <c r="G1401" s="690"/>
      <c r="H1401" s="1684" t="s">
        <v>109</v>
      </c>
      <c r="I1401" s="727" t="s">
        <v>105</v>
      </c>
      <c r="J1401" s="719" t="s">
        <v>135</v>
      </c>
      <c r="K1401" s="1693">
        <v>3.8</v>
      </c>
      <c r="L1401" s="1693">
        <f t="shared" si="21"/>
        <v>1.52</v>
      </c>
      <c r="M1401" s="516"/>
    </row>
    <row r="1402" spans="1:13">
      <c r="A1402" s="597">
        <v>1384</v>
      </c>
      <c r="B1402" s="690"/>
      <c r="C1402" s="715" t="s">
        <v>134</v>
      </c>
      <c r="D1402" s="1689">
        <v>237.2</v>
      </c>
      <c r="E1402" s="690"/>
      <c r="F1402" s="690"/>
      <c r="G1402" s="690"/>
      <c r="H1402" s="1684" t="s">
        <v>109</v>
      </c>
      <c r="I1402" s="727" t="s">
        <v>105</v>
      </c>
      <c r="J1402" s="719" t="s">
        <v>135</v>
      </c>
      <c r="K1402" s="1693">
        <v>3.8</v>
      </c>
      <c r="L1402" s="1693">
        <f t="shared" si="21"/>
        <v>1.52</v>
      </c>
      <c r="M1402" s="516"/>
    </row>
    <row r="1403" spans="1:13">
      <c r="A1403" s="597">
        <v>1385</v>
      </c>
      <c r="B1403" s="690"/>
      <c r="C1403" s="715" t="s">
        <v>134</v>
      </c>
      <c r="D1403" s="1689">
        <v>238.035</v>
      </c>
      <c r="E1403" s="690"/>
      <c r="F1403" s="690"/>
      <c r="G1403" s="690"/>
      <c r="H1403" s="1684" t="s">
        <v>104</v>
      </c>
      <c r="I1403" s="727" t="s">
        <v>105</v>
      </c>
      <c r="J1403" s="719" t="s">
        <v>135</v>
      </c>
      <c r="K1403" s="1693">
        <v>2</v>
      </c>
      <c r="L1403" s="1693">
        <f t="shared" si="21"/>
        <v>0.8</v>
      </c>
      <c r="M1403" s="1045"/>
    </row>
    <row r="1404" spans="1:13">
      <c r="A1404" s="597">
        <v>1386</v>
      </c>
      <c r="B1404" s="690"/>
      <c r="C1404" s="715" t="s">
        <v>134</v>
      </c>
      <c r="D1404" s="1689">
        <v>238.07499999999999</v>
      </c>
      <c r="E1404" s="690"/>
      <c r="F1404" s="690"/>
      <c r="G1404" s="690"/>
      <c r="H1404" s="1684" t="s">
        <v>104</v>
      </c>
      <c r="I1404" s="727" t="s">
        <v>105</v>
      </c>
      <c r="J1404" s="719" t="s">
        <v>135</v>
      </c>
      <c r="K1404" s="1693">
        <v>2</v>
      </c>
      <c r="L1404" s="1693">
        <f t="shared" si="21"/>
        <v>0.8</v>
      </c>
      <c r="M1404" s="1045"/>
    </row>
    <row r="1405" spans="1:13">
      <c r="A1405" s="597">
        <v>1387</v>
      </c>
      <c r="B1405" s="690"/>
      <c r="C1405" s="715" t="s">
        <v>134</v>
      </c>
      <c r="D1405" s="1689">
        <v>238.11</v>
      </c>
      <c r="E1405" s="690"/>
      <c r="F1405" s="690"/>
      <c r="G1405" s="690"/>
      <c r="H1405" s="1684" t="s">
        <v>104</v>
      </c>
      <c r="I1405" s="727" t="s">
        <v>105</v>
      </c>
      <c r="J1405" s="719" t="s">
        <v>135</v>
      </c>
      <c r="K1405" s="1693">
        <v>2</v>
      </c>
      <c r="L1405" s="1693">
        <f t="shared" si="21"/>
        <v>0.8</v>
      </c>
      <c r="M1405" s="1045"/>
    </row>
    <row r="1406" spans="1:13">
      <c r="A1406" s="597">
        <v>1388</v>
      </c>
      <c r="B1406" s="690"/>
      <c r="C1406" s="715" t="s">
        <v>134</v>
      </c>
      <c r="D1406" s="1689">
        <v>238.11</v>
      </c>
      <c r="E1406" s="690"/>
      <c r="F1406" s="690"/>
      <c r="G1406" s="690"/>
      <c r="H1406" s="1684" t="s">
        <v>109</v>
      </c>
      <c r="I1406" s="727" t="s">
        <v>105</v>
      </c>
      <c r="J1406" s="719" t="s">
        <v>135</v>
      </c>
      <c r="K1406" s="1693">
        <v>3.8</v>
      </c>
      <c r="L1406" s="1693">
        <f t="shared" si="21"/>
        <v>1.52</v>
      </c>
      <c r="M1406" s="1045"/>
    </row>
    <row r="1407" spans="1:13">
      <c r="A1407" s="597">
        <v>1389</v>
      </c>
      <c r="B1407" s="690"/>
      <c r="C1407" s="715" t="s">
        <v>134</v>
      </c>
      <c r="D1407" s="1689">
        <v>238.16</v>
      </c>
      <c r="E1407" s="690"/>
      <c r="F1407" s="690"/>
      <c r="G1407" s="690"/>
      <c r="H1407" s="1684" t="s">
        <v>104</v>
      </c>
      <c r="I1407" s="727" t="s">
        <v>105</v>
      </c>
      <c r="J1407" s="719" t="s">
        <v>135</v>
      </c>
      <c r="K1407" s="1693">
        <v>4</v>
      </c>
      <c r="L1407" s="1693">
        <f t="shared" si="21"/>
        <v>1.6</v>
      </c>
      <c r="M1407" s="1045"/>
    </row>
    <row r="1408" spans="1:13">
      <c r="A1408" s="597">
        <v>1390</v>
      </c>
      <c r="B1408" s="690"/>
      <c r="C1408" s="715" t="s">
        <v>134</v>
      </c>
      <c r="D1408" s="1689">
        <v>238.21</v>
      </c>
      <c r="E1408" s="690"/>
      <c r="F1408" s="690"/>
      <c r="G1408" s="690"/>
      <c r="H1408" s="1684" t="s">
        <v>109</v>
      </c>
      <c r="I1408" s="727" t="s">
        <v>105</v>
      </c>
      <c r="J1408" s="719" t="s">
        <v>135</v>
      </c>
      <c r="K1408" s="1693">
        <v>4</v>
      </c>
      <c r="L1408" s="1693">
        <f t="shared" si="21"/>
        <v>1.6</v>
      </c>
      <c r="M1408" s="1045"/>
    </row>
    <row r="1409" spans="1:13">
      <c r="A1409" s="597">
        <v>1391</v>
      </c>
      <c r="B1409" s="690"/>
      <c r="C1409" s="715" t="s">
        <v>134</v>
      </c>
      <c r="D1409" s="1689">
        <v>238.23500000000001</v>
      </c>
      <c r="E1409" s="690"/>
      <c r="F1409" s="690"/>
      <c r="G1409" s="690"/>
      <c r="H1409" s="1684" t="s">
        <v>109</v>
      </c>
      <c r="I1409" s="727" t="s">
        <v>105</v>
      </c>
      <c r="J1409" s="719" t="s">
        <v>135</v>
      </c>
      <c r="K1409" s="1693">
        <v>3.8</v>
      </c>
      <c r="L1409" s="1693">
        <f t="shared" si="21"/>
        <v>1.52</v>
      </c>
      <c r="M1409" s="1045"/>
    </row>
    <row r="1410" spans="1:13">
      <c r="A1410" s="597">
        <v>1392</v>
      </c>
      <c r="B1410" s="690"/>
      <c r="C1410" s="715" t="s">
        <v>134</v>
      </c>
      <c r="D1410" s="1689">
        <v>238.28200000000001</v>
      </c>
      <c r="E1410" s="690"/>
      <c r="F1410" s="690"/>
      <c r="G1410" s="690"/>
      <c r="H1410" s="1684" t="s">
        <v>104</v>
      </c>
      <c r="I1410" s="727" t="s">
        <v>105</v>
      </c>
      <c r="J1410" s="719" t="s">
        <v>135</v>
      </c>
      <c r="K1410" s="1693">
        <v>3</v>
      </c>
      <c r="L1410" s="1693">
        <f t="shared" si="21"/>
        <v>1.2000000000000002</v>
      </c>
      <c r="M1410" s="1045"/>
    </row>
    <row r="1411" spans="1:13">
      <c r="A1411" s="597">
        <v>1393</v>
      </c>
      <c r="B1411" s="690"/>
      <c r="C1411" s="715" t="s">
        <v>134</v>
      </c>
      <c r="D1411" s="1689">
        <v>238.36</v>
      </c>
      <c r="E1411" s="690"/>
      <c r="F1411" s="690"/>
      <c r="G1411" s="690"/>
      <c r="H1411" s="1684" t="s">
        <v>109</v>
      </c>
      <c r="I1411" s="727" t="s">
        <v>105</v>
      </c>
      <c r="J1411" s="719" t="s">
        <v>135</v>
      </c>
      <c r="K1411" s="1693">
        <v>4</v>
      </c>
      <c r="L1411" s="1693">
        <f t="shared" si="21"/>
        <v>1.6</v>
      </c>
      <c r="M1411" s="1045"/>
    </row>
    <row r="1412" spans="1:13">
      <c r="A1412" s="597">
        <v>1394</v>
      </c>
      <c r="B1412" s="690"/>
      <c r="C1412" s="715" t="s">
        <v>134</v>
      </c>
      <c r="D1412" s="1689">
        <v>238.38</v>
      </c>
      <c r="E1412" s="690"/>
      <c r="F1412" s="690"/>
      <c r="G1412" s="690"/>
      <c r="H1412" s="1684" t="s">
        <v>109</v>
      </c>
      <c r="I1412" s="727" t="s">
        <v>105</v>
      </c>
      <c r="J1412" s="719" t="s">
        <v>135</v>
      </c>
      <c r="K1412" s="1693">
        <v>3.8</v>
      </c>
      <c r="L1412" s="1693">
        <f t="shared" si="21"/>
        <v>1.52</v>
      </c>
      <c r="M1412" s="1045"/>
    </row>
    <row r="1413" spans="1:13">
      <c r="A1413" s="597">
        <v>1395</v>
      </c>
      <c r="B1413" s="690"/>
      <c r="C1413" s="715" t="s">
        <v>134</v>
      </c>
      <c r="D1413" s="1689">
        <v>239.22</v>
      </c>
      <c r="E1413" s="690"/>
      <c r="F1413" s="690"/>
      <c r="G1413" s="690"/>
      <c r="H1413" s="1684" t="s">
        <v>104</v>
      </c>
      <c r="I1413" s="727" t="s">
        <v>105</v>
      </c>
      <c r="J1413" s="719" t="s">
        <v>135</v>
      </c>
      <c r="K1413" s="1693">
        <v>2</v>
      </c>
      <c r="L1413" s="1693">
        <f t="shared" si="21"/>
        <v>0.8</v>
      </c>
      <c r="M1413" s="1045"/>
    </row>
    <row r="1414" spans="1:13">
      <c r="A1414" s="597">
        <v>1396</v>
      </c>
      <c r="B1414" s="690"/>
      <c r="C1414" s="715" t="s">
        <v>134</v>
      </c>
      <c r="D1414" s="1689">
        <v>239.32</v>
      </c>
      <c r="E1414" s="690"/>
      <c r="F1414" s="690"/>
      <c r="G1414" s="690"/>
      <c r="H1414" s="1684" t="s">
        <v>104</v>
      </c>
      <c r="I1414" s="727" t="s">
        <v>105</v>
      </c>
      <c r="J1414" s="719" t="s">
        <v>135</v>
      </c>
      <c r="K1414" s="1693">
        <v>5</v>
      </c>
      <c r="L1414" s="1693">
        <f t="shared" si="21"/>
        <v>2</v>
      </c>
      <c r="M1414" s="1045"/>
    </row>
    <row r="1415" spans="1:13">
      <c r="A1415" s="597">
        <v>1397</v>
      </c>
      <c r="B1415" s="690"/>
      <c r="C1415" s="715" t="s">
        <v>134</v>
      </c>
      <c r="D1415" s="1689">
        <v>239.33199999999999</v>
      </c>
      <c r="E1415" s="690"/>
      <c r="F1415" s="690"/>
      <c r="G1415" s="690"/>
      <c r="H1415" s="1684" t="s">
        <v>109</v>
      </c>
      <c r="I1415" s="727" t="s">
        <v>105</v>
      </c>
      <c r="J1415" s="719" t="s">
        <v>135</v>
      </c>
      <c r="K1415" s="1693">
        <v>4</v>
      </c>
      <c r="L1415" s="1693">
        <f t="shared" si="21"/>
        <v>1.6</v>
      </c>
      <c r="M1415" s="1045"/>
    </row>
    <row r="1416" spans="1:13">
      <c r="A1416" s="597">
        <v>1398</v>
      </c>
      <c r="B1416" s="690"/>
      <c r="C1416" s="715" t="s">
        <v>134</v>
      </c>
      <c r="D1416" s="1689">
        <v>239.37</v>
      </c>
      <c r="E1416" s="690"/>
      <c r="F1416" s="690"/>
      <c r="G1416" s="690"/>
      <c r="H1416" s="1684" t="s">
        <v>104</v>
      </c>
      <c r="I1416" s="727" t="s">
        <v>105</v>
      </c>
      <c r="J1416" s="719" t="s">
        <v>135</v>
      </c>
      <c r="K1416" s="1693">
        <v>5</v>
      </c>
      <c r="L1416" s="1693">
        <f t="shared" si="21"/>
        <v>2</v>
      </c>
      <c r="M1416" s="1045"/>
    </row>
    <row r="1417" spans="1:13">
      <c r="A1417" s="597">
        <v>1399</v>
      </c>
      <c r="B1417" s="690"/>
      <c r="C1417" s="715" t="s">
        <v>134</v>
      </c>
      <c r="D1417" s="1689">
        <v>239.428</v>
      </c>
      <c r="E1417" s="690"/>
      <c r="F1417" s="690"/>
      <c r="G1417" s="690"/>
      <c r="H1417" s="1684" t="s">
        <v>104</v>
      </c>
      <c r="I1417" s="727" t="s">
        <v>105</v>
      </c>
      <c r="J1417" s="719" t="s">
        <v>135</v>
      </c>
      <c r="K1417" s="1693">
        <v>3</v>
      </c>
      <c r="L1417" s="1693">
        <f t="shared" si="21"/>
        <v>1.2000000000000002</v>
      </c>
      <c r="M1417" s="1045"/>
    </row>
    <row r="1418" spans="1:13">
      <c r="A1418" s="597">
        <v>1400</v>
      </c>
      <c r="B1418" s="690"/>
      <c r="C1418" s="715" t="s">
        <v>134</v>
      </c>
      <c r="D1418" s="1689">
        <v>239.7</v>
      </c>
      <c r="E1418" s="690"/>
      <c r="F1418" s="690"/>
      <c r="G1418" s="690"/>
      <c r="H1418" s="1684" t="s">
        <v>109</v>
      </c>
      <c r="I1418" s="727" t="s">
        <v>105</v>
      </c>
      <c r="J1418" s="719" t="s">
        <v>135</v>
      </c>
      <c r="K1418" s="1693">
        <v>3.6</v>
      </c>
      <c r="L1418" s="1693">
        <f t="shared" si="21"/>
        <v>1.4400000000000002</v>
      </c>
      <c r="M1418" s="1045"/>
    </row>
    <row r="1419" spans="1:13">
      <c r="A1419" s="597">
        <v>1401</v>
      </c>
      <c r="B1419" s="690"/>
      <c r="C1419" s="715" t="s">
        <v>134</v>
      </c>
      <c r="D1419" s="1689">
        <v>239.76</v>
      </c>
      <c r="E1419" s="690"/>
      <c r="F1419" s="690"/>
      <c r="G1419" s="690"/>
      <c r="H1419" s="1684" t="s">
        <v>104</v>
      </c>
      <c r="I1419" s="727" t="s">
        <v>105</v>
      </c>
      <c r="J1419" s="719" t="s">
        <v>135</v>
      </c>
      <c r="K1419" s="1693">
        <v>4</v>
      </c>
      <c r="L1419" s="1693">
        <f t="shared" si="21"/>
        <v>1.6</v>
      </c>
      <c r="M1419" s="1045"/>
    </row>
    <row r="1420" spans="1:13">
      <c r="A1420" s="597">
        <v>1402</v>
      </c>
      <c r="B1420" s="690"/>
      <c r="C1420" s="715" t="s">
        <v>134</v>
      </c>
      <c r="D1420" s="1689">
        <v>239.78</v>
      </c>
      <c r="E1420" s="690"/>
      <c r="F1420" s="690"/>
      <c r="G1420" s="690"/>
      <c r="H1420" s="1684" t="s">
        <v>104</v>
      </c>
      <c r="I1420" s="727" t="s">
        <v>105</v>
      </c>
      <c r="J1420" s="719" t="s">
        <v>135</v>
      </c>
      <c r="K1420" s="1693">
        <v>4</v>
      </c>
      <c r="L1420" s="1693">
        <f t="shared" si="21"/>
        <v>1.6</v>
      </c>
      <c r="M1420" s="1045"/>
    </row>
    <row r="1421" spans="1:13">
      <c r="A1421" s="597">
        <v>1403</v>
      </c>
      <c r="B1421" s="690"/>
      <c r="C1421" s="715" t="s">
        <v>134</v>
      </c>
      <c r="D1421" s="1689">
        <v>239.78</v>
      </c>
      <c r="E1421" s="690"/>
      <c r="F1421" s="690"/>
      <c r="G1421" s="690"/>
      <c r="H1421" s="1684" t="s">
        <v>109</v>
      </c>
      <c r="I1421" s="727" t="s">
        <v>105</v>
      </c>
      <c r="J1421" s="719" t="s">
        <v>135</v>
      </c>
      <c r="K1421" s="1693">
        <v>4</v>
      </c>
      <c r="L1421" s="1693">
        <f t="shared" si="21"/>
        <v>1.6</v>
      </c>
      <c r="M1421" s="1045"/>
    </row>
    <row r="1422" spans="1:13">
      <c r="A1422" s="597">
        <v>1404</v>
      </c>
      <c r="B1422" s="690"/>
      <c r="C1422" s="715" t="s">
        <v>134</v>
      </c>
      <c r="D1422" s="1689">
        <v>239.8</v>
      </c>
      <c r="E1422" s="690"/>
      <c r="F1422" s="690"/>
      <c r="G1422" s="690"/>
      <c r="H1422" s="1684" t="s">
        <v>109</v>
      </c>
      <c r="I1422" s="727" t="s">
        <v>105</v>
      </c>
      <c r="J1422" s="719" t="s">
        <v>135</v>
      </c>
      <c r="K1422" s="1693">
        <v>3.3</v>
      </c>
      <c r="L1422" s="1693">
        <f t="shared" si="21"/>
        <v>1.32</v>
      </c>
      <c r="M1422" s="1045"/>
    </row>
    <row r="1423" spans="1:13">
      <c r="A1423" s="597">
        <v>1405</v>
      </c>
      <c r="B1423" s="690"/>
      <c r="C1423" s="715" t="s">
        <v>134</v>
      </c>
      <c r="D1423" s="1689">
        <v>240.71</v>
      </c>
      <c r="E1423" s="690"/>
      <c r="F1423" s="690"/>
      <c r="G1423" s="690"/>
      <c r="H1423" s="1684" t="s">
        <v>104</v>
      </c>
      <c r="I1423" s="727" t="s">
        <v>105</v>
      </c>
      <c r="J1423" s="719" t="s">
        <v>135</v>
      </c>
      <c r="K1423" s="1693">
        <v>3</v>
      </c>
      <c r="L1423" s="1693">
        <f t="shared" si="21"/>
        <v>1.2000000000000002</v>
      </c>
      <c r="M1423" s="1045"/>
    </row>
    <row r="1424" spans="1:13">
      <c r="A1424" s="597">
        <v>1406</v>
      </c>
      <c r="B1424" s="690"/>
      <c r="C1424" s="715" t="s">
        <v>134</v>
      </c>
      <c r="D1424" s="1690">
        <v>240.71</v>
      </c>
      <c r="E1424" s="690"/>
      <c r="F1424" s="690"/>
      <c r="G1424" s="690"/>
      <c r="H1424" s="1685" t="s">
        <v>109</v>
      </c>
      <c r="I1424" s="727" t="s">
        <v>105</v>
      </c>
      <c r="J1424" s="719" t="s">
        <v>135</v>
      </c>
      <c r="K1424" s="1694">
        <v>2</v>
      </c>
      <c r="L1424" s="1693">
        <f t="shared" si="21"/>
        <v>0.8</v>
      </c>
      <c r="M1424" s="1045"/>
    </row>
    <row r="1425" spans="1:13">
      <c r="A1425" s="597">
        <v>1407</v>
      </c>
      <c r="B1425" s="690"/>
      <c r="C1425" s="715" t="s">
        <v>134</v>
      </c>
      <c r="D1425" s="1691">
        <v>240.76400000000001</v>
      </c>
      <c r="E1425" s="690"/>
      <c r="F1425" s="690"/>
      <c r="G1425" s="690"/>
      <c r="H1425" s="1696" t="s">
        <v>109</v>
      </c>
      <c r="I1425" s="727" t="s">
        <v>105</v>
      </c>
      <c r="J1425" s="719" t="s">
        <v>135</v>
      </c>
      <c r="K1425" s="1695">
        <v>3</v>
      </c>
      <c r="L1425" s="1693">
        <f t="shared" si="21"/>
        <v>1.2000000000000002</v>
      </c>
      <c r="M1425" s="1045"/>
    </row>
    <row r="1426" spans="1:13">
      <c r="A1426" s="597">
        <v>1408</v>
      </c>
      <c r="B1426" s="690"/>
      <c r="C1426" s="715" t="s">
        <v>134</v>
      </c>
      <c r="D1426" s="1689">
        <v>240.76499999999999</v>
      </c>
      <c r="E1426" s="690"/>
      <c r="F1426" s="690"/>
      <c r="G1426" s="690"/>
      <c r="H1426" s="1684" t="s">
        <v>104</v>
      </c>
      <c r="I1426" s="727" t="s">
        <v>105</v>
      </c>
      <c r="J1426" s="719" t="s">
        <v>135</v>
      </c>
      <c r="K1426" s="1693">
        <v>2</v>
      </c>
      <c r="L1426" s="1693">
        <f t="shared" si="21"/>
        <v>0.8</v>
      </c>
      <c r="M1426" s="1045"/>
    </row>
    <row r="1427" spans="1:13">
      <c r="A1427" s="597">
        <v>1409</v>
      </c>
      <c r="B1427" s="690"/>
      <c r="C1427" s="715" t="s">
        <v>134</v>
      </c>
      <c r="D1427" s="1689">
        <v>240.80500000000001</v>
      </c>
      <c r="E1427" s="690"/>
      <c r="F1427" s="690"/>
      <c r="G1427" s="690"/>
      <c r="H1427" s="1684" t="s">
        <v>104</v>
      </c>
      <c r="I1427" s="727" t="s">
        <v>105</v>
      </c>
      <c r="J1427" s="719" t="s">
        <v>135</v>
      </c>
      <c r="K1427" s="1693">
        <v>2</v>
      </c>
      <c r="L1427" s="1693">
        <f t="shared" si="21"/>
        <v>0.8</v>
      </c>
      <c r="M1427" s="1045"/>
    </row>
    <row r="1428" spans="1:13">
      <c r="A1428" s="597">
        <v>1410</v>
      </c>
      <c r="B1428" s="690"/>
      <c r="C1428" s="715" t="s">
        <v>134</v>
      </c>
      <c r="D1428" s="1689">
        <v>240.86</v>
      </c>
      <c r="E1428" s="690"/>
      <c r="F1428" s="690"/>
      <c r="G1428" s="690"/>
      <c r="H1428" s="1684" t="s">
        <v>104</v>
      </c>
      <c r="I1428" s="727" t="s">
        <v>105</v>
      </c>
      <c r="J1428" s="719" t="s">
        <v>135</v>
      </c>
      <c r="K1428" s="1693">
        <v>2</v>
      </c>
      <c r="L1428" s="1693">
        <f t="shared" ref="L1428:L1491" si="22">K1428*0.2*2</f>
        <v>0.8</v>
      </c>
      <c r="M1428" s="1045"/>
    </row>
    <row r="1429" spans="1:13">
      <c r="A1429" s="597">
        <v>1411</v>
      </c>
      <c r="B1429" s="690"/>
      <c r="C1429" s="715" t="s">
        <v>134</v>
      </c>
      <c r="D1429" s="1689">
        <v>241.3</v>
      </c>
      <c r="E1429" s="690"/>
      <c r="F1429" s="690"/>
      <c r="G1429" s="690"/>
      <c r="H1429" s="1684" t="s">
        <v>109</v>
      </c>
      <c r="I1429" s="727" t="s">
        <v>105</v>
      </c>
      <c r="J1429" s="719" t="s">
        <v>135</v>
      </c>
      <c r="K1429" s="1693">
        <v>1.1000000000000001</v>
      </c>
      <c r="L1429" s="1693">
        <f t="shared" si="22"/>
        <v>0.44000000000000006</v>
      </c>
      <c r="M1429" s="1045"/>
    </row>
    <row r="1430" spans="1:13">
      <c r="A1430" s="597">
        <v>1412</v>
      </c>
      <c r="B1430" s="690"/>
      <c r="C1430" s="715" t="s">
        <v>134</v>
      </c>
      <c r="D1430" s="1689">
        <v>241.32</v>
      </c>
      <c r="E1430" s="690"/>
      <c r="F1430" s="690"/>
      <c r="G1430" s="690"/>
      <c r="H1430" s="1684" t="s">
        <v>104</v>
      </c>
      <c r="I1430" s="727" t="s">
        <v>105</v>
      </c>
      <c r="J1430" s="719" t="s">
        <v>135</v>
      </c>
      <c r="K1430" s="1693">
        <v>2</v>
      </c>
      <c r="L1430" s="1693">
        <f t="shared" si="22"/>
        <v>0.8</v>
      </c>
      <c r="M1430" s="1045"/>
    </row>
    <row r="1431" spans="1:13">
      <c r="A1431" s="597">
        <v>1413</v>
      </c>
      <c r="B1431" s="690"/>
      <c r="C1431" s="715" t="s">
        <v>134</v>
      </c>
      <c r="D1431" s="1689">
        <v>241.39699999999999</v>
      </c>
      <c r="E1431" s="690"/>
      <c r="F1431" s="690"/>
      <c r="G1431" s="690"/>
      <c r="H1431" s="1684" t="s">
        <v>109</v>
      </c>
      <c r="I1431" s="727" t="s">
        <v>105</v>
      </c>
      <c r="J1431" s="719" t="s">
        <v>135</v>
      </c>
      <c r="K1431" s="1693">
        <v>2.4</v>
      </c>
      <c r="L1431" s="1693">
        <f t="shared" si="22"/>
        <v>0.96</v>
      </c>
      <c r="M1431" s="1045"/>
    </row>
    <row r="1432" spans="1:13">
      <c r="A1432" s="597">
        <v>1414</v>
      </c>
      <c r="B1432" s="690"/>
      <c r="C1432" s="715" t="s">
        <v>134</v>
      </c>
      <c r="D1432" s="1689">
        <v>241.398</v>
      </c>
      <c r="E1432" s="690"/>
      <c r="F1432" s="690"/>
      <c r="G1432" s="690"/>
      <c r="H1432" s="1684" t="s">
        <v>104</v>
      </c>
      <c r="I1432" s="727" t="s">
        <v>105</v>
      </c>
      <c r="J1432" s="719" t="s">
        <v>135</v>
      </c>
      <c r="K1432" s="1693">
        <v>3</v>
      </c>
      <c r="L1432" s="1693">
        <f t="shared" si="22"/>
        <v>1.2000000000000002</v>
      </c>
      <c r="M1432" s="1045"/>
    </row>
    <row r="1433" spans="1:13">
      <c r="A1433" s="597">
        <v>1415</v>
      </c>
      <c r="B1433" s="690"/>
      <c r="C1433" s="715" t="s">
        <v>134</v>
      </c>
      <c r="D1433" s="1689">
        <v>241.48</v>
      </c>
      <c r="E1433" s="690"/>
      <c r="F1433" s="690"/>
      <c r="G1433" s="690"/>
      <c r="H1433" s="1684" t="s">
        <v>109</v>
      </c>
      <c r="I1433" s="727" t="s">
        <v>105</v>
      </c>
      <c r="J1433" s="719" t="s">
        <v>135</v>
      </c>
      <c r="K1433" s="1693">
        <v>3.1</v>
      </c>
      <c r="L1433" s="1693">
        <f t="shared" si="22"/>
        <v>1.2400000000000002</v>
      </c>
      <c r="M1433" s="1045"/>
    </row>
    <row r="1434" spans="1:13">
      <c r="A1434" s="597">
        <v>1416</v>
      </c>
      <c r="B1434" s="690"/>
      <c r="C1434" s="715" t="s">
        <v>134</v>
      </c>
      <c r="D1434" s="1689">
        <v>241.5</v>
      </c>
      <c r="E1434" s="690"/>
      <c r="F1434" s="690"/>
      <c r="G1434" s="690"/>
      <c r="H1434" s="1684" t="s">
        <v>104</v>
      </c>
      <c r="I1434" s="727" t="s">
        <v>105</v>
      </c>
      <c r="J1434" s="719" t="s">
        <v>135</v>
      </c>
      <c r="K1434" s="1693">
        <v>5</v>
      </c>
      <c r="L1434" s="1693">
        <f t="shared" si="22"/>
        <v>2</v>
      </c>
      <c r="M1434" s="1045"/>
    </row>
    <row r="1435" spans="1:13">
      <c r="A1435" s="597">
        <v>1417</v>
      </c>
      <c r="B1435" s="690"/>
      <c r="C1435" s="715" t="s">
        <v>134</v>
      </c>
      <c r="D1435" s="1689">
        <v>241.52</v>
      </c>
      <c r="E1435" s="690"/>
      <c r="F1435" s="690"/>
      <c r="G1435" s="690"/>
      <c r="H1435" s="1684" t="s">
        <v>109</v>
      </c>
      <c r="I1435" s="727" t="s">
        <v>105</v>
      </c>
      <c r="J1435" s="719" t="s">
        <v>135</v>
      </c>
      <c r="K1435" s="1693">
        <v>4.0999999999999996</v>
      </c>
      <c r="L1435" s="1693">
        <f t="shared" si="22"/>
        <v>1.64</v>
      </c>
      <c r="M1435" s="1045"/>
    </row>
    <row r="1436" spans="1:13">
      <c r="A1436" s="597">
        <v>1418</v>
      </c>
      <c r="B1436" s="690"/>
      <c r="C1436" s="715" t="s">
        <v>134</v>
      </c>
      <c r="D1436" s="1689">
        <v>241.59</v>
      </c>
      <c r="E1436" s="690"/>
      <c r="F1436" s="690"/>
      <c r="G1436" s="690"/>
      <c r="H1436" s="1684" t="s">
        <v>104</v>
      </c>
      <c r="I1436" s="727" t="s">
        <v>105</v>
      </c>
      <c r="J1436" s="719" t="s">
        <v>135</v>
      </c>
      <c r="K1436" s="1693">
        <v>4</v>
      </c>
      <c r="L1436" s="1693">
        <f t="shared" si="22"/>
        <v>1.6</v>
      </c>
      <c r="M1436" s="1045"/>
    </row>
    <row r="1437" spans="1:13">
      <c r="A1437" s="597">
        <v>1419</v>
      </c>
      <c r="B1437" s="690"/>
      <c r="C1437" s="715" t="s">
        <v>134</v>
      </c>
      <c r="D1437" s="1689">
        <v>243.52</v>
      </c>
      <c r="E1437" s="690"/>
      <c r="F1437" s="690"/>
      <c r="G1437" s="690"/>
      <c r="H1437" s="1684" t="s">
        <v>104</v>
      </c>
      <c r="I1437" s="727" t="s">
        <v>105</v>
      </c>
      <c r="J1437" s="719" t="s">
        <v>135</v>
      </c>
      <c r="K1437" s="1693">
        <v>6</v>
      </c>
      <c r="L1437" s="1693">
        <f t="shared" si="22"/>
        <v>2.4000000000000004</v>
      </c>
      <c r="M1437" s="1045"/>
    </row>
    <row r="1438" spans="1:13">
      <c r="A1438" s="597">
        <v>1420</v>
      </c>
      <c r="B1438" s="690"/>
      <c r="C1438" s="715" t="s">
        <v>134</v>
      </c>
      <c r="D1438" s="1689">
        <v>243.54</v>
      </c>
      <c r="E1438" s="690"/>
      <c r="F1438" s="690"/>
      <c r="G1438" s="690"/>
      <c r="H1438" s="1684" t="s">
        <v>109</v>
      </c>
      <c r="I1438" s="727" t="s">
        <v>105</v>
      </c>
      <c r="J1438" s="719" t="s">
        <v>135</v>
      </c>
      <c r="K1438" s="1693">
        <v>3</v>
      </c>
      <c r="L1438" s="1693">
        <f t="shared" si="22"/>
        <v>1.2000000000000002</v>
      </c>
      <c r="M1438" s="1045"/>
    </row>
    <row r="1439" spans="1:13">
      <c r="A1439" s="597">
        <v>1421</v>
      </c>
      <c r="B1439" s="690"/>
      <c r="C1439" s="715" t="s">
        <v>134</v>
      </c>
      <c r="D1439" s="1689">
        <v>243.58</v>
      </c>
      <c r="E1439" s="690"/>
      <c r="F1439" s="690"/>
      <c r="G1439" s="690"/>
      <c r="H1439" s="1684" t="s">
        <v>109</v>
      </c>
      <c r="I1439" s="727" t="s">
        <v>105</v>
      </c>
      <c r="J1439" s="719" t="s">
        <v>135</v>
      </c>
      <c r="K1439" s="1693">
        <v>3.8</v>
      </c>
      <c r="L1439" s="1693">
        <f t="shared" si="22"/>
        <v>1.52</v>
      </c>
      <c r="M1439" s="1045"/>
    </row>
    <row r="1440" spans="1:13">
      <c r="A1440" s="597">
        <v>1422</v>
      </c>
      <c r="B1440" s="690"/>
      <c r="C1440" s="715" t="s">
        <v>134</v>
      </c>
      <c r="D1440" s="1689">
        <v>243.88</v>
      </c>
      <c r="E1440" s="690"/>
      <c r="F1440" s="690"/>
      <c r="G1440" s="690"/>
      <c r="H1440" s="1684" t="s">
        <v>104</v>
      </c>
      <c r="I1440" s="727" t="s">
        <v>105</v>
      </c>
      <c r="J1440" s="719" t="s">
        <v>135</v>
      </c>
      <c r="K1440" s="1693">
        <v>6</v>
      </c>
      <c r="L1440" s="1693">
        <f t="shared" si="22"/>
        <v>2.4000000000000004</v>
      </c>
      <c r="M1440" s="1045"/>
    </row>
    <row r="1441" spans="1:13">
      <c r="A1441" s="597">
        <v>1423</v>
      </c>
      <c r="B1441" s="690"/>
      <c r="C1441" s="715" t="s">
        <v>134</v>
      </c>
      <c r="D1441" s="1689">
        <v>243.94</v>
      </c>
      <c r="E1441" s="690"/>
      <c r="F1441" s="690"/>
      <c r="G1441" s="690"/>
      <c r="H1441" s="1684" t="s">
        <v>109</v>
      </c>
      <c r="I1441" s="727" t="s">
        <v>105</v>
      </c>
      <c r="J1441" s="719" t="s">
        <v>135</v>
      </c>
      <c r="K1441" s="1693">
        <v>3.2</v>
      </c>
      <c r="L1441" s="1693">
        <f t="shared" si="22"/>
        <v>1.2800000000000002</v>
      </c>
      <c r="M1441" s="1045"/>
    </row>
    <row r="1442" spans="1:13">
      <c r="A1442" s="597">
        <v>1424</v>
      </c>
      <c r="B1442" s="690"/>
      <c r="C1442" s="715" t="s">
        <v>134</v>
      </c>
      <c r="D1442" s="1689">
        <v>243.99</v>
      </c>
      <c r="E1442" s="690"/>
      <c r="F1442" s="690"/>
      <c r="G1442" s="690"/>
      <c r="H1442" s="1684" t="s">
        <v>104</v>
      </c>
      <c r="I1442" s="727" t="s">
        <v>105</v>
      </c>
      <c r="J1442" s="719" t="s">
        <v>135</v>
      </c>
      <c r="K1442" s="1693">
        <v>3</v>
      </c>
      <c r="L1442" s="1693">
        <f t="shared" si="22"/>
        <v>1.2000000000000002</v>
      </c>
      <c r="M1442" s="1045"/>
    </row>
    <row r="1443" spans="1:13">
      <c r="A1443" s="597">
        <v>1425</v>
      </c>
      <c r="B1443" s="690"/>
      <c r="C1443" s="715" t="s">
        <v>134</v>
      </c>
      <c r="D1443" s="1689">
        <v>244.02</v>
      </c>
      <c r="E1443" s="690"/>
      <c r="F1443" s="690"/>
      <c r="G1443" s="690"/>
      <c r="H1443" s="1684" t="s">
        <v>109</v>
      </c>
      <c r="I1443" s="727" t="s">
        <v>105</v>
      </c>
      <c r="J1443" s="719" t="s">
        <v>135</v>
      </c>
      <c r="K1443" s="1693">
        <v>2</v>
      </c>
      <c r="L1443" s="1693">
        <f t="shared" si="22"/>
        <v>0.8</v>
      </c>
      <c r="M1443" s="1045"/>
    </row>
    <row r="1444" spans="1:13">
      <c r="A1444" s="597">
        <v>1426</v>
      </c>
      <c r="B1444" s="690"/>
      <c r="C1444" s="715" t="s">
        <v>134</v>
      </c>
      <c r="D1444" s="1689">
        <v>244.24</v>
      </c>
      <c r="E1444" s="690"/>
      <c r="F1444" s="690"/>
      <c r="G1444" s="690"/>
      <c r="H1444" s="1684" t="s">
        <v>104</v>
      </c>
      <c r="I1444" s="727" t="s">
        <v>105</v>
      </c>
      <c r="J1444" s="719" t="s">
        <v>135</v>
      </c>
      <c r="K1444" s="1693">
        <v>2</v>
      </c>
      <c r="L1444" s="1693">
        <f t="shared" si="22"/>
        <v>0.8</v>
      </c>
      <c r="M1444" s="1045"/>
    </row>
    <row r="1445" spans="1:13">
      <c r="A1445" s="597">
        <v>1427</v>
      </c>
      <c r="B1445" s="690"/>
      <c r="C1445" s="715" t="s">
        <v>134</v>
      </c>
      <c r="D1445" s="1689">
        <v>244.24</v>
      </c>
      <c r="E1445" s="690"/>
      <c r="F1445" s="690"/>
      <c r="G1445" s="690"/>
      <c r="H1445" s="1684" t="s">
        <v>109</v>
      </c>
      <c r="I1445" s="727" t="s">
        <v>105</v>
      </c>
      <c r="J1445" s="719" t="s">
        <v>135</v>
      </c>
      <c r="K1445" s="1693">
        <v>1.1000000000000001</v>
      </c>
      <c r="L1445" s="1693">
        <f t="shared" si="22"/>
        <v>0.44000000000000006</v>
      </c>
      <c r="M1445" s="1045"/>
    </row>
    <row r="1446" spans="1:13">
      <c r="A1446" s="597">
        <v>1428</v>
      </c>
      <c r="B1446" s="690"/>
      <c r="C1446" s="715" t="s">
        <v>134</v>
      </c>
      <c r="D1446" s="1689">
        <v>244.48</v>
      </c>
      <c r="E1446" s="690"/>
      <c r="F1446" s="690"/>
      <c r="G1446" s="690"/>
      <c r="H1446" s="1684" t="s">
        <v>104</v>
      </c>
      <c r="I1446" s="727" t="s">
        <v>105</v>
      </c>
      <c r="J1446" s="719" t="s">
        <v>135</v>
      </c>
      <c r="K1446" s="1693">
        <v>2</v>
      </c>
      <c r="L1446" s="1693">
        <f t="shared" si="22"/>
        <v>0.8</v>
      </c>
      <c r="M1446" s="1045"/>
    </row>
    <row r="1447" spans="1:13">
      <c r="A1447" s="597">
        <v>1429</v>
      </c>
      <c r="B1447" s="690"/>
      <c r="C1447" s="715" t="s">
        <v>134</v>
      </c>
      <c r="D1447" s="1689">
        <v>245.08</v>
      </c>
      <c r="E1447" s="690"/>
      <c r="F1447" s="690"/>
      <c r="G1447" s="690"/>
      <c r="H1447" s="1684" t="s">
        <v>104</v>
      </c>
      <c r="I1447" s="727" t="s">
        <v>105</v>
      </c>
      <c r="J1447" s="719" t="s">
        <v>135</v>
      </c>
      <c r="K1447" s="1693">
        <v>5</v>
      </c>
      <c r="L1447" s="1693">
        <f t="shared" si="22"/>
        <v>2</v>
      </c>
      <c r="M1447" s="1045"/>
    </row>
    <row r="1448" spans="1:13">
      <c r="A1448" s="597">
        <v>1430</v>
      </c>
      <c r="B1448" s="690"/>
      <c r="C1448" s="715" t="s">
        <v>134</v>
      </c>
      <c r="D1448" s="1689">
        <v>245.08</v>
      </c>
      <c r="E1448" s="690"/>
      <c r="F1448" s="690"/>
      <c r="G1448" s="690"/>
      <c r="H1448" s="1684" t="s">
        <v>109</v>
      </c>
      <c r="I1448" s="727" t="s">
        <v>105</v>
      </c>
      <c r="J1448" s="719" t="s">
        <v>135</v>
      </c>
      <c r="K1448" s="1693">
        <v>2.2999999999999998</v>
      </c>
      <c r="L1448" s="1693">
        <f t="shared" si="22"/>
        <v>0.91999999999999993</v>
      </c>
      <c r="M1448" s="1045"/>
    </row>
    <row r="1449" spans="1:13">
      <c r="A1449" s="597">
        <v>1431</v>
      </c>
      <c r="B1449" s="690"/>
      <c r="C1449" s="715" t="s">
        <v>134</v>
      </c>
      <c r="D1449" s="1689">
        <v>245.18</v>
      </c>
      <c r="E1449" s="690"/>
      <c r="F1449" s="690"/>
      <c r="G1449" s="690"/>
      <c r="H1449" s="1684" t="s">
        <v>109</v>
      </c>
      <c r="I1449" s="727" t="s">
        <v>105</v>
      </c>
      <c r="J1449" s="719" t="s">
        <v>135</v>
      </c>
      <c r="K1449" s="1693">
        <v>1.7</v>
      </c>
      <c r="L1449" s="1693">
        <f t="shared" si="22"/>
        <v>0.68</v>
      </c>
      <c r="M1449" s="1045"/>
    </row>
    <row r="1450" spans="1:13">
      <c r="A1450" s="597">
        <v>1432</v>
      </c>
      <c r="B1450" s="690"/>
      <c r="C1450" s="715" t="s">
        <v>134</v>
      </c>
      <c r="D1450" s="1689">
        <v>245.19</v>
      </c>
      <c r="E1450" s="690"/>
      <c r="F1450" s="690"/>
      <c r="G1450" s="690"/>
      <c r="H1450" s="1684" t="s">
        <v>104</v>
      </c>
      <c r="I1450" s="727" t="s">
        <v>105</v>
      </c>
      <c r="J1450" s="719" t="s">
        <v>135</v>
      </c>
      <c r="K1450" s="1693">
        <v>4</v>
      </c>
      <c r="L1450" s="1693">
        <f t="shared" si="22"/>
        <v>1.6</v>
      </c>
      <c r="M1450" s="1045"/>
    </row>
    <row r="1451" spans="1:13">
      <c r="A1451" s="597">
        <v>1433</v>
      </c>
      <c r="B1451" s="690"/>
      <c r="C1451" s="715" t="s">
        <v>134</v>
      </c>
      <c r="D1451" s="1689">
        <v>245.345</v>
      </c>
      <c r="E1451" s="690"/>
      <c r="F1451" s="690"/>
      <c r="G1451" s="690"/>
      <c r="H1451" s="1684" t="s">
        <v>109</v>
      </c>
      <c r="I1451" s="727" t="s">
        <v>105</v>
      </c>
      <c r="J1451" s="719" t="s">
        <v>135</v>
      </c>
      <c r="K1451" s="1693">
        <v>2.2999999999999998</v>
      </c>
      <c r="L1451" s="1693">
        <f t="shared" si="22"/>
        <v>0.91999999999999993</v>
      </c>
      <c r="M1451" s="1045"/>
    </row>
    <row r="1452" spans="1:13">
      <c r="A1452" s="597">
        <v>1434</v>
      </c>
      <c r="B1452" s="690"/>
      <c r="C1452" s="715" t="s">
        <v>134</v>
      </c>
      <c r="D1452" s="1689">
        <v>245.358</v>
      </c>
      <c r="E1452" s="690"/>
      <c r="F1452" s="690"/>
      <c r="G1452" s="690"/>
      <c r="H1452" s="1684" t="s">
        <v>104</v>
      </c>
      <c r="I1452" s="727" t="s">
        <v>105</v>
      </c>
      <c r="J1452" s="719" t="s">
        <v>135</v>
      </c>
      <c r="K1452" s="1693">
        <v>3</v>
      </c>
      <c r="L1452" s="1693">
        <f t="shared" si="22"/>
        <v>1.2000000000000002</v>
      </c>
      <c r="M1452" s="1045"/>
    </row>
    <row r="1453" spans="1:13">
      <c r="A1453" s="597">
        <v>1435</v>
      </c>
      <c r="B1453" s="690"/>
      <c r="C1453" s="715" t="s">
        <v>134</v>
      </c>
      <c r="D1453" s="1689">
        <v>245.44</v>
      </c>
      <c r="E1453" s="690"/>
      <c r="F1453" s="690"/>
      <c r="G1453" s="690"/>
      <c r="H1453" s="1684" t="s">
        <v>104</v>
      </c>
      <c r="I1453" s="727" t="s">
        <v>105</v>
      </c>
      <c r="J1453" s="719" t="s">
        <v>135</v>
      </c>
      <c r="K1453" s="1693">
        <v>5</v>
      </c>
      <c r="L1453" s="1693">
        <f t="shared" si="22"/>
        <v>2</v>
      </c>
      <c r="M1453" s="1045"/>
    </row>
    <row r="1454" spans="1:13">
      <c r="A1454" s="597">
        <v>1436</v>
      </c>
      <c r="B1454" s="690"/>
      <c r="C1454" s="715" t="s">
        <v>134</v>
      </c>
      <c r="D1454" s="1689">
        <v>245.47800000000001</v>
      </c>
      <c r="E1454" s="690"/>
      <c r="F1454" s="690"/>
      <c r="G1454" s="690"/>
      <c r="H1454" s="1684" t="s">
        <v>109</v>
      </c>
      <c r="I1454" s="727" t="s">
        <v>105</v>
      </c>
      <c r="J1454" s="719" t="s">
        <v>135</v>
      </c>
      <c r="K1454" s="1693">
        <v>1.8</v>
      </c>
      <c r="L1454" s="1693">
        <f t="shared" si="22"/>
        <v>0.72000000000000008</v>
      </c>
      <c r="M1454" s="1045"/>
    </row>
    <row r="1455" spans="1:13">
      <c r="A1455" s="597">
        <v>1437</v>
      </c>
      <c r="B1455" s="690"/>
      <c r="C1455" s="715" t="s">
        <v>134</v>
      </c>
      <c r="D1455" s="1689">
        <v>245.732</v>
      </c>
      <c r="E1455" s="690"/>
      <c r="F1455" s="690"/>
      <c r="G1455" s="690"/>
      <c r="H1455" s="1684" t="s">
        <v>104</v>
      </c>
      <c r="I1455" s="727" t="s">
        <v>105</v>
      </c>
      <c r="J1455" s="719" t="s">
        <v>135</v>
      </c>
      <c r="K1455" s="1693">
        <v>3</v>
      </c>
      <c r="L1455" s="1693">
        <f t="shared" si="22"/>
        <v>1.2000000000000002</v>
      </c>
      <c r="M1455" s="1045"/>
    </row>
    <row r="1456" spans="1:13">
      <c r="A1456" s="597">
        <v>1438</v>
      </c>
      <c r="B1456" s="690"/>
      <c r="C1456" s="715" t="s">
        <v>134</v>
      </c>
      <c r="D1456" s="1689">
        <v>245.79</v>
      </c>
      <c r="E1456" s="690"/>
      <c r="F1456" s="690"/>
      <c r="G1456" s="690"/>
      <c r="H1456" s="1684" t="s">
        <v>104</v>
      </c>
      <c r="I1456" s="727" t="s">
        <v>105</v>
      </c>
      <c r="J1456" s="719" t="s">
        <v>135</v>
      </c>
      <c r="K1456" s="1693">
        <v>4</v>
      </c>
      <c r="L1456" s="1693">
        <f t="shared" si="22"/>
        <v>1.6</v>
      </c>
      <c r="M1456" s="1045"/>
    </row>
    <row r="1457" spans="1:13">
      <c r="A1457" s="597">
        <v>1439</v>
      </c>
      <c r="B1457" s="690"/>
      <c r="C1457" s="715" t="s">
        <v>134</v>
      </c>
      <c r="D1457" s="1689">
        <v>245.8</v>
      </c>
      <c r="E1457" s="690"/>
      <c r="F1457" s="690"/>
      <c r="G1457" s="690"/>
      <c r="H1457" s="1684" t="s">
        <v>109</v>
      </c>
      <c r="I1457" s="727" t="s">
        <v>105</v>
      </c>
      <c r="J1457" s="719" t="s">
        <v>135</v>
      </c>
      <c r="K1457" s="1693">
        <v>3</v>
      </c>
      <c r="L1457" s="1693">
        <f t="shared" si="22"/>
        <v>1.2000000000000002</v>
      </c>
      <c r="M1457" s="1045"/>
    </row>
    <row r="1458" spans="1:13">
      <c r="A1458" s="597">
        <v>1440</v>
      </c>
      <c r="B1458" s="690"/>
      <c r="C1458" s="715" t="s">
        <v>134</v>
      </c>
      <c r="D1458" s="1689">
        <v>246.04</v>
      </c>
      <c r="E1458" s="690"/>
      <c r="F1458" s="690"/>
      <c r="G1458" s="690"/>
      <c r="H1458" s="1684" t="s">
        <v>104</v>
      </c>
      <c r="I1458" s="727" t="s">
        <v>105</v>
      </c>
      <c r="J1458" s="719" t="s">
        <v>135</v>
      </c>
      <c r="K1458" s="1693">
        <v>3</v>
      </c>
      <c r="L1458" s="1693">
        <f t="shared" si="22"/>
        <v>1.2000000000000002</v>
      </c>
      <c r="M1458" s="1045"/>
    </row>
    <row r="1459" spans="1:13">
      <c r="A1459" s="597">
        <v>1441</v>
      </c>
      <c r="B1459" s="690"/>
      <c r="C1459" s="715" t="s">
        <v>134</v>
      </c>
      <c r="D1459" s="1689">
        <v>246.06700000000001</v>
      </c>
      <c r="E1459" s="690"/>
      <c r="F1459" s="690"/>
      <c r="G1459" s="690"/>
      <c r="H1459" s="1684" t="s">
        <v>109</v>
      </c>
      <c r="I1459" s="727" t="s">
        <v>105</v>
      </c>
      <c r="J1459" s="719" t="s">
        <v>135</v>
      </c>
      <c r="K1459" s="1693">
        <v>3</v>
      </c>
      <c r="L1459" s="1693">
        <f t="shared" si="22"/>
        <v>1.2000000000000002</v>
      </c>
      <c r="M1459" s="1045"/>
    </row>
    <row r="1460" spans="1:13">
      <c r="A1460" s="597">
        <v>1442</v>
      </c>
      <c r="B1460" s="690"/>
      <c r="C1460" s="715" t="s">
        <v>134</v>
      </c>
      <c r="D1460" s="1689">
        <v>246.54</v>
      </c>
      <c r="E1460" s="690"/>
      <c r="F1460" s="690"/>
      <c r="G1460" s="690"/>
      <c r="H1460" s="1684" t="s">
        <v>109</v>
      </c>
      <c r="I1460" s="727" t="s">
        <v>105</v>
      </c>
      <c r="J1460" s="719" t="s">
        <v>135</v>
      </c>
      <c r="K1460" s="1693">
        <v>3</v>
      </c>
      <c r="L1460" s="1693">
        <f t="shared" si="22"/>
        <v>1.2000000000000002</v>
      </c>
      <c r="M1460" s="1045"/>
    </row>
    <row r="1461" spans="1:13">
      <c r="A1461" s="597">
        <v>1443</v>
      </c>
      <c r="B1461" s="690"/>
      <c r="C1461" s="715" t="s">
        <v>134</v>
      </c>
      <c r="D1461" s="1690">
        <v>246.56</v>
      </c>
      <c r="E1461" s="690"/>
      <c r="F1461" s="690"/>
      <c r="G1461" s="690"/>
      <c r="H1461" s="1685" t="s">
        <v>104</v>
      </c>
      <c r="I1461" s="727" t="s">
        <v>105</v>
      </c>
      <c r="J1461" s="719" t="s">
        <v>135</v>
      </c>
      <c r="K1461" s="1694">
        <v>4</v>
      </c>
      <c r="L1461" s="1693">
        <f t="shared" si="22"/>
        <v>1.6</v>
      </c>
      <c r="M1461" s="1045"/>
    </row>
    <row r="1462" spans="1:13">
      <c r="A1462" s="597">
        <v>1444</v>
      </c>
      <c r="B1462" s="690"/>
      <c r="C1462" s="715" t="s">
        <v>134</v>
      </c>
      <c r="D1462" s="1691">
        <v>246.56</v>
      </c>
      <c r="E1462" s="690"/>
      <c r="F1462" s="690"/>
      <c r="G1462" s="690"/>
      <c r="H1462" s="1696" t="s">
        <v>109</v>
      </c>
      <c r="I1462" s="727" t="s">
        <v>105</v>
      </c>
      <c r="J1462" s="719" t="s">
        <v>135</v>
      </c>
      <c r="K1462" s="1695">
        <v>3.5</v>
      </c>
      <c r="L1462" s="1693">
        <f t="shared" si="22"/>
        <v>1.4000000000000001</v>
      </c>
      <c r="M1462" s="1045"/>
    </row>
    <row r="1463" spans="1:13">
      <c r="A1463" s="597">
        <v>1445</v>
      </c>
      <c r="B1463" s="690"/>
      <c r="C1463" s="715" t="s">
        <v>134</v>
      </c>
      <c r="D1463" s="1689">
        <v>246.58</v>
      </c>
      <c r="E1463" s="690"/>
      <c r="F1463" s="690"/>
      <c r="G1463" s="690"/>
      <c r="H1463" s="1684" t="s">
        <v>104</v>
      </c>
      <c r="I1463" s="727" t="s">
        <v>105</v>
      </c>
      <c r="J1463" s="719" t="s">
        <v>135</v>
      </c>
      <c r="K1463" s="1693">
        <v>3</v>
      </c>
      <c r="L1463" s="1693">
        <f t="shared" si="22"/>
        <v>1.2000000000000002</v>
      </c>
      <c r="M1463" s="1045"/>
    </row>
    <row r="1464" spans="1:13">
      <c r="A1464" s="597">
        <v>1446</v>
      </c>
      <c r="B1464" s="690"/>
      <c r="C1464" s="715" t="s">
        <v>134</v>
      </c>
      <c r="D1464" s="1689">
        <v>246.6</v>
      </c>
      <c r="E1464" s="690"/>
      <c r="F1464" s="690"/>
      <c r="G1464" s="690"/>
      <c r="H1464" s="1684" t="s">
        <v>104</v>
      </c>
      <c r="I1464" s="727" t="s">
        <v>105</v>
      </c>
      <c r="J1464" s="719" t="s">
        <v>135</v>
      </c>
      <c r="K1464" s="1693">
        <v>4</v>
      </c>
      <c r="L1464" s="1693">
        <f t="shared" si="22"/>
        <v>1.6</v>
      </c>
      <c r="M1464" s="1045"/>
    </row>
    <row r="1465" spans="1:13">
      <c r="A1465" s="597">
        <v>1447</v>
      </c>
      <c r="B1465" s="690"/>
      <c r="C1465" s="715" t="s">
        <v>134</v>
      </c>
      <c r="D1465" s="1689">
        <v>246.6</v>
      </c>
      <c r="E1465" s="690"/>
      <c r="F1465" s="690"/>
      <c r="G1465" s="690"/>
      <c r="H1465" s="1684" t="s">
        <v>109</v>
      </c>
      <c r="I1465" s="727" t="s">
        <v>105</v>
      </c>
      <c r="J1465" s="719" t="s">
        <v>135</v>
      </c>
      <c r="K1465" s="1693">
        <v>3.6</v>
      </c>
      <c r="L1465" s="1693">
        <f t="shared" si="22"/>
        <v>1.4400000000000002</v>
      </c>
      <c r="M1465" s="1045"/>
    </row>
    <row r="1466" spans="1:13">
      <c r="A1466" s="597">
        <v>1448</v>
      </c>
      <c r="B1466" s="690"/>
      <c r="C1466" s="715" t="s">
        <v>134</v>
      </c>
      <c r="D1466" s="1689">
        <v>246.64</v>
      </c>
      <c r="E1466" s="690"/>
      <c r="F1466" s="690"/>
      <c r="G1466" s="690"/>
      <c r="H1466" s="1684" t="s">
        <v>109</v>
      </c>
      <c r="I1466" s="727" t="s">
        <v>105</v>
      </c>
      <c r="J1466" s="719" t="s">
        <v>135</v>
      </c>
      <c r="K1466" s="1693">
        <v>4.5999999999999996</v>
      </c>
      <c r="L1466" s="1693">
        <f t="shared" si="22"/>
        <v>1.8399999999999999</v>
      </c>
      <c r="M1466" s="1045"/>
    </row>
    <row r="1467" spans="1:13">
      <c r="A1467" s="597">
        <v>1449</v>
      </c>
      <c r="B1467" s="690"/>
      <c r="C1467" s="715" t="s">
        <v>134</v>
      </c>
      <c r="D1467" s="1689">
        <v>246.95</v>
      </c>
      <c r="E1467" s="690"/>
      <c r="F1467" s="690"/>
      <c r="G1467" s="690"/>
      <c r="H1467" s="1684" t="s">
        <v>109</v>
      </c>
      <c r="I1467" s="727" t="s">
        <v>105</v>
      </c>
      <c r="J1467" s="719" t="s">
        <v>135</v>
      </c>
      <c r="K1467" s="1693">
        <v>3</v>
      </c>
      <c r="L1467" s="1693">
        <f t="shared" si="22"/>
        <v>1.2000000000000002</v>
      </c>
      <c r="M1467" s="1045"/>
    </row>
    <row r="1468" spans="1:13">
      <c r="A1468" s="597">
        <v>1450</v>
      </c>
      <c r="B1468" s="690"/>
      <c r="C1468" s="715" t="s">
        <v>134</v>
      </c>
      <c r="D1468" s="1689">
        <v>247.125</v>
      </c>
      <c r="E1468" s="690"/>
      <c r="F1468" s="690"/>
      <c r="G1468" s="690"/>
      <c r="H1468" s="1684" t="s">
        <v>104</v>
      </c>
      <c r="I1468" s="727" t="s">
        <v>105</v>
      </c>
      <c r="J1468" s="719" t="s">
        <v>135</v>
      </c>
      <c r="K1468" s="1693">
        <v>5</v>
      </c>
      <c r="L1468" s="1693">
        <f t="shared" si="22"/>
        <v>2</v>
      </c>
      <c r="M1468" s="1045"/>
    </row>
    <row r="1469" spans="1:13">
      <c r="A1469" s="597">
        <v>1451</v>
      </c>
      <c r="B1469" s="690"/>
      <c r="C1469" s="715" t="s">
        <v>134</v>
      </c>
      <c r="D1469" s="1689">
        <v>247.125</v>
      </c>
      <c r="E1469" s="690"/>
      <c r="F1469" s="690"/>
      <c r="G1469" s="690"/>
      <c r="H1469" s="1684" t="s">
        <v>109</v>
      </c>
      <c r="I1469" s="727" t="s">
        <v>105</v>
      </c>
      <c r="J1469" s="719" t="s">
        <v>135</v>
      </c>
      <c r="K1469" s="1693">
        <v>6.8</v>
      </c>
      <c r="L1469" s="1693">
        <f t="shared" si="22"/>
        <v>2.72</v>
      </c>
      <c r="M1469" s="1045"/>
    </row>
    <row r="1470" spans="1:13">
      <c r="A1470" s="597">
        <v>1452</v>
      </c>
      <c r="B1470" s="690"/>
      <c r="C1470" s="715" t="s">
        <v>134</v>
      </c>
      <c r="D1470" s="1689">
        <v>247.20500000000001</v>
      </c>
      <c r="E1470" s="690"/>
      <c r="F1470" s="690"/>
      <c r="G1470" s="690"/>
      <c r="H1470" s="1684" t="s">
        <v>104</v>
      </c>
      <c r="I1470" s="727" t="s">
        <v>105</v>
      </c>
      <c r="J1470" s="719" t="s">
        <v>135</v>
      </c>
      <c r="K1470" s="1693">
        <v>5</v>
      </c>
      <c r="L1470" s="1693">
        <f t="shared" si="22"/>
        <v>2</v>
      </c>
      <c r="M1470" s="1045"/>
    </row>
    <row r="1471" spans="1:13">
      <c r="A1471" s="597">
        <v>1453</v>
      </c>
      <c r="B1471" s="690"/>
      <c r="C1471" s="715" t="s">
        <v>134</v>
      </c>
      <c r="D1471" s="1689">
        <v>247.20599999999999</v>
      </c>
      <c r="E1471" s="690"/>
      <c r="F1471" s="690"/>
      <c r="G1471" s="690"/>
      <c r="H1471" s="1684" t="s">
        <v>109</v>
      </c>
      <c r="I1471" s="727" t="s">
        <v>105</v>
      </c>
      <c r="J1471" s="719" t="s">
        <v>135</v>
      </c>
      <c r="K1471" s="1693">
        <v>5</v>
      </c>
      <c r="L1471" s="1693">
        <f t="shared" si="22"/>
        <v>2</v>
      </c>
      <c r="M1471" s="1045"/>
    </row>
    <row r="1472" spans="1:13">
      <c r="A1472" s="597">
        <v>1454</v>
      </c>
      <c r="B1472" s="690"/>
      <c r="C1472" s="715" t="s">
        <v>134</v>
      </c>
      <c r="D1472" s="1689">
        <v>247.46</v>
      </c>
      <c r="E1472" s="690"/>
      <c r="F1472" s="690"/>
      <c r="G1472" s="690"/>
      <c r="H1472" s="1684" t="s">
        <v>104</v>
      </c>
      <c r="I1472" s="727" t="s">
        <v>105</v>
      </c>
      <c r="J1472" s="719" t="s">
        <v>135</v>
      </c>
      <c r="K1472" s="1693">
        <v>4</v>
      </c>
      <c r="L1472" s="1693">
        <f t="shared" si="22"/>
        <v>1.6</v>
      </c>
      <c r="M1472" s="1045"/>
    </row>
    <row r="1473" spans="1:13">
      <c r="A1473" s="597">
        <v>1455</v>
      </c>
      <c r="B1473" s="690"/>
      <c r="C1473" s="715" t="s">
        <v>134</v>
      </c>
      <c r="D1473" s="1689">
        <v>247.46</v>
      </c>
      <c r="E1473" s="690"/>
      <c r="F1473" s="690"/>
      <c r="G1473" s="690"/>
      <c r="H1473" s="1684" t="s">
        <v>109</v>
      </c>
      <c r="I1473" s="727" t="s">
        <v>105</v>
      </c>
      <c r="J1473" s="719" t="s">
        <v>135</v>
      </c>
      <c r="K1473" s="1693">
        <v>2.8</v>
      </c>
      <c r="L1473" s="1693">
        <f t="shared" si="22"/>
        <v>1.1199999999999999</v>
      </c>
      <c r="M1473" s="1045"/>
    </row>
    <row r="1474" spans="1:13">
      <c r="A1474" s="597">
        <v>1456</v>
      </c>
      <c r="B1474" s="690"/>
      <c r="C1474" s="715" t="s">
        <v>134</v>
      </c>
      <c r="D1474" s="1689">
        <v>247.51</v>
      </c>
      <c r="E1474" s="690"/>
      <c r="F1474" s="690"/>
      <c r="G1474" s="690"/>
      <c r="H1474" s="1684" t="s">
        <v>104</v>
      </c>
      <c r="I1474" s="727" t="s">
        <v>105</v>
      </c>
      <c r="J1474" s="719" t="s">
        <v>135</v>
      </c>
      <c r="K1474" s="1693">
        <v>5</v>
      </c>
      <c r="L1474" s="1693">
        <f t="shared" si="22"/>
        <v>2</v>
      </c>
      <c r="M1474" s="1045"/>
    </row>
    <row r="1475" spans="1:13">
      <c r="A1475" s="597">
        <v>1457</v>
      </c>
      <c r="B1475" s="690"/>
      <c r="C1475" s="715" t="s">
        <v>134</v>
      </c>
      <c r="D1475" s="1689">
        <v>247.51</v>
      </c>
      <c r="E1475" s="690"/>
      <c r="F1475" s="690"/>
      <c r="G1475" s="690"/>
      <c r="H1475" s="1684" t="s">
        <v>109</v>
      </c>
      <c r="I1475" s="727" t="s">
        <v>105</v>
      </c>
      <c r="J1475" s="719" t="s">
        <v>135</v>
      </c>
      <c r="K1475" s="1693">
        <v>2.8</v>
      </c>
      <c r="L1475" s="1693">
        <f t="shared" si="22"/>
        <v>1.1199999999999999</v>
      </c>
      <c r="M1475" s="1045"/>
    </row>
    <row r="1476" spans="1:13">
      <c r="A1476" s="597">
        <v>1458</v>
      </c>
      <c r="B1476" s="690"/>
      <c r="C1476" s="715" t="s">
        <v>134</v>
      </c>
      <c r="D1476" s="1689">
        <v>247.53</v>
      </c>
      <c r="E1476" s="690"/>
      <c r="F1476" s="690"/>
      <c r="G1476" s="690"/>
      <c r="H1476" s="1684" t="s">
        <v>104</v>
      </c>
      <c r="I1476" s="727" t="s">
        <v>105</v>
      </c>
      <c r="J1476" s="719" t="s">
        <v>135</v>
      </c>
      <c r="K1476" s="1693">
        <v>5</v>
      </c>
      <c r="L1476" s="1693">
        <f t="shared" si="22"/>
        <v>2</v>
      </c>
      <c r="M1476" s="1045"/>
    </row>
    <row r="1477" spans="1:13">
      <c r="A1477" s="597">
        <v>1459</v>
      </c>
      <c r="B1477" s="690"/>
      <c r="C1477" s="715" t="s">
        <v>134</v>
      </c>
      <c r="D1477" s="1689">
        <v>247.53700000000001</v>
      </c>
      <c r="E1477" s="690"/>
      <c r="F1477" s="690"/>
      <c r="G1477" s="690"/>
      <c r="H1477" s="1684" t="s">
        <v>109</v>
      </c>
      <c r="I1477" s="727" t="s">
        <v>105</v>
      </c>
      <c r="J1477" s="719" t="s">
        <v>135</v>
      </c>
      <c r="K1477" s="1693">
        <v>3</v>
      </c>
      <c r="L1477" s="1693">
        <f t="shared" si="22"/>
        <v>1.2000000000000002</v>
      </c>
      <c r="M1477" s="1045"/>
    </row>
    <row r="1478" spans="1:13">
      <c r="A1478" s="597">
        <v>1460</v>
      </c>
      <c r="B1478" s="690"/>
      <c r="C1478" s="715" t="s">
        <v>134</v>
      </c>
      <c r="D1478" s="1689">
        <v>247.6</v>
      </c>
      <c r="E1478" s="690"/>
      <c r="F1478" s="690"/>
      <c r="G1478" s="690"/>
      <c r="H1478" s="1684" t="s">
        <v>104</v>
      </c>
      <c r="I1478" s="727" t="s">
        <v>105</v>
      </c>
      <c r="J1478" s="719" t="s">
        <v>135</v>
      </c>
      <c r="K1478" s="1693">
        <v>3</v>
      </c>
      <c r="L1478" s="1693">
        <f t="shared" si="22"/>
        <v>1.2000000000000002</v>
      </c>
      <c r="M1478" s="1045"/>
    </row>
    <row r="1479" spans="1:13">
      <c r="A1479" s="597">
        <v>1461</v>
      </c>
      <c r="B1479" s="690"/>
      <c r="C1479" s="715" t="s">
        <v>134</v>
      </c>
      <c r="D1479" s="1689">
        <v>248.93700000000001</v>
      </c>
      <c r="E1479" s="690"/>
      <c r="F1479" s="690"/>
      <c r="G1479" s="690"/>
      <c r="H1479" s="1684" t="s">
        <v>104</v>
      </c>
      <c r="I1479" s="727" t="s">
        <v>105</v>
      </c>
      <c r="J1479" s="719" t="s">
        <v>135</v>
      </c>
      <c r="K1479" s="1693">
        <v>3</v>
      </c>
      <c r="L1479" s="1693">
        <f t="shared" si="22"/>
        <v>1.2000000000000002</v>
      </c>
      <c r="M1479" s="1045"/>
    </row>
    <row r="1480" spans="1:13">
      <c r="A1480" s="597">
        <v>1462</v>
      </c>
      <c r="B1480" s="690"/>
      <c r="C1480" s="715" t="s">
        <v>134</v>
      </c>
      <c r="D1480" s="1689">
        <v>249.02</v>
      </c>
      <c r="E1480" s="690"/>
      <c r="F1480" s="690"/>
      <c r="G1480" s="690"/>
      <c r="H1480" s="1684" t="s">
        <v>104</v>
      </c>
      <c r="I1480" s="727" t="s">
        <v>105</v>
      </c>
      <c r="J1480" s="719" t="s">
        <v>135</v>
      </c>
      <c r="K1480" s="1693">
        <v>2</v>
      </c>
      <c r="L1480" s="1693">
        <f t="shared" si="22"/>
        <v>0.8</v>
      </c>
      <c r="M1480" s="1045"/>
    </row>
    <row r="1481" spans="1:13">
      <c r="A1481" s="597">
        <v>1463</v>
      </c>
      <c r="B1481" s="690"/>
      <c r="C1481" s="715" t="s">
        <v>134</v>
      </c>
      <c r="D1481" s="1689">
        <v>249.02</v>
      </c>
      <c r="E1481" s="690"/>
      <c r="F1481" s="690"/>
      <c r="G1481" s="690"/>
      <c r="H1481" s="1684" t="s">
        <v>109</v>
      </c>
      <c r="I1481" s="727" t="s">
        <v>105</v>
      </c>
      <c r="J1481" s="719" t="s">
        <v>135</v>
      </c>
      <c r="K1481" s="1693">
        <v>2.9</v>
      </c>
      <c r="L1481" s="1693">
        <f t="shared" si="22"/>
        <v>1.1599999999999999</v>
      </c>
      <c r="M1481" s="1045"/>
    </row>
    <row r="1482" spans="1:13">
      <c r="A1482" s="597">
        <v>1464</v>
      </c>
      <c r="B1482" s="690"/>
      <c r="C1482" s="715" t="s">
        <v>134</v>
      </c>
      <c r="D1482" s="1689">
        <v>249.1</v>
      </c>
      <c r="E1482" s="690"/>
      <c r="F1482" s="690"/>
      <c r="G1482" s="690"/>
      <c r="H1482" s="1684" t="s">
        <v>109</v>
      </c>
      <c r="I1482" s="727" t="s">
        <v>105</v>
      </c>
      <c r="J1482" s="719" t="s">
        <v>135</v>
      </c>
      <c r="K1482" s="1693">
        <v>2</v>
      </c>
      <c r="L1482" s="1693">
        <f t="shared" si="22"/>
        <v>0.8</v>
      </c>
      <c r="M1482" s="1045"/>
    </row>
    <row r="1483" spans="1:13">
      <c r="A1483" s="597">
        <v>1465</v>
      </c>
      <c r="B1483" s="690"/>
      <c r="C1483" s="715" t="s">
        <v>134</v>
      </c>
      <c r="D1483" s="1689">
        <v>249.11</v>
      </c>
      <c r="E1483" s="690"/>
      <c r="F1483" s="690"/>
      <c r="G1483" s="690"/>
      <c r="H1483" s="1684" t="s">
        <v>104</v>
      </c>
      <c r="I1483" s="727" t="s">
        <v>105</v>
      </c>
      <c r="J1483" s="719" t="s">
        <v>135</v>
      </c>
      <c r="K1483" s="1693">
        <v>2</v>
      </c>
      <c r="L1483" s="1693">
        <f t="shared" si="22"/>
        <v>0.8</v>
      </c>
      <c r="M1483" s="1045"/>
    </row>
    <row r="1484" spans="1:13">
      <c r="A1484" s="597">
        <v>1466</v>
      </c>
      <c r="B1484" s="690"/>
      <c r="C1484" s="715" t="s">
        <v>134</v>
      </c>
      <c r="D1484" s="1689">
        <v>249.16</v>
      </c>
      <c r="E1484" s="690"/>
      <c r="F1484" s="690"/>
      <c r="G1484" s="690"/>
      <c r="H1484" s="1684" t="s">
        <v>109</v>
      </c>
      <c r="I1484" s="727" t="s">
        <v>105</v>
      </c>
      <c r="J1484" s="719" t="s">
        <v>135</v>
      </c>
      <c r="K1484" s="1693">
        <v>3.8</v>
      </c>
      <c r="L1484" s="1693">
        <f t="shared" si="22"/>
        <v>1.52</v>
      </c>
      <c r="M1484" s="1045"/>
    </row>
    <row r="1485" spans="1:13">
      <c r="A1485" s="597">
        <v>1467</v>
      </c>
      <c r="B1485" s="690"/>
      <c r="C1485" s="715" t="s">
        <v>134</v>
      </c>
      <c r="D1485" s="1689">
        <v>249.2</v>
      </c>
      <c r="E1485" s="690"/>
      <c r="F1485" s="690"/>
      <c r="G1485" s="690"/>
      <c r="H1485" s="1684" t="s">
        <v>104</v>
      </c>
      <c r="I1485" s="727" t="s">
        <v>105</v>
      </c>
      <c r="J1485" s="719" t="s">
        <v>135</v>
      </c>
      <c r="K1485" s="1693">
        <v>3</v>
      </c>
      <c r="L1485" s="1693">
        <f t="shared" si="22"/>
        <v>1.2000000000000002</v>
      </c>
      <c r="M1485" s="1045"/>
    </row>
    <row r="1486" spans="1:13">
      <c r="A1486" s="597">
        <v>1468</v>
      </c>
      <c r="B1486" s="690"/>
      <c r="C1486" s="715" t="s">
        <v>134</v>
      </c>
      <c r="D1486" s="1689">
        <v>249.21</v>
      </c>
      <c r="E1486" s="690"/>
      <c r="F1486" s="690"/>
      <c r="G1486" s="690"/>
      <c r="H1486" s="1684" t="s">
        <v>109</v>
      </c>
      <c r="I1486" s="727" t="s">
        <v>105</v>
      </c>
      <c r="J1486" s="719" t="s">
        <v>135</v>
      </c>
      <c r="K1486" s="1693">
        <v>4.3</v>
      </c>
      <c r="L1486" s="1693">
        <f t="shared" si="22"/>
        <v>1.72</v>
      </c>
      <c r="M1486" s="1045"/>
    </row>
    <row r="1487" spans="1:13">
      <c r="A1487" s="597">
        <v>1469</v>
      </c>
      <c r="B1487" s="690"/>
      <c r="C1487" s="715" t="s">
        <v>134</v>
      </c>
      <c r="D1487" s="1689">
        <v>250.08</v>
      </c>
      <c r="E1487" s="690"/>
      <c r="F1487" s="690"/>
      <c r="G1487" s="690"/>
      <c r="H1487" s="1684" t="s">
        <v>109</v>
      </c>
      <c r="I1487" s="727" t="s">
        <v>105</v>
      </c>
      <c r="J1487" s="719" t="s">
        <v>135</v>
      </c>
      <c r="K1487" s="1693">
        <v>3</v>
      </c>
      <c r="L1487" s="1693">
        <f t="shared" si="22"/>
        <v>1.2000000000000002</v>
      </c>
      <c r="M1487" s="1045"/>
    </row>
    <row r="1488" spans="1:13">
      <c r="A1488" s="597">
        <v>1470</v>
      </c>
      <c r="B1488" s="690"/>
      <c r="C1488" s="715" t="s">
        <v>134</v>
      </c>
      <c r="D1488" s="1689">
        <v>250.41399999999999</v>
      </c>
      <c r="E1488" s="690"/>
      <c r="F1488" s="690"/>
      <c r="G1488" s="690"/>
      <c r="H1488" s="1684" t="s">
        <v>109</v>
      </c>
      <c r="I1488" s="727" t="s">
        <v>105</v>
      </c>
      <c r="J1488" s="719" t="s">
        <v>135</v>
      </c>
      <c r="K1488" s="1693">
        <v>3.2</v>
      </c>
      <c r="L1488" s="1693">
        <f t="shared" si="22"/>
        <v>1.2800000000000002</v>
      </c>
      <c r="M1488" s="1045"/>
    </row>
    <row r="1489" spans="1:13">
      <c r="A1489" s="597">
        <v>1471</v>
      </c>
      <c r="B1489" s="690"/>
      <c r="C1489" s="715" t="s">
        <v>134</v>
      </c>
      <c r="D1489" s="1689">
        <v>250.44</v>
      </c>
      <c r="E1489" s="690"/>
      <c r="F1489" s="690"/>
      <c r="G1489" s="690"/>
      <c r="H1489" s="1684" t="s">
        <v>109</v>
      </c>
      <c r="I1489" s="727" t="s">
        <v>105</v>
      </c>
      <c r="J1489" s="719" t="s">
        <v>135</v>
      </c>
      <c r="K1489" s="1693">
        <v>2.8</v>
      </c>
      <c r="L1489" s="1693">
        <f t="shared" si="22"/>
        <v>1.1199999999999999</v>
      </c>
      <c r="M1489" s="1045"/>
    </row>
    <row r="1490" spans="1:13">
      <c r="A1490" s="597">
        <v>1472</v>
      </c>
      <c r="B1490" s="690"/>
      <c r="C1490" s="715" t="s">
        <v>134</v>
      </c>
      <c r="D1490" s="1689">
        <v>252.24</v>
      </c>
      <c r="E1490" s="690"/>
      <c r="F1490" s="690"/>
      <c r="G1490" s="690"/>
      <c r="H1490" s="1684" t="s">
        <v>104</v>
      </c>
      <c r="I1490" s="727" t="s">
        <v>105</v>
      </c>
      <c r="J1490" s="719" t="s">
        <v>135</v>
      </c>
      <c r="K1490" s="1693">
        <v>5</v>
      </c>
      <c r="L1490" s="1693">
        <f t="shared" si="22"/>
        <v>2</v>
      </c>
      <c r="M1490" s="1045"/>
    </row>
    <row r="1491" spans="1:13">
      <c r="A1491" s="597">
        <v>1473</v>
      </c>
      <c r="B1491" s="690"/>
      <c r="C1491" s="715" t="s">
        <v>134</v>
      </c>
      <c r="D1491" s="1689">
        <v>252.32</v>
      </c>
      <c r="E1491" s="690"/>
      <c r="F1491" s="690"/>
      <c r="G1491" s="690"/>
      <c r="H1491" s="1684" t="s">
        <v>104</v>
      </c>
      <c r="I1491" s="727" t="s">
        <v>105</v>
      </c>
      <c r="J1491" s="719" t="s">
        <v>135</v>
      </c>
      <c r="K1491" s="1693">
        <v>4</v>
      </c>
      <c r="L1491" s="1693">
        <f t="shared" si="22"/>
        <v>1.6</v>
      </c>
      <c r="M1491" s="1045"/>
    </row>
    <row r="1492" spans="1:13">
      <c r="A1492" s="597">
        <v>1474</v>
      </c>
      <c r="B1492" s="690"/>
      <c r="C1492" s="715" t="s">
        <v>134</v>
      </c>
      <c r="D1492" s="1689">
        <v>252.36500000000001</v>
      </c>
      <c r="E1492" s="690"/>
      <c r="F1492" s="690"/>
      <c r="G1492" s="690"/>
      <c r="H1492" s="1684" t="s">
        <v>104</v>
      </c>
      <c r="I1492" s="727" t="s">
        <v>105</v>
      </c>
      <c r="J1492" s="719" t="s">
        <v>135</v>
      </c>
      <c r="K1492" s="1693">
        <v>4</v>
      </c>
      <c r="L1492" s="1693">
        <f t="shared" ref="L1492:L1555" si="23">K1492*0.2*2</f>
        <v>1.6</v>
      </c>
      <c r="M1492" s="1045"/>
    </row>
    <row r="1493" spans="1:13">
      <c r="A1493" s="597">
        <v>1475</v>
      </c>
      <c r="B1493" s="690"/>
      <c r="C1493" s="715" t="s">
        <v>134</v>
      </c>
      <c r="D1493" s="1689">
        <v>252.39</v>
      </c>
      <c r="E1493" s="690"/>
      <c r="F1493" s="690"/>
      <c r="G1493" s="690"/>
      <c r="H1493" s="1684" t="s">
        <v>104</v>
      </c>
      <c r="I1493" s="727" t="s">
        <v>105</v>
      </c>
      <c r="J1493" s="719" t="s">
        <v>135</v>
      </c>
      <c r="K1493" s="1693">
        <v>3</v>
      </c>
      <c r="L1493" s="1693">
        <f t="shared" si="23"/>
        <v>1.2000000000000002</v>
      </c>
      <c r="M1493" s="1045"/>
    </row>
    <row r="1494" spans="1:13">
      <c r="A1494" s="597">
        <v>1476</v>
      </c>
      <c r="B1494" s="690"/>
      <c r="C1494" s="715" t="s">
        <v>134</v>
      </c>
      <c r="D1494" s="1689">
        <v>252.44</v>
      </c>
      <c r="E1494" s="690"/>
      <c r="F1494" s="690"/>
      <c r="G1494" s="690"/>
      <c r="H1494" s="1684" t="s">
        <v>104</v>
      </c>
      <c r="I1494" s="727" t="s">
        <v>105</v>
      </c>
      <c r="J1494" s="719" t="s">
        <v>135</v>
      </c>
      <c r="K1494" s="1693">
        <v>3</v>
      </c>
      <c r="L1494" s="1693">
        <f t="shared" si="23"/>
        <v>1.2000000000000002</v>
      </c>
      <c r="M1494" s="1045"/>
    </row>
    <row r="1495" spans="1:13">
      <c r="A1495" s="597">
        <v>1477</v>
      </c>
      <c r="B1495" s="690"/>
      <c r="C1495" s="715" t="s">
        <v>134</v>
      </c>
      <c r="D1495" s="1689">
        <v>252.69499999999999</v>
      </c>
      <c r="E1495" s="690"/>
      <c r="F1495" s="690"/>
      <c r="G1495" s="690"/>
      <c r="H1495" s="1684" t="s">
        <v>109</v>
      </c>
      <c r="I1495" s="727" t="s">
        <v>105</v>
      </c>
      <c r="J1495" s="719" t="s">
        <v>135</v>
      </c>
      <c r="K1495" s="1693">
        <v>3.3</v>
      </c>
      <c r="L1495" s="1693">
        <f t="shared" si="23"/>
        <v>1.32</v>
      </c>
      <c r="M1495" s="1045"/>
    </row>
    <row r="1496" spans="1:13">
      <c r="A1496" s="597">
        <v>1478</v>
      </c>
      <c r="B1496" s="690"/>
      <c r="C1496" s="715" t="s">
        <v>134</v>
      </c>
      <c r="D1496" s="1689">
        <v>253.16800000000001</v>
      </c>
      <c r="E1496" s="690"/>
      <c r="F1496" s="690"/>
      <c r="G1496" s="690"/>
      <c r="H1496" s="1684" t="s">
        <v>109</v>
      </c>
      <c r="I1496" s="727" t="s">
        <v>105</v>
      </c>
      <c r="J1496" s="719" t="s">
        <v>135</v>
      </c>
      <c r="K1496" s="1693">
        <v>4.5</v>
      </c>
      <c r="L1496" s="1693">
        <f t="shared" si="23"/>
        <v>1.8</v>
      </c>
      <c r="M1496" s="1045"/>
    </row>
    <row r="1497" spans="1:13">
      <c r="A1497" s="597">
        <v>1479</v>
      </c>
      <c r="B1497" s="690"/>
      <c r="C1497" s="715" t="s">
        <v>134</v>
      </c>
      <c r="D1497" s="1689">
        <v>253.2</v>
      </c>
      <c r="E1497" s="690"/>
      <c r="F1497" s="690"/>
      <c r="G1497" s="690"/>
      <c r="H1497" s="1684" t="s">
        <v>109</v>
      </c>
      <c r="I1497" s="727" t="s">
        <v>105</v>
      </c>
      <c r="J1497" s="719" t="s">
        <v>135</v>
      </c>
      <c r="K1497" s="1693">
        <v>3</v>
      </c>
      <c r="L1497" s="1693">
        <f t="shared" si="23"/>
        <v>1.2000000000000002</v>
      </c>
      <c r="M1497" s="1045"/>
    </row>
    <row r="1498" spans="1:13">
      <c r="A1498" s="597">
        <v>1480</v>
      </c>
      <c r="B1498" s="690"/>
      <c r="C1498" s="715" t="s">
        <v>134</v>
      </c>
      <c r="D1498" s="1690">
        <v>254.68</v>
      </c>
      <c r="E1498" s="690"/>
      <c r="F1498" s="690"/>
      <c r="G1498" s="690"/>
      <c r="H1498" s="1685" t="s">
        <v>104</v>
      </c>
      <c r="I1498" s="727" t="s">
        <v>105</v>
      </c>
      <c r="J1498" s="719" t="s">
        <v>135</v>
      </c>
      <c r="K1498" s="1694">
        <v>4</v>
      </c>
      <c r="L1498" s="1693">
        <f t="shared" si="23"/>
        <v>1.6</v>
      </c>
      <c r="M1498" s="1045"/>
    </row>
    <row r="1499" spans="1:13">
      <c r="A1499" s="597">
        <v>1481</v>
      </c>
      <c r="B1499" s="690"/>
      <c r="C1499" s="715" t="s">
        <v>134</v>
      </c>
      <c r="D1499" s="1691">
        <v>254.76</v>
      </c>
      <c r="E1499" s="690"/>
      <c r="F1499" s="690"/>
      <c r="G1499" s="690"/>
      <c r="H1499" s="1696" t="s">
        <v>104</v>
      </c>
      <c r="I1499" s="727" t="s">
        <v>105</v>
      </c>
      <c r="J1499" s="719" t="s">
        <v>135</v>
      </c>
      <c r="K1499" s="1695">
        <v>3</v>
      </c>
      <c r="L1499" s="1693">
        <f t="shared" si="23"/>
        <v>1.2000000000000002</v>
      </c>
      <c r="M1499" s="1045"/>
    </row>
    <row r="1500" spans="1:13">
      <c r="A1500" s="597">
        <v>1482</v>
      </c>
      <c r="B1500" s="690"/>
      <c r="C1500" s="715" t="s">
        <v>134</v>
      </c>
      <c r="D1500" s="1689">
        <v>254.86</v>
      </c>
      <c r="E1500" s="690"/>
      <c r="F1500" s="690"/>
      <c r="G1500" s="690"/>
      <c r="H1500" s="1684" t="s">
        <v>109</v>
      </c>
      <c r="I1500" s="727" t="s">
        <v>105</v>
      </c>
      <c r="J1500" s="719" t="s">
        <v>135</v>
      </c>
      <c r="K1500" s="1693">
        <v>2.7</v>
      </c>
      <c r="L1500" s="1693">
        <f t="shared" si="23"/>
        <v>1.08</v>
      </c>
      <c r="M1500" s="1045"/>
    </row>
    <row r="1501" spans="1:13">
      <c r="A1501" s="597">
        <v>1483</v>
      </c>
      <c r="B1501" s="690"/>
      <c r="C1501" s="715" t="s">
        <v>134</v>
      </c>
      <c r="D1501" s="1689">
        <v>254.88</v>
      </c>
      <c r="E1501" s="690"/>
      <c r="F1501" s="690"/>
      <c r="G1501" s="690"/>
      <c r="H1501" s="1684" t="s">
        <v>109</v>
      </c>
      <c r="I1501" s="727" t="s">
        <v>105</v>
      </c>
      <c r="J1501" s="719" t="s">
        <v>135</v>
      </c>
      <c r="K1501" s="1693">
        <v>3.4</v>
      </c>
      <c r="L1501" s="1693">
        <f t="shared" si="23"/>
        <v>1.36</v>
      </c>
      <c r="M1501" s="1045"/>
    </row>
    <row r="1502" spans="1:13">
      <c r="A1502" s="597">
        <v>1484</v>
      </c>
      <c r="B1502" s="690"/>
      <c r="C1502" s="715" t="s">
        <v>134</v>
      </c>
      <c r="D1502" s="1689">
        <v>254.9</v>
      </c>
      <c r="E1502" s="690"/>
      <c r="F1502" s="690"/>
      <c r="G1502" s="690"/>
      <c r="H1502" s="1684" t="s">
        <v>109</v>
      </c>
      <c r="I1502" s="727" t="s">
        <v>105</v>
      </c>
      <c r="J1502" s="719" t="s">
        <v>135</v>
      </c>
      <c r="K1502" s="1693">
        <v>3.2</v>
      </c>
      <c r="L1502" s="1693">
        <f t="shared" si="23"/>
        <v>1.2800000000000002</v>
      </c>
      <c r="M1502" s="1045"/>
    </row>
    <row r="1503" spans="1:13">
      <c r="A1503" s="597">
        <v>1485</v>
      </c>
      <c r="B1503" s="690"/>
      <c r="C1503" s="715" t="s">
        <v>134</v>
      </c>
      <c r="D1503" s="1689">
        <v>254.94</v>
      </c>
      <c r="E1503" s="690"/>
      <c r="F1503" s="690"/>
      <c r="G1503" s="690"/>
      <c r="H1503" s="1684" t="s">
        <v>104</v>
      </c>
      <c r="I1503" s="727" t="s">
        <v>105</v>
      </c>
      <c r="J1503" s="719" t="s">
        <v>135</v>
      </c>
      <c r="K1503" s="1693">
        <v>3</v>
      </c>
      <c r="L1503" s="1693">
        <f t="shared" si="23"/>
        <v>1.2000000000000002</v>
      </c>
      <c r="M1503" s="1045"/>
    </row>
    <row r="1504" spans="1:13">
      <c r="A1504" s="597">
        <v>1486</v>
      </c>
      <c r="B1504" s="690"/>
      <c r="C1504" s="715" t="s">
        <v>134</v>
      </c>
      <c r="D1504" s="1689">
        <v>255.5</v>
      </c>
      <c r="E1504" s="690"/>
      <c r="F1504" s="690"/>
      <c r="G1504" s="690"/>
      <c r="H1504" s="1684" t="s">
        <v>104</v>
      </c>
      <c r="I1504" s="727" t="s">
        <v>105</v>
      </c>
      <c r="J1504" s="719" t="s">
        <v>135</v>
      </c>
      <c r="K1504" s="1693">
        <v>1</v>
      </c>
      <c r="L1504" s="1693">
        <f t="shared" si="23"/>
        <v>0.4</v>
      </c>
      <c r="M1504" s="1045"/>
    </row>
    <row r="1505" spans="1:13">
      <c r="A1505" s="597">
        <v>1487</v>
      </c>
      <c r="B1505" s="690"/>
      <c r="C1505" s="715" t="s">
        <v>134</v>
      </c>
      <c r="D1505" s="1689">
        <v>255.53</v>
      </c>
      <c r="E1505" s="690"/>
      <c r="F1505" s="690"/>
      <c r="G1505" s="690"/>
      <c r="H1505" s="1684" t="s">
        <v>104</v>
      </c>
      <c r="I1505" s="727" t="s">
        <v>105</v>
      </c>
      <c r="J1505" s="719" t="s">
        <v>135</v>
      </c>
      <c r="K1505" s="1693">
        <v>3</v>
      </c>
      <c r="L1505" s="1693">
        <f t="shared" si="23"/>
        <v>1.2000000000000002</v>
      </c>
      <c r="M1505" s="1045"/>
    </row>
    <row r="1506" spans="1:13">
      <c r="A1506" s="597">
        <v>1488</v>
      </c>
      <c r="B1506" s="690"/>
      <c r="C1506" s="715" t="s">
        <v>134</v>
      </c>
      <c r="D1506" s="1689">
        <v>255.56</v>
      </c>
      <c r="E1506" s="690"/>
      <c r="F1506" s="690"/>
      <c r="G1506" s="690"/>
      <c r="H1506" s="1684" t="s">
        <v>109</v>
      </c>
      <c r="I1506" s="727" t="s">
        <v>105</v>
      </c>
      <c r="J1506" s="719" t="s">
        <v>135</v>
      </c>
      <c r="K1506" s="1693">
        <v>1.8</v>
      </c>
      <c r="L1506" s="1693">
        <f t="shared" si="23"/>
        <v>0.72000000000000008</v>
      </c>
      <c r="M1506" s="1045"/>
    </row>
    <row r="1507" spans="1:13">
      <c r="A1507" s="597">
        <v>1489</v>
      </c>
      <c r="B1507" s="690"/>
      <c r="C1507" s="715" t="s">
        <v>134</v>
      </c>
      <c r="D1507" s="1689">
        <v>255.62</v>
      </c>
      <c r="E1507" s="690"/>
      <c r="F1507" s="690"/>
      <c r="G1507" s="690"/>
      <c r="H1507" s="1684" t="s">
        <v>109</v>
      </c>
      <c r="I1507" s="727" t="s">
        <v>105</v>
      </c>
      <c r="J1507" s="719" t="s">
        <v>135</v>
      </c>
      <c r="K1507" s="1693">
        <v>2</v>
      </c>
      <c r="L1507" s="1693">
        <f t="shared" si="23"/>
        <v>0.8</v>
      </c>
      <c r="M1507" s="1045"/>
    </row>
    <row r="1508" spans="1:13">
      <c r="A1508" s="597">
        <v>1490</v>
      </c>
      <c r="B1508" s="690"/>
      <c r="C1508" s="715" t="s">
        <v>134</v>
      </c>
      <c r="D1508" s="1689">
        <v>255.785</v>
      </c>
      <c r="E1508" s="690"/>
      <c r="F1508" s="690"/>
      <c r="G1508" s="690"/>
      <c r="H1508" s="1684" t="s">
        <v>104</v>
      </c>
      <c r="I1508" s="727" t="s">
        <v>105</v>
      </c>
      <c r="J1508" s="719" t="s">
        <v>135</v>
      </c>
      <c r="K1508" s="1693">
        <v>3</v>
      </c>
      <c r="L1508" s="1693">
        <f t="shared" si="23"/>
        <v>1.2000000000000002</v>
      </c>
      <c r="M1508" s="1045"/>
    </row>
    <row r="1509" spans="1:13">
      <c r="A1509" s="597">
        <v>1491</v>
      </c>
      <c r="B1509" s="690"/>
      <c r="C1509" s="715" t="s">
        <v>134</v>
      </c>
      <c r="D1509" s="1689">
        <v>255.92</v>
      </c>
      <c r="E1509" s="690"/>
      <c r="F1509" s="690"/>
      <c r="G1509" s="690"/>
      <c r="H1509" s="1684" t="s">
        <v>104</v>
      </c>
      <c r="I1509" s="727" t="s">
        <v>105</v>
      </c>
      <c r="J1509" s="719" t="s">
        <v>135</v>
      </c>
      <c r="K1509" s="1693">
        <v>3</v>
      </c>
      <c r="L1509" s="1693">
        <f t="shared" si="23"/>
        <v>1.2000000000000002</v>
      </c>
      <c r="M1509" s="1045"/>
    </row>
    <row r="1510" spans="1:13">
      <c r="A1510" s="597">
        <v>1492</v>
      </c>
      <c r="B1510" s="690"/>
      <c r="C1510" s="715" t="s">
        <v>134</v>
      </c>
      <c r="D1510" s="1689">
        <v>256.35700000000003</v>
      </c>
      <c r="E1510" s="690"/>
      <c r="F1510" s="690"/>
      <c r="G1510" s="690"/>
      <c r="H1510" s="1684" t="s">
        <v>104</v>
      </c>
      <c r="I1510" s="727" t="s">
        <v>105</v>
      </c>
      <c r="J1510" s="719" t="s">
        <v>135</v>
      </c>
      <c r="K1510" s="1693">
        <v>2</v>
      </c>
      <c r="L1510" s="1693">
        <f t="shared" si="23"/>
        <v>0.8</v>
      </c>
      <c r="M1510" s="1045"/>
    </row>
    <row r="1511" spans="1:13">
      <c r="A1511" s="597">
        <v>1493</v>
      </c>
      <c r="B1511" s="690"/>
      <c r="C1511" s="715" t="s">
        <v>134</v>
      </c>
      <c r="D1511" s="1689">
        <v>256.44</v>
      </c>
      <c r="E1511" s="690"/>
      <c r="F1511" s="690"/>
      <c r="G1511" s="690"/>
      <c r="H1511" s="1684" t="s">
        <v>104</v>
      </c>
      <c r="I1511" s="727" t="s">
        <v>105</v>
      </c>
      <c r="J1511" s="719" t="s">
        <v>135</v>
      </c>
      <c r="K1511" s="1693">
        <v>2</v>
      </c>
      <c r="L1511" s="1693">
        <f t="shared" si="23"/>
        <v>0.8</v>
      </c>
      <c r="M1511" s="1045"/>
    </row>
    <row r="1512" spans="1:13">
      <c r="A1512" s="597">
        <v>1494</v>
      </c>
      <c r="B1512" s="690"/>
      <c r="C1512" s="715" t="s">
        <v>134</v>
      </c>
      <c r="D1512" s="1689">
        <v>256.45999999999998</v>
      </c>
      <c r="E1512" s="690"/>
      <c r="F1512" s="690"/>
      <c r="G1512" s="690"/>
      <c r="H1512" s="1684" t="s">
        <v>109</v>
      </c>
      <c r="I1512" s="727" t="s">
        <v>105</v>
      </c>
      <c r="J1512" s="719" t="s">
        <v>135</v>
      </c>
      <c r="K1512" s="1693">
        <v>3</v>
      </c>
      <c r="L1512" s="1693">
        <f t="shared" si="23"/>
        <v>1.2000000000000002</v>
      </c>
      <c r="M1512" s="1045"/>
    </row>
    <row r="1513" spans="1:13">
      <c r="A1513" s="597">
        <v>1495</v>
      </c>
      <c r="B1513" s="690"/>
      <c r="C1513" s="715" t="s">
        <v>134</v>
      </c>
      <c r="D1513" s="1689">
        <v>256.49</v>
      </c>
      <c r="E1513" s="690"/>
      <c r="F1513" s="690"/>
      <c r="G1513" s="690"/>
      <c r="H1513" s="1684" t="s">
        <v>109</v>
      </c>
      <c r="I1513" s="727" t="s">
        <v>105</v>
      </c>
      <c r="J1513" s="719" t="s">
        <v>135</v>
      </c>
      <c r="K1513" s="1693">
        <v>2.7</v>
      </c>
      <c r="L1513" s="1693">
        <f t="shared" si="23"/>
        <v>1.08</v>
      </c>
      <c r="M1513" s="1045"/>
    </row>
    <row r="1514" spans="1:13">
      <c r="A1514" s="597">
        <v>1496</v>
      </c>
      <c r="B1514" s="690"/>
      <c r="C1514" s="715" t="s">
        <v>134</v>
      </c>
      <c r="D1514" s="1689">
        <v>256.51</v>
      </c>
      <c r="E1514" s="690"/>
      <c r="F1514" s="690"/>
      <c r="G1514" s="690"/>
      <c r="H1514" s="1684" t="s">
        <v>104</v>
      </c>
      <c r="I1514" s="727" t="s">
        <v>105</v>
      </c>
      <c r="J1514" s="719" t="s">
        <v>135</v>
      </c>
      <c r="K1514" s="1693">
        <v>3</v>
      </c>
      <c r="L1514" s="1693">
        <f t="shared" si="23"/>
        <v>1.2000000000000002</v>
      </c>
      <c r="M1514" s="1045"/>
    </row>
    <row r="1515" spans="1:13">
      <c r="A1515" s="597">
        <v>1497</v>
      </c>
      <c r="B1515" s="690"/>
      <c r="C1515" s="715" t="s">
        <v>134</v>
      </c>
      <c r="D1515" s="1689">
        <v>256.52</v>
      </c>
      <c r="E1515" s="690"/>
      <c r="F1515" s="690"/>
      <c r="G1515" s="690"/>
      <c r="H1515" s="1684" t="s">
        <v>109</v>
      </c>
      <c r="I1515" s="727" t="s">
        <v>105</v>
      </c>
      <c r="J1515" s="719" t="s">
        <v>135</v>
      </c>
      <c r="K1515" s="1693">
        <v>2.8</v>
      </c>
      <c r="L1515" s="1693">
        <f t="shared" si="23"/>
        <v>1.1199999999999999</v>
      </c>
      <c r="M1515" s="1045"/>
    </row>
    <row r="1516" spans="1:13">
      <c r="A1516" s="597">
        <v>1498</v>
      </c>
      <c r="B1516" s="690"/>
      <c r="C1516" s="715" t="s">
        <v>134</v>
      </c>
      <c r="D1516" s="1689">
        <v>256.56</v>
      </c>
      <c r="E1516" s="690"/>
      <c r="F1516" s="690"/>
      <c r="G1516" s="690"/>
      <c r="H1516" s="1684" t="s">
        <v>104</v>
      </c>
      <c r="I1516" s="727" t="s">
        <v>105</v>
      </c>
      <c r="J1516" s="719" t="s">
        <v>135</v>
      </c>
      <c r="K1516" s="1693">
        <v>3</v>
      </c>
      <c r="L1516" s="1693">
        <f t="shared" si="23"/>
        <v>1.2000000000000002</v>
      </c>
      <c r="M1516" s="1045"/>
    </row>
    <row r="1517" spans="1:13">
      <c r="A1517" s="597">
        <v>1499</v>
      </c>
      <c r="B1517" s="690"/>
      <c r="C1517" s="715" t="s">
        <v>134</v>
      </c>
      <c r="D1517" s="1689">
        <v>256.58</v>
      </c>
      <c r="E1517" s="690"/>
      <c r="F1517" s="690"/>
      <c r="G1517" s="690"/>
      <c r="H1517" s="1684" t="s">
        <v>104</v>
      </c>
      <c r="I1517" s="727" t="s">
        <v>105</v>
      </c>
      <c r="J1517" s="719" t="s">
        <v>135</v>
      </c>
      <c r="K1517" s="1693">
        <v>4</v>
      </c>
      <c r="L1517" s="1693">
        <f t="shared" si="23"/>
        <v>1.6</v>
      </c>
      <c r="M1517" s="1045"/>
    </row>
    <row r="1518" spans="1:13">
      <c r="A1518" s="597">
        <v>1500</v>
      </c>
      <c r="B1518" s="690"/>
      <c r="C1518" s="715" t="s">
        <v>134</v>
      </c>
      <c r="D1518" s="1689">
        <v>256.97699999999998</v>
      </c>
      <c r="E1518" s="690"/>
      <c r="F1518" s="690"/>
      <c r="G1518" s="690"/>
      <c r="H1518" s="1684" t="s">
        <v>104</v>
      </c>
      <c r="I1518" s="727" t="s">
        <v>105</v>
      </c>
      <c r="J1518" s="719" t="s">
        <v>135</v>
      </c>
      <c r="K1518" s="1693">
        <v>3</v>
      </c>
      <c r="L1518" s="1693">
        <f t="shared" si="23"/>
        <v>1.2000000000000002</v>
      </c>
      <c r="M1518" s="1045"/>
    </row>
    <row r="1519" spans="1:13">
      <c r="A1519" s="597">
        <v>1501</v>
      </c>
      <c r="B1519" s="690"/>
      <c r="C1519" s="715" t="s">
        <v>134</v>
      </c>
      <c r="D1519" s="1689">
        <v>257.02</v>
      </c>
      <c r="E1519" s="690"/>
      <c r="F1519" s="690"/>
      <c r="G1519" s="690"/>
      <c r="H1519" s="1684" t="s">
        <v>109</v>
      </c>
      <c r="I1519" s="727" t="s">
        <v>105</v>
      </c>
      <c r="J1519" s="719" t="s">
        <v>135</v>
      </c>
      <c r="K1519" s="1693">
        <v>1.9</v>
      </c>
      <c r="L1519" s="1693">
        <f t="shared" si="23"/>
        <v>0.76</v>
      </c>
      <c r="M1519" s="1045"/>
    </row>
    <row r="1520" spans="1:13">
      <c r="A1520" s="597">
        <v>1502</v>
      </c>
      <c r="B1520" s="690"/>
      <c r="C1520" s="715" t="s">
        <v>134</v>
      </c>
      <c r="D1520" s="1689">
        <v>257.14</v>
      </c>
      <c r="E1520" s="690"/>
      <c r="F1520" s="690"/>
      <c r="G1520" s="690"/>
      <c r="H1520" s="1684" t="s">
        <v>109</v>
      </c>
      <c r="I1520" s="727" t="s">
        <v>105</v>
      </c>
      <c r="J1520" s="719" t="s">
        <v>135</v>
      </c>
      <c r="K1520" s="1693">
        <v>1.5</v>
      </c>
      <c r="L1520" s="1693">
        <f t="shared" si="23"/>
        <v>0.60000000000000009</v>
      </c>
      <c r="M1520" s="1045"/>
    </row>
    <row r="1521" spans="1:13">
      <c r="A1521" s="597">
        <v>1503</v>
      </c>
      <c r="B1521" s="690"/>
      <c r="C1521" s="715" t="s">
        <v>134</v>
      </c>
      <c r="D1521" s="1689">
        <v>257.2</v>
      </c>
      <c r="E1521" s="690"/>
      <c r="F1521" s="690"/>
      <c r="G1521" s="690"/>
      <c r="H1521" s="1684" t="s">
        <v>109</v>
      </c>
      <c r="I1521" s="727" t="s">
        <v>105</v>
      </c>
      <c r="J1521" s="719" t="s">
        <v>135</v>
      </c>
      <c r="K1521" s="1693">
        <v>1.2</v>
      </c>
      <c r="L1521" s="1693">
        <f t="shared" si="23"/>
        <v>0.48</v>
      </c>
      <c r="M1521" s="1045"/>
    </row>
    <row r="1522" spans="1:13">
      <c r="A1522" s="597">
        <v>1504</v>
      </c>
      <c r="B1522" s="690"/>
      <c r="C1522" s="715" t="s">
        <v>134</v>
      </c>
      <c r="D1522" s="1689">
        <v>258.44</v>
      </c>
      <c r="E1522" s="690"/>
      <c r="F1522" s="690"/>
      <c r="G1522" s="690"/>
      <c r="H1522" s="1684" t="s">
        <v>104</v>
      </c>
      <c r="I1522" s="727" t="s">
        <v>105</v>
      </c>
      <c r="J1522" s="719" t="s">
        <v>135</v>
      </c>
      <c r="K1522" s="1693">
        <v>1</v>
      </c>
      <c r="L1522" s="1693">
        <f t="shared" si="23"/>
        <v>0.4</v>
      </c>
      <c r="M1522" s="1045"/>
    </row>
    <row r="1523" spans="1:13">
      <c r="A1523" s="597">
        <v>1505</v>
      </c>
      <c r="B1523" s="690"/>
      <c r="C1523" s="715" t="s">
        <v>134</v>
      </c>
      <c r="D1523" s="1689">
        <v>258.452</v>
      </c>
      <c r="E1523" s="690"/>
      <c r="F1523" s="690"/>
      <c r="G1523" s="690"/>
      <c r="H1523" s="1684" t="s">
        <v>109</v>
      </c>
      <c r="I1523" s="727" t="s">
        <v>105</v>
      </c>
      <c r="J1523" s="719" t="s">
        <v>135</v>
      </c>
      <c r="K1523" s="1693">
        <v>2</v>
      </c>
      <c r="L1523" s="1693">
        <f t="shared" si="23"/>
        <v>0.8</v>
      </c>
      <c r="M1523" s="1045"/>
    </row>
    <row r="1524" spans="1:13">
      <c r="A1524" s="597">
        <v>1506</v>
      </c>
      <c r="B1524" s="690"/>
      <c r="C1524" s="715" t="s">
        <v>134</v>
      </c>
      <c r="D1524" s="1689">
        <v>258.52999999999997</v>
      </c>
      <c r="E1524" s="690"/>
      <c r="F1524" s="690"/>
      <c r="G1524" s="690"/>
      <c r="H1524" s="1684" t="s">
        <v>104</v>
      </c>
      <c r="I1524" s="727" t="s">
        <v>105</v>
      </c>
      <c r="J1524" s="719" t="s">
        <v>135</v>
      </c>
      <c r="K1524" s="1693">
        <v>1</v>
      </c>
      <c r="L1524" s="1693">
        <f t="shared" si="23"/>
        <v>0.4</v>
      </c>
      <c r="M1524" s="1045"/>
    </row>
    <row r="1525" spans="1:13">
      <c r="A1525" s="597">
        <v>1507</v>
      </c>
      <c r="B1525" s="690"/>
      <c r="C1525" s="715" t="s">
        <v>134</v>
      </c>
      <c r="D1525" s="1689">
        <v>258.625</v>
      </c>
      <c r="E1525" s="690"/>
      <c r="F1525" s="690"/>
      <c r="G1525" s="690"/>
      <c r="H1525" s="1684" t="s">
        <v>104</v>
      </c>
      <c r="I1525" s="727" t="s">
        <v>105</v>
      </c>
      <c r="J1525" s="719" t="s">
        <v>135</v>
      </c>
      <c r="K1525" s="1693">
        <v>1</v>
      </c>
      <c r="L1525" s="1693">
        <f t="shared" si="23"/>
        <v>0.4</v>
      </c>
      <c r="M1525" s="1045"/>
    </row>
    <row r="1526" spans="1:13">
      <c r="A1526" s="597">
        <v>1508</v>
      </c>
      <c r="B1526" s="690"/>
      <c r="C1526" s="715" t="s">
        <v>134</v>
      </c>
      <c r="D1526" s="1689">
        <v>258.64</v>
      </c>
      <c r="E1526" s="690"/>
      <c r="F1526" s="690"/>
      <c r="G1526" s="690"/>
      <c r="H1526" s="1684" t="s">
        <v>109</v>
      </c>
      <c r="I1526" s="727" t="s">
        <v>105</v>
      </c>
      <c r="J1526" s="719" t="s">
        <v>135</v>
      </c>
      <c r="K1526" s="1693">
        <v>1.2</v>
      </c>
      <c r="L1526" s="1693">
        <f t="shared" si="23"/>
        <v>0.48</v>
      </c>
      <c r="M1526" s="1045"/>
    </row>
    <row r="1527" spans="1:13">
      <c r="A1527" s="597">
        <v>1509</v>
      </c>
      <c r="B1527" s="690"/>
      <c r="C1527" s="715" t="s">
        <v>134</v>
      </c>
      <c r="D1527" s="1689">
        <v>258.72000000000003</v>
      </c>
      <c r="E1527" s="690"/>
      <c r="F1527" s="690"/>
      <c r="G1527" s="690"/>
      <c r="H1527" s="1684" t="s">
        <v>104</v>
      </c>
      <c r="I1527" s="727" t="s">
        <v>105</v>
      </c>
      <c r="J1527" s="719" t="s">
        <v>135</v>
      </c>
      <c r="K1527" s="1693">
        <v>2</v>
      </c>
      <c r="L1527" s="1693">
        <f t="shared" si="23"/>
        <v>0.8</v>
      </c>
      <c r="M1527" s="1045"/>
    </row>
    <row r="1528" spans="1:13">
      <c r="A1528" s="597">
        <v>1510</v>
      </c>
      <c r="B1528" s="690"/>
      <c r="C1528" s="715" t="s">
        <v>134</v>
      </c>
      <c r="D1528" s="1689">
        <v>258.76499999999999</v>
      </c>
      <c r="E1528" s="690"/>
      <c r="F1528" s="690"/>
      <c r="G1528" s="690"/>
      <c r="H1528" s="1684" t="s">
        <v>109</v>
      </c>
      <c r="I1528" s="727" t="s">
        <v>105</v>
      </c>
      <c r="J1528" s="719" t="s">
        <v>135</v>
      </c>
      <c r="K1528" s="1693">
        <v>1.5</v>
      </c>
      <c r="L1528" s="1693">
        <f t="shared" si="23"/>
        <v>0.60000000000000009</v>
      </c>
      <c r="M1528" s="1045"/>
    </row>
    <row r="1529" spans="1:13">
      <c r="A1529" s="597">
        <v>1511</v>
      </c>
      <c r="B1529" s="690"/>
      <c r="C1529" s="715" t="s">
        <v>134</v>
      </c>
      <c r="D1529" s="1689">
        <v>258.78500000000003</v>
      </c>
      <c r="E1529" s="690"/>
      <c r="F1529" s="690"/>
      <c r="G1529" s="690"/>
      <c r="H1529" s="1684" t="s">
        <v>104</v>
      </c>
      <c r="I1529" s="727" t="s">
        <v>105</v>
      </c>
      <c r="J1529" s="719" t="s">
        <v>135</v>
      </c>
      <c r="K1529" s="1693">
        <v>2</v>
      </c>
      <c r="L1529" s="1693">
        <f t="shared" si="23"/>
        <v>0.8</v>
      </c>
      <c r="M1529" s="1045"/>
    </row>
    <row r="1530" spans="1:13">
      <c r="A1530" s="597">
        <v>1512</v>
      </c>
      <c r="B1530" s="690"/>
      <c r="C1530" s="715" t="s">
        <v>134</v>
      </c>
      <c r="D1530" s="1689">
        <v>258.83999999999997</v>
      </c>
      <c r="E1530" s="690"/>
      <c r="F1530" s="690"/>
      <c r="G1530" s="690"/>
      <c r="H1530" s="1684" t="s">
        <v>109</v>
      </c>
      <c r="I1530" s="727" t="s">
        <v>105</v>
      </c>
      <c r="J1530" s="719" t="s">
        <v>135</v>
      </c>
      <c r="K1530" s="1693">
        <v>2.1</v>
      </c>
      <c r="L1530" s="1693">
        <f t="shared" si="23"/>
        <v>0.84000000000000008</v>
      </c>
      <c r="M1530" s="1045"/>
    </row>
    <row r="1531" spans="1:13">
      <c r="A1531" s="597">
        <v>1513</v>
      </c>
      <c r="B1531" s="690"/>
      <c r="C1531" s="715" t="s">
        <v>134</v>
      </c>
      <c r="D1531" s="1689">
        <v>258.95999999999998</v>
      </c>
      <c r="E1531" s="690"/>
      <c r="F1531" s="690"/>
      <c r="G1531" s="690"/>
      <c r="H1531" s="1684" t="s">
        <v>109</v>
      </c>
      <c r="I1531" s="727" t="s">
        <v>105</v>
      </c>
      <c r="J1531" s="719" t="s">
        <v>135</v>
      </c>
      <c r="K1531" s="1693">
        <v>1.9</v>
      </c>
      <c r="L1531" s="1693">
        <f t="shared" si="23"/>
        <v>0.76</v>
      </c>
      <c r="M1531" s="1045"/>
    </row>
    <row r="1532" spans="1:13">
      <c r="A1532" s="597">
        <v>1514</v>
      </c>
      <c r="B1532" s="690"/>
      <c r="C1532" s="715" t="s">
        <v>134</v>
      </c>
      <c r="D1532" s="1689">
        <v>259.12</v>
      </c>
      <c r="E1532" s="690"/>
      <c r="F1532" s="690"/>
      <c r="G1532" s="690"/>
      <c r="H1532" s="1684" t="s">
        <v>104</v>
      </c>
      <c r="I1532" s="727" t="s">
        <v>105</v>
      </c>
      <c r="J1532" s="719" t="s">
        <v>135</v>
      </c>
      <c r="K1532" s="1693">
        <v>2</v>
      </c>
      <c r="L1532" s="1693">
        <f t="shared" si="23"/>
        <v>0.8</v>
      </c>
      <c r="M1532" s="1045"/>
    </row>
    <row r="1533" spans="1:13">
      <c r="A1533" s="597">
        <v>1515</v>
      </c>
      <c r="B1533" s="690"/>
      <c r="C1533" s="715" t="s">
        <v>134</v>
      </c>
      <c r="D1533" s="1689">
        <v>259.16000000000003</v>
      </c>
      <c r="E1533" s="690"/>
      <c r="F1533" s="690"/>
      <c r="G1533" s="690"/>
      <c r="H1533" s="1684" t="s">
        <v>104</v>
      </c>
      <c r="I1533" s="727" t="s">
        <v>105</v>
      </c>
      <c r="J1533" s="719" t="s">
        <v>135</v>
      </c>
      <c r="K1533" s="1693">
        <v>2</v>
      </c>
      <c r="L1533" s="1693">
        <f t="shared" si="23"/>
        <v>0.8</v>
      </c>
      <c r="M1533" s="1045"/>
    </row>
    <row r="1534" spans="1:13">
      <c r="A1534" s="597">
        <v>1516</v>
      </c>
      <c r="B1534" s="690"/>
      <c r="C1534" s="715" t="s">
        <v>134</v>
      </c>
      <c r="D1534" s="1689">
        <v>259.18</v>
      </c>
      <c r="E1534" s="690"/>
      <c r="F1534" s="690"/>
      <c r="G1534" s="690"/>
      <c r="H1534" s="1684" t="s">
        <v>109</v>
      </c>
      <c r="I1534" s="727" t="s">
        <v>105</v>
      </c>
      <c r="J1534" s="719" t="s">
        <v>135</v>
      </c>
      <c r="K1534" s="1693">
        <v>2</v>
      </c>
      <c r="L1534" s="1693">
        <f t="shared" si="23"/>
        <v>0.8</v>
      </c>
      <c r="M1534" s="1045"/>
    </row>
    <row r="1535" spans="1:13">
      <c r="A1535" s="597">
        <v>1517</v>
      </c>
      <c r="B1535" s="690"/>
      <c r="C1535" s="715" t="s">
        <v>134</v>
      </c>
      <c r="D1535" s="1690">
        <v>259.2</v>
      </c>
      <c r="E1535" s="690"/>
      <c r="F1535" s="690"/>
      <c r="G1535" s="690"/>
      <c r="H1535" s="1685" t="s">
        <v>104</v>
      </c>
      <c r="I1535" s="727" t="s">
        <v>105</v>
      </c>
      <c r="J1535" s="719" t="s">
        <v>135</v>
      </c>
      <c r="K1535" s="1694">
        <v>2</v>
      </c>
      <c r="L1535" s="1693">
        <f t="shared" si="23"/>
        <v>0.8</v>
      </c>
      <c r="M1535" s="1045"/>
    </row>
    <row r="1536" spans="1:13">
      <c r="A1536" s="597">
        <v>1518</v>
      </c>
      <c r="B1536" s="690"/>
      <c r="C1536" s="715" t="s">
        <v>134</v>
      </c>
      <c r="D1536" s="1691">
        <v>259.22000000000003</v>
      </c>
      <c r="E1536" s="690"/>
      <c r="F1536" s="690"/>
      <c r="G1536" s="690"/>
      <c r="H1536" s="1696" t="s">
        <v>109</v>
      </c>
      <c r="I1536" s="727" t="s">
        <v>105</v>
      </c>
      <c r="J1536" s="719" t="s">
        <v>135</v>
      </c>
      <c r="K1536" s="1695">
        <v>2.2999999999999998</v>
      </c>
      <c r="L1536" s="1693">
        <f t="shared" si="23"/>
        <v>0.91999999999999993</v>
      </c>
      <c r="M1536" s="1045"/>
    </row>
    <row r="1537" spans="1:13">
      <c r="A1537" s="597">
        <v>1519</v>
      </c>
      <c r="B1537" s="690"/>
      <c r="C1537" s="715" t="s">
        <v>134</v>
      </c>
      <c r="D1537" s="1689">
        <v>259.27699999999999</v>
      </c>
      <c r="E1537" s="690"/>
      <c r="F1537" s="690"/>
      <c r="G1537" s="690"/>
      <c r="H1537" s="1684" t="s">
        <v>109</v>
      </c>
      <c r="I1537" s="727" t="s">
        <v>105</v>
      </c>
      <c r="J1537" s="719" t="s">
        <v>135</v>
      </c>
      <c r="K1537" s="1693">
        <v>2</v>
      </c>
      <c r="L1537" s="1693">
        <f t="shared" si="23"/>
        <v>0.8</v>
      </c>
      <c r="M1537" s="1045"/>
    </row>
    <row r="1538" spans="1:13">
      <c r="A1538" s="597">
        <v>1520</v>
      </c>
      <c r="B1538" s="690"/>
      <c r="C1538" s="715" t="s">
        <v>134</v>
      </c>
      <c r="D1538" s="1689">
        <v>260.57499999999999</v>
      </c>
      <c r="E1538" s="690"/>
      <c r="F1538" s="690"/>
      <c r="G1538" s="690"/>
      <c r="H1538" s="1684" t="s">
        <v>104</v>
      </c>
      <c r="I1538" s="727" t="s">
        <v>105</v>
      </c>
      <c r="J1538" s="719" t="s">
        <v>135</v>
      </c>
      <c r="K1538" s="1693">
        <v>3</v>
      </c>
      <c r="L1538" s="1693">
        <f t="shared" si="23"/>
        <v>1.2000000000000002</v>
      </c>
      <c r="M1538" s="1045"/>
    </row>
    <row r="1539" spans="1:13">
      <c r="A1539" s="597">
        <v>1521</v>
      </c>
      <c r="B1539" s="690"/>
      <c r="C1539" s="715" t="s">
        <v>134</v>
      </c>
      <c r="D1539" s="1689">
        <v>260.7</v>
      </c>
      <c r="E1539" s="690"/>
      <c r="F1539" s="690"/>
      <c r="G1539" s="690"/>
      <c r="H1539" s="1684" t="s">
        <v>109</v>
      </c>
      <c r="I1539" s="727" t="s">
        <v>105</v>
      </c>
      <c r="J1539" s="719" t="s">
        <v>135</v>
      </c>
      <c r="K1539" s="1693">
        <v>3</v>
      </c>
      <c r="L1539" s="1693">
        <f t="shared" si="23"/>
        <v>1.2000000000000002</v>
      </c>
      <c r="M1539" s="1045"/>
    </row>
    <row r="1540" spans="1:13">
      <c r="A1540" s="597">
        <v>1522</v>
      </c>
      <c r="B1540" s="690"/>
      <c r="C1540" s="715" t="s">
        <v>134</v>
      </c>
      <c r="D1540" s="1689">
        <v>260.738</v>
      </c>
      <c r="E1540" s="690"/>
      <c r="F1540" s="690"/>
      <c r="G1540" s="690"/>
      <c r="H1540" s="1684" t="s">
        <v>104</v>
      </c>
      <c r="I1540" s="727" t="s">
        <v>105</v>
      </c>
      <c r="J1540" s="719" t="s">
        <v>135</v>
      </c>
      <c r="K1540" s="1693">
        <v>3</v>
      </c>
      <c r="L1540" s="1693">
        <f t="shared" si="23"/>
        <v>1.2000000000000002</v>
      </c>
      <c r="M1540" s="1045"/>
    </row>
    <row r="1541" spans="1:13">
      <c r="A1541" s="597">
        <v>1523</v>
      </c>
      <c r="B1541" s="690"/>
      <c r="C1541" s="715" t="s">
        <v>134</v>
      </c>
      <c r="D1541" s="1689">
        <v>260.77999999999997</v>
      </c>
      <c r="E1541" s="690"/>
      <c r="F1541" s="690"/>
      <c r="G1541" s="690"/>
      <c r="H1541" s="1684" t="s">
        <v>109</v>
      </c>
      <c r="I1541" s="727" t="s">
        <v>105</v>
      </c>
      <c r="J1541" s="719" t="s">
        <v>135</v>
      </c>
      <c r="K1541" s="1693">
        <v>2.8</v>
      </c>
      <c r="L1541" s="1693">
        <f t="shared" si="23"/>
        <v>1.1199999999999999</v>
      </c>
      <c r="M1541" s="1045"/>
    </row>
    <row r="1542" spans="1:13">
      <c r="A1542" s="597">
        <v>1524</v>
      </c>
      <c r="B1542" s="690"/>
      <c r="C1542" s="715" t="s">
        <v>134</v>
      </c>
      <c r="D1542" s="1689">
        <v>260.86</v>
      </c>
      <c r="E1542" s="690"/>
      <c r="F1542" s="690"/>
      <c r="G1542" s="690"/>
      <c r="H1542" s="1684" t="s">
        <v>104</v>
      </c>
      <c r="I1542" s="727" t="s">
        <v>105</v>
      </c>
      <c r="J1542" s="719" t="s">
        <v>135</v>
      </c>
      <c r="K1542" s="1693">
        <v>2</v>
      </c>
      <c r="L1542" s="1693">
        <f t="shared" si="23"/>
        <v>0.8</v>
      </c>
      <c r="M1542" s="1045"/>
    </row>
    <row r="1543" spans="1:13">
      <c r="A1543" s="597">
        <v>1525</v>
      </c>
      <c r="B1543" s="690"/>
      <c r="C1543" s="715" t="s">
        <v>134</v>
      </c>
      <c r="D1543" s="1689">
        <v>260.88</v>
      </c>
      <c r="E1543" s="690"/>
      <c r="F1543" s="690"/>
      <c r="G1543" s="690"/>
      <c r="H1543" s="1684" t="s">
        <v>109</v>
      </c>
      <c r="I1543" s="727" t="s">
        <v>105</v>
      </c>
      <c r="J1543" s="719" t="s">
        <v>135</v>
      </c>
      <c r="K1543" s="1693">
        <v>3</v>
      </c>
      <c r="L1543" s="1693">
        <f t="shared" si="23"/>
        <v>1.2000000000000002</v>
      </c>
      <c r="M1543" s="1045"/>
    </row>
    <row r="1544" spans="1:13">
      <c r="A1544" s="597">
        <v>1526</v>
      </c>
      <c r="B1544" s="690"/>
      <c r="C1544" s="715" t="s">
        <v>134</v>
      </c>
      <c r="D1544" s="1689">
        <v>260.89499999999998</v>
      </c>
      <c r="E1544" s="690"/>
      <c r="F1544" s="690"/>
      <c r="G1544" s="690"/>
      <c r="H1544" s="1684" t="s">
        <v>104</v>
      </c>
      <c r="I1544" s="727" t="s">
        <v>105</v>
      </c>
      <c r="J1544" s="719" t="s">
        <v>135</v>
      </c>
      <c r="K1544" s="1693">
        <v>2</v>
      </c>
      <c r="L1544" s="1693">
        <f t="shared" si="23"/>
        <v>0.8</v>
      </c>
      <c r="M1544" s="1045"/>
    </row>
    <row r="1545" spans="1:13">
      <c r="A1545" s="597">
        <v>1527</v>
      </c>
      <c r="B1545" s="690"/>
      <c r="C1545" s="715" t="s">
        <v>134</v>
      </c>
      <c r="D1545" s="1689">
        <v>260.95800000000003</v>
      </c>
      <c r="E1545" s="690"/>
      <c r="F1545" s="690"/>
      <c r="G1545" s="690"/>
      <c r="H1545" s="1684" t="s">
        <v>109</v>
      </c>
      <c r="I1545" s="727" t="s">
        <v>105</v>
      </c>
      <c r="J1545" s="719" t="s">
        <v>135</v>
      </c>
      <c r="K1545" s="1693">
        <v>2.1</v>
      </c>
      <c r="L1545" s="1693">
        <f t="shared" si="23"/>
        <v>0.84000000000000008</v>
      </c>
      <c r="M1545" s="1045"/>
    </row>
    <row r="1546" spans="1:13">
      <c r="A1546" s="597">
        <v>1528</v>
      </c>
      <c r="B1546" s="690"/>
      <c r="C1546" s="715" t="s">
        <v>134</v>
      </c>
      <c r="D1546" s="1689">
        <v>260.97000000000003</v>
      </c>
      <c r="E1546" s="690"/>
      <c r="F1546" s="690"/>
      <c r="G1546" s="690"/>
      <c r="H1546" s="1684" t="s">
        <v>109</v>
      </c>
      <c r="I1546" s="727" t="s">
        <v>105</v>
      </c>
      <c r="J1546" s="719" t="s">
        <v>135</v>
      </c>
      <c r="K1546" s="1693">
        <v>3.5</v>
      </c>
      <c r="L1546" s="1693">
        <f t="shared" si="23"/>
        <v>1.4000000000000001</v>
      </c>
      <c r="M1546" s="1045"/>
    </row>
    <row r="1547" spans="1:13">
      <c r="A1547" s="597">
        <v>1529</v>
      </c>
      <c r="B1547" s="690"/>
      <c r="C1547" s="715" t="s">
        <v>134</v>
      </c>
      <c r="D1547" s="1689">
        <v>261.005</v>
      </c>
      <c r="E1547" s="690"/>
      <c r="F1547" s="690"/>
      <c r="G1547" s="690"/>
      <c r="H1547" s="1684" t="s">
        <v>104</v>
      </c>
      <c r="I1547" s="727" t="s">
        <v>105</v>
      </c>
      <c r="J1547" s="719" t="s">
        <v>135</v>
      </c>
      <c r="K1547" s="1693">
        <v>2</v>
      </c>
      <c r="L1547" s="1693">
        <f t="shared" si="23"/>
        <v>0.8</v>
      </c>
      <c r="M1547" s="1045"/>
    </row>
    <row r="1548" spans="1:13">
      <c r="A1548" s="597">
        <v>1530</v>
      </c>
      <c r="B1548" s="690"/>
      <c r="C1548" s="715" t="s">
        <v>134</v>
      </c>
      <c r="D1548" s="1689">
        <v>261.19799999999998</v>
      </c>
      <c r="E1548" s="690"/>
      <c r="F1548" s="690"/>
      <c r="G1548" s="690"/>
      <c r="H1548" s="1684" t="s">
        <v>104</v>
      </c>
      <c r="I1548" s="727" t="s">
        <v>105</v>
      </c>
      <c r="J1548" s="719" t="s">
        <v>135</v>
      </c>
      <c r="K1548" s="1693">
        <v>2</v>
      </c>
      <c r="L1548" s="1693">
        <f t="shared" si="23"/>
        <v>0.8</v>
      </c>
      <c r="M1548" s="1045"/>
    </row>
    <row r="1549" spans="1:13">
      <c r="A1549" s="597">
        <v>1531</v>
      </c>
      <c r="B1549" s="690"/>
      <c r="C1549" s="715" t="s">
        <v>134</v>
      </c>
      <c r="D1549" s="1689">
        <v>261.2</v>
      </c>
      <c r="E1549" s="690"/>
      <c r="F1549" s="690"/>
      <c r="G1549" s="690"/>
      <c r="H1549" s="1684" t="s">
        <v>109</v>
      </c>
      <c r="I1549" s="727" t="s">
        <v>105</v>
      </c>
      <c r="J1549" s="719" t="s">
        <v>135</v>
      </c>
      <c r="K1549" s="1693">
        <v>1.8</v>
      </c>
      <c r="L1549" s="1693">
        <f t="shared" si="23"/>
        <v>0.72000000000000008</v>
      </c>
      <c r="M1549" s="1045"/>
    </row>
    <row r="1550" spans="1:13">
      <c r="A1550" s="597">
        <v>1532</v>
      </c>
      <c r="B1550" s="690"/>
      <c r="C1550" s="715" t="s">
        <v>134</v>
      </c>
      <c r="D1550" s="1689">
        <v>263.46199999999999</v>
      </c>
      <c r="E1550" s="690"/>
      <c r="F1550" s="690"/>
      <c r="G1550" s="690"/>
      <c r="H1550" s="1684" t="s">
        <v>104</v>
      </c>
      <c r="I1550" s="727" t="s">
        <v>105</v>
      </c>
      <c r="J1550" s="719" t="s">
        <v>135</v>
      </c>
      <c r="K1550" s="1693">
        <v>3</v>
      </c>
      <c r="L1550" s="1693">
        <f t="shared" si="23"/>
        <v>1.2000000000000002</v>
      </c>
      <c r="M1550" s="1045"/>
    </row>
    <row r="1551" spans="1:13">
      <c r="A1551" s="597">
        <v>1533</v>
      </c>
      <c r="B1551" s="690"/>
      <c r="C1551" s="715" t="s">
        <v>134</v>
      </c>
      <c r="D1551" s="1689">
        <v>263.52300000000002</v>
      </c>
      <c r="E1551" s="690"/>
      <c r="F1551" s="690"/>
      <c r="G1551" s="690"/>
      <c r="H1551" s="1684" t="s">
        <v>104</v>
      </c>
      <c r="I1551" s="727" t="s">
        <v>105</v>
      </c>
      <c r="J1551" s="719" t="s">
        <v>135</v>
      </c>
      <c r="K1551" s="1693">
        <v>4</v>
      </c>
      <c r="L1551" s="1693">
        <f t="shared" si="23"/>
        <v>1.6</v>
      </c>
      <c r="M1551" s="1045"/>
    </row>
    <row r="1552" spans="1:13">
      <c r="A1552" s="597">
        <v>1534</v>
      </c>
      <c r="B1552" s="690"/>
      <c r="C1552" s="715" t="s">
        <v>134</v>
      </c>
      <c r="D1552" s="1689">
        <v>263.54000000000002</v>
      </c>
      <c r="E1552" s="690"/>
      <c r="F1552" s="690"/>
      <c r="G1552" s="690"/>
      <c r="H1552" s="1684" t="s">
        <v>109</v>
      </c>
      <c r="I1552" s="727" t="s">
        <v>105</v>
      </c>
      <c r="J1552" s="719" t="s">
        <v>135</v>
      </c>
      <c r="K1552" s="1693">
        <v>2.2000000000000002</v>
      </c>
      <c r="L1552" s="1693">
        <f t="shared" si="23"/>
        <v>0.88000000000000012</v>
      </c>
      <c r="M1552" s="1045"/>
    </row>
    <row r="1553" spans="1:13">
      <c r="A1553" s="597">
        <v>1535</v>
      </c>
      <c r="B1553" s="690"/>
      <c r="C1553" s="715" t="s">
        <v>134</v>
      </c>
      <c r="D1553" s="1689">
        <v>263.58300000000003</v>
      </c>
      <c r="E1553" s="690"/>
      <c r="F1553" s="690"/>
      <c r="G1553" s="690"/>
      <c r="H1553" s="1684" t="s">
        <v>104</v>
      </c>
      <c r="I1553" s="727" t="s">
        <v>105</v>
      </c>
      <c r="J1553" s="719" t="s">
        <v>135</v>
      </c>
      <c r="K1553" s="1693">
        <v>4</v>
      </c>
      <c r="L1553" s="1693">
        <f t="shared" si="23"/>
        <v>1.6</v>
      </c>
      <c r="M1553" s="1045"/>
    </row>
    <row r="1554" spans="1:13">
      <c r="A1554" s="597">
        <v>1536</v>
      </c>
      <c r="B1554" s="690"/>
      <c r="C1554" s="715" t="s">
        <v>134</v>
      </c>
      <c r="D1554" s="1689">
        <v>263.59800000000001</v>
      </c>
      <c r="E1554" s="690"/>
      <c r="F1554" s="690"/>
      <c r="G1554" s="690"/>
      <c r="H1554" s="1684" t="s">
        <v>109</v>
      </c>
      <c r="I1554" s="727" t="s">
        <v>105</v>
      </c>
      <c r="J1554" s="719" t="s">
        <v>135</v>
      </c>
      <c r="K1554" s="1693">
        <v>2.8</v>
      </c>
      <c r="L1554" s="1693">
        <f t="shared" si="23"/>
        <v>1.1199999999999999</v>
      </c>
      <c r="M1554" s="1045"/>
    </row>
    <row r="1555" spans="1:13">
      <c r="A1555" s="597">
        <v>1537</v>
      </c>
      <c r="B1555" s="690"/>
      <c r="C1555" s="715" t="s">
        <v>134</v>
      </c>
      <c r="D1555" s="1689">
        <v>263.66300000000001</v>
      </c>
      <c r="E1555" s="690"/>
      <c r="F1555" s="690"/>
      <c r="G1555" s="690"/>
      <c r="H1555" s="1684" t="s">
        <v>104</v>
      </c>
      <c r="I1555" s="727" t="s">
        <v>105</v>
      </c>
      <c r="J1555" s="719" t="s">
        <v>135</v>
      </c>
      <c r="K1555" s="1693">
        <v>4</v>
      </c>
      <c r="L1555" s="1693">
        <f t="shared" si="23"/>
        <v>1.6</v>
      </c>
      <c r="M1555" s="1045"/>
    </row>
    <row r="1556" spans="1:13">
      <c r="A1556" s="597">
        <v>1538</v>
      </c>
      <c r="B1556" s="690"/>
      <c r="C1556" s="715" t="s">
        <v>134</v>
      </c>
      <c r="D1556" s="1689">
        <v>263.67500000000001</v>
      </c>
      <c r="E1556" s="690"/>
      <c r="F1556" s="690"/>
      <c r="G1556" s="690"/>
      <c r="H1556" s="1684" t="s">
        <v>109</v>
      </c>
      <c r="I1556" s="727" t="s">
        <v>105</v>
      </c>
      <c r="J1556" s="719" t="s">
        <v>135</v>
      </c>
      <c r="K1556" s="1693">
        <v>3</v>
      </c>
      <c r="L1556" s="1693">
        <f t="shared" ref="L1556:L1619" si="24">K1556*0.2*2</f>
        <v>1.2000000000000002</v>
      </c>
      <c r="M1556" s="1045"/>
    </row>
    <row r="1557" spans="1:13">
      <c r="A1557" s="597">
        <v>1539</v>
      </c>
      <c r="B1557" s="690"/>
      <c r="C1557" s="715" t="s">
        <v>134</v>
      </c>
      <c r="D1557" s="1689">
        <v>263.70499999999998</v>
      </c>
      <c r="E1557" s="690"/>
      <c r="F1557" s="690"/>
      <c r="G1557" s="690"/>
      <c r="H1557" s="1684" t="s">
        <v>104</v>
      </c>
      <c r="I1557" s="727" t="s">
        <v>105</v>
      </c>
      <c r="J1557" s="719" t="s">
        <v>135</v>
      </c>
      <c r="K1557" s="1693">
        <v>4</v>
      </c>
      <c r="L1557" s="1693">
        <f t="shared" si="24"/>
        <v>1.6</v>
      </c>
      <c r="M1557" s="1045"/>
    </row>
    <row r="1558" spans="1:13">
      <c r="A1558" s="597">
        <v>1540</v>
      </c>
      <c r="B1558" s="690"/>
      <c r="C1558" s="715" t="s">
        <v>134</v>
      </c>
      <c r="D1558" s="1689">
        <v>263.71800000000002</v>
      </c>
      <c r="E1558" s="690"/>
      <c r="F1558" s="690"/>
      <c r="G1558" s="690"/>
      <c r="H1558" s="1684" t="s">
        <v>109</v>
      </c>
      <c r="I1558" s="727" t="s">
        <v>105</v>
      </c>
      <c r="J1558" s="719" t="s">
        <v>135</v>
      </c>
      <c r="K1558" s="1693">
        <v>3.1</v>
      </c>
      <c r="L1558" s="1693">
        <f t="shared" si="24"/>
        <v>1.2400000000000002</v>
      </c>
      <c r="M1558" s="1045"/>
    </row>
    <row r="1559" spans="1:13">
      <c r="A1559" s="597">
        <v>1541</v>
      </c>
      <c r="B1559" s="690"/>
      <c r="C1559" s="715" t="s">
        <v>134</v>
      </c>
      <c r="D1559" s="1689">
        <v>263.77800000000002</v>
      </c>
      <c r="E1559" s="690"/>
      <c r="F1559" s="690"/>
      <c r="G1559" s="690"/>
      <c r="H1559" s="1684" t="s">
        <v>109</v>
      </c>
      <c r="I1559" s="727" t="s">
        <v>105</v>
      </c>
      <c r="J1559" s="719" t="s">
        <v>135</v>
      </c>
      <c r="K1559" s="1693">
        <v>2.8</v>
      </c>
      <c r="L1559" s="1693">
        <f t="shared" si="24"/>
        <v>1.1199999999999999</v>
      </c>
      <c r="M1559" s="1045"/>
    </row>
    <row r="1560" spans="1:13">
      <c r="A1560" s="597">
        <v>1542</v>
      </c>
      <c r="B1560" s="690"/>
      <c r="C1560" s="715" t="s">
        <v>134</v>
      </c>
      <c r="D1560" s="1689">
        <v>264.02</v>
      </c>
      <c r="E1560" s="690"/>
      <c r="F1560" s="690"/>
      <c r="G1560" s="690"/>
      <c r="H1560" s="1684" t="s">
        <v>104</v>
      </c>
      <c r="I1560" s="727" t="s">
        <v>105</v>
      </c>
      <c r="J1560" s="719" t="s">
        <v>135</v>
      </c>
      <c r="K1560" s="1693">
        <v>3</v>
      </c>
      <c r="L1560" s="1693">
        <f t="shared" si="24"/>
        <v>1.2000000000000002</v>
      </c>
      <c r="M1560" s="1045"/>
    </row>
    <row r="1561" spans="1:13">
      <c r="A1561" s="597">
        <v>1543</v>
      </c>
      <c r="B1561" s="690"/>
      <c r="C1561" s="715" t="s">
        <v>134</v>
      </c>
      <c r="D1561" s="1689">
        <v>264.06</v>
      </c>
      <c r="E1561" s="690"/>
      <c r="F1561" s="690"/>
      <c r="G1561" s="690"/>
      <c r="H1561" s="1684" t="s">
        <v>109</v>
      </c>
      <c r="I1561" s="727" t="s">
        <v>105</v>
      </c>
      <c r="J1561" s="719" t="s">
        <v>135</v>
      </c>
      <c r="K1561" s="1693">
        <v>2.1</v>
      </c>
      <c r="L1561" s="1693">
        <f t="shared" si="24"/>
        <v>0.84000000000000008</v>
      </c>
      <c r="M1561" s="1045"/>
    </row>
    <row r="1562" spans="1:13">
      <c r="A1562" s="597">
        <v>1544</v>
      </c>
      <c r="B1562" s="690"/>
      <c r="C1562" s="715" t="s">
        <v>134</v>
      </c>
      <c r="D1562" s="1689">
        <v>264.08</v>
      </c>
      <c r="E1562" s="690"/>
      <c r="F1562" s="690"/>
      <c r="G1562" s="690"/>
      <c r="H1562" s="1684" t="s">
        <v>104</v>
      </c>
      <c r="I1562" s="727" t="s">
        <v>105</v>
      </c>
      <c r="J1562" s="719" t="s">
        <v>135</v>
      </c>
      <c r="K1562" s="1693">
        <v>3</v>
      </c>
      <c r="L1562" s="1693">
        <f t="shared" si="24"/>
        <v>1.2000000000000002</v>
      </c>
      <c r="M1562" s="1045"/>
    </row>
    <row r="1563" spans="1:13">
      <c r="A1563" s="597">
        <v>1545</v>
      </c>
      <c r="B1563" s="690"/>
      <c r="C1563" s="715" t="s">
        <v>134</v>
      </c>
      <c r="D1563" s="1689">
        <v>264.08</v>
      </c>
      <c r="E1563" s="690"/>
      <c r="F1563" s="690"/>
      <c r="G1563" s="690"/>
      <c r="H1563" s="1684" t="s">
        <v>109</v>
      </c>
      <c r="I1563" s="727" t="s">
        <v>105</v>
      </c>
      <c r="J1563" s="719" t="s">
        <v>135</v>
      </c>
      <c r="K1563" s="1693">
        <v>2.1</v>
      </c>
      <c r="L1563" s="1693">
        <f t="shared" si="24"/>
        <v>0.84000000000000008</v>
      </c>
      <c r="M1563" s="1045"/>
    </row>
    <row r="1564" spans="1:13">
      <c r="A1564" s="597">
        <v>1546</v>
      </c>
      <c r="B1564" s="690"/>
      <c r="C1564" s="715" t="s">
        <v>134</v>
      </c>
      <c r="D1564" s="1689">
        <v>264.14</v>
      </c>
      <c r="E1564" s="690"/>
      <c r="F1564" s="690"/>
      <c r="G1564" s="690"/>
      <c r="H1564" s="1684" t="s">
        <v>104</v>
      </c>
      <c r="I1564" s="727" t="s">
        <v>105</v>
      </c>
      <c r="J1564" s="719" t="s">
        <v>135</v>
      </c>
      <c r="K1564" s="1693">
        <v>2</v>
      </c>
      <c r="L1564" s="1693">
        <f t="shared" si="24"/>
        <v>0.8</v>
      </c>
      <c r="M1564" s="1045"/>
    </row>
    <row r="1565" spans="1:13">
      <c r="A1565" s="597">
        <v>1547</v>
      </c>
      <c r="B1565" s="690"/>
      <c r="C1565" s="715" t="s">
        <v>134</v>
      </c>
      <c r="D1565" s="1689">
        <v>264.14</v>
      </c>
      <c r="E1565" s="690"/>
      <c r="F1565" s="690"/>
      <c r="G1565" s="690"/>
      <c r="H1565" s="1684" t="s">
        <v>109</v>
      </c>
      <c r="I1565" s="727" t="s">
        <v>105</v>
      </c>
      <c r="J1565" s="719" t="s">
        <v>135</v>
      </c>
      <c r="K1565" s="1693">
        <v>1.8</v>
      </c>
      <c r="L1565" s="1693">
        <f t="shared" si="24"/>
        <v>0.72000000000000008</v>
      </c>
      <c r="M1565" s="1045"/>
    </row>
    <row r="1566" spans="1:13">
      <c r="A1566" s="597">
        <v>1548</v>
      </c>
      <c r="B1566" s="690"/>
      <c r="C1566" s="715" t="s">
        <v>134</v>
      </c>
      <c r="D1566" s="1689">
        <v>264.24</v>
      </c>
      <c r="E1566" s="690"/>
      <c r="F1566" s="690"/>
      <c r="G1566" s="690"/>
      <c r="H1566" s="1684" t="s">
        <v>104</v>
      </c>
      <c r="I1566" s="727" t="s">
        <v>105</v>
      </c>
      <c r="J1566" s="719" t="s">
        <v>135</v>
      </c>
      <c r="K1566" s="1693">
        <v>3</v>
      </c>
      <c r="L1566" s="1693">
        <f t="shared" si="24"/>
        <v>1.2000000000000002</v>
      </c>
      <c r="M1566" s="1045"/>
    </row>
    <row r="1567" spans="1:13">
      <c r="A1567" s="597">
        <v>1549</v>
      </c>
      <c r="B1567" s="690"/>
      <c r="C1567" s="715" t="s">
        <v>134</v>
      </c>
      <c r="D1567" s="1689">
        <v>264.32499999999999</v>
      </c>
      <c r="E1567" s="690"/>
      <c r="F1567" s="690"/>
      <c r="G1567" s="690"/>
      <c r="H1567" s="1684" t="s">
        <v>104</v>
      </c>
      <c r="I1567" s="727" t="s">
        <v>105</v>
      </c>
      <c r="J1567" s="719" t="s">
        <v>135</v>
      </c>
      <c r="K1567" s="1693">
        <v>3</v>
      </c>
      <c r="L1567" s="1693">
        <f t="shared" si="24"/>
        <v>1.2000000000000002</v>
      </c>
      <c r="M1567" s="1045"/>
    </row>
    <row r="1568" spans="1:13">
      <c r="A1568" s="597">
        <v>1550</v>
      </c>
      <c r="B1568" s="690"/>
      <c r="C1568" s="715" t="s">
        <v>134</v>
      </c>
      <c r="D1568" s="1689">
        <v>264.35399999999998</v>
      </c>
      <c r="E1568" s="690"/>
      <c r="F1568" s="690"/>
      <c r="G1568" s="690"/>
      <c r="H1568" s="1684" t="s">
        <v>109</v>
      </c>
      <c r="I1568" s="727" t="s">
        <v>105</v>
      </c>
      <c r="J1568" s="719" t="s">
        <v>135</v>
      </c>
      <c r="K1568" s="1693">
        <v>2.7</v>
      </c>
      <c r="L1568" s="1693">
        <f t="shared" si="24"/>
        <v>1.08</v>
      </c>
      <c r="M1568" s="1045"/>
    </row>
    <row r="1569" spans="1:13">
      <c r="A1569" s="597">
        <v>1551</v>
      </c>
      <c r="B1569" s="690"/>
      <c r="C1569" s="715" t="s">
        <v>134</v>
      </c>
      <c r="D1569" s="1689">
        <v>264.39999999999998</v>
      </c>
      <c r="E1569" s="690"/>
      <c r="F1569" s="690"/>
      <c r="G1569" s="690"/>
      <c r="H1569" s="1684" t="s">
        <v>104</v>
      </c>
      <c r="I1569" s="727" t="s">
        <v>105</v>
      </c>
      <c r="J1569" s="719" t="s">
        <v>135</v>
      </c>
      <c r="K1569" s="1693">
        <v>3</v>
      </c>
      <c r="L1569" s="1693">
        <f t="shared" si="24"/>
        <v>1.2000000000000002</v>
      </c>
      <c r="M1569" s="1045"/>
    </row>
    <row r="1570" spans="1:13">
      <c r="A1570" s="597">
        <v>1552</v>
      </c>
      <c r="B1570" s="690"/>
      <c r="C1570" s="715" t="s">
        <v>134</v>
      </c>
      <c r="D1570" s="1689">
        <v>264.39999999999998</v>
      </c>
      <c r="E1570" s="690"/>
      <c r="F1570" s="690"/>
      <c r="G1570" s="690"/>
      <c r="H1570" s="1684" t="s">
        <v>109</v>
      </c>
      <c r="I1570" s="727" t="s">
        <v>105</v>
      </c>
      <c r="J1570" s="719" t="s">
        <v>135</v>
      </c>
      <c r="K1570" s="1693">
        <v>3</v>
      </c>
      <c r="L1570" s="1693">
        <f t="shared" si="24"/>
        <v>1.2000000000000002</v>
      </c>
      <c r="M1570" s="1045"/>
    </row>
    <row r="1571" spans="1:13">
      <c r="A1571" s="597">
        <v>1553</v>
      </c>
      <c r="B1571" s="690"/>
      <c r="C1571" s="715" t="s">
        <v>134</v>
      </c>
      <c r="D1571" s="1689">
        <v>265.09500000000003</v>
      </c>
      <c r="E1571" s="690"/>
      <c r="F1571" s="690"/>
      <c r="G1571" s="690"/>
      <c r="H1571" s="1684" t="s">
        <v>104</v>
      </c>
      <c r="I1571" s="727" t="s">
        <v>105</v>
      </c>
      <c r="J1571" s="719" t="s">
        <v>135</v>
      </c>
      <c r="K1571" s="1693">
        <v>5</v>
      </c>
      <c r="L1571" s="1693">
        <f t="shared" si="24"/>
        <v>2</v>
      </c>
      <c r="M1571" s="1045"/>
    </row>
    <row r="1572" spans="1:13">
      <c r="A1572" s="597">
        <v>1554</v>
      </c>
      <c r="B1572" s="690"/>
      <c r="C1572" s="715" t="s">
        <v>134</v>
      </c>
      <c r="D1572" s="1690">
        <v>265.09800000000001</v>
      </c>
      <c r="E1572" s="690"/>
      <c r="F1572" s="690"/>
      <c r="G1572" s="690"/>
      <c r="H1572" s="1685" t="s">
        <v>109</v>
      </c>
      <c r="I1572" s="727" t="s">
        <v>105</v>
      </c>
      <c r="J1572" s="719" t="s">
        <v>135</v>
      </c>
      <c r="K1572" s="1694">
        <v>3</v>
      </c>
      <c r="L1572" s="1693">
        <f t="shared" si="24"/>
        <v>1.2000000000000002</v>
      </c>
      <c r="M1572" s="1045"/>
    </row>
    <row r="1573" spans="1:13">
      <c r="A1573" s="597">
        <v>1555</v>
      </c>
      <c r="B1573" s="690"/>
      <c r="C1573" s="715" t="s">
        <v>134</v>
      </c>
      <c r="D1573" s="1691">
        <v>265.14999999999998</v>
      </c>
      <c r="E1573" s="690"/>
      <c r="F1573" s="690"/>
      <c r="G1573" s="690"/>
      <c r="H1573" s="1696" t="s">
        <v>104</v>
      </c>
      <c r="I1573" s="727" t="s">
        <v>105</v>
      </c>
      <c r="J1573" s="719" t="s">
        <v>135</v>
      </c>
      <c r="K1573" s="1695">
        <v>4</v>
      </c>
      <c r="L1573" s="1693">
        <f t="shared" si="24"/>
        <v>1.6</v>
      </c>
      <c r="M1573" s="1045"/>
    </row>
    <row r="1574" spans="1:13">
      <c r="A1574" s="597">
        <v>1556</v>
      </c>
      <c r="B1574" s="690"/>
      <c r="C1574" s="715" t="s">
        <v>134</v>
      </c>
      <c r="D1574" s="1689">
        <v>265.22000000000003</v>
      </c>
      <c r="E1574" s="690"/>
      <c r="F1574" s="690"/>
      <c r="G1574" s="690"/>
      <c r="H1574" s="1684" t="s">
        <v>104</v>
      </c>
      <c r="I1574" s="727" t="s">
        <v>105</v>
      </c>
      <c r="J1574" s="719" t="s">
        <v>135</v>
      </c>
      <c r="K1574" s="1693">
        <v>3</v>
      </c>
      <c r="L1574" s="1693">
        <f t="shared" si="24"/>
        <v>1.2000000000000002</v>
      </c>
      <c r="M1574" s="1045"/>
    </row>
    <row r="1575" spans="1:13">
      <c r="A1575" s="597">
        <v>1557</v>
      </c>
      <c r="B1575" s="690"/>
      <c r="C1575" s="715" t="s">
        <v>134</v>
      </c>
      <c r="D1575" s="1689">
        <v>265.27999999999997</v>
      </c>
      <c r="E1575" s="690"/>
      <c r="F1575" s="690"/>
      <c r="G1575" s="690"/>
      <c r="H1575" s="1684" t="s">
        <v>104</v>
      </c>
      <c r="I1575" s="727" t="s">
        <v>105</v>
      </c>
      <c r="J1575" s="719" t="s">
        <v>135</v>
      </c>
      <c r="K1575" s="1693">
        <v>3</v>
      </c>
      <c r="L1575" s="1693">
        <f t="shared" si="24"/>
        <v>1.2000000000000002</v>
      </c>
      <c r="M1575" s="516"/>
    </row>
    <row r="1576" spans="1:13">
      <c r="A1576" s="597">
        <v>1558</v>
      </c>
      <c r="B1576" s="690"/>
      <c r="C1576" s="715" t="s">
        <v>134</v>
      </c>
      <c r="D1576" s="1689">
        <v>265.28800000000001</v>
      </c>
      <c r="E1576" s="690"/>
      <c r="F1576" s="690"/>
      <c r="G1576" s="690"/>
      <c r="H1576" s="1684" t="s">
        <v>109</v>
      </c>
      <c r="I1576" s="727" t="s">
        <v>105</v>
      </c>
      <c r="J1576" s="719" t="s">
        <v>135</v>
      </c>
      <c r="K1576" s="1693">
        <v>1.8</v>
      </c>
      <c r="L1576" s="1693">
        <f t="shared" si="24"/>
        <v>0.72000000000000008</v>
      </c>
      <c r="M1576" s="516"/>
    </row>
    <row r="1577" spans="1:13">
      <c r="A1577" s="597">
        <v>1559</v>
      </c>
      <c r="B1577" s="690"/>
      <c r="C1577" s="715" t="s">
        <v>134</v>
      </c>
      <c r="D1577" s="1689">
        <v>265.35000000000002</v>
      </c>
      <c r="E1577" s="690"/>
      <c r="F1577" s="690"/>
      <c r="G1577" s="690"/>
      <c r="H1577" s="1684" t="s">
        <v>109</v>
      </c>
      <c r="I1577" s="727" t="s">
        <v>105</v>
      </c>
      <c r="J1577" s="719" t="s">
        <v>135</v>
      </c>
      <c r="K1577" s="1693">
        <v>2</v>
      </c>
      <c r="L1577" s="1693">
        <f t="shared" si="24"/>
        <v>0.8</v>
      </c>
      <c r="M1577" s="516"/>
    </row>
    <row r="1578" spans="1:13">
      <c r="A1578" s="597">
        <v>1560</v>
      </c>
      <c r="B1578" s="690"/>
      <c r="C1578" s="715" t="s">
        <v>134</v>
      </c>
      <c r="D1578" s="1689">
        <v>265.39499999999998</v>
      </c>
      <c r="E1578" s="690"/>
      <c r="F1578" s="690"/>
      <c r="G1578" s="690"/>
      <c r="H1578" s="1684" t="s">
        <v>109</v>
      </c>
      <c r="I1578" s="727" t="s">
        <v>105</v>
      </c>
      <c r="J1578" s="719" t="s">
        <v>135</v>
      </c>
      <c r="K1578" s="1693">
        <v>2</v>
      </c>
      <c r="L1578" s="1693">
        <f t="shared" si="24"/>
        <v>0.8</v>
      </c>
      <c r="M1578" s="516"/>
    </row>
    <row r="1579" spans="1:13">
      <c r="A1579" s="597">
        <v>1561</v>
      </c>
      <c r="B1579" s="690"/>
      <c r="C1579" s="715" t="s">
        <v>134</v>
      </c>
      <c r="D1579" s="1689">
        <v>265.48</v>
      </c>
      <c r="E1579" s="690"/>
      <c r="F1579" s="690"/>
      <c r="G1579" s="690"/>
      <c r="H1579" s="1684" t="s">
        <v>109</v>
      </c>
      <c r="I1579" s="727" t="s">
        <v>105</v>
      </c>
      <c r="J1579" s="719" t="s">
        <v>135</v>
      </c>
      <c r="K1579" s="1693">
        <v>3</v>
      </c>
      <c r="L1579" s="1693">
        <f t="shared" si="24"/>
        <v>1.2000000000000002</v>
      </c>
      <c r="M1579" s="516"/>
    </row>
    <row r="1580" spans="1:13">
      <c r="A1580" s="597">
        <v>1562</v>
      </c>
      <c r="B1580" s="690"/>
      <c r="C1580" s="715" t="s">
        <v>134</v>
      </c>
      <c r="D1580" s="1689">
        <v>265.59199999999998</v>
      </c>
      <c r="E1580" s="690"/>
      <c r="F1580" s="690"/>
      <c r="G1580" s="690"/>
      <c r="H1580" s="1684" t="s">
        <v>109</v>
      </c>
      <c r="I1580" s="727" t="s">
        <v>105</v>
      </c>
      <c r="J1580" s="719" t="s">
        <v>135</v>
      </c>
      <c r="K1580" s="1693">
        <v>4.2</v>
      </c>
      <c r="L1580" s="1693">
        <f t="shared" si="24"/>
        <v>1.6800000000000002</v>
      </c>
      <c r="M1580" s="516"/>
    </row>
    <row r="1581" spans="1:13">
      <c r="A1581" s="597">
        <v>1563</v>
      </c>
      <c r="B1581" s="690"/>
      <c r="C1581" s="715" t="s">
        <v>134</v>
      </c>
      <c r="D1581" s="1689">
        <v>267.04000000000002</v>
      </c>
      <c r="E1581" s="690"/>
      <c r="F1581" s="690"/>
      <c r="G1581" s="690"/>
      <c r="H1581" s="1684" t="s">
        <v>104</v>
      </c>
      <c r="I1581" s="727" t="s">
        <v>105</v>
      </c>
      <c r="J1581" s="719" t="s">
        <v>135</v>
      </c>
      <c r="K1581" s="1693">
        <v>3</v>
      </c>
      <c r="L1581" s="1693">
        <f t="shared" si="24"/>
        <v>1.2000000000000002</v>
      </c>
      <c r="M1581" s="516"/>
    </row>
    <row r="1582" spans="1:13">
      <c r="A1582" s="597">
        <v>1564</v>
      </c>
      <c r="B1582" s="690"/>
      <c r="C1582" s="715" t="s">
        <v>134</v>
      </c>
      <c r="D1582" s="1689">
        <v>267.08</v>
      </c>
      <c r="E1582" s="690"/>
      <c r="F1582" s="690"/>
      <c r="G1582" s="690"/>
      <c r="H1582" s="1684" t="s">
        <v>104</v>
      </c>
      <c r="I1582" s="727" t="s">
        <v>105</v>
      </c>
      <c r="J1582" s="719" t="s">
        <v>135</v>
      </c>
      <c r="K1582" s="1693">
        <v>4</v>
      </c>
      <c r="L1582" s="1693">
        <f t="shared" si="24"/>
        <v>1.6</v>
      </c>
      <c r="M1582" s="516"/>
    </row>
    <row r="1583" spans="1:13">
      <c r="A1583" s="597">
        <v>1565</v>
      </c>
      <c r="B1583" s="690"/>
      <c r="C1583" s="715" t="s">
        <v>134</v>
      </c>
      <c r="D1583" s="1689">
        <v>267.59199999999998</v>
      </c>
      <c r="E1583" s="690"/>
      <c r="F1583" s="690"/>
      <c r="G1583" s="690"/>
      <c r="H1583" s="1684" t="s">
        <v>104</v>
      </c>
      <c r="I1583" s="727" t="s">
        <v>105</v>
      </c>
      <c r="J1583" s="719" t="s">
        <v>135</v>
      </c>
      <c r="K1583" s="1693">
        <v>4</v>
      </c>
      <c r="L1583" s="1693">
        <f t="shared" si="24"/>
        <v>1.6</v>
      </c>
      <c r="M1583" s="516"/>
    </row>
    <row r="1584" spans="1:13">
      <c r="A1584" s="597">
        <v>1566</v>
      </c>
      <c r="B1584" s="690"/>
      <c r="C1584" s="715" t="s">
        <v>134</v>
      </c>
      <c r="D1584" s="1689">
        <v>267.67</v>
      </c>
      <c r="E1584" s="690"/>
      <c r="F1584" s="690"/>
      <c r="G1584" s="690"/>
      <c r="H1584" s="1684" t="s">
        <v>104</v>
      </c>
      <c r="I1584" s="727" t="s">
        <v>105</v>
      </c>
      <c r="J1584" s="719" t="s">
        <v>135</v>
      </c>
      <c r="K1584" s="1693">
        <v>3</v>
      </c>
      <c r="L1584" s="1693">
        <f t="shared" si="24"/>
        <v>1.2000000000000002</v>
      </c>
      <c r="M1584" s="516"/>
    </row>
    <row r="1585" spans="1:13">
      <c r="A1585" s="597">
        <v>1567</v>
      </c>
      <c r="B1585" s="690"/>
      <c r="C1585" s="715" t="s">
        <v>134</v>
      </c>
      <c r="D1585" s="1689">
        <v>267.7</v>
      </c>
      <c r="E1585" s="690"/>
      <c r="F1585" s="690"/>
      <c r="G1585" s="690"/>
      <c r="H1585" s="1684" t="s">
        <v>109</v>
      </c>
      <c r="I1585" s="727" t="s">
        <v>105</v>
      </c>
      <c r="J1585" s="719" t="s">
        <v>135</v>
      </c>
      <c r="K1585" s="1693">
        <v>2.5</v>
      </c>
      <c r="L1585" s="1693">
        <f t="shared" si="24"/>
        <v>1</v>
      </c>
      <c r="M1585" s="516"/>
    </row>
    <row r="1586" spans="1:13">
      <c r="A1586" s="597">
        <v>1568</v>
      </c>
      <c r="B1586" s="690"/>
      <c r="C1586" s="715" t="s">
        <v>134</v>
      </c>
      <c r="D1586" s="1689">
        <v>268.738</v>
      </c>
      <c r="E1586" s="690"/>
      <c r="F1586" s="690"/>
      <c r="G1586" s="690"/>
      <c r="H1586" s="1684" t="s">
        <v>109</v>
      </c>
      <c r="I1586" s="727" t="s">
        <v>105</v>
      </c>
      <c r="J1586" s="719" t="s">
        <v>135</v>
      </c>
      <c r="K1586" s="1693">
        <v>5.2</v>
      </c>
      <c r="L1586" s="1693">
        <f t="shared" si="24"/>
        <v>2.08</v>
      </c>
      <c r="M1586" s="516"/>
    </row>
    <row r="1587" spans="1:13">
      <c r="A1587" s="597">
        <v>1569</v>
      </c>
      <c r="B1587" s="690"/>
      <c r="C1587" s="715" t="s">
        <v>134</v>
      </c>
      <c r="D1587" s="1689">
        <v>268.76</v>
      </c>
      <c r="E1587" s="690"/>
      <c r="F1587" s="690"/>
      <c r="G1587" s="690"/>
      <c r="H1587" s="1684" t="s">
        <v>104</v>
      </c>
      <c r="I1587" s="727" t="s">
        <v>105</v>
      </c>
      <c r="J1587" s="719" t="s">
        <v>135</v>
      </c>
      <c r="K1587" s="1693">
        <v>5</v>
      </c>
      <c r="L1587" s="1693">
        <f t="shared" si="24"/>
        <v>2</v>
      </c>
      <c r="M1587" s="516"/>
    </row>
    <row r="1588" spans="1:13">
      <c r="A1588" s="597">
        <v>1570</v>
      </c>
      <c r="B1588" s="690"/>
      <c r="C1588" s="715" t="s">
        <v>134</v>
      </c>
      <c r="D1588" s="1689">
        <v>268.8</v>
      </c>
      <c r="E1588" s="690"/>
      <c r="F1588" s="690"/>
      <c r="G1588" s="690"/>
      <c r="H1588" s="1684" t="s">
        <v>104</v>
      </c>
      <c r="I1588" s="727" t="s">
        <v>105</v>
      </c>
      <c r="J1588" s="719" t="s">
        <v>135</v>
      </c>
      <c r="K1588" s="1693">
        <v>4</v>
      </c>
      <c r="L1588" s="1693">
        <f t="shared" si="24"/>
        <v>1.6</v>
      </c>
      <c r="M1588" s="516"/>
    </row>
    <row r="1589" spans="1:13">
      <c r="A1589" s="597">
        <v>1571</v>
      </c>
      <c r="B1589" s="690"/>
      <c r="C1589" s="715" t="s">
        <v>134</v>
      </c>
      <c r="D1589" s="1689">
        <v>268.8</v>
      </c>
      <c r="E1589" s="690"/>
      <c r="F1589" s="690"/>
      <c r="G1589" s="690"/>
      <c r="H1589" s="1684" t="s">
        <v>109</v>
      </c>
      <c r="I1589" s="727" t="s">
        <v>105</v>
      </c>
      <c r="J1589" s="719" t="s">
        <v>135</v>
      </c>
      <c r="K1589" s="1693">
        <v>3</v>
      </c>
      <c r="L1589" s="1693">
        <f t="shared" si="24"/>
        <v>1.2000000000000002</v>
      </c>
      <c r="M1589" s="516"/>
    </row>
    <row r="1590" spans="1:13">
      <c r="A1590" s="597">
        <v>1572</v>
      </c>
      <c r="B1590" s="690"/>
      <c r="C1590" s="715" t="s">
        <v>134</v>
      </c>
      <c r="D1590" s="1689">
        <v>268.84199999999998</v>
      </c>
      <c r="E1590" s="690"/>
      <c r="F1590" s="690"/>
      <c r="G1590" s="690"/>
      <c r="H1590" s="1684" t="s">
        <v>104</v>
      </c>
      <c r="I1590" s="727" t="s">
        <v>105</v>
      </c>
      <c r="J1590" s="719" t="s">
        <v>135</v>
      </c>
      <c r="K1590" s="1693">
        <v>4</v>
      </c>
      <c r="L1590" s="1693">
        <f t="shared" si="24"/>
        <v>1.6</v>
      </c>
      <c r="M1590" s="516"/>
    </row>
    <row r="1591" spans="1:13">
      <c r="A1591" s="597">
        <v>1573</v>
      </c>
      <c r="B1591" s="690"/>
      <c r="C1591" s="715" t="s">
        <v>134</v>
      </c>
      <c r="D1591" s="1689">
        <v>268.87700000000001</v>
      </c>
      <c r="E1591" s="690"/>
      <c r="F1591" s="690"/>
      <c r="G1591" s="690"/>
      <c r="H1591" s="1684" t="s">
        <v>104</v>
      </c>
      <c r="I1591" s="727" t="s">
        <v>105</v>
      </c>
      <c r="J1591" s="719" t="s">
        <v>135</v>
      </c>
      <c r="K1591" s="1693">
        <v>5</v>
      </c>
      <c r="L1591" s="1693">
        <f t="shared" si="24"/>
        <v>2</v>
      </c>
      <c r="M1591" s="516"/>
    </row>
    <row r="1592" spans="1:13">
      <c r="A1592" s="597">
        <v>1574</v>
      </c>
      <c r="B1592" s="690"/>
      <c r="C1592" s="715" t="s">
        <v>134</v>
      </c>
      <c r="D1592" s="1689">
        <v>268.88299999999998</v>
      </c>
      <c r="E1592" s="690"/>
      <c r="F1592" s="690"/>
      <c r="G1592" s="690"/>
      <c r="H1592" s="1684" t="s">
        <v>109</v>
      </c>
      <c r="I1592" s="727" t="s">
        <v>105</v>
      </c>
      <c r="J1592" s="719" t="s">
        <v>135</v>
      </c>
      <c r="K1592" s="1693">
        <v>2.2999999999999998</v>
      </c>
      <c r="L1592" s="1693">
        <f t="shared" si="24"/>
        <v>0.91999999999999993</v>
      </c>
      <c r="M1592" s="516"/>
    </row>
    <row r="1593" spans="1:13">
      <c r="A1593" s="597">
        <v>1575</v>
      </c>
      <c r="B1593" s="690"/>
      <c r="C1593" s="715" t="s">
        <v>134</v>
      </c>
      <c r="D1593" s="1689">
        <v>268.92</v>
      </c>
      <c r="E1593" s="690"/>
      <c r="F1593" s="690"/>
      <c r="G1593" s="690"/>
      <c r="H1593" s="1684" t="s">
        <v>104</v>
      </c>
      <c r="I1593" s="727" t="s">
        <v>105</v>
      </c>
      <c r="J1593" s="719" t="s">
        <v>135</v>
      </c>
      <c r="K1593" s="1693">
        <v>5</v>
      </c>
      <c r="L1593" s="1693">
        <f t="shared" si="24"/>
        <v>2</v>
      </c>
      <c r="M1593" s="516"/>
    </row>
    <row r="1594" spans="1:13">
      <c r="A1594" s="597">
        <v>1576</v>
      </c>
      <c r="B1594" s="690"/>
      <c r="C1594" s="715" t="s">
        <v>134</v>
      </c>
      <c r="D1594" s="1689">
        <v>268.93</v>
      </c>
      <c r="E1594" s="690"/>
      <c r="F1594" s="690"/>
      <c r="G1594" s="690"/>
      <c r="H1594" s="1684" t="s">
        <v>109</v>
      </c>
      <c r="I1594" s="727" t="s">
        <v>105</v>
      </c>
      <c r="J1594" s="719" t="s">
        <v>135</v>
      </c>
      <c r="K1594" s="1693">
        <v>3</v>
      </c>
      <c r="L1594" s="1693">
        <f t="shared" si="24"/>
        <v>1.2000000000000002</v>
      </c>
      <c r="M1594" s="516"/>
    </row>
    <row r="1595" spans="1:13">
      <c r="A1595" s="597">
        <v>1577</v>
      </c>
      <c r="B1595" s="690"/>
      <c r="C1595" s="715" t="s">
        <v>134</v>
      </c>
      <c r="D1595" s="1689">
        <v>270.02</v>
      </c>
      <c r="E1595" s="690"/>
      <c r="F1595" s="690"/>
      <c r="G1595" s="690"/>
      <c r="H1595" s="1684" t="s">
        <v>109</v>
      </c>
      <c r="I1595" s="727" t="s">
        <v>105</v>
      </c>
      <c r="J1595" s="719" t="s">
        <v>135</v>
      </c>
      <c r="K1595" s="1693">
        <v>2.1</v>
      </c>
      <c r="L1595" s="1693">
        <f t="shared" si="24"/>
        <v>0.84000000000000008</v>
      </c>
      <c r="M1595" s="516"/>
    </row>
    <row r="1596" spans="1:13">
      <c r="A1596" s="597">
        <v>1578</v>
      </c>
      <c r="B1596" s="690"/>
      <c r="C1596" s="715" t="s">
        <v>134</v>
      </c>
      <c r="D1596" s="1689">
        <v>270.04000000000002</v>
      </c>
      <c r="E1596" s="690"/>
      <c r="F1596" s="690"/>
      <c r="G1596" s="690"/>
      <c r="H1596" s="1684" t="s">
        <v>104</v>
      </c>
      <c r="I1596" s="727" t="s">
        <v>105</v>
      </c>
      <c r="J1596" s="719" t="s">
        <v>135</v>
      </c>
      <c r="K1596" s="1693">
        <v>4</v>
      </c>
      <c r="L1596" s="1693">
        <f t="shared" si="24"/>
        <v>1.6</v>
      </c>
      <c r="M1596" s="516"/>
    </row>
    <row r="1597" spans="1:13">
      <c r="A1597" s="597">
        <v>1579</v>
      </c>
      <c r="B1597" s="690"/>
      <c r="C1597" s="715" t="s">
        <v>134</v>
      </c>
      <c r="D1597" s="1689">
        <v>270.07</v>
      </c>
      <c r="E1597" s="690"/>
      <c r="F1597" s="690"/>
      <c r="G1597" s="690"/>
      <c r="H1597" s="1684" t="s">
        <v>109</v>
      </c>
      <c r="I1597" s="727" t="s">
        <v>105</v>
      </c>
      <c r="J1597" s="719" t="s">
        <v>135</v>
      </c>
      <c r="K1597" s="1693">
        <v>3.5</v>
      </c>
      <c r="L1597" s="1693">
        <f t="shared" si="24"/>
        <v>1.4000000000000001</v>
      </c>
      <c r="M1597" s="516"/>
    </row>
    <row r="1598" spans="1:13">
      <c r="A1598" s="597">
        <v>1580</v>
      </c>
      <c r="B1598" s="690"/>
      <c r="C1598" s="715" t="s">
        <v>134</v>
      </c>
      <c r="D1598" s="1689">
        <v>270.08800000000002</v>
      </c>
      <c r="E1598" s="690"/>
      <c r="F1598" s="690"/>
      <c r="G1598" s="690"/>
      <c r="H1598" s="1684" t="s">
        <v>109</v>
      </c>
      <c r="I1598" s="727" t="s">
        <v>105</v>
      </c>
      <c r="J1598" s="719" t="s">
        <v>135</v>
      </c>
      <c r="K1598" s="1693">
        <v>4.2</v>
      </c>
      <c r="L1598" s="1693">
        <f t="shared" si="24"/>
        <v>1.6800000000000002</v>
      </c>
      <c r="M1598" s="516"/>
    </row>
    <row r="1599" spans="1:13">
      <c r="A1599" s="597">
        <v>1581</v>
      </c>
      <c r="B1599" s="690"/>
      <c r="C1599" s="715" t="s">
        <v>134</v>
      </c>
      <c r="D1599" s="1689">
        <v>270.11</v>
      </c>
      <c r="E1599" s="690"/>
      <c r="F1599" s="690"/>
      <c r="G1599" s="690"/>
      <c r="H1599" s="1684" t="s">
        <v>109</v>
      </c>
      <c r="I1599" s="727" t="s">
        <v>105</v>
      </c>
      <c r="J1599" s="719" t="s">
        <v>135</v>
      </c>
      <c r="K1599" s="1693">
        <v>4.5</v>
      </c>
      <c r="L1599" s="1693">
        <f t="shared" si="24"/>
        <v>1.8</v>
      </c>
      <c r="M1599" s="516"/>
    </row>
    <row r="1600" spans="1:13">
      <c r="A1600" s="597">
        <v>1582</v>
      </c>
      <c r="B1600" s="690"/>
      <c r="C1600" s="715" t="s">
        <v>134</v>
      </c>
      <c r="D1600" s="1689">
        <v>270.12</v>
      </c>
      <c r="E1600" s="690"/>
      <c r="F1600" s="690"/>
      <c r="G1600" s="690"/>
      <c r="H1600" s="1684" t="s">
        <v>109</v>
      </c>
      <c r="I1600" s="727" t="s">
        <v>105</v>
      </c>
      <c r="J1600" s="719" t="s">
        <v>135</v>
      </c>
      <c r="K1600" s="1693">
        <v>2</v>
      </c>
      <c r="L1600" s="1693">
        <f t="shared" si="24"/>
        <v>0.8</v>
      </c>
      <c r="M1600" s="516"/>
    </row>
    <row r="1601" spans="1:13">
      <c r="A1601" s="597">
        <v>1583</v>
      </c>
      <c r="B1601" s="690"/>
      <c r="C1601" s="715" t="s">
        <v>134</v>
      </c>
      <c r="D1601" s="1689">
        <v>270.22199999999998</v>
      </c>
      <c r="E1601" s="690"/>
      <c r="F1601" s="690"/>
      <c r="G1601" s="690"/>
      <c r="H1601" s="1684" t="s">
        <v>104</v>
      </c>
      <c r="I1601" s="727" t="s">
        <v>105</v>
      </c>
      <c r="J1601" s="719" t="s">
        <v>135</v>
      </c>
      <c r="K1601" s="1693">
        <v>4</v>
      </c>
      <c r="L1601" s="1693">
        <f t="shared" si="24"/>
        <v>1.6</v>
      </c>
      <c r="M1601" s="516"/>
    </row>
    <row r="1602" spans="1:13">
      <c r="A1602" s="597">
        <v>1584</v>
      </c>
      <c r="B1602" s="690"/>
      <c r="C1602" s="715" t="s">
        <v>134</v>
      </c>
      <c r="D1602" s="1689">
        <v>270.22500000000002</v>
      </c>
      <c r="E1602" s="690"/>
      <c r="F1602" s="690"/>
      <c r="G1602" s="690"/>
      <c r="H1602" s="1684" t="s">
        <v>109</v>
      </c>
      <c r="I1602" s="727" t="s">
        <v>105</v>
      </c>
      <c r="J1602" s="719" t="s">
        <v>135</v>
      </c>
      <c r="K1602" s="1693">
        <v>3.5</v>
      </c>
      <c r="L1602" s="1693">
        <f t="shared" si="24"/>
        <v>1.4000000000000001</v>
      </c>
      <c r="M1602" s="516"/>
    </row>
    <row r="1603" spans="1:13">
      <c r="A1603" s="597">
        <v>1585</v>
      </c>
      <c r="B1603" s="690"/>
      <c r="C1603" s="715" t="s">
        <v>134</v>
      </c>
      <c r="D1603" s="1689">
        <v>270.3</v>
      </c>
      <c r="E1603" s="690"/>
      <c r="F1603" s="690"/>
      <c r="G1603" s="690"/>
      <c r="H1603" s="1684" t="s">
        <v>104</v>
      </c>
      <c r="I1603" s="727" t="s">
        <v>105</v>
      </c>
      <c r="J1603" s="719" t="s">
        <v>135</v>
      </c>
      <c r="K1603" s="1693">
        <v>4</v>
      </c>
      <c r="L1603" s="1693">
        <f t="shared" si="24"/>
        <v>1.6</v>
      </c>
      <c r="M1603" s="516"/>
    </row>
    <row r="1604" spans="1:13">
      <c r="A1604" s="597">
        <v>1586</v>
      </c>
      <c r="B1604" s="690"/>
      <c r="C1604" s="715" t="s">
        <v>134</v>
      </c>
      <c r="D1604" s="1689">
        <v>271.07</v>
      </c>
      <c r="E1604" s="690"/>
      <c r="F1604" s="690"/>
      <c r="G1604" s="690"/>
      <c r="H1604" s="1684" t="s">
        <v>104</v>
      </c>
      <c r="I1604" s="727" t="s">
        <v>105</v>
      </c>
      <c r="J1604" s="719" t="s">
        <v>135</v>
      </c>
      <c r="K1604" s="1693">
        <v>3</v>
      </c>
      <c r="L1604" s="1693">
        <f t="shared" si="24"/>
        <v>1.2000000000000002</v>
      </c>
      <c r="M1604" s="516"/>
    </row>
    <row r="1605" spans="1:13">
      <c r="A1605" s="597">
        <v>1587</v>
      </c>
      <c r="B1605" s="690"/>
      <c r="C1605" s="715" t="s">
        <v>134</v>
      </c>
      <c r="D1605" s="1689">
        <v>271.07</v>
      </c>
      <c r="E1605" s="690"/>
      <c r="F1605" s="690"/>
      <c r="G1605" s="690"/>
      <c r="H1605" s="1684" t="s">
        <v>109</v>
      </c>
      <c r="I1605" s="727" t="s">
        <v>105</v>
      </c>
      <c r="J1605" s="719" t="s">
        <v>135</v>
      </c>
      <c r="K1605" s="1693">
        <v>3</v>
      </c>
      <c r="L1605" s="1693">
        <f t="shared" si="24"/>
        <v>1.2000000000000002</v>
      </c>
      <c r="M1605" s="516"/>
    </row>
    <row r="1606" spans="1:13">
      <c r="A1606" s="597">
        <v>1588</v>
      </c>
      <c r="B1606" s="690"/>
      <c r="C1606" s="715" t="s">
        <v>134</v>
      </c>
      <c r="D1606" s="1689">
        <v>271.178</v>
      </c>
      <c r="E1606" s="690"/>
      <c r="F1606" s="690"/>
      <c r="G1606" s="690"/>
      <c r="H1606" s="1684" t="s">
        <v>104</v>
      </c>
      <c r="I1606" s="727" t="s">
        <v>105</v>
      </c>
      <c r="J1606" s="719" t="s">
        <v>135</v>
      </c>
      <c r="K1606" s="1693">
        <v>3</v>
      </c>
      <c r="L1606" s="1693">
        <f t="shared" si="24"/>
        <v>1.2000000000000002</v>
      </c>
      <c r="M1606" s="516"/>
    </row>
    <row r="1607" spans="1:13">
      <c r="A1607" s="597">
        <v>1589</v>
      </c>
      <c r="B1607" s="690"/>
      <c r="C1607" s="715" t="s">
        <v>134</v>
      </c>
      <c r="D1607" s="1689">
        <v>271.23500000000001</v>
      </c>
      <c r="E1607" s="690"/>
      <c r="F1607" s="690"/>
      <c r="G1607" s="690"/>
      <c r="H1607" s="1684" t="s">
        <v>104</v>
      </c>
      <c r="I1607" s="727" t="s">
        <v>105</v>
      </c>
      <c r="J1607" s="719" t="s">
        <v>135</v>
      </c>
      <c r="K1607" s="1693">
        <v>3</v>
      </c>
      <c r="L1607" s="1693">
        <f t="shared" si="24"/>
        <v>1.2000000000000002</v>
      </c>
      <c r="M1607" s="516"/>
    </row>
    <row r="1608" spans="1:13">
      <c r="A1608" s="597">
        <v>1590</v>
      </c>
      <c r="B1608" s="690"/>
      <c r="C1608" s="715" t="s">
        <v>134</v>
      </c>
      <c r="D1608" s="1689">
        <v>271.3</v>
      </c>
      <c r="E1608" s="690"/>
      <c r="F1608" s="690"/>
      <c r="G1608" s="690"/>
      <c r="H1608" s="1684" t="s">
        <v>109</v>
      </c>
      <c r="I1608" s="727" t="s">
        <v>105</v>
      </c>
      <c r="J1608" s="719" t="s">
        <v>135</v>
      </c>
      <c r="K1608" s="1693">
        <v>1.8</v>
      </c>
      <c r="L1608" s="1693">
        <f t="shared" si="24"/>
        <v>0.72000000000000008</v>
      </c>
      <c r="M1608" s="516"/>
    </row>
    <row r="1609" spans="1:13">
      <c r="A1609" s="597">
        <v>1591</v>
      </c>
      <c r="B1609" s="690"/>
      <c r="C1609" s="715" t="s">
        <v>134</v>
      </c>
      <c r="D1609" s="1690">
        <v>271.46499999999997</v>
      </c>
      <c r="E1609" s="690"/>
      <c r="F1609" s="690"/>
      <c r="G1609" s="690"/>
      <c r="H1609" s="1685" t="s">
        <v>104</v>
      </c>
      <c r="I1609" s="727" t="s">
        <v>105</v>
      </c>
      <c r="J1609" s="719" t="s">
        <v>135</v>
      </c>
      <c r="K1609" s="1694">
        <v>2</v>
      </c>
      <c r="L1609" s="1693">
        <f t="shared" si="24"/>
        <v>0.8</v>
      </c>
      <c r="M1609" s="516"/>
    </row>
    <row r="1610" spans="1:13">
      <c r="A1610" s="597">
        <v>1592</v>
      </c>
      <c r="B1610" s="690"/>
      <c r="C1610" s="715" t="s">
        <v>134</v>
      </c>
      <c r="D1610" s="1691">
        <v>271.52499999999998</v>
      </c>
      <c r="E1610" s="690"/>
      <c r="F1610" s="690"/>
      <c r="G1610" s="690"/>
      <c r="H1610" s="1696" t="s">
        <v>104</v>
      </c>
      <c r="I1610" s="727" t="s">
        <v>105</v>
      </c>
      <c r="J1610" s="719" t="s">
        <v>135</v>
      </c>
      <c r="K1610" s="1695">
        <v>3</v>
      </c>
      <c r="L1610" s="1693">
        <f t="shared" si="24"/>
        <v>1.2000000000000002</v>
      </c>
      <c r="M1610" s="516"/>
    </row>
    <row r="1611" spans="1:13">
      <c r="A1611" s="597">
        <v>1593</v>
      </c>
      <c r="B1611" s="690"/>
      <c r="C1611" s="715" t="s">
        <v>134</v>
      </c>
      <c r="D1611" s="1689">
        <v>272.04399999999998</v>
      </c>
      <c r="E1611" s="690"/>
      <c r="F1611" s="690"/>
      <c r="G1611" s="690"/>
      <c r="H1611" s="1684" t="s">
        <v>109</v>
      </c>
      <c r="I1611" s="727" t="s">
        <v>105</v>
      </c>
      <c r="J1611" s="719" t="s">
        <v>135</v>
      </c>
      <c r="K1611" s="1693">
        <v>2.5</v>
      </c>
      <c r="L1611" s="1693">
        <f t="shared" si="24"/>
        <v>1</v>
      </c>
      <c r="M1611" s="516"/>
    </row>
    <row r="1612" spans="1:13">
      <c r="A1612" s="597">
        <v>1594</v>
      </c>
      <c r="B1612" s="690"/>
      <c r="C1612" s="715" t="s">
        <v>134</v>
      </c>
      <c r="D1612" s="1689">
        <v>272.08</v>
      </c>
      <c r="E1612" s="690"/>
      <c r="F1612" s="690"/>
      <c r="G1612" s="690"/>
      <c r="H1612" s="1684" t="s">
        <v>104</v>
      </c>
      <c r="I1612" s="727" t="s">
        <v>105</v>
      </c>
      <c r="J1612" s="719" t="s">
        <v>135</v>
      </c>
      <c r="K1612" s="1693">
        <v>3</v>
      </c>
      <c r="L1612" s="1693">
        <f t="shared" si="24"/>
        <v>1.2000000000000002</v>
      </c>
      <c r="M1612" s="516"/>
    </row>
    <row r="1613" spans="1:13">
      <c r="A1613" s="597">
        <v>1595</v>
      </c>
      <c r="B1613" s="690"/>
      <c r="C1613" s="715" t="s">
        <v>134</v>
      </c>
      <c r="D1613" s="1689">
        <v>272.15499999999997</v>
      </c>
      <c r="E1613" s="690"/>
      <c r="F1613" s="690"/>
      <c r="G1613" s="690"/>
      <c r="H1613" s="1684" t="s">
        <v>104</v>
      </c>
      <c r="I1613" s="727" t="s">
        <v>105</v>
      </c>
      <c r="J1613" s="719" t="s">
        <v>135</v>
      </c>
      <c r="K1613" s="1693">
        <v>3</v>
      </c>
      <c r="L1613" s="1693">
        <f t="shared" si="24"/>
        <v>1.2000000000000002</v>
      </c>
      <c r="M1613" s="516"/>
    </row>
    <row r="1614" spans="1:13">
      <c r="A1614" s="597">
        <v>1596</v>
      </c>
      <c r="B1614" s="690"/>
      <c r="C1614" s="715" t="s">
        <v>134</v>
      </c>
      <c r="D1614" s="1689">
        <v>272.17399999999998</v>
      </c>
      <c r="E1614" s="690"/>
      <c r="F1614" s="690"/>
      <c r="G1614" s="690"/>
      <c r="H1614" s="1684" t="s">
        <v>109</v>
      </c>
      <c r="I1614" s="727" t="s">
        <v>105</v>
      </c>
      <c r="J1614" s="719" t="s">
        <v>135</v>
      </c>
      <c r="K1614" s="1693">
        <v>3</v>
      </c>
      <c r="L1614" s="1693">
        <f t="shared" si="24"/>
        <v>1.2000000000000002</v>
      </c>
      <c r="M1614" s="516"/>
    </row>
    <row r="1615" spans="1:13">
      <c r="A1615" s="597">
        <v>1597</v>
      </c>
      <c r="B1615" s="690"/>
      <c r="C1615" s="715" t="s">
        <v>134</v>
      </c>
      <c r="D1615" s="1689">
        <v>272.17500000000001</v>
      </c>
      <c r="E1615" s="690"/>
      <c r="F1615" s="690"/>
      <c r="G1615" s="690"/>
      <c r="H1615" s="1684" t="s">
        <v>104</v>
      </c>
      <c r="I1615" s="727" t="s">
        <v>105</v>
      </c>
      <c r="J1615" s="719" t="s">
        <v>135</v>
      </c>
      <c r="K1615" s="1693">
        <v>4</v>
      </c>
      <c r="L1615" s="1693">
        <f t="shared" si="24"/>
        <v>1.6</v>
      </c>
      <c r="M1615" s="516"/>
    </row>
    <row r="1616" spans="1:13">
      <c r="A1616" s="597">
        <v>1598</v>
      </c>
      <c r="B1616" s="690"/>
      <c r="C1616" s="715" t="s">
        <v>134</v>
      </c>
      <c r="D1616" s="1689">
        <v>272.22000000000003</v>
      </c>
      <c r="E1616" s="690"/>
      <c r="F1616" s="690"/>
      <c r="G1616" s="690"/>
      <c r="H1616" s="1684" t="s">
        <v>109</v>
      </c>
      <c r="I1616" s="727" t="s">
        <v>105</v>
      </c>
      <c r="J1616" s="719" t="s">
        <v>135</v>
      </c>
      <c r="K1616" s="1693">
        <v>2</v>
      </c>
      <c r="L1616" s="1693">
        <f t="shared" si="24"/>
        <v>0.8</v>
      </c>
      <c r="M1616" s="516"/>
    </row>
    <row r="1617" spans="1:13">
      <c r="A1617" s="597">
        <v>1599</v>
      </c>
      <c r="B1617" s="690"/>
      <c r="C1617" s="715" t="s">
        <v>134</v>
      </c>
      <c r="D1617" s="1689">
        <v>272.23</v>
      </c>
      <c r="E1617" s="690"/>
      <c r="F1617" s="690"/>
      <c r="G1617" s="690"/>
      <c r="H1617" s="1684" t="s">
        <v>104</v>
      </c>
      <c r="I1617" s="727" t="s">
        <v>105</v>
      </c>
      <c r="J1617" s="719" t="s">
        <v>135</v>
      </c>
      <c r="K1617" s="1693">
        <v>4</v>
      </c>
      <c r="L1617" s="1693">
        <f t="shared" si="24"/>
        <v>1.6</v>
      </c>
      <c r="M1617" s="516"/>
    </row>
    <row r="1618" spans="1:13">
      <c r="A1618" s="597">
        <v>1600</v>
      </c>
      <c r="B1618" s="690"/>
      <c r="C1618" s="715" t="s">
        <v>134</v>
      </c>
      <c r="D1618" s="1689">
        <v>272.27999999999997</v>
      </c>
      <c r="E1618" s="690"/>
      <c r="F1618" s="690"/>
      <c r="G1618" s="690"/>
      <c r="H1618" s="1684" t="s">
        <v>104</v>
      </c>
      <c r="I1618" s="727" t="s">
        <v>105</v>
      </c>
      <c r="J1618" s="719" t="s">
        <v>135</v>
      </c>
      <c r="K1618" s="1693">
        <v>5</v>
      </c>
      <c r="L1618" s="1693">
        <f t="shared" si="24"/>
        <v>2</v>
      </c>
      <c r="M1618" s="516"/>
    </row>
    <row r="1619" spans="1:13">
      <c r="A1619" s="597">
        <v>1601</v>
      </c>
      <c r="B1619" s="690"/>
      <c r="C1619" s="715" t="s">
        <v>134</v>
      </c>
      <c r="D1619" s="1689">
        <v>272.28800000000001</v>
      </c>
      <c r="E1619" s="690"/>
      <c r="F1619" s="690"/>
      <c r="G1619" s="690"/>
      <c r="H1619" s="1684" t="s">
        <v>109</v>
      </c>
      <c r="I1619" s="727" t="s">
        <v>105</v>
      </c>
      <c r="J1619" s="719" t="s">
        <v>135</v>
      </c>
      <c r="K1619" s="1693">
        <v>1</v>
      </c>
      <c r="L1619" s="1693">
        <f t="shared" si="24"/>
        <v>0.4</v>
      </c>
      <c r="M1619" s="516"/>
    </row>
    <row r="1620" spans="1:13">
      <c r="A1620" s="597">
        <v>1602</v>
      </c>
      <c r="B1620" s="690"/>
      <c r="C1620" s="715" t="s">
        <v>134</v>
      </c>
      <c r="D1620" s="1689">
        <v>272.42700000000002</v>
      </c>
      <c r="E1620" s="690"/>
      <c r="F1620" s="690"/>
      <c r="G1620" s="690"/>
      <c r="H1620" s="1684" t="s">
        <v>109</v>
      </c>
      <c r="I1620" s="727" t="s">
        <v>105</v>
      </c>
      <c r="J1620" s="719" t="s">
        <v>135</v>
      </c>
      <c r="K1620" s="1693">
        <v>1.2</v>
      </c>
      <c r="L1620" s="1693">
        <f t="shared" ref="L1620:L1682" si="25">K1620*0.2*2</f>
        <v>0.48</v>
      </c>
      <c r="M1620" s="516"/>
    </row>
    <row r="1621" spans="1:13">
      <c r="A1621" s="597">
        <v>1603</v>
      </c>
      <c r="B1621" s="690"/>
      <c r="C1621" s="715" t="s">
        <v>134</v>
      </c>
      <c r="D1621" s="1689">
        <v>272.51400000000001</v>
      </c>
      <c r="E1621" s="690"/>
      <c r="F1621" s="690"/>
      <c r="G1621" s="690"/>
      <c r="H1621" s="1684" t="s">
        <v>109</v>
      </c>
      <c r="I1621" s="727" t="s">
        <v>105</v>
      </c>
      <c r="J1621" s="719" t="s">
        <v>135</v>
      </c>
      <c r="K1621" s="1693">
        <v>1.8</v>
      </c>
      <c r="L1621" s="1693">
        <f t="shared" si="25"/>
        <v>0.72000000000000008</v>
      </c>
      <c r="M1621" s="516"/>
    </row>
    <row r="1622" spans="1:13">
      <c r="A1622" s="597">
        <v>1604</v>
      </c>
      <c r="B1622" s="690"/>
      <c r="C1622" s="715" t="s">
        <v>134</v>
      </c>
      <c r="D1622" s="1689">
        <v>273.10000000000002</v>
      </c>
      <c r="E1622" s="690"/>
      <c r="F1622" s="690"/>
      <c r="G1622" s="690"/>
      <c r="H1622" s="1684" t="s">
        <v>104</v>
      </c>
      <c r="I1622" s="727" t="s">
        <v>105</v>
      </c>
      <c r="J1622" s="719" t="s">
        <v>135</v>
      </c>
      <c r="K1622" s="1693">
        <v>2</v>
      </c>
      <c r="L1622" s="1693">
        <f t="shared" si="25"/>
        <v>0.8</v>
      </c>
      <c r="M1622" s="516"/>
    </row>
    <row r="1623" spans="1:13">
      <c r="A1623" s="597">
        <v>1605</v>
      </c>
      <c r="B1623" s="690"/>
      <c r="C1623" s="715" t="s">
        <v>134</v>
      </c>
      <c r="D1623" s="1689">
        <v>273.18</v>
      </c>
      <c r="E1623" s="690"/>
      <c r="F1623" s="690"/>
      <c r="G1623" s="690"/>
      <c r="H1623" s="1684" t="s">
        <v>104</v>
      </c>
      <c r="I1623" s="727" t="s">
        <v>105</v>
      </c>
      <c r="J1623" s="719" t="s">
        <v>135</v>
      </c>
      <c r="K1623" s="1693">
        <v>2</v>
      </c>
      <c r="L1623" s="1693">
        <f t="shared" si="25"/>
        <v>0.8</v>
      </c>
      <c r="M1623" s="516"/>
    </row>
    <row r="1624" spans="1:13">
      <c r="A1624" s="597">
        <v>1606</v>
      </c>
      <c r="B1624" s="690"/>
      <c r="C1624" s="715" t="s">
        <v>134</v>
      </c>
      <c r="D1624" s="1689">
        <v>273.255</v>
      </c>
      <c r="E1624" s="690"/>
      <c r="F1624" s="690"/>
      <c r="G1624" s="690"/>
      <c r="H1624" s="1684" t="s">
        <v>104</v>
      </c>
      <c r="I1624" s="727" t="s">
        <v>105</v>
      </c>
      <c r="J1624" s="719" t="s">
        <v>135</v>
      </c>
      <c r="K1624" s="1693">
        <v>2</v>
      </c>
      <c r="L1624" s="1693">
        <f t="shared" si="25"/>
        <v>0.8</v>
      </c>
      <c r="M1624" s="516"/>
    </row>
    <row r="1625" spans="1:13">
      <c r="A1625" s="597">
        <v>1607</v>
      </c>
      <c r="B1625" s="690"/>
      <c r="C1625" s="715" t="s">
        <v>134</v>
      </c>
      <c r="D1625" s="1689">
        <v>273.30200000000002</v>
      </c>
      <c r="E1625" s="690"/>
      <c r="F1625" s="690"/>
      <c r="G1625" s="690"/>
      <c r="H1625" s="1684" t="s">
        <v>104</v>
      </c>
      <c r="I1625" s="727" t="s">
        <v>105</v>
      </c>
      <c r="J1625" s="719" t="s">
        <v>135</v>
      </c>
      <c r="K1625" s="1693">
        <v>2</v>
      </c>
      <c r="L1625" s="1693">
        <f t="shared" si="25"/>
        <v>0.8</v>
      </c>
      <c r="M1625" s="516"/>
    </row>
    <row r="1626" spans="1:13">
      <c r="A1626" s="597">
        <v>1608</v>
      </c>
      <c r="B1626" s="690"/>
      <c r="C1626" s="715" t="s">
        <v>134</v>
      </c>
      <c r="D1626" s="1689">
        <v>273.363</v>
      </c>
      <c r="E1626" s="690"/>
      <c r="F1626" s="690"/>
      <c r="G1626" s="690"/>
      <c r="H1626" s="1684" t="s">
        <v>104</v>
      </c>
      <c r="I1626" s="727" t="s">
        <v>105</v>
      </c>
      <c r="J1626" s="719" t="s">
        <v>135</v>
      </c>
      <c r="K1626" s="1693">
        <v>2</v>
      </c>
      <c r="L1626" s="1693">
        <f t="shared" si="25"/>
        <v>0.8</v>
      </c>
      <c r="M1626" s="516"/>
    </row>
    <row r="1627" spans="1:13">
      <c r="A1627" s="597">
        <v>1609</v>
      </c>
      <c r="B1627" s="690"/>
      <c r="C1627" s="715" t="s">
        <v>134</v>
      </c>
      <c r="D1627" s="1689">
        <v>273.42</v>
      </c>
      <c r="E1627" s="690"/>
      <c r="F1627" s="690"/>
      <c r="G1627" s="690"/>
      <c r="H1627" s="1684" t="s">
        <v>109</v>
      </c>
      <c r="I1627" s="727" t="s">
        <v>105</v>
      </c>
      <c r="J1627" s="719" t="s">
        <v>135</v>
      </c>
      <c r="K1627" s="1693">
        <v>2</v>
      </c>
      <c r="L1627" s="1693">
        <f t="shared" si="25"/>
        <v>0.8</v>
      </c>
      <c r="M1627" s="516"/>
    </row>
    <row r="1628" spans="1:13">
      <c r="A1628" s="597">
        <v>1610</v>
      </c>
      <c r="B1628" s="690"/>
      <c r="C1628" s="715" t="s">
        <v>134</v>
      </c>
      <c r="D1628" s="1689">
        <v>273.43</v>
      </c>
      <c r="E1628" s="690"/>
      <c r="F1628" s="690"/>
      <c r="G1628" s="690"/>
      <c r="H1628" s="1684" t="s">
        <v>104</v>
      </c>
      <c r="I1628" s="727" t="s">
        <v>105</v>
      </c>
      <c r="J1628" s="719" t="s">
        <v>135</v>
      </c>
      <c r="K1628" s="1693">
        <v>2</v>
      </c>
      <c r="L1628" s="1693">
        <f t="shared" si="25"/>
        <v>0.8</v>
      </c>
      <c r="M1628" s="516"/>
    </row>
    <row r="1629" spans="1:13">
      <c r="A1629" s="597">
        <v>1611</v>
      </c>
      <c r="B1629" s="690"/>
      <c r="C1629" s="715" t="s">
        <v>134</v>
      </c>
      <c r="D1629" s="1689">
        <v>273.49700000000001</v>
      </c>
      <c r="E1629" s="690"/>
      <c r="F1629" s="690"/>
      <c r="G1629" s="690"/>
      <c r="H1629" s="1684" t="s">
        <v>109</v>
      </c>
      <c r="I1629" s="727" t="s">
        <v>105</v>
      </c>
      <c r="J1629" s="719" t="s">
        <v>135</v>
      </c>
      <c r="K1629" s="1693">
        <v>2.1</v>
      </c>
      <c r="L1629" s="1693">
        <f t="shared" si="25"/>
        <v>0.84000000000000008</v>
      </c>
      <c r="M1629" s="516"/>
    </row>
    <row r="1630" spans="1:13">
      <c r="A1630" s="597">
        <v>1612</v>
      </c>
      <c r="B1630" s="690"/>
      <c r="C1630" s="715" t="s">
        <v>134</v>
      </c>
      <c r="D1630" s="1689">
        <v>273.51</v>
      </c>
      <c r="E1630" s="690"/>
      <c r="F1630" s="690"/>
      <c r="G1630" s="690"/>
      <c r="H1630" s="1684" t="s">
        <v>109</v>
      </c>
      <c r="I1630" s="727" t="s">
        <v>105</v>
      </c>
      <c r="J1630" s="719" t="s">
        <v>135</v>
      </c>
      <c r="K1630" s="1693">
        <v>1.8</v>
      </c>
      <c r="L1630" s="1693">
        <f t="shared" si="25"/>
        <v>0.72000000000000008</v>
      </c>
      <c r="M1630" s="516"/>
    </row>
    <row r="1631" spans="1:13">
      <c r="A1631" s="597">
        <v>1613</v>
      </c>
      <c r="B1631" s="690"/>
      <c r="C1631" s="715" t="s">
        <v>134</v>
      </c>
      <c r="D1631" s="1689">
        <v>273.58300000000003</v>
      </c>
      <c r="E1631" s="690"/>
      <c r="F1631" s="690"/>
      <c r="G1631" s="690"/>
      <c r="H1631" s="1684" t="s">
        <v>109</v>
      </c>
      <c r="I1631" s="727" t="s">
        <v>105</v>
      </c>
      <c r="J1631" s="719" t="s">
        <v>135</v>
      </c>
      <c r="K1631" s="1693">
        <v>2.1</v>
      </c>
      <c r="L1631" s="1693">
        <f t="shared" si="25"/>
        <v>0.84000000000000008</v>
      </c>
      <c r="M1631" s="516"/>
    </row>
    <row r="1632" spans="1:13">
      <c r="A1632" s="597">
        <v>1614</v>
      </c>
      <c r="B1632" s="690"/>
      <c r="C1632" s="715" t="s">
        <v>134</v>
      </c>
      <c r="D1632" s="1689">
        <v>274.02</v>
      </c>
      <c r="E1632" s="690"/>
      <c r="F1632" s="690"/>
      <c r="G1632" s="690"/>
      <c r="H1632" s="1684" t="s">
        <v>104</v>
      </c>
      <c r="I1632" s="727" t="s">
        <v>105</v>
      </c>
      <c r="J1632" s="719" t="s">
        <v>135</v>
      </c>
      <c r="K1632" s="1693">
        <v>3</v>
      </c>
      <c r="L1632" s="1693">
        <f t="shared" si="25"/>
        <v>1.2000000000000002</v>
      </c>
      <c r="M1632" s="516"/>
    </row>
    <row r="1633" spans="1:13">
      <c r="A1633" s="597">
        <v>1615</v>
      </c>
      <c r="B1633" s="690"/>
      <c r="C1633" s="715" t="s">
        <v>134</v>
      </c>
      <c r="D1633" s="1689">
        <v>274.20600000000002</v>
      </c>
      <c r="E1633" s="690"/>
      <c r="F1633" s="690"/>
      <c r="G1633" s="690"/>
      <c r="H1633" s="1684" t="s">
        <v>109</v>
      </c>
      <c r="I1633" s="727" t="s">
        <v>105</v>
      </c>
      <c r="J1633" s="719" t="s">
        <v>135</v>
      </c>
      <c r="K1633" s="1693">
        <v>2.5</v>
      </c>
      <c r="L1633" s="1693">
        <f t="shared" si="25"/>
        <v>1</v>
      </c>
      <c r="M1633" s="516"/>
    </row>
    <row r="1634" spans="1:13">
      <c r="A1634" s="597">
        <v>1616</v>
      </c>
      <c r="B1634" s="690"/>
      <c r="C1634" s="715" t="s">
        <v>134</v>
      </c>
      <c r="D1634" s="1689">
        <v>274.26600000000002</v>
      </c>
      <c r="E1634" s="690"/>
      <c r="F1634" s="690"/>
      <c r="G1634" s="690"/>
      <c r="H1634" s="1684" t="s">
        <v>109</v>
      </c>
      <c r="I1634" s="727" t="s">
        <v>105</v>
      </c>
      <c r="J1634" s="719" t="s">
        <v>135</v>
      </c>
      <c r="K1634" s="1693">
        <v>3</v>
      </c>
      <c r="L1634" s="1693">
        <f t="shared" si="25"/>
        <v>1.2000000000000002</v>
      </c>
      <c r="M1634" s="516"/>
    </row>
    <row r="1635" spans="1:13">
      <c r="A1635" s="597">
        <v>1617</v>
      </c>
      <c r="B1635" s="690"/>
      <c r="C1635" s="715" t="s">
        <v>134</v>
      </c>
      <c r="D1635" s="1689">
        <v>274.31</v>
      </c>
      <c r="E1635" s="690"/>
      <c r="F1635" s="690"/>
      <c r="G1635" s="690"/>
      <c r="H1635" s="1684" t="s">
        <v>104</v>
      </c>
      <c r="I1635" s="727" t="s">
        <v>105</v>
      </c>
      <c r="J1635" s="719" t="s">
        <v>135</v>
      </c>
      <c r="K1635" s="1693">
        <v>3</v>
      </c>
      <c r="L1635" s="1693">
        <f t="shared" si="25"/>
        <v>1.2000000000000002</v>
      </c>
      <c r="M1635" s="516"/>
    </row>
    <row r="1636" spans="1:13">
      <c r="A1636" s="597">
        <v>1618</v>
      </c>
      <c r="B1636" s="690"/>
      <c r="C1636" s="715" t="s">
        <v>134</v>
      </c>
      <c r="D1636" s="1689">
        <v>274.423</v>
      </c>
      <c r="E1636" s="690"/>
      <c r="F1636" s="690"/>
      <c r="G1636" s="690"/>
      <c r="H1636" s="1684" t="s">
        <v>104</v>
      </c>
      <c r="I1636" s="727" t="s">
        <v>105</v>
      </c>
      <c r="J1636" s="719" t="s">
        <v>135</v>
      </c>
      <c r="K1636" s="1693">
        <v>3</v>
      </c>
      <c r="L1636" s="1693">
        <f t="shared" si="25"/>
        <v>1.2000000000000002</v>
      </c>
      <c r="M1636" s="516"/>
    </row>
    <row r="1637" spans="1:13">
      <c r="A1637" s="597">
        <v>1619</v>
      </c>
      <c r="B1637" s="690"/>
      <c r="C1637" s="715" t="s">
        <v>134</v>
      </c>
      <c r="D1637" s="1689">
        <v>274.495</v>
      </c>
      <c r="E1637" s="690"/>
      <c r="F1637" s="690"/>
      <c r="G1637" s="690"/>
      <c r="H1637" s="1684" t="s">
        <v>104</v>
      </c>
      <c r="I1637" s="727" t="s">
        <v>105</v>
      </c>
      <c r="J1637" s="719" t="s">
        <v>135</v>
      </c>
      <c r="K1637" s="1693">
        <v>3</v>
      </c>
      <c r="L1637" s="1693">
        <f t="shared" si="25"/>
        <v>1.2000000000000002</v>
      </c>
      <c r="M1637" s="516"/>
    </row>
    <row r="1638" spans="1:13">
      <c r="A1638" s="597">
        <v>1620</v>
      </c>
      <c r="B1638" s="690"/>
      <c r="C1638" s="715" t="s">
        <v>134</v>
      </c>
      <c r="D1638" s="1689">
        <v>275.04000000000002</v>
      </c>
      <c r="E1638" s="690"/>
      <c r="F1638" s="690"/>
      <c r="G1638" s="690"/>
      <c r="H1638" s="1684" t="s">
        <v>109</v>
      </c>
      <c r="I1638" s="727" t="s">
        <v>105</v>
      </c>
      <c r="J1638" s="719" t="s">
        <v>135</v>
      </c>
      <c r="K1638" s="1693">
        <v>1.8</v>
      </c>
      <c r="L1638" s="1693">
        <f t="shared" si="25"/>
        <v>0.72000000000000008</v>
      </c>
      <c r="M1638" s="516"/>
    </row>
    <row r="1639" spans="1:13">
      <c r="A1639" s="597">
        <v>1621</v>
      </c>
      <c r="B1639" s="690"/>
      <c r="C1639" s="715" t="s">
        <v>134</v>
      </c>
      <c r="D1639" s="1689">
        <v>275.12</v>
      </c>
      <c r="E1639" s="690"/>
      <c r="F1639" s="690"/>
      <c r="G1639" s="690"/>
      <c r="H1639" s="1684" t="s">
        <v>104</v>
      </c>
      <c r="I1639" s="727" t="s">
        <v>105</v>
      </c>
      <c r="J1639" s="719" t="s">
        <v>135</v>
      </c>
      <c r="K1639" s="1693">
        <v>3</v>
      </c>
      <c r="L1639" s="1693">
        <f t="shared" si="25"/>
        <v>1.2000000000000002</v>
      </c>
      <c r="M1639" s="516"/>
    </row>
    <row r="1640" spans="1:13">
      <c r="A1640" s="597">
        <v>1622</v>
      </c>
      <c r="B1640" s="690"/>
      <c r="C1640" s="715" t="s">
        <v>134</v>
      </c>
      <c r="D1640" s="1689">
        <v>275.16000000000003</v>
      </c>
      <c r="E1640" s="690"/>
      <c r="F1640" s="690"/>
      <c r="G1640" s="690"/>
      <c r="H1640" s="1684" t="s">
        <v>104</v>
      </c>
      <c r="I1640" s="727" t="s">
        <v>105</v>
      </c>
      <c r="J1640" s="719" t="s">
        <v>135</v>
      </c>
      <c r="K1640" s="1693">
        <v>3</v>
      </c>
      <c r="L1640" s="1693">
        <f t="shared" si="25"/>
        <v>1.2000000000000002</v>
      </c>
      <c r="M1640" s="516"/>
    </row>
    <row r="1641" spans="1:13">
      <c r="A1641" s="597">
        <v>1623</v>
      </c>
      <c r="B1641" s="690"/>
      <c r="C1641" s="715" t="s">
        <v>134</v>
      </c>
      <c r="D1641" s="1689">
        <v>275.22000000000003</v>
      </c>
      <c r="E1641" s="690"/>
      <c r="F1641" s="690"/>
      <c r="G1641" s="690"/>
      <c r="H1641" s="1684" t="s">
        <v>104</v>
      </c>
      <c r="I1641" s="727" t="s">
        <v>105</v>
      </c>
      <c r="J1641" s="719" t="s">
        <v>135</v>
      </c>
      <c r="K1641" s="1693">
        <v>3</v>
      </c>
      <c r="L1641" s="1693">
        <f t="shared" si="25"/>
        <v>1.2000000000000002</v>
      </c>
      <c r="M1641" s="516"/>
    </row>
    <row r="1642" spans="1:13">
      <c r="A1642" s="597">
        <v>1624</v>
      </c>
      <c r="B1642" s="690"/>
      <c r="C1642" s="715" t="s">
        <v>134</v>
      </c>
      <c r="D1642" s="1689">
        <v>275.27999999999997</v>
      </c>
      <c r="E1642" s="690"/>
      <c r="F1642" s="690"/>
      <c r="G1642" s="690"/>
      <c r="H1642" s="1684" t="s">
        <v>104</v>
      </c>
      <c r="I1642" s="727" t="s">
        <v>105</v>
      </c>
      <c r="J1642" s="719" t="s">
        <v>135</v>
      </c>
      <c r="K1642" s="1693">
        <v>3</v>
      </c>
      <c r="L1642" s="1693">
        <f t="shared" si="25"/>
        <v>1.2000000000000002</v>
      </c>
      <c r="M1642" s="516"/>
    </row>
    <row r="1643" spans="1:13">
      <c r="A1643" s="597">
        <v>1625</v>
      </c>
      <c r="B1643" s="690"/>
      <c r="C1643" s="715" t="s">
        <v>134</v>
      </c>
      <c r="D1643" s="1689">
        <v>275.28300000000002</v>
      </c>
      <c r="E1643" s="690"/>
      <c r="F1643" s="690"/>
      <c r="G1643" s="690"/>
      <c r="H1643" s="1684" t="s">
        <v>109</v>
      </c>
      <c r="I1643" s="727" t="s">
        <v>105</v>
      </c>
      <c r="J1643" s="719" t="s">
        <v>135</v>
      </c>
      <c r="K1643" s="1693">
        <v>1.5</v>
      </c>
      <c r="L1643" s="1693">
        <f t="shared" si="25"/>
        <v>0.60000000000000009</v>
      </c>
      <c r="M1643" s="516"/>
    </row>
    <row r="1644" spans="1:13">
      <c r="A1644" s="597">
        <v>1626</v>
      </c>
      <c r="B1644" s="690"/>
      <c r="C1644" s="715" t="s">
        <v>134</v>
      </c>
      <c r="D1644" s="1689">
        <v>275.33999999999997</v>
      </c>
      <c r="E1644" s="690"/>
      <c r="F1644" s="690"/>
      <c r="G1644" s="690"/>
      <c r="H1644" s="1684" t="s">
        <v>109</v>
      </c>
      <c r="I1644" s="727" t="s">
        <v>105</v>
      </c>
      <c r="J1644" s="719" t="s">
        <v>135</v>
      </c>
      <c r="K1644" s="1693">
        <v>1.2</v>
      </c>
      <c r="L1644" s="1693">
        <f t="shared" si="25"/>
        <v>0.48</v>
      </c>
      <c r="M1644" s="516"/>
    </row>
    <row r="1645" spans="1:13">
      <c r="A1645" s="597">
        <v>1627</v>
      </c>
      <c r="B1645" s="690"/>
      <c r="C1645" s="715" t="s">
        <v>134</v>
      </c>
      <c r="D1645" s="1689">
        <v>275.40300000000002</v>
      </c>
      <c r="E1645" s="690"/>
      <c r="F1645" s="690"/>
      <c r="G1645" s="690"/>
      <c r="H1645" s="1684" t="s">
        <v>104</v>
      </c>
      <c r="I1645" s="727" t="s">
        <v>105</v>
      </c>
      <c r="J1645" s="719" t="s">
        <v>135</v>
      </c>
      <c r="K1645" s="1693">
        <v>3</v>
      </c>
      <c r="L1645" s="1693">
        <f t="shared" si="25"/>
        <v>1.2000000000000002</v>
      </c>
      <c r="M1645" s="516"/>
    </row>
    <row r="1646" spans="1:13">
      <c r="A1646" s="597">
        <v>1628</v>
      </c>
      <c r="B1646" s="690"/>
      <c r="C1646" s="715" t="s">
        <v>134</v>
      </c>
      <c r="D1646" s="1690">
        <v>275.42</v>
      </c>
      <c r="E1646" s="690"/>
      <c r="F1646" s="690"/>
      <c r="G1646" s="690"/>
      <c r="H1646" s="1685" t="s">
        <v>109</v>
      </c>
      <c r="I1646" s="727" t="s">
        <v>105</v>
      </c>
      <c r="J1646" s="719" t="s">
        <v>135</v>
      </c>
      <c r="K1646" s="1694">
        <v>1</v>
      </c>
      <c r="L1646" s="1693">
        <f t="shared" si="25"/>
        <v>0.4</v>
      </c>
      <c r="M1646" s="516"/>
    </row>
    <row r="1647" spans="1:13">
      <c r="A1647" s="597">
        <v>1629</v>
      </c>
      <c r="B1647" s="690"/>
      <c r="C1647" s="715" t="s">
        <v>134</v>
      </c>
      <c r="D1647" s="1691">
        <v>276</v>
      </c>
      <c r="E1647" s="690"/>
      <c r="F1647" s="690"/>
      <c r="G1647" s="690"/>
      <c r="H1647" s="1696" t="s">
        <v>109</v>
      </c>
      <c r="I1647" s="727" t="s">
        <v>105</v>
      </c>
      <c r="J1647" s="719" t="s">
        <v>135</v>
      </c>
      <c r="K1647" s="1695">
        <v>2.1</v>
      </c>
      <c r="L1647" s="1693">
        <f t="shared" si="25"/>
        <v>0.84000000000000008</v>
      </c>
      <c r="M1647" s="516"/>
    </row>
    <row r="1648" spans="1:13">
      <c r="A1648" s="597">
        <v>1630</v>
      </c>
      <c r="B1648" s="690"/>
      <c r="C1648" s="715" t="s">
        <v>134</v>
      </c>
      <c r="D1648" s="1689">
        <v>276.05500000000001</v>
      </c>
      <c r="E1648" s="690"/>
      <c r="F1648" s="690"/>
      <c r="G1648" s="690"/>
      <c r="H1648" s="1684" t="s">
        <v>104</v>
      </c>
      <c r="I1648" s="727" t="s">
        <v>105</v>
      </c>
      <c r="J1648" s="719" t="s">
        <v>135</v>
      </c>
      <c r="K1648" s="1693">
        <v>3</v>
      </c>
      <c r="L1648" s="1693">
        <f t="shared" si="25"/>
        <v>1.2000000000000002</v>
      </c>
      <c r="M1648" s="516"/>
    </row>
    <row r="1649" spans="1:13">
      <c r="A1649" s="597">
        <v>1631</v>
      </c>
      <c r="B1649" s="690"/>
      <c r="C1649" s="715" t="s">
        <v>134</v>
      </c>
      <c r="D1649" s="1689">
        <v>276.10500000000002</v>
      </c>
      <c r="E1649" s="690"/>
      <c r="F1649" s="690"/>
      <c r="G1649" s="690"/>
      <c r="H1649" s="1684" t="s">
        <v>104</v>
      </c>
      <c r="I1649" s="727" t="s">
        <v>105</v>
      </c>
      <c r="J1649" s="719" t="s">
        <v>135</v>
      </c>
      <c r="K1649" s="1693">
        <v>2</v>
      </c>
      <c r="L1649" s="1693">
        <f t="shared" si="25"/>
        <v>0.8</v>
      </c>
      <c r="M1649" s="516"/>
    </row>
    <row r="1650" spans="1:13">
      <c r="A1650" s="597">
        <v>1632</v>
      </c>
      <c r="B1650" s="690"/>
      <c r="C1650" s="715" t="s">
        <v>134</v>
      </c>
      <c r="D1650" s="1689">
        <v>276.17700000000002</v>
      </c>
      <c r="E1650" s="690"/>
      <c r="F1650" s="690"/>
      <c r="G1650" s="690"/>
      <c r="H1650" s="1684" t="s">
        <v>104</v>
      </c>
      <c r="I1650" s="727" t="s">
        <v>105</v>
      </c>
      <c r="J1650" s="719" t="s">
        <v>135</v>
      </c>
      <c r="K1650" s="1693">
        <v>3</v>
      </c>
      <c r="L1650" s="1693">
        <f t="shared" si="25"/>
        <v>1.2000000000000002</v>
      </c>
      <c r="M1650" s="516"/>
    </row>
    <row r="1651" spans="1:13">
      <c r="A1651" s="597">
        <v>1633</v>
      </c>
      <c r="B1651" s="690"/>
      <c r="C1651" s="715" t="s">
        <v>134</v>
      </c>
      <c r="D1651" s="1689">
        <v>276.18</v>
      </c>
      <c r="E1651" s="690"/>
      <c r="F1651" s="690"/>
      <c r="G1651" s="690"/>
      <c r="H1651" s="1684" t="s">
        <v>109</v>
      </c>
      <c r="I1651" s="727" t="s">
        <v>105</v>
      </c>
      <c r="J1651" s="719" t="s">
        <v>135</v>
      </c>
      <c r="K1651" s="1693">
        <v>1.8</v>
      </c>
      <c r="L1651" s="1693">
        <f t="shared" si="25"/>
        <v>0.72000000000000008</v>
      </c>
      <c r="M1651" s="516"/>
    </row>
    <row r="1652" spans="1:13">
      <c r="A1652" s="597">
        <v>1634</v>
      </c>
      <c r="B1652" s="690"/>
      <c r="C1652" s="715" t="s">
        <v>134</v>
      </c>
      <c r="D1652" s="1689">
        <v>276.24</v>
      </c>
      <c r="E1652" s="690"/>
      <c r="F1652" s="690"/>
      <c r="G1652" s="690"/>
      <c r="H1652" s="1684" t="s">
        <v>104</v>
      </c>
      <c r="I1652" s="727" t="s">
        <v>105</v>
      </c>
      <c r="J1652" s="719" t="s">
        <v>135</v>
      </c>
      <c r="K1652" s="1693">
        <v>3</v>
      </c>
      <c r="L1652" s="1693">
        <f t="shared" si="25"/>
        <v>1.2000000000000002</v>
      </c>
      <c r="M1652" s="516"/>
    </row>
    <row r="1653" spans="1:13">
      <c r="A1653" s="597">
        <v>1635</v>
      </c>
      <c r="B1653" s="690"/>
      <c r="C1653" s="715" t="s">
        <v>134</v>
      </c>
      <c r="D1653" s="1689">
        <v>276.24400000000003</v>
      </c>
      <c r="E1653" s="690"/>
      <c r="F1653" s="690"/>
      <c r="G1653" s="690"/>
      <c r="H1653" s="1684" t="s">
        <v>109</v>
      </c>
      <c r="I1653" s="727" t="s">
        <v>105</v>
      </c>
      <c r="J1653" s="719" t="s">
        <v>135</v>
      </c>
      <c r="K1653" s="1693">
        <v>1.2</v>
      </c>
      <c r="L1653" s="1693">
        <f t="shared" si="25"/>
        <v>0.48</v>
      </c>
      <c r="M1653" s="516"/>
    </row>
    <row r="1654" spans="1:13">
      <c r="A1654" s="597">
        <v>1636</v>
      </c>
      <c r="B1654" s="690"/>
      <c r="C1654" s="715" t="s">
        <v>134</v>
      </c>
      <c r="D1654" s="1689">
        <v>276.32</v>
      </c>
      <c r="E1654" s="690"/>
      <c r="F1654" s="690"/>
      <c r="G1654" s="690"/>
      <c r="H1654" s="1684" t="s">
        <v>109</v>
      </c>
      <c r="I1654" s="727" t="s">
        <v>105</v>
      </c>
      <c r="J1654" s="719" t="s">
        <v>135</v>
      </c>
      <c r="K1654" s="1693">
        <v>1</v>
      </c>
      <c r="L1654" s="1693">
        <f t="shared" si="25"/>
        <v>0.4</v>
      </c>
      <c r="M1654" s="516"/>
    </row>
    <row r="1655" spans="1:13">
      <c r="A1655" s="597">
        <v>1637</v>
      </c>
      <c r="B1655" s="690"/>
      <c r="C1655" s="715" t="s">
        <v>134</v>
      </c>
      <c r="D1655" s="1689">
        <v>277.03800000000001</v>
      </c>
      <c r="E1655" s="690"/>
      <c r="F1655" s="690"/>
      <c r="G1655" s="690"/>
      <c r="H1655" s="1684" t="s">
        <v>104</v>
      </c>
      <c r="I1655" s="727" t="s">
        <v>105</v>
      </c>
      <c r="J1655" s="719" t="s">
        <v>135</v>
      </c>
      <c r="K1655" s="1693">
        <v>3</v>
      </c>
      <c r="L1655" s="1693">
        <f t="shared" si="25"/>
        <v>1.2000000000000002</v>
      </c>
      <c r="M1655" s="516"/>
    </row>
    <row r="1656" spans="1:13">
      <c r="A1656" s="597">
        <v>1638</v>
      </c>
      <c r="B1656" s="690"/>
      <c r="C1656" s="715" t="s">
        <v>134</v>
      </c>
      <c r="D1656" s="1689">
        <v>277.12200000000001</v>
      </c>
      <c r="E1656" s="690"/>
      <c r="F1656" s="690"/>
      <c r="G1656" s="690"/>
      <c r="H1656" s="1684" t="s">
        <v>104</v>
      </c>
      <c r="I1656" s="727" t="s">
        <v>105</v>
      </c>
      <c r="J1656" s="719" t="s">
        <v>135</v>
      </c>
      <c r="K1656" s="1693">
        <v>3</v>
      </c>
      <c r="L1656" s="1693">
        <f t="shared" si="25"/>
        <v>1.2000000000000002</v>
      </c>
      <c r="M1656" s="516"/>
    </row>
    <row r="1657" spans="1:13">
      <c r="A1657" s="597">
        <v>1639</v>
      </c>
      <c r="B1657" s="690"/>
      <c r="C1657" s="715" t="s">
        <v>134</v>
      </c>
      <c r="D1657" s="1689">
        <v>277.12299999999999</v>
      </c>
      <c r="E1657" s="690"/>
      <c r="F1657" s="690"/>
      <c r="G1657" s="690"/>
      <c r="H1657" s="1684" t="s">
        <v>109</v>
      </c>
      <c r="I1657" s="727" t="s">
        <v>105</v>
      </c>
      <c r="J1657" s="719" t="s">
        <v>135</v>
      </c>
      <c r="K1657" s="1693">
        <v>1.7</v>
      </c>
      <c r="L1657" s="1693">
        <f t="shared" si="25"/>
        <v>0.68</v>
      </c>
      <c r="M1657" s="516"/>
    </row>
    <row r="1658" spans="1:13">
      <c r="A1658" s="597">
        <v>1640</v>
      </c>
      <c r="B1658" s="690"/>
      <c r="C1658" s="715" t="s">
        <v>134</v>
      </c>
      <c r="D1658" s="1689">
        <v>277.16000000000003</v>
      </c>
      <c r="E1658" s="690"/>
      <c r="F1658" s="690"/>
      <c r="G1658" s="690"/>
      <c r="H1658" s="1684" t="s">
        <v>109</v>
      </c>
      <c r="I1658" s="727" t="s">
        <v>105</v>
      </c>
      <c r="J1658" s="719" t="s">
        <v>135</v>
      </c>
      <c r="K1658" s="1693">
        <v>2</v>
      </c>
      <c r="L1658" s="1693">
        <f t="shared" si="25"/>
        <v>0.8</v>
      </c>
      <c r="M1658" s="516"/>
    </row>
    <row r="1659" spans="1:13">
      <c r="A1659" s="597">
        <v>1641</v>
      </c>
      <c r="B1659" s="690"/>
      <c r="C1659" s="715" t="s">
        <v>134</v>
      </c>
      <c r="D1659" s="1689">
        <v>277.16300000000001</v>
      </c>
      <c r="E1659" s="690"/>
      <c r="F1659" s="690"/>
      <c r="G1659" s="690"/>
      <c r="H1659" s="1684" t="s">
        <v>104</v>
      </c>
      <c r="I1659" s="727" t="s">
        <v>105</v>
      </c>
      <c r="J1659" s="719" t="s">
        <v>135</v>
      </c>
      <c r="K1659" s="1693">
        <v>3</v>
      </c>
      <c r="L1659" s="1693">
        <f t="shared" si="25"/>
        <v>1.2000000000000002</v>
      </c>
      <c r="M1659" s="516"/>
    </row>
    <row r="1660" spans="1:13">
      <c r="A1660" s="597">
        <v>1642</v>
      </c>
      <c r="B1660" s="690"/>
      <c r="C1660" s="715" t="s">
        <v>134</v>
      </c>
      <c r="D1660" s="1689">
        <v>277.23700000000002</v>
      </c>
      <c r="E1660" s="690"/>
      <c r="F1660" s="690"/>
      <c r="G1660" s="690"/>
      <c r="H1660" s="1684" t="s">
        <v>109</v>
      </c>
      <c r="I1660" s="727" t="s">
        <v>105</v>
      </c>
      <c r="J1660" s="719" t="s">
        <v>135</v>
      </c>
      <c r="K1660" s="1693">
        <v>2.1</v>
      </c>
      <c r="L1660" s="1693">
        <f t="shared" si="25"/>
        <v>0.84000000000000008</v>
      </c>
      <c r="M1660" s="516"/>
    </row>
    <row r="1661" spans="1:13">
      <c r="A1661" s="597">
        <v>1643</v>
      </c>
      <c r="B1661" s="690"/>
      <c r="C1661" s="715" t="s">
        <v>134</v>
      </c>
      <c r="D1661" s="1689">
        <v>277.245</v>
      </c>
      <c r="E1661" s="690"/>
      <c r="F1661" s="690"/>
      <c r="G1661" s="690"/>
      <c r="H1661" s="1684" t="s">
        <v>104</v>
      </c>
      <c r="I1661" s="727" t="s">
        <v>105</v>
      </c>
      <c r="J1661" s="719" t="s">
        <v>135</v>
      </c>
      <c r="K1661" s="1693">
        <v>3</v>
      </c>
      <c r="L1661" s="1693">
        <f t="shared" si="25"/>
        <v>1.2000000000000002</v>
      </c>
      <c r="M1661" s="516"/>
    </row>
    <row r="1662" spans="1:13">
      <c r="A1662" s="597">
        <v>1644</v>
      </c>
      <c r="B1662" s="690"/>
      <c r="C1662" s="715" t="s">
        <v>134</v>
      </c>
      <c r="D1662" s="1689">
        <v>277.3</v>
      </c>
      <c r="E1662" s="690"/>
      <c r="F1662" s="690"/>
      <c r="G1662" s="690"/>
      <c r="H1662" s="1684" t="s">
        <v>109</v>
      </c>
      <c r="I1662" s="727" t="s">
        <v>105</v>
      </c>
      <c r="J1662" s="719" t="s">
        <v>135</v>
      </c>
      <c r="K1662" s="1693">
        <v>2</v>
      </c>
      <c r="L1662" s="1693">
        <f t="shared" si="25"/>
        <v>0.8</v>
      </c>
      <c r="M1662" s="516"/>
    </row>
    <row r="1663" spans="1:13">
      <c r="A1663" s="597">
        <v>1645</v>
      </c>
      <c r="B1663" s="690"/>
      <c r="C1663" s="715" t="s">
        <v>134</v>
      </c>
      <c r="D1663" s="1689">
        <v>277.30500000000001</v>
      </c>
      <c r="E1663" s="690"/>
      <c r="F1663" s="690"/>
      <c r="G1663" s="690"/>
      <c r="H1663" s="1684" t="s">
        <v>104</v>
      </c>
      <c r="I1663" s="727" t="s">
        <v>105</v>
      </c>
      <c r="J1663" s="719" t="s">
        <v>135</v>
      </c>
      <c r="K1663" s="1693">
        <v>3</v>
      </c>
      <c r="L1663" s="1693">
        <f t="shared" si="25"/>
        <v>1.2000000000000002</v>
      </c>
      <c r="M1663" s="516"/>
    </row>
    <row r="1664" spans="1:13">
      <c r="A1664" s="597">
        <v>1646</v>
      </c>
      <c r="B1664" s="690"/>
      <c r="C1664" s="715" t="s">
        <v>134</v>
      </c>
      <c r="D1664" s="1689">
        <v>277.36</v>
      </c>
      <c r="E1664" s="690"/>
      <c r="F1664" s="690"/>
      <c r="G1664" s="690"/>
      <c r="H1664" s="1684" t="s">
        <v>109</v>
      </c>
      <c r="I1664" s="727" t="s">
        <v>105</v>
      </c>
      <c r="J1664" s="719" t="s">
        <v>135</v>
      </c>
      <c r="K1664" s="1693">
        <v>2.1</v>
      </c>
      <c r="L1664" s="1693">
        <f t="shared" si="25"/>
        <v>0.84000000000000008</v>
      </c>
      <c r="M1664" s="516"/>
    </row>
    <row r="1665" spans="1:13">
      <c r="A1665" s="597">
        <v>1647</v>
      </c>
      <c r="B1665" s="690"/>
      <c r="C1665" s="715" t="s">
        <v>134</v>
      </c>
      <c r="D1665" s="1689">
        <v>278.02999999999997</v>
      </c>
      <c r="E1665" s="690"/>
      <c r="F1665" s="690"/>
      <c r="G1665" s="690"/>
      <c r="H1665" s="1684" t="s">
        <v>104</v>
      </c>
      <c r="I1665" s="727" t="s">
        <v>105</v>
      </c>
      <c r="J1665" s="719" t="s">
        <v>135</v>
      </c>
      <c r="K1665" s="1693">
        <v>3</v>
      </c>
      <c r="L1665" s="1693">
        <f t="shared" si="25"/>
        <v>1.2000000000000002</v>
      </c>
      <c r="M1665" s="516"/>
    </row>
    <row r="1666" spans="1:13">
      <c r="A1666" s="597">
        <v>1648</v>
      </c>
      <c r="B1666" s="690"/>
      <c r="C1666" s="715" t="s">
        <v>134</v>
      </c>
      <c r="D1666" s="1689">
        <v>278.02999999999997</v>
      </c>
      <c r="E1666" s="690"/>
      <c r="F1666" s="690"/>
      <c r="G1666" s="690"/>
      <c r="H1666" s="1684" t="s">
        <v>109</v>
      </c>
      <c r="I1666" s="727" t="s">
        <v>105</v>
      </c>
      <c r="J1666" s="719" t="s">
        <v>135</v>
      </c>
      <c r="K1666" s="1693">
        <v>2</v>
      </c>
      <c r="L1666" s="1693">
        <f t="shared" si="25"/>
        <v>0.8</v>
      </c>
      <c r="M1666" s="516"/>
    </row>
    <row r="1667" spans="1:13">
      <c r="A1667" s="597">
        <v>1649</v>
      </c>
      <c r="B1667" s="690"/>
      <c r="C1667" s="715" t="s">
        <v>134</v>
      </c>
      <c r="D1667" s="1689">
        <v>278.08</v>
      </c>
      <c r="E1667" s="690"/>
      <c r="F1667" s="690"/>
      <c r="G1667" s="690"/>
      <c r="H1667" s="1684" t="s">
        <v>109</v>
      </c>
      <c r="I1667" s="727" t="s">
        <v>105</v>
      </c>
      <c r="J1667" s="719" t="s">
        <v>135</v>
      </c>
      <c r="K1667" s="1693">
        <v>2.2000000000000002</v>
      </c>
      <c r="L1667" s="1693">
        <f t="shared" si="25"/>
        <v>0.88000000000000012</v>
      </c>
      <c r="M1667" s="516"/>
    </row>
    <row r="1668" spans="1:13">
      <c r="A1668" s="597">
        <v>1650</v>
      </c>
      <c r="B1668" s="690"/>
      <c r="C1668" s="715" t="s">
        <v>134</v>
      </c>
      <c r="D1668" s="1689">
        <v>278.08999999999997</v>
      </c>
      <c r="E1668" s="690"/>
      <c r="F1668" s="690"/>
      <c r="G1668" s="690"/>
      <c r="H1668" s="1684" t="s">
        <v>104</v>
      </c>
      <c r="I1668" s="727" t="s">
        <v>105</v>
      </c>
      <c r="J1668" s="719" t="s">
        <v>135</v>
      </c>
      <c r="K1668" s="1693">
        <v>3</v>
      </c>
      <c r="L1668" s="1693">
        <f t="shared" si="25"/>
        <v>1.2000000000000002</v>
      </c>
      <c r="M1668" s="516"/>
    </row>
    <row r="1669" spans="1:13">
      <c r="A1669" s="597">
        <v>1651</v>
      </c>
      <c r="B1669" s="690"/>
      <c r="C1669" s="715" t="s">
        <v>134</v>
      </c>
      <c r="D1669" s="1689">
        <v>278.14999999999998</v>
      </c>
      <c r="E1669" s="690"/>
      <c r="F1669" s="690"/>
      <c r="G1669" s="690"/>
      <c r="H1669" s="1684" t="s">
        <v>104</v>
      </c>
      <c r="I1669" s="727" t="s">
        <v>105</v>
      </c>
      <c r="J1669" s="719" t="s">
        <v>135</v>
      </c>
      <c r="K1669" s="1693">
        <v>3</v>
      </c>
      <c r="L1669" s="1693">
        <f t="shared" si="25"/>
        <v>1.2000000000000002</v>
      </c>
      <c r="M1669" s="516"/>
    </row>
    <row r="1670" spans="1:13">
      <c r="A1670" s="597">
        <v>1652</v>
      </c>
      <c r="B1670" s="690"/>
      <c r="C1670" s="715" t="s">
        <v>134</v>
      </c>
      <c r="D1670" s="1689">
        <v>278.15100000000001</v>
      </c>
      <c r="E1670" s="690"/>
      <c r="F1670" s="690"/>
      <c r="G1670" s="690"/>
      <c r="H1670" s="1684" t="s">
        <v>109</v>
      </c>
      <c r="I1670" s="727" t="s">
        <v>105</v>
      </c>
      <c r="J1670" s="719" t="s">
        <v>135</v>
      </c>
      <c r="K1670" s="1693">
        <v>1.8</v>
      </c>
      <c r="L1670" s="1693">
        <f t="shared" si="25"/>
        <v>0.72000000000000008</v>
      </c>
      <c r="M1670" s="516"/>
    </row>
    <row r="1671" spans="1:13">
      <c r="A1671" s="597">
        <v>1653</v>
      </c>
      <c r="B1671" s="690"/>
      <c r="C1671" s="715" t="s">
        <v>134</v>
      </c>
      <c r="D1671" s="1689">
        <v>278.39999999999998</v>
      </c>
      <c r="E1671" s="690"/>
      <c r="F1671" s="690"/>
      <c r="G1671" s="690"/>
      <c r="H1671" s="1684" t="s">
        <v>104</v>
      </c>
      <c r="I1671" s="727" t="s">
        <v>105</v>
      </c>
      <c r="J1671" s="719" t="s">
        <v>135</v>
      </c>
      <c r="K1671" s="1693">
        <v>1</v>
      </c>
      <c r="L1671" s="1693">
        <f t="shared" si="25"/>
        <v>0.4</v>
      </c>
      <c r="M1671" s="516"/>
    </row>
    <row r="1672" spans="1:13">
      <c r="A1672" s="597">
        <v>1654</v>
      </c>
      <c r="B1672" s="690"/>
      <c r="C1672" s="715" t="s">
        <v>134</v>
      </c>
      <c r="D1672" s="1689">
        <v>278.5</v>
      </c>
      <c r="E1672" s="690"/>
      <c r="F1672" s="690"/>
      <c r="G1672" s="690"/>
      <c r="H1672" s="1684" t="s">
        <v>109</v>
      </c>
      <c r="I1672" s="727" t="s">
        <v>105</v>
      </c>
      <c r="J1672" s="719" t="s">
        <v>135</v>
      </c>
      <c r="K1672" s="1693">
        <v>3.8</v>
      </c>
      <c r="L1672" s="1693">
        <f t="shared" si="25"/>
        <v>1.52</v>
      </c>
      <c r="M1672" s="516"/>
    </row>
    <row r="1673" spans="1:13">
      <c r="A1673" s="597">
        <v>1655</v>
      </c>
      <c r="B1673" s="690"/>
      <c r="C1673" s="715" t="s">
        <v>134</v>
      </c>
      <c r="D1673" s="1689">
        <v>278.52999999999997</v>
      </c>
      <c r="E1673" s="690"/>
      <c r="F1673" s="690"/>
      <c r="G1673" s="690"/>
      <c r="H1673" s="1684" t="s">
        <v>109</v>
      </c>
      <c r="I1673" s="727" t="s">
        <v>105</v>
      </c>
      <c r="J1673" s="719" t="s">
        <v>135</v>
      </c>
      <c r="K1673" s="1693">
        <v>2.9</v>
      </c>
      <c r="L1673" s="1693">
        <f t="shared" si="25"/>
        <v>1.1599999999999999</v>
      </c>
      <c r="M1673" s="516"/>
    </row>
    <row r="1674" spans="1:13">
      <c r="A1674" s="597">
        <v>1656</v>
      </c>
      <c r="B1674" s="690"/>
      <c r="C1674" s="715" t="s">
        <v>134</v>
      </c>
      <c r="D1674" s="1689">
        <v>279.02499999999998</v>
      </c>
      <c r="E1674" s="690"/>
      <c r="F1674" s="690"/>
      <c r="G1674" s="690"/>
      <c r="H1674" s="1684" t="s">
        <v>104</v>
      </c>
      <c r="I1674" s="727" t="s">
        <v>105</v>
      </c>
      <c r="J1674" s="719" t="s">
        <v>135</v>
      </c>
      <c r="K1674" s="1693">
        <v>3</v>
      </c>
      <c r="L1674" s="1693">
        <f t="shared" si="25"/>
        <v>1.2000000000000002</v>
      </c>
      <c r="M1674" s="516"/>
    </row>
    <row r="1675" spans="1:13">
      <c r="A1675" s="597">
        <v>1657</v>
      </c>
      <c r="B1675" s="690"/>
      <c r="C1675" s="715" t="s">
        <v>134</v>
      </c>
      <c r="D1675" s="1689">
        <v>279.02600000000001</v>
      </c>
      <c r="E1675" s="690"/>
      <c r="F1675" s="690"/>
      <c r="G1675" s="690"/>
      <c r="H1675" s="1684" t="s">
        <v>109</v>
      </c>
      <c r="I1675" s="727" t="s">
        <v>105</v>
      </c>
      <c r="J1675" s="719" t="s">
        <v>135</v>
      </c>
      <c r="K1675" s="1693">
        <v>2.1</v>
      </c>
      <c r="L1675" s="1693">
        <f t="shared" si="25"/>
        <v>0.84000000000000008</v>
      </c>
      <c r="M1675" s="516"/>
    </row>
    <row r="1676" spans="1:13">
      <c r="A1676" s="597">
        <v>1658</v>
      </c>
      <c r="B1676" s="690"/>
      <c r="C1676" s="715" t="s">
        <v>134</v>
      </c>
      <c r="D1676" s="1689">
        <v>279.09800000000001</v>
      </c>
      <c r="E1676" s="690"/>
      <c r="F1676" s="690"/>
      <c r="G1676" s="690"/>
      <c r="H1676" s="1684" t="s">
        <v>104</v>
      </c>
      <c r="I1676" s="727" t="s">
        <v>105</v>
      </c>
      <c r="J1676" s="719" t="s">
        <v>135</v>
      </c>
      <c r="K1676" s="1693">
        <v>3</v>
      </c>
      <c r="L1676" s="1693">
        <f t="shared" si="25"/>
        <v>1.2000000000000002</v>
      </c>
      <c r="M1676" s="516"/>
    </row>
    <row r="1677" spans="1:13">
      <c r="A1677" s="597">
        <v>1659</v>
      </c>
      <c r="B1677" s="690"/>
      <c r="C1677" s="715" t="s">
        <v>134</v>
      </c>
      <c r="D1677" s="1689">
        <v>279.09800000000001</v>
      </c>
      <c r="E1677" s="690"/>
      <c r="F1677" s="690"/>
      <c r="G1677" s="690"/>
      <c r="H1677" s="1684" t="s">
        <v>109</v>
      </c>
      <c r="I1677" s="727" t="s">
        <v>105</v>
      </c>
      <c r="J1677" s="719" t="s">
        <v>135</v>
      </c>
      <c r="K1677" s="1693">
        <v>3.6</v>
      </c>
      <c r="L1677" s="1693">
        <f t="shared" si="25"/>
        <v>1.4400000000000002</v>
      </c>
      <c r="M1677" s="516"/>
    </row>
    <row r="1678" spans="1:13">
      <c r="A1678" s="597">
        <v>1660</v>
      </c>
      <c r="B1678" s="690"/>
      <c r="C1678" s="715" t="s">
        <v>134</v>
      </c>
      <c r="D1678" s="1689">
        <v>279.15800000000002</v>
      </c>
      <c r="E1678" s="690"/>
      <c r="F1678" s="690"/>
      <c r="G1678" s="690"/>
      <c r="H1678" s="1684" t="s">
        <v>104</v>
      </c>
      <c r="I1678" s="727" t="s">
        <v>105</v>
      </c>
      <c r="J1678" s="719" t="s">
        <v>135</v>
      </c>
      <c r="K1678" s="1693">
        <v>3</v>
      </c>
      <c r="L1678" s="1693">
        <f t="shared" si="25"/>
        <v>1.2000000000000002</v>
      </c>
      <c r="M1678" s="516"/>
    </row>
    <row r="1679" spans="1:13">
      <c r="A1679" s="597">
        <v>1661</v>
      </c>
      <c r="B1679" s="690"/>
      <c r="C1679" s="715" t="s">
        <v>134</v>
      </c>
      <c r="D1679" s="1689">
        <v>279.16000000000003</v>
      </c>
      <c r="E1679" s="690"/>
      <c r="F1679" s="690"/>
      <c r="G1679" s="690"/>
      <c r="H1679" s="1684" t="s">
        <v>109</v>
      </c>
      <c r="I1679" s="727" t="s">
        <v>105</v>
      </c>
      <c r="J1679" s="719" t="s">
        <v>135</v>
      </c>
      <c r="K1679" s="1693">
        <v>3</v>
      </c>
      <c r="L1679" s="1693">
        <f t="shared" si="25"/>
        <v>1.2000000000000002</v>
      </c>
      <c r="M1679" s="516"/>
    </row>
    <row r="1680" spans="1:13">
      <c r="A1680" s="597">
        <v>1662</v>
      </c>
      <c r="B1680" s="690"/>
      <c r="C1680" s="715" t="s">
        <v>134</v>
      </c>
      <c r="D1680" s="1689">
        <v>279.21499999999997</v>
      </c>
      <c r="E1680" s="690"/>
      <c r="F1680" s="690"/>
      <c r="G1680" s="690"/>
      <c r="H1680" s="1684" t="s">
        <v>104</v>
      </c>
      <c r="I1680" s="727" t="s">
        <v>105</v>
      </c>
      <c r="J1680" s="719" t="s">
        <v>135</v>
      </c>
      <c r="K1680" s="1693">
        <v>3</v>
      </c>
      <c r="L1680" s="1693">
        <f t="shared" si="25"/>
        <v>1.2000000000000002</v>
      </c>
      <c r="M1680" s="516"/>
    </row>
    <row r="1681" spans="1:13">
      <c r="A1681" s="597">
        <v>1663</v>
      </c>
      <c r="B1681" s="690"/>
      <c r="C1681" s="715" t="s">
        <v>134</v>
      </c>
      <c r="D1681" s="1689">
        <v>279.22500000000002</v>
      </c>
      <c r="E1681" s="690"/>
      <c r="F1681" s="690"/>
      <c r="G1681" s="690"/>
      <c r="H1681" s="1684" t="s">
        <v>109</v>
      </c>
      <c r="I1681" s="727" t="s">
        <v>105</v>
      </c>
      <c r="J1681" s="719" t="s">
        <v>135</v>
      </c>
      <c r="K1681" s="1693">
        <v>3</v>
      </c>
      <c r="L1681" s="1693">
        <f t="shared" si="25"/>
        <v>1.2000000000000002</v>
      </c>
      <c r="M1681" s="516"/>
    </row>
    <row r="1682" spans="1:13">
      <c r="A1682" s="597">
        <v>1664</v>
      </c>
      <c r="B1682" s="690"/>
      <c r="C1682" s="715" t="s">
        <v>134</v>
      </c>
      <c r="D1682" s="1689">
        <v>279.27999999999997</v>
      </c>
      <c r="E1682" s="690"/>
      <c r="F1682" s="690"/>
      <c r="G1682" s="690"/>
      <c r="H1682" s="1684" t="s">
        <v>104</v>
      </c>
      <c r="I1682" s="727" t="s">
        <v>105</v>
      </c>
      <c r="J1682" s="719" t="s">
        <v>135</v>
      </c>
      <c r="K1682" s="1693">
        <v>4</v>
      </c>
      <c r="L1682" s="1693">
        <f t="shared" si="25"/>
        <v>1.6</v>
      </c>
      <c r="M1682" s="516"/>
    </row>
    <row r="1683" spans="1:13">
      <c r="A1683" s="597">
        <v>1665</v>
      </c>
      <c r="B1683" s="690"/>
      <c r="C1683" s="715" t="s">
        <v>134</v>
      </c>
      <c r="D1683" s="1690">
        <v>279.28199999999998</v>
      </c>
      <c r="E1683" s="690"/>
      <c r="F1683" s="690"/>
      <c r="G1683" s="690"/>
      <c r="H1683" s="1685" t="s">
        <v>109</v>
      </c>
      <c r="I1683" s="727" t="s">
        <v>105</v>
      </c>
      <c r="J1683" s="719" t="s">
        <v>135</v>
      </c>
      <c r="K1683" s="1694">
        <v>2.8</v>
      </c>
      <c r="L1683" s="1693">
        <f>K1683*0.2*2</f>
        <v>1.1199999999999999</v>
      </c>
      <c r="M1683" s="516"/>
    </row>
    <row r="1684" spans="1:13">
      <c r="A1684" s="597"/>
      <c r="B1684" s="690"/>
      <c r="C1684" s="715"/>
      <c r="D1684" s="694"/>
      <c r="E1684" s="690"/>
      <c r="F1684" s="690"/>
      <c r="G1684" s="690"/>
      <c r="H1684" s="690"/>
      <c r="I1684" s="727"/>
      <c r="J1684" s="719"/>
      <c r="K1684" s="694"/>
      <c r="L1684" s="694"/>
      <c r="M1684" s="516"/>
    </row>
    <row r="1685" spans="1:13" s="676" customFormat="1" ht="20.100000000000001" customHeight="1">
      <c r="A1685" s="728"/>
      <c r="B1685" s="729"/>
      <c r="C1685" s="729"/>
      <c r="D1685" s="729"/>
      <c r="E1685" s="729"/>
      <c r="F1685" s="729"/>
      <c r="G1685" s="729"/>
      <c r="H1685" s="729"/>
      <c r="I1685" s="731" t="s">
        <v>124</v>
      </c>
      <c r="J1685" s="731" t="s">
        <v>138</v>
      </c>
      <c r="K1685" s="732">
        <f>SUMIF(J19:J1684,J1685,K19:K1684)</f>
        <v>0</v>
      </c>
      <c r="L1685" s="732">
        <f>SUMIF($J$19:$J$1684,J1685,$L$19:$L$1684)</f>
        <v>0</v>
      </c>
      <c r="M1685" s="730"/>
    </row>
    <row r="1686" spans="1:13" s="676" customFormat="1" ht="20.100000000000001" customHeight="1">
      <c r="A1686" s="728"/>
      <c r="B1686" s="729"/>
      <c r="C1686" s="729"/>
      <c r="D1686" s="729"/>
      <c r="E1686" s="729"/>
      <c r="F1686" s="729"/>
      <c r="G1686" s="729"/>
      <c r="H1686" s="729"/>
      <c r="I1686" s="731" t="s">
        <v>124</v>
      </c>
      <c r="J1686" s="731" t="s">
        <v>139</v>
      </c>
      <c r="K1686" s="732">
        <f>SUMIF(J19:J1684,J1686,K19:K1684)</f>
        <v>0</v>
      </c>
      <c r="L1686" s="732">
        <f>SUMIF($J$19:$J$1684,J1686,$L$19:$L$1684)</f>
        <v>0</v>
      </c>
      <c r="M1686" s="730"/>
    </row>
    <row r="1687" spans="1:13" s="676" customFormat="1" ht="20.100000000000001" customHeight="1">
      <c r="A1687" s="728"/>
      <c r="B1687" s="729"/>
      <c r="C1687" s="729"/>
      <c r="D1687" s="729"/>
      <c r="E1687" s="729"/>
      <c r="F1687" s="729"/>
      <c r="G1687" s="729"/>
      <c r="H1687" s="729"/>
      <c r="I1687" s="731" t="s">
        <v>124</v>
      </c>
      <c r="J1687" s="731" t="s">
        <v>140</v>
      </c>
      <c r="K1687" s="732">
        <f>SUMIF(J19:J1684,J1687,K19:K1684)</f>
        <v>0</v>
      </c>
      <c r="L1687" s="732">
        <f>SUMIF($J$19:$J$1684,J1687,$L$19:$L$1684)</f>
        <v>0</v>
      </c>
      <c r="M1687" s="730"/>
    </row>
    <row r="1688" spans="1:13" s="676" customFormat="1" ht="20.100000000000001" customHeight="1">
      <c r="A1688" s="728"/>
      <c r="B1688" s="729"/>
      <c r="C1688" s="729"/>
      <c r="D1688" s="729"/>
      <c r="E1688" s="729"/>
      <c r="F1688" s="729"/>
      <c r="G1688" s="729"/>
      <c r="H1688" s="729"/>
      <c r="I1688" s="731" t="s">
        <v>124</v>
      </c>
      <c r="J1688" s="731" t="s">
        <v>141</v>
      </c>
      <c r="K1688" s="732">
        <f>SUMIF(J19:J1684,J1688,K19:K1684)</f>
        <v>0</v>
      </c>
      <c r="L1688" s="732">
        <f>SUMIF($J$19:$J$1684,J1688,$L$19:$L$1684)</f>
        <v>0</v>
      </c>
      <c r="M1688" s="730"/>
    </row>
    <row r="1689" spans="1:13" s="676" customFormat="1" ht="20.100000000000001" customHeight="1">
      <c r="A1689" s="728"/>
      <c r="B1689" s="729"/>
      <c r="C1689" s="729"/>
      <c r="D1689" s="729"/>
      <c r="E1689" s="729"/>
      <c r="F1689" s="729"/>
      <c r="G1689" s="729"/>
      <c r="H1689" s="729"/>
      <c r="I1689" s="731" t="s">
        <v>124</v>
      </c>
      <c r="J1689" s="731" t="s">
        <v>142</v>
      </c>
      <c r="K1689" s="732">
        <f>SUMIF(J19:J1684,J1689,K19:K1684)</f>
        <v>0</v>
      </c>
      <c r="L1689" s="732">
        <f>SUMIF($J$19:$J$1684,J1689,$L$19:$L$1684)</f>
        <v>0</v>
      </c>
      <c r="M1689" s="730"/>
    </row>
    <row r="1690" spans="1:13" s="676" customFormat="1" ht="20.100000000000001" customHeight="1">
      <c r="A1690" s="728"/>
      <c r="B1690" s="729"/>
      <c r="C1690" s="729"/>
      <c r="D1690" s="729"/>
      <c r="E1690" s="729"/>
      <c r="F1690" s="729"/>
      <c r="G1690" s="729"/>
      <c r="H1690" s="729"/>
      <c r="I1690" s="731" t="s">
        <v>124</v>
      </c>
      <c r="J1690" s="731" t="s">
        <v>135</v>
      </c>
      <c r="K1690" s="732">
        <f>SUMIF(J19:J1684,J1690,K19:K1684)</f>
        <v>5812.8100000000222</v>
      </c>
      <c r="L1690" s="732">
        <f>SUMIF(J19:J1684,J1690,L19:L1684)</f>
        <v>2325.123999999988</v>
      </c>
      <c r="M1690" s="730"/>
    </row>
    <row r="1693" spans="1:13">
      <c r="K1693" s="1046"/>
      <c r="L1693" s="1046"/>
    </row>
  </sheetData>
  <mergeCells count="19">
    <mergeCell ref="A15:M15"/>
    <mergeCell ref="A1:M1"/>
    <mergeCell ref="A2:M2"/>
    <mergeCell ref="A3:M3"/>
    <mergeCell ref="A9:M9"/>
    <mergeCell ref="I10:M11"/>
    <mergeCell ref="R18:U18"/>
    <mergeCell ref="M16:M18"/>
    <mergeCell ref="A17:A18"/>
    <mergeCell ref="B17:B18"/>
    <mergeCell ref="C17:C18"/>
    <mergeCell ref="D17:D18"/>
    <mergeCell ref="E17:F17"/>
    <mergeCell ref="A16:H16"/>
    <mergeCell ref="I16:I18"/>
    <mergeCell ref="J16:J18"/>
    <mergeCell ref="K16:K17"/>
    <mergeCell ref="G17:G18"/>
    <mergeCell ref="L16:L17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62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10">
    <tabColor rgb="FF002060"/>
  </sheetPr>
  <dimension ref="A1:Q5110"/>
  <sheetViews>
    <sheetView showGridLines="0" view="pageBreakPreview" topLeftCell="G1" zoomScale="85" zoomScaleNormal="100" zoomScaleSheetLayoutView="85" workbookViewId="0">
      <selection activeCell="D32" sqref="D32"/>
    </sheetView>
  </sheetViews>
  <sheetFormatPr defaultRowHeight="15"/>
  <cols>
    <col min="1" max="10" width="14.77734375" customWidth="1"/>
    <col min="11" max="11" width="20.77734375" customWidth="1"/>
    <col min="15" max="15" width="8.109375" bestFit="1" customWidth="1"/>
    <col min="16" max="16" width="14.33203125" bestFit="1" customWidth="1"/>
    <col min="17" max="17" width="13.88671875" bestFit="1" customWidth="1"/>
  </cols>
  <sheetData>
    <row r="1" spans="1:1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6"/>
    </row>
    <row r="2" spans="1:1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9"/>
    </row>
    <row r="3" spans="1:1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2"/>
    </row>
    <row r="4" spans="1:17" ht="15" customHeight="1">
      <c r="A4" s="1482" t="str">
        <f>RI!$B$4</f>
        <v>RODOVIA:</v>
      </c>
      <c r="B4" s="1494" t="str">
        <f>RI!$G$4</f>
        <v>BR-304/RN</v>
      </c>
      <c r="C4" s="1494"/>
      <c r="D4" s="105"/>
      <c r="E4" s="105"/>
      <c r="F4" s="278"/>
      <c r="G4" s="1483"/>
      <c r="H4" s="1483"/>
      <c r="J4" s="705"/>
      <c r="K4" s="706"/>
    </row>
    <row r="5" spans="1:17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1495"/>
      <c r="D5" s="85"/>
      <c r="E5" s="85"/>
      <c r="F5" s="5"/>
      <c r="G5" s="644" t="str">
        <f>RI!$B$10</f>
        <v>UNIDADE LOCAL:</v>
      </c>
      <c r="H5" s="85" t="str">
        <f>RI!$G$10</f>
        <v>Macaíba</v>
      </c>
      <c r="J5" s="687"/>
      <c r="K5" s="707"/>
    </row>
    <row r="6" spans="1:17">
      <c r="A6" s="1486" t="str">
        <f>RI!$B$6</f>
        <v>SUBTRECHOS:</v>
      </c>
      <c r="B6" s="86" t="str">
        <f>RI!$G$6</f>
        <v>ENTR RN-042/263 (ANGICOS) - ENTR BR-226(A)</v>
      </c>
      <c r="C6" s="1495"/>
      <c r="D6" s="85"/>
      <c r="E6" s="85"/>
      <c r="F6" s="5"/>
      <c r="G6" s="644" t="str">
        <f>RI!$B$11</f>
        <v>DATA:</v>
      </c>
      <c r="H6" s="685" t="str">
        <f>RI!$G$11</f>
        <v>25/11/2025</v>
      </c>
      <c r="J6" s="687"/>
      <c r="K6" s="707"/>
    </row>
    <row r="7" spans="1:17">
      <c r="A7" s="1486" t="str">
        <f>RI!$B$8</f>
        <v>EXTENSÃO</v>
      </c>
      <c r="B7" s="85" t="str">
        <f>RI!$G$8</f>
        <v>131,60 KM</v>
      </c>
      <c r="D7" s="85"/>
      <c r="E7" s="85"/>
      <c r="F7" s="5"/>
      <c r="G7" s="644" t="str">
        <f>RI!$B$9</f>
        <v>SNV (202511A):</v>
      </c>
      <c r="H7" s="85" t="str">
        <f>RI!$G$9</f>
        <v>304BRN0200 - 304BRN0330</v>
      </c>
      <c r="J7" s="687"/>
      <c r="K7" s="707"/>
    </row>
    <row r="8" spans="1:17">
      <c r="A8" s="1489" t="str">
        <f>RI!$B$7</f>
        <v>SEGMENTOS:</v>
      </c>
      <c r="B8" s="1490" t="str">
        <f>RI!$G$7</f>
        <v>KM 148,50 - KM 280,10</v>
      </c>
      <c r="C8" s="1491"/>
      <c r="D8" s="173"/>
      <c r="E8" s="173"/>
      <c r="F8" s="688"/>
      <c r="G8" s="1492"/>
      <c r="H8" s="1492"/>
      <c r="I8" s="717"/>
      <c r="J8" s="717"/>
      <c r="K8" s="709"/>
    </row>
    <row r="9" spans="1:17">
      <c r="A9" s="1861" t="s">
        <v>143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91"/>
    </row>
    <row r="10" spans="1:17" ht="15" customHeight="1">
      <c r="A10" s="711" t="s">
        <v>144</v>
      </c>
      <c r="B10" s="712"/>
      <c r="C10" s="712"/>
      <c r="D10" s="712"/>
      <c r="E10" s="668"/>
      <c r="F10" s="672"/>
      <c r="G10" s="1880" t="s">
        <v>145</v>
      </c>
      <c r="H10" s="1881"/>
      <c r="I10" s="1881"/>
      <c r="J10" s="1881"/>
      <c r="K10" s="1882"/>
    </row>
    <row r="11" spans="1:17">
      <c r="A11" s="681" t="s">
        <v>83</v>
      </c>
      <c r="B11" s="683"/>
      <c r="C11" s="679"/>
      <c r="D11" s="99"/>
      <c r="F11" s="673"/>
      <c r="G11" s="1883"/>
      <c r="H11" s="1884"/>
      <c r="I11" s="1884"/>
      <c r="J11" s="1884"/>
      <c r="K11" s="1885"/>
    </row>
    <row r="12" spans="1:17" ht="15" customHeight="1">
      <c r="A12" s="681" t="s">
        <v>84</v>
      </c>
      <c r="B12" s="683"/>
      <c r="C12" s="679"/>
      <c r="D12" s="99"/>
      <c r="F12" s="673"/>
      <c r="G12" s="701"/>
      <c r="H12" s="673"/>
      <c r="I12" s="1137"/>
      <c r="K12" s="707"/>
    </row>
    <row r="13" spans="1:17">
      <c r="A13" s="681" t="s">
        <v>86</v>
      </c>
      <c r="B13" s="683"/>
      <c r="C13" s="679"/>
      <c r="D13" s="99"/>
      <c r="F13" s="673"/>
      <c r="G13" s="701"/>
      <c r="H13" s="673"/>
      <c r="I13" s="1137"/>
      <c r="K13" s="707"/>
    </row>
    <row r="14" spans="1:17">
      <c r="A14" s="681" t="s">
        <v>146</v>
      </c>
      <c r="B14" s="683"/>
      <c r="C14" s="679"/>
      <c r="D14" s="99"/>
      <c r="F14" s="100"/>
      <c r="G14" s="1138"/>
      <c r="H14" s="103"/>
      <c r="I14" s="103"/>
      <c r="J14" s="670"/>
      <c r="K14" s="709"/>
    </row>
    <row r="15" spans="1:17">
      <c r="A15" s="1843" t="s">
        <v>147</v>
      </c>
      <c r="B15" s="1843"/>
      <c r="C15" s="1843"/>
      <c r="D15" s="1843"/>
      <c r="E15" s="1843"/>
      <c r="F15" s="1843"/>
      <c r="G15" s="1843"/>
      <c r="H15" s="1843"/>
      <c r="I15" s="1843"/>
      <c r="J15" s="1843"/>
      <c r="K15" s="1843"/>
    </row>
    <row r="16" spans="1:17" ht="15" customHeight="1">
      <c r="A16" s="1848" t="s">
        <v>12</v>
      </c>
      <c r="B16" s="1889"/>
      <c r="C16" s="1889"/>
      <c r="D16" s="1889"/>
      <c r="E16" s="1889"/>
      <c r="F16" s="1889"/>
      <c r="G16" s="1889"/>
      <c r="H16" s="1890"/>
      <c r="I16" s="1858" t="s">
        <v>90</v>
      </c>
      <c r="J16" s="1858" t="s">
        <v>91</v>
      </c>
      <c r="K16" s="1860" t="s">
        <v>56</v>
      </c>
      <c r="M16" s="15"/>
      <c r="N16" s="1887" t="s">
        <v>95</v>
      </c>
      <c r="O16" s="1887"/>
      <c r="P16" s="1887"/>
      <c r="Q16" s="1887"/>
    </row>
    <row r="17" spans="1:17" ht="15" customHeight="1">
      <c r="A17" s="1854" t="s">
        <v>9</v>
      </c>
      <c r="B17" s="1854" t="s">
        <v>10</v>
      </c>
      <c r="C17" s="1860" t="s">
        <v>11</v>
      </c>
      <c r="D17" s="1854" t="s">
        <v>132</v>
      </c>
      <c r="E17" s="1854" t="s">
        <v>133</v>
      </c>
      <c r="F17" s="1854"/>
      <c r="G17" s="1851" t="s">
        <v>52</v>
      </c>
      <c r="H17" s="188" t="s">
        <v>96</v>
      </c>
      <c r="I17" s="1859"/>
      <c r="J17" s="1859"/>
      <c r="K17" s="1860"/>
      <c r="M17" s="15"/>
      <c r="N17" s="15" t="s">
        <v>98</v>
      </c>
      <c r="O17" s="15" t="s">
        <v>99</v>
      </c>
      <c r="P17" s="15" t="s">
        <v>136</v>
      </c>
      <c r="Q17" s="15" t="s">
        <v>137</v>
      </c>
    </row>
    <row r="18" spans="1:17">
      <c r="A18" s="1854"/>
      <c r="B18" s="1854"/>
      <c r="C18" s="1860"/>
      <c r="D18" s="1854"/>
      <c r="E18" s="92" t="s">
        <v>63</v>
      </c>
      <c r="F18" s="92" t="s">
        <v>64</v>
      </c>
      <c r="G18" s="1853"/>
      <c r="H18" s="92" t="s">
        <v>121</v>
      </c>
      <c r="I18" s="1869"/>
      <c r="J18" s="1869"/>
      <c r="K18" s="1860"/>
      <c r="M18" s="15"/>
      <c r="N18" s="15"/>
      <c r="O18" s="15"/>
      <c r="P18" s="15"/>
      <c r="Q18" s="15"/>
    </row>
    <row r="19" spans="1:17">
      <c r="A19" s="654">
        <v>1</v>
      </c>
      <c r="B19" s="689"/>
      <c r="C19" s="714" t="s">
        <v>134</v>
      </c>
      <c r="D19" s="1688">
        <v>149.91</v>
      </c>
      <c r="E19" s="689"/>
      <c r="F19" s="689"/>
      <c r="G19" s="689" t="s">
        <v>134</v>
      </c>
      <c r="H19" s="689" t="s">
        <v>104</v>
      </c>
      <c r="I19" s="726" t="s">
        <v>105</v>
      </c>
      <c r="J19" s="718" t="s">
        <v>148</v>
      </c>
      <c r="K19" s="515"/>
      <c r="M19" s="15" t="s">
        <v>148</v>
      </c>
      <c r="N19" s="15">
        <v>0.19389999999999999</v>
      </c>
      <c r="O19" s="15">
        <v>0.2853</v>
      </c>
      <c r="P19" s="15">
        <v>1.9712000000000001</v>
      </c>
      <c r="Q19" s="15">
        <v>1.9387000000000001</v>
      </c>
    </row>
    <row r="20" spans="1:17">
      <c r="A20" s="597">
        <v>2</v>
      </c>
      <c r="B20" s="690"/>
      <c r="C20" s="715" t="s">
        <v>134</v>
      </c>
      <c r="D20" s="1689">
        <v>149.94999999999999</v>
      </c>
      <c r="E20" s="690"/>
      <c r="F20" s="690"/>
      <c r="G20" s="690" t="s">
        <v>134</v>
      </c>
      <c r="H20" s="690" t="s">
        <v>109</v>
      </c>
      <c r="I20" s="727" t="s">
        <v>105</v>
      </c>
      <c r="J20" s="719" t="s">
        <v>148</v>
      </c>
      <c r="K20" s="516"/>
    </row>
    <row r="21" spans="1:17">
      <c r="A21" s="597">
        <v>3</v>
      </c>
      <c r="B21" s="690"/>
      <c r="C21" s="715" t="s">
        <v>134</v>
      </c>
      <c r="D21" s="1689">
        <v>150.00399999999999</v>
      </c>
      <c r="E21" s="690"/>
      <c r="F21" s="690"/>
      <c r="G21" s="690" t="s">
        <v>134</v>
      </c>
      <c r="H21" s="690" t="s">
        <v>104</v>
      </c>
      <c r="I21" s="727" t="s">
        <v>105</v>
      </c>
      <c r="J21" s="719" t="s">
        <v>148</v>
      </c>
      <c r="K21" s="516"/>
    </row>
    <row r="22" spans="1:17">
      <c r="A22" s="597">
        <v>4</v>
      </c>
      <c r="B22" s="690"/>
      <c r="C22" s="715" t="s">
        <v>134</v>
      </c>
      <c r="D22" s="1689">
        <v>150.09800000000001</v>
      </c>
      <c r="E22" s="690"/>
      <c r="F22" s="690"/>
      <c r="G22" s="690" t="s">
        <v>134</v>
      </c>
      <c r="H22" s="690" t="s">
        <v>109</v>
      </c>
      <c r="I22" s="727" t="s">
        <v>105</v>
      </c>
      <c r="J22" s="719" t="s">
        <v>148</v>
      </c>
      <c r="K22" s="516"/>
    </row>
    <row r="23" spans="1:17">
      <c r="A23" s="597">
        <v>5</v>
      </c>
      <c r="B23" s="690"/>
      <c r="C23" s="715" t="s">
        <v>134</v>
      </c>
      <c r="D23" s="1689">
        <v>150.23500000000001</v>
      </c>
      <c r="E23" s="690"/>
      <c r="F23" s="690"/>
      <c r="G23" s="690" t="s">
        <v>134</v>
      </c>
      <c r="H23" s="690" t="s">
        <v>104</v>
      </c>
      <c r="I23" s="727" t="s">
        <v>105</v>
      </c>
      <c r="J23" s="719" t="s">
        <v>148</v>
      </c>
      <c r="K23" s="516"/>
    </row>
    <row r="24" spans="1:17">
      <c r="A24" s="597">
        <v>6</v>
      </c>
      <c r="B24" s="690"/>
      <c r="C24" s="715" t="s">
        <v>134</v>
      </c>
      <c r="D24" s="1689">
        <v>150.35499999999999</v>
      </c>
      <c r="E24" s="690"/>
      <c r="F24" s="690"/>
      <c r="G24" s="690" t="s">
        <v>134</v>
      </c>
      <c r="H24" s="690" t="s">
        <v>109</v>
      </c>
      <c r="I24" s="727" t="s">
        <v>105</v>
      </c>
      <c r="J24" s="719" t="s">
        <v>148</v>
      </c>
      <c r="K24" s="516"/>
    </row>
    <row r="25" spans="1:17">
      <c r="A25" s="597">
        <v>7</v>
      </c>
      <c r="B25" s="690"/>
      <c r="C25" s="715" t="s">
        <v>134</v>
      </c>
      <c r="D25" s="1689">
        <v>150.369</v>
      </c>
      <c r="E25" s="690"/>
      <c r="F25" s="690"/>
      <c r="G25" s="690" t="s">
        <v>134</v>
      </c>
      <c r="H25" s="690" t="s">
        <v>104</v>
      </c>
      <c r="I25" s="727" t="s">
        <v>105</v>
      </c>
      <c r="J25" s="719" t="s">
        <v>148</v>
      </c>
      <c r="K25" s="516"/>
    </row>
    <row r="26" spans="1:17">
      <c r="A26" s="597">
        <v>8</v>
      </c>
      <c r="B26" s="690"/>
      <c r="C26" s="715" t="s">
        <v>134</v>
      </c>
      <c r="D26" s="1689">
        <v>150.46</v>
      </c>
      <c r="E26" s="690"/>
      <c r="F26" s="690"/>
      <c r="G26" s="690" t="s">
        <v>134</v>
      </c>
      <c r="H26" s="690" t="s">
        <v>104</v>
      </c>
      <c r="I26" s="727" t="s">
        <v>105</v>
      </c>
      <c r="J26" s="719" t="s">
        <v>148</v>
      </c>
      <c r="K26" s="516"/>
    </row>
    <row r="27" spans="1:17">
      <c r="A27" s="597">
        <v>9</v>
      </c>
      <c r="B27" s="690"/>
      <c r="C27" s="715" t="s">
        <v>134</v>
      </c>
      <c r="D27" s="1689">
        <v>150.46</v>
      </c>
      <c r="E27" s="690"/>
      <c r="F27" s="690"/>
      <c r="G27" s="690" t="s">
        <v>134</v>
      </c>
      <c r="H27" s="690" t="s">
        <v>109</v>
      </c>
      <c r="I27" s="727" t="s">
        <v>105</v>
      </c>
      <c r="J27" s="719" t="s">
        <v>148</v>
      </c>
      <c r="K27" s="516"/>
    </row>
    <row r="28" spans="1:17">
      <c r="A28" s="597">
        <v>10</v>
      </c>
      <c r="B28" s="690"/>
      <c r="C28" s="715" t="s">
        <v>134</v>
      </c>
      <c r="D28" s="1689">
        <v>150.506</v>
      </c>
      <c r="E28" s="690"/>
      <c r="F28" s="690"/>
      <c r="G28" s="690" t="s">
        <v>134</v>
      </c>
      <c r="H28" s="690" t="s">
        <v>109</v>
      </c>
      <c r="I28" s="727" t="s">
        <v>105</v>
      </c>
      <c r="J28" s="719" t="s">
        <v>148</v>
      </c>
      <c r="K28" s="516"/>
    </row>
    <row r="29" spans="1:17">
      <c r="A29" s="597">
        <v>11</v>
      </c>
      <c r="B29" s="690"/>
      <c r="C29" s="715" t="s">
        <v>134</v>
      </c>
      <c r="D29" s="1689">
        <v>150.54</v>
      </c>
      <c r="E29" s="690"/>
      <c r="F29" s="690"/>
      <c r="G29" s="690" t="s">
        <v>134</v>
      </c>
      <c r="H29" s="690" t="s">
        <v>109</v>
      </c>
      <c r="I29" s="727" t="s">
        <v>105</v>
      </c>
      <c r="J29" s="719" t="s">
        <v>148</v>
      </c>
      <c r="K29" s="516"/>
    </row>
    <row r="30" spans="1:17">
      <c r="A30" s="597">
        <v>12</v>
      </c>
      <c r="B30" s="690"/>
      <c r="C30" s="715" t="s">
        <v>134</v>
      </c>
      <c r="D30" s="1689">
        <v>150.55000000000001</v>
      </c>
      <c r="E30" s="690"/>
      <c r="F30" s="690"/>
      <c r="G30" s="690" t="s">
        <v>134</v>
      </c>
      <c r="H30" s="690" t="s">
        <v>104</v>
      </c>
      <c r="I30" s="727" t="s">
        <v>105</v>
      </c>
      <c r="J30" s="719" t="s">
        <v>148</v>
      </c>
      <c r="K30" s="516"/>
    </row>
    <row r="31" spans="1:17">
      <c r="A31" s="597">
        <v>13</v>
      </c>
      <c r="B31" s="690"/>
      <c r="C31" s="715" t="s">
        <v>134</v>
      </c>
      <c r="D31" s="1689">
        <v>150.56</v>
      </c>
      <c r="E31" s="690"/>
      <c r="F31" s="690"/>
      <c r="G31" s="690" t="s">
        <v>134</v>
      </c>
      <c r="H31" s="690" t="s">
        <v>104</v>
      </c>
      <c r="I31" s="727" t="s">
        <v>105</v>
      </c>
      <c r="J31" s="719" t="s">
        <v>148</v>
      </c>
      <c r="K31" s="516"/>
    </row>
    <row r="32" spans="1:17">
      <c r="A32" s="597">
        <v>14</v>
      </c>
      <c r="B32" s="690"/>
      <c r="C32" s="715" t="s">
        <v>134</v>
      </c>
      <c r="D32" s="1689">
        <v>150.56</v>
      </c>
      <c r="E32" s="690"/>
      <c r="F32" s="690"/>
      <c r="G32" s="690" t="s">
        <v>134</v>
      </c>
      <c r="H32" s="690" t="s">
        <v>109</v>
      </c>
      <c r="I32" s="727" t="s">
        <v>105</v>
      </c>
      <c r="J32" s="719" t="s">
        <v>148</v>
      </c>
      <c r="K32" s="516"/>
    </row>
    <row r="33" spans="1:11">
      <c r="A33" s="597">
        <v>15</v>
      </c>
      <c r="B33" s="690"/>
      <c r="C33" s="715" t="s">
        <v>134</v>
      </c>
      <c r="D33" s="1689">
        <v>150.58000000000001</v>
      </c>
      <c r="E33" s="690"/>
      <c r="F33" s="690"/>
      <c r="G33" s="690" t="s">
        <v>134</v>
      </c>
      <c r="H33" s="690" t="s">
        <v>109</v>
      </c>
      <c r="I33" s="727" t="s">
        <v>105</v>
      </c>
      <c r="J33" s="719" t="s">
        <v>148</v>
      </c>
      <c r="K33" s="516"/>
    </row>
    <row r="34" spans="1:11">
      <c r="A34" s="597">
        <v>16</v>
      </c>
      <c r="B34" s="690"/>
      <c r="C34" s="715" t="s">
        <v>134</v>
      </c>
      <c r="D34" s="1689">
        <v>150.66800000000001</v>
      </c>
      <c r="E34" s="690"/>
      <c r="F34" s="690"/>
      <c r="G34" s="690" t="s">
        <v>134</v>
      </c>
      <c r="H34" s="690" t="s">
        <v>104</v>
      </c>
      <c r="I34" s="727" t="s">
        <v>105</v>
      </c>
      <c r="J34" s="719" t="s">
        <v>148</v>
      </c>
      <c r="K34" s="516"/>
    </row>
    <row r="35" spans="1:11">
      <c r="A35" s="597">
        <v>17</v>
      </c>
      <c r="B35" s="690"/>
      <c r="C35" s="715" t="s">
        <v>134</v>
      </c>
      <c r="D35" s="1689">
        <v>150.71199999999999</v>
      </c>
      <c r="E35" s="690"/>
      <c r="F35" s="690"/>
      <c r="G35" s="690" t="s">
        <v>134</v>
      </c>
      <c r="H35" s="690" t="s">
        <v>104</v>
      </c>
      <c r="I35" s="727" t="s">
        <v>105</v>
      </c>
      <c r="J35" s="719" t="s">
        <v>148</v>
      </c>
      <c r="K35" s="516"/>
    </row>
    <row r="36" spans="1:11">
      <c r="A36" s="597">
        <v>18</v>
      </c>
      <c r="B36" s="690"/>
      <c r="C36" s="715" t="s">
        <v>134</v>
      </c>
      <c r="D36" s="1689">
        <v>150.768</v>
      </c>
      <c r="E36" s="690"/>
      <c r="F36" s="690"/>
      <c r="G36" s="690" t="s">
        <v>134</v>
      </c>
      <c r="H36" s="690" t="s">
        <v>104</v>
      </c>
      <c r="I36" s="727" t="s">
        <v>105</v>
      </c>
      <c r="J36" s="719" t="s">
        <v>148</v>
      </c>
      <c r="K36" s="516"/>
    </row>
    <row r="37" spans="1:11">
      <c r="A37" s="597">
        <v>19</v>
      </c>
      <c r="B37" s="690"/>
      <c r="C37" s="715" t="s">
        <v>134</v>
      </c>
      <c r="D37" s="1689">
        <v>150.85499999999999</v>
      </c>
      <c r="E37" s="690"/>
      <c r="F37" s="690"/>
      <c r="G37" s="690" t="s">
        <v>134</v>
      </c>
      <c r="H37" s="690" t="s">
        <v>104</v>
      </c>
      <c r="I37" s="727" t="s">
        <v>105</v>
      </c>
      <c r="J37" s="719" t="s">
        <v>148</v>
      </c>
      <c r="K37" s="516"/>
    </row>
    <row r="38" spans="1:11">
      <c r="A38" s="597">
        <v>20</v>
      </c>
      <c r="B38" s="690"/>
      <c r="C38" s="715" t="s">
        <v>134</v>
      </c>
      <c r="D38" s="1689">
        <v>150.88999999999999</v>
      </c>
      <c r="E38" s="690"/>
      <c r="F38" s="690"/>
      <c r="G38" s="690" t="s">
        <v>134</v>
      </c>
      <c r="H38" s="690" t="s">
        <v>104</v>
      </c>
      <c r="I38" s="727" t="s">
        <v>105</v>
      </c>
      <c r="J38" s="719" t="s">
        <v>148</v>
      </c>
      <c r="K38" s="516"/>
    </row>
    <row r="39" spans="1:11">
      <c r="A39" s="597">
        <v>21</v>
      </c>
      <c r="B39" s="690"/>
      <c r="C39" s="715" t="s">
        <v>134</v>
      </c>
      <c r="D39" s="1689">
        <v>150.928</v>
      </c>
      <c r="E39" s="690"/>
      <c r="F39" s="690"/>
      <c r="G39" s="690" t="s">
        <v>134</v>
      </c>
      <c r="H39" s="690" t="s">
        <v>104</v>
      </c>
      <c r="I39" s="727" t="s">
        <v>105</v>
      </c>
      <c r="J39" s="719" t="s">
        <v>148</v>
      </c>
      <c r="K39" s="516"/>
    </row>
    <row r="40" spans="1:11">
      <c r="A40" s="597">
        <v>22</v>
      </c>
      <c r="B40" s="690"/>
      <c r="C40" s="715" t="s">
        <v>134</v>
      </c>
      <c r="D40" s="1689">
        <v>150.96</v>
      </c>
      <c r="E40" s="690"/>
      <c r="F40" s="690"/>
      <c r="G40" s="690" t="s">
        <v>134</v>
      </c>
      <c r="H40" s="690" t="s">
        <v>104</v>
      </c>
      <c r="I40" s="727" t="s">
        <v>105</v>
      </c>
      <c r="J40" s="719" t="s">
        <v>148</v>
      </c>
      <c r="K40" s="516"/>
    </row>
    <row r="41" spans="1:11">
      <c r="A41" s="597">
        <v>23</v>
      </c>
      <c r="B41" s="690"/>
      <c r="C41" s="715" t="s">
        <v>134</v>
      </c>
      <c r="D41" s="1689">
        <v>151</v>
      </c>
      <c r="E41" s="690"/>
      <c r="F41" s="690"/>
      <c r="G41" s="690" t="s">
        <v>134</v>
      </c>
      <c r="H41" s="690" t="s">
        <v>109</v>
      </c>
      <c r="I41" s="727" t="s">
        <v>105</v>
      </c>
      <c r="J41" s="719" t="s">
        <v>148</v>
      </c>
      <c r="K41" s="516"/>
    </row>
    <row r="42" spans="1:11">
      <c r="A42" s="597">
        <v>24</v>
      </c>
      <c r="B42" s="690"/>
      <c r="C42" s="715" t="s">
        <v>134</v>
      </c>
      <c r="D42" s="1689">
        <v>151.02000000000001</v>
      </c>
      <c r="E42" s="690"/>
      <c r="F42" s="690"/>
      <c r="G42" s="690" t="s">
        <v>134</v>
      </c>
      <c r="H42" s="690" t="s">
        <v>104</v>
      </c>
      <c r="I42" s="727" t="s">
        <v>105</v>
      </c>
      <c r="J42" s="719" t="s">
        <v>148</v>
      </c>
      <c r="K42" s="516"/>
    </row>
    <row r="43" spans="1:11">
      <c r="A43" s="597">
        <v>25</v>
      </c>
      <c r="B43" s="690"/>
      <c r="C43" s="715" t="s">
        <v>134</v>
      </c>
      <c r="D43" s="1689">
        <v>151.066</v>
      </c>
      <c r="E43" s="690"/>
      <c r="F43" s="690"/>
      <c r="G43" s="690" t="s">
        <v>134</v>
      </c>
      <c r="H43" s="690" t="s">
        <v>104</v>
      </c>
      <c r="I43" s="727" t="s">
        <v>105</v>
      </c>
      <c r="J43" s="719" t="s">
        <v>148</v>
      </c>
      <c r="K43" s="516"/>
    </row>
    <row r="44" spans="1:11">
      <c r="A44" s="597">
        <v>26</v>
      </c>
      <c r="B44" s="690"/>
      <c r="C44" s="715" t="s">
        <v>134</v>
      </c>
      <c r="D44" s="1689">
        <v>151.08000000000001</v>
      </c>
      <c r="E44" s="690"/>
      <c r="F44" s="690"/>
      <c r="G44" s="690" t="s">
        <v>134</v>
      </c>
      <c r="H44" s="690" t="s">
        <v>109</v>
      </c>
      <c r="I44" s="727" t="s">
        <v>105</v>
      </c>
      <c r="J44" s="719" t="s">
        <v>148</v>
      </c>
      <c r="K44" s="516"/>
    </row>
    <row r="45" spans="1:11">
      <c r="A45" s="597">
        <v>27</v>
      </c>
      <c r="B45" s="690"/>
      <c r="C45" s="715" t="s">
        <v>134</v>
      </c>
      <c r="D45" s="1689">
        <v>151.19399999999999</v>
      </c>
      <c r="E45" s="690"/>
      <c r="F45" s="690"/>
      <c r="G45" s="690" t="s">
        <v>134</v>
      </c>
      <c r="H45" s="690" t="s">
        <v>104</v>
      </c>
      <c r="I45" s="727" t="s">
        <v>105</v>
      </c>
      <c r="J45" s="719" t="s">
        <v>148</v>
      </c>
      <c r="K45" s="516"/>
    </row>
    <row r="46" spans="1:11">
      <c r="A46" s="597">
        <v>28</v>
      </c>
      <c r="B46" s="690"/>
      <c r="C46" s="715" t="s">
        <v>134</v>
      </c>
      <c r="D46" s="1689">
        <v>151.26</v>
      </c>
      <c r="E46" s="690"/>
      <c r="F46" s="690"/>
      <c r="G46" s="690" t="s">
        <v>134</v>
      </c>
      <c r="H46" s="690" t="s">
        <v>104</v>
      </c>
      <c r="I46" s="727" t="s">
        <v>105</v>
      </c>
      <c r="J46" s="719" t="s">
        <v>148</v>
      </c>
      <c r="K46" s="516"/>
    </row>
    <row r="47" spans="1:11">
      <c r="A47" s="597">
        <v>29</v>
      </c>
      <c r="B47" s="690"/>
      <c r="C47" s="715" t="s">
        <v>134</v>
      </c>
      <c r="D47" s="1689">
        <v>151.30000000000001</v>
      </c>
      <c r="E47" s="690"/>
      <c r="F47" s="690"/>
      <c r="G47" s="690" t="s">
        <v>134</v>
      </c>
      <c r="H47" s="690" t="s">
        <v>104</v>
      </c>
      <c r="I47" s="727" t="s">
        <v>105</v>
      </c>
      <c r="J47" s="719" t="s">
        <v>148</v>
      </c>
      <c r="K47" s="516"/>
    </row>
    <row r="48" spans="1:11">
      <c r="A48" s="597">
        <v>30</v>
      </c>
      <c r="B48" s="690"/>
      <c r="C48" s="715" t="s">
        <v>134</v>
      </c>
      <c r="D48" s="1689">
        <v>151.34800000000001</v>
      </c>
      <c r="E48" s="690"/>
      <c r="F48" s="690"/>
      <c r="G48" s="690" t="s">
        <v>134</v>
      </c>
      <c r="H48" s="690" t="s">
        <v>104</v>
      </c>
      <c r="I48" s="727" t="s">
        <v>105</v>
      </c>
      <c r="J48" s="719" t="s">
        <v>148</v>
      </c>
      <c r="K48" s="516"/>
    </row>
    <row r="49" spans="1:11">
      <c r="A49" s="597">
        <v>31</v>
      </c>
      <c r="B49" s="690"/>
      <c r="C49" s="715" t="s">
        <v>134</v>
      </c>
      <c r="D49" s="1689">
        <v>151.35</v>
      </c>
      <c r="E49" s="690"/>
      <c r="F49" s="690"/>
      <c r="G49" s="690" t="s">
        <v>134</v>
      </c>
      <c r="H49" s="690" t="s">
        <v>109</v>
      </c>
      <c r="I49" s="727" t="s">
        <v>105</v>
      </c>
      <c r="J49" s="719" t="s">
        <v>148</v>
      </c>
      <c r="K49" s="516"/>
    </row>
    <row r="50" spans="1:11">
      <c r="A50" s="597">
        <v>32</v>
      </c>
      <c r="B50" s="690"/>
      <c r="C50" s="715" t="s">
        <v>134</v>
      </c>
      <c r="D50" s="1689">
        <v>151.416</v>
      </c>
      <c r="E50" s="690"/>
      <c r="F50" s="690"/>
      <c r="G50" s="690" t="s">
        <v>134</v>
      </c>
      <c r="H50" s="690" t="s">
        <v>104</v>
      </c>
      <c r="I50" s="727" t="s">
        <v>105</v>
      </c>
      <c r="J50" s="719" t="s">
        <v>148</v>
      </c>
      <c r="K50" s="516"/>
    </row>
    <row r="51" spans="1:11">
      <c r="A51" s="597">
        <v>33</v>
      </c>
      <c r="B51" s="690"/>
      <c r="C51" s="715" t="s">
        <v>134</v>
      </c>
      <c r="D51" s="1689">
        <v>151.47499999999999</v>
      </c>
      <c r="E51" s="690"/>
      <c r="F51" s="690"/>
      <c r="G51" s="690" t="s">
        <v>134</v>
      </c>
      <c r="H51" s="690" t="s">
        <v>104</v>
      </c>
      <c r="I51" s="727" t="s">
        <v>105</v>
      </c>
      <c r="J51" s="719" t="s">
        <v>148</v>
      </c>
      <c r="K51" s="516"/>
    </row>
    <row r="52" spans="1:11">
      <c r="A52" s="597">
        <v>34</v>
      </c>
      <c r="B52" s="690"/>
      <c r="C52" s="715" t="s">
        <v>134</v>
      </c>
      <c r="D52" s="1689">
        <v>151.47999999999999</v>
      </c>
      <c r="E52" s="690"/>
      <c r="F52" s="690"/>
      <c r="G52" s="690" t="s">
        <v>134</v>
      </c>
      <c r="H52" s="690" t="s">
        <v>109</v>
      </c>
      <c r="I52" s="727" t="s">
        <v>105</v>
      </c>
      <c r="J52" s="719" t="s">
        <v>148</v>
      </c>
      <c r="K52" s="516"/>
    </row>
    <row r="53" spans="1:11">
      <c r="A53" s="597">
        <v>35</v>
      </c>
      <c r="B53" s="690"/>
      <c r="C53" s="715" t="s">
        <v>134</v>
      </c>
      <c r="D53" s="1689">
        <v>151.58000000000001</v>
      </c>
      <c r="E53" s="690"/>
      <c r="F53" s="690"/>
      <c r="G53" s="690" t="s">
        <v>134</v>
      </c>
      <c r="H53" s="690" t="s">
        <v>104</v>
      </c>
      <c r="I53" s="727" t="s">
        <v>105</v>
      </c>
      <c r="J53" s="719" t="s">
        <v>148</v>
      </c>
      <c r="K53" s="516"/>
    </row>
    <row r="54" spans="1:11">
      <c r="A54" s="597">
        <v>36</v>
      </c>
      <c r="B54" s="690"/>
      <c r="C54" s="715" t="s">
        <v>134</v>
      </c>
      <c r="D54" s="1689">
        <v>151.68</v>
      </c>
      <c r="E54" s="690"/>
      <c r="F54" s="690"/>
      <c r="G54" s="690" t="s">
        <v>134</v>
      </c>
      <c r="H54" s="690" t="s">
        <v>104</v>
      </c>
      <c r="I54" s="727" t="s">
        <v>105</v>
      </c>
      <c r="J54" s="719" t="s">
        <v>148</v>
      </c>
      <c r="K54" s="516"/>
    </row>
    <row r="55" spans="1:11">
      <c r="A55" s="597">
        <v>37</v>
      </c>
      <c r="B55" s="690"/>
      <c r="C55" s="715" t="s">
        <v>134</v>
      </c>
      <c r="D55" s="1690">
        <v>151.74</v>
      </c>
      <c r="E55" s="690"/>
      <c r="F55" s="690"/>
      <c r="G55" s="690" t="s">
        <v>134</v>
      </c>
      <c r="H55" s="690" t="s">
        <v>109</v>
      </c>
      <c r="I55" s="727" t="s">
        <v>105</v>
      </c>
      <c r="J55" s="719" t="s">
        <v>148</v>
      </c>
      <c r="K55" s="516"/>
    </row>
    <row r="56" spans="1:11">
      <c r="A56" s="597">
        <v>38</v>
      </c>
      <c r="B56" s="690"/>
      <c r="C56" s="715" t="s">
        <v>134</v>
      </c>
      <c r="D56" s="1691">
        <v>151.74299999999999</v>
      </c>
      <c r="E56" s="690"/>
      <c r="F56" s="690"/>
      <c r="G56" s="690" t="s">
        <v>134</v>
      </c>
      <c r="H56" s="690" t="s">
        <v>104</v>
      </c>
      <c r="I56" s="727" t="s">
        <v>105</v>
      </c>
      <c r="J56" s="719" t="s">
        <v>148</v>
      </c>
      <c r="K56" s="516"/>
    </row>
    <row r="57" spans="1:11">
      <c r="A57" s="597">
        <v>39</v>
      </c>
      <c r="B57" s="690"/>
      <c r="C57" s="715" t="s">
        <v>134</v>
      </c>
      <c r="D57" s="1689">
        <v>151.77699999999999</v>
      </c>
      <c r="E57" s="690"/>
      <c r="F57" s="690"/>
      <c r="G57" s="690" t="s">
        <v>134</v>
      </c>
      <c r="H57" s="690" t="s">
        <v>104</v>
      </c>
      <c r="I57" s="727" t="s">
        <v>105</v>
      </c>
      <c r="J57" s="719" t="s">
        <v>148</v>
      </c>
      <c r="K57" s="516"/>
    </row>
    <row r="58" spans="1:11">
      <c r="A58" s="597">
        <v>40</v>
      </c>
      <c r="B58" s="690"/>
      <c r="C58" s="715" t="s">
        <v>134</v>
      </c>
      <c r="D58" s="1689">
        <v>151.83000000000001</v>
      </c>
      <c r="E58" s="690"/>
      <c r="F58" s="690"/>
      <c r="G58" s="690" t="s">
        <v>134</v>
      </c>
      <c r="H58" s="690" t="s">
        <v>109</v>
      </c>
      <c r="I58" s="727" t="s">
        <v>105</v>
      </c>
      <c r="J58" s="719" t="s">
        <v>148</v>
      </c>
      <c r="K58" s="516"/>
    </row>
    <row r="59" spans="1:11">
      <c r="A59" s="597">
        <v>41</v>
      </c>
      <c r="B59" s="690"/>
      <c r="C59" s="715" t="s">
        <v>134</v>
      </c>
      <c r="D59" s="1689">
        <v>151.84200000000001</v>
      </c>
      <c r="E59" s="690"/>
      <c r="F59" s="690"/>
      <c r="G59" s="690" t="s">
        <v>134</v>
      </c>
      <c r="H59" s="690" t="s">
        <v>104</v>
      </c>
      <c r="I59" s="727" t="s">
        <v>105</v>
      </c>
      <c r="J59" s="719" t="s">
        <v>148</v>
      </c>
      <c r="K59" s="516"/>
    </row>
    <row r="60" spans="1:11">
      <c r="A60" s="597">
        <v>42</v>
      </c>
      <c r="B60" s="690"/>
      <c r="C60" s="715" t="s">
        <v>134</v>
      </c>
      <c r="D60" s="1689">
        <v>151.87</v>
      </c>
      <c r="E60" s="690"/>
      <c r="F60" s="690"/>
      <c r="G60" s="690" t="s">
        <v>134</v>
      </c>
      <c r="H60" s="690" t="s">
        <v>109</v>
      </c>
      <c r="I60" s="727" t="s">
        <v>105</v>
      </c>
      <c r="J60" s="719" t="s">
        <v>148</v>
      </c>
      <c r="K60" s="516"/>
    </row>
    <row r="61" spans="1:11">
      <c r="A61" s="597">
        <v>43</v>
      </c>
      <c r="B61" s="690"/>
      <c r="C61" s="715" t="s">
        <v>134</v>
      </c>
      <c r="D61" s="1689">
        <v>151.87200000000001</v>
      </c>
      <c r="E61" s="690"/>
      <c r="F61" s="690"/>
      <c r="G61" s="690" t="s">
        <v>134</v>
      </c>
      <c r="H61" s="690" t="s">
        <v>104</v>
      </c>
      <c r="I61" s="727" t="s">
        <v>105</v>
      </c>
      <c r="J61" s="719" t="s">
        <v>148</v>
      </c>
      <c r="K61" s="516"/>
    </row>
    <row r="62" spans="1:11">
      <c r="A62" s="597">
        <v>44</v>
      </c>
      <c r="B62" s="690"/>
      <c r="C62" s="715" t="s">
        <v>134</v>
      </c>
      <c r="D62" s="1689">
        <v>151.9</v>
      </c>
      <c r="E62" s="690"/>
      <c r="F62" s="690"/>
      <c r="G62" s="690" t="s">
        <v>134</v>
      </c>
      <c r="H62" s="690" t="s">
        <v>109</v>
      </c>
      <c r="I62" s="727" t="s">
        <v>105</v>
      </c>
      <c r="J62" s="719" t="s">
        <v>148</v>
      </c>
      <c r="K62" s="516"/>
    </row>
    <row r="63" spans="1:11">
      <c r="A63" s="597">
        <v>45</v>
      </c>
      <c r="B63" s="690"/>
      <c r="C63" s="715" t="s">
        <v>134</v>
      </c>
      <c r="D63" s="1689">
        <v>151.90799999999999</v>
      </c>
      <c r="E63" s="690"/>
      <c r="F63" s="690"/>
      <c r="G63" s="690" t="s">
        <v>134</v>
      </c>
      <c r="H63" s="690" t="s">
        <v>109</v>
      </c>
      <c r="I63" s="727" t="s">
        <v>105</v>
      </c>
      <c r="J63" s="719" t="s">
        <v>148</v>
      </c>
      <c r="K63" s="516"/>
    </row>
    <row r="64" spans="1:11">
      <c r="A64" s="597">
        <v>46</v>
      </c>
      <c r="B64" s="690"/>
      <c r="C64" s="715" t="s">
        <v>134</v>
      </c>
      <c r="D64" s="1689">
        <v>151.91</v>
      </c>
      <c r="E64" s="690"/>
      <c r="F64" s="690"/>
      <c r="G64" s="690" t="s">
        <v>134</v>
      </c>
      <c r="H64" s="690" t="s">
        <v>104</v>
      </c>
      <c r="I64" s="727" t="s">
        <v>105</v>
      </c>
      <c r="J64" s="719" t="s">
        <v>148</v>
      </c>
      <c r="K64" s="516"/>
    </row>
    <row r="65" spans="1:11">
      <c r="A65" s="597">
        <v>47</v>
      </c>
      <c r="B65" s="690"/>
      <c r="C65" s="715" t="s">
        <v>134</v>
      </c>
      <c r="D65" s="1689">
        <v>151.96</v>
      </c>
      <c r="E65" s="690"/>
      <c r="F65" s="690"/>
      <c r="G65" s="690" t="s">
        <v>134</v>
      </c>
      <c r="H65" s="690" t="s">
        <v>109</v>
      </c>
      <c r="I65" s="727" t="s">
        <v>105</v>
      </c>
      <c r="J65" s="719" t="s">
        <v>148</v>
      </c>
      <c r="K65" s="516"/>
    </row>
    <row r="66" spans="1:11">
      <c r="A66" s="597">
        <v>48</v>
      </c>
      <c r="B66" s="690"/>
      <c r="C66" s="715" t="s">
        <v>134</v>
      </c>
      <c r="D66" s="1689">
        <v>151.965</v>
      </c>
      <c r="E66" s="690"/>
      <c r="F66" s="690"/>
      <c r="G66" s="690" t="s">
        <v>134</v>
      </c>
      <c r="H66" s="690" t="s">
        <v>104</v>
      </c>
      <c r="I66" s="727" t="s">
        <v>105</v>
      </c>
      <c r="J66" s="719" t="s">
        <v>148</v>
      </c>
      <c r="K66" s="516"/>
    </row>
    <row r="67" spans="1:11">
      <c r="A67" s="597">
        <v>49</v>
      </c>
      <c r="B67" s="690"/>
      <c r="C67" s="715" t="s">
        <v>134</v>
      </c>
      <c r="D67" s="1689">
        <v>152.04</v>
      </c>
      <c r="E67" s="690"/>
      <c r="F67" s="690"/>
      <c r="G67" s="690" t="s">
        <v>134</v>
      </c>
      <c r="H67" s="690" t="s">
        <v>104</v>
      </c>
      <c r="I67" s="727" t="s">
        <v>105</v>
      </c>
      <c r="J67" s="719" t="s">
        <v>148</v>
      </c>
      <c r="K67" s="516"/>
    </row>
    <row r="68" spans="1:11">
      <c r="A68" s="597">
        <v>50</v>
      </c>
      <c r="B68" s="690"/>
      <c r="C68" s="715" t="s">
        <v>134</v>
      </c>
      <c r="D68" s="1689">
        <v>152.05000000000001</v>
      </c>
      <c r="E68" s="690"/>
      <c r="F68" s="690"/>
      <c r="G68" s="690" t="s">
        <v>134</v>
      </c>
      <c r="H68" s="690" t="s">
        <v>109</v>
      </c>
      <c r="I68" s="727" t="s">
        <v>105</v>
      </c>
      <c r="J68" s="719" t="s">
        <v>148</v>
      </c>
      <c r="K68" s="516"/>
    </row>
    <row r="69" spans="1:11">
      <c r="A69" s="597">
        <v>51</v>
      </c>
      <c r="B69" s="690"/>
      <c r="C69" s="715" t="s">
        <v>134</v>
      </c>
      <c r="D69" s="1689">
        <v>152.05500000000001</v>
      </c>
      <c r="E69" s="690"/>
      <c r="F69" s="690"/>
      <c r="G69" s="690" t="s">
        <v>134</v>
      </c>
      <c r="H69" s="690" t="s">
        <v>104</v>
      </c>
      <c r="I69" s="727" t="s">
        <v>105</v>
      </c>
      <c r="J69" s="719" t="s">
        <v>148</v>
      </c>
      <c r="K69" s="516"/>
    </row>
    <row r="70" spans="1:11">
      <c r="A70" s="597">
        <v>52</v>
      </c>
      <c r="B70" s="690"/>
      <c r="C70" s="715" t="s">
        <v>134</v>
      </c>
      <c r="D70" s="1689">
        <v>152.17500000000001</v>
      </c>
      <c r="E70" s="690"/>
      <c r="F70" s="690"/>
      <c r="G70" s="690" t="s">
        <v>134</v>
      </c>
      <c r="H70" s="690" t="s">
        <v>104</v>
      </c>
      <c r="I70" s="727" t="s">
        <v>105</v>
      </c>
      <c r="J70" s="719" t="s">
        <v>148</v>
      </c>
      <c r="K70" s="516"/>
    </row>
    <row r="71" spans="1:11">
      <c r="A71" s="597">
        <v>53</v>
      </c>
      <c r="B71" s="690"/>
      <c r="C71" s="715" t="s">
        <v>134</v>
      </c>
      <c r="D71" s="1689">
        <v>152.18</v>
      </c>
      <c r="E71" s="690"/>
      <c r="F71" s="690"/>
      <c r="G71" s="690" t="s">
        <v>134</v>
      </c>
      <c r="H71" s="690" t="s">
        <v>109</v>
      </c>
      <c r="I71" s="727" t="s">
        <v>105</v>
      </c>
      <c r="J71" s="719" t="s">
        <v>148</v>
      </c>
      <c r="K71" s="516"/>
    </row>
    <row r="72" spans="1:11">
      <c r="A72" s="597">
        <v>54</v>
      </c>
      <c r="B72" s="690"/>
      <c r="C72" s="715" t="s">
        <v>134</v>
      </c>
      <c r="D72" s="1689">
        <v>152.214</v>
      </c>
      <c r="E72" s="690"/>
      <c r="F72" s="690"/>
      <c r="G72" s="690" t="s">
        <v>134</v>
      </c>
      <c r="H72" s="690" t="s">
        <v>104</v>
      </c>
      <c r="I72" s="727" t="s">
        <v>105</v>
      </c>
      <c r="J72" s="719" t="s">
        <v>148</v>
      </c>
      <c r="K72" s="516"/>
    </row>
    <row r="73" spans="1:11">
      <c r="A73" s="597">
        <v>55</v>
      </c>
      <c r="B73" s="690"/>
      <c r="C73" s="715" t="s">
        <v>134</v>
      </c>
      <c r="D73" s="1689">
        <v>152.244</v>
      </c>
      <c r="E73" s="690"/>
      <c r="F73" s="690"/>
      <c r="G73" s="690" t="s">
        <v>134</v>
      </c>
      <c r="H73" s="690" t="s">
        <v>104</v>
      </c>
      <c r="I73" s="727" t="s">
        <v>105</v>
      </c>
      <c r="J73" s="719" t="s">
        <v>148</v>
      </c>
      <c r="K73" s="516"/>
    </row>
    <row r="74" spans="1:11">
      <c r="A74" s="597">
        <v>56</v>
      </c>
      <c r="B74" s="690"/>
      <c r="C74" s="715" t="s">
        <v>134</v>
      </c>
      <c r="D74" s="1689">
        <v>152.26</v>
      </c>
      <c r="E74" s="690"/>
      <c r="F74" s="690"/>
      <c r="G74" s="690" t="s">
        <v>134</v>
      </c>
      <c r="H74" s="690" t="s">
        <v>109</v>
      </c>
      <c r="I74" s="727" t="s">
        <v>105</v>
      </c>
      <c r="J74" s="719" t="s">
        <v>148</v>
      </c>
      <c r="K74" s="516"/>
    </row>
    <row r="75" spans="1:11">
      <c r="A75" s="597">
        <v>57</v>
      </c>
      <c r="B75" s="690"/>
      <c r="C75" s="715" t="s">
        <v>134</v>
      </c>
      <c r="D75" s="1689">
        <v>152.26400000000001</v>
      </c>
      <c r="E75" s="690"/>
      <c r="F75" s="690"/>
      <c r="G75" s="690" t="s">
        <v>134</v>
      </c>
      <c r="H75" s="690" t="s">
        <v>104</v>
      </c>
      <c r="I75" s="727" t="s">
        <v>105</v>
      </c>
      <c r="J75" s="719" t="s">
        <v>148</v>
      </c>
      <c r="K75" s="516"/>
    </row>
    <row r="76" spans="1:11">
      <c r="A76" s="597">
        <v>58</v>
      </c>
      <c r="B76" s="690"/>
      <c r="C76" s="715" t="s">
        <v>134</v>
      </c>
      <c r="D76" s="1689">
        <v>152.31</v>
      </c>
      <c r="E76" s="690"/>
      <c r="F76" s="690"/>
      <c r="G76" s="690" t="s">
        <v>134</v>
      </c>
      <c r="H76" s="690" t="s">
        <v>104</v>
      </c>
      <c r="I76" s="727" t="s">
        <v>105</v>
      </c>
      <c r="J76" s="719" t="s">
        <v>148</v>
      </c>
      <c r="K76" s="516"/>
    </row>
    <row r="77" spans="1:11">
      <c r="A77" s="597">
        <v>59</v>
      </c>
      <c r="B77" s="690"/>
      <c r="C77" s="715" t="s">
        <v>134</v>
      </c>
      <c r="D77" s="1689">
        <v>152.33199999999999</v>
      </c>
      <c r="E77" s="690"/>
      <c r="F77" s="690"/>
      <c r="G77" s="690" t="s">
        <v>134</v>
      </c>
      <c r="H77" s="690" t="s">
        <v>104</v>
      </c>
      <c r="I77" s="727" t="s">
        <v>105</v>
      </c>
      <c r="J77" s="719" t="s">
        <v>148</v>
      </c>
      <c r="K77" s="516"/>
    </row>
    <row r="78" spans="1:11">
      <c r="A78" s="597">
        <v>60</v>
      </c>
      <c r="B78" s="690"/>
      <c r="C78" s="715" t="s">
        <v>134</v>
      </c>
      <c r="D78" s="1689">
        <v>152.34</v>
      </c>
      <c r="E78" s="690"/>
      <c r="F78" s="690"/>
      <c r="G78" s="690" t="s">
        <v>134</v>
      </c>
      <c r="H78" s="690" t="s">
        <v>109</v>
      </c>
      <c r="I78" s="727" t="s">
        <v>105</v>
      </c>
      <c r="J78" s="719" t="s">
        <v>148</v>
      </c>
      <c r="K78" s="516"/>
    </row>
    <row r="79" spans="1:11">
      <c r="A79" s="597">
        <v>61</v>
      </c>
      <c r="B79" s="690"/>
      <c r="C79" s="715" t="s">
        <v>134</v>
      </c>
      <c r="D79" s="1689">
        <v>152.39099999999999</v>
      </c>
      <c r="E79" s="690"/>
      <c r="F79" s="690"/>
      <c r="G79" s="690" t="s">
        <v>134</v>
      </c>
      <c r="H79" s="690" t="s">
        <v>104</v>
      </c>
      <c r="I79" s="727" t="s">
        <v>105</v>
      </c>
      <c r="J79" s="719" t="s">
        <v>148</v>
      </c>
      <c r="K79" s="516"/>
    </row>
    <row r="80" spans="1:11">
      <c r="A80" s="597">
        <v>62</v>
      </c>
      <c r="B80" s="690"/>
      <c r="C80" s="715" t="s">
        <v>134</v>
      </c>
      <c r="D80" s="1689">
        <v>152.43799999999999</v>
      </c>
      <c r="E80" s="690"/>
      <c r="F80" s="690"/>
      <c r="G80" s="690" t="s">
        <v>134</v>
      </c>
      <c r="H80" s="690" t="s">
        <v>104</v>
      </c>
      <c r="I80" s="727" t="s">
        <v>105</v>
      </c>
      <c r="J80" s="719" t="s">
        <v>148</v>
      </c>
      <c r="K80" s="516"/>
    </row>
    <row r="81" spans="1:11">
      <c r="A81" s="597">
        <v>63</v>
      </c>
      <c r="B81" s="690"/>
      <c r="C81" s="715" t="s">
        <v>134</v>
      </c>
      <c r="D81" s="1689">
        <v>152.47999999999999</v>
      </c>
      <c r="E81" s="690"/>
      <c r="F81" s="690"/>
      <c r="G81" s="690" t="s">
        <v>134</v>
      </c>
      <c r="H81" s="690" t="s">
        <v>104</v>
      </c>
      <c r="I81" s="727" t="s">
        <v>105</v>
      </c>
      <c r="J81" s="719" t="s">
        <v>148</v>
      </c>
      <c r="K81" s="516"/>
    </row>
    <row r="82" spans="1:11">
      <c r="A82" s="597">
        <v>64</v>
      </c>
      <c r="B82" s="690"/>
      <c r="C82" s="715" t="s">
        <v>134</v>
      </c>
      <c r="D82" s="1689">
        <v>152.47999999999999</v>
      </c>
      <c r="E82" s="690"/>
      <c r="F82" s="690"/>
      <c r="G82" s="690" t="s">
        <v>134</v>
      </c>
      <c r="H82" s="690" t="s">
        <v>109</v>
      </c>
      <c r="I82" s="727" t="s">
        <v>105</v>
      </c>
      <c r="J82" s="719" t="s">
        <v>148</v>
      </c>
      <c r="K82" s="516"/>
    </row>
    <row r="83" spans="1:11">
      <c r="A83" s="597">
        <v>65</v>
      </c>
      <c r="B83" s="690"/>
      <c r="C83" s="715" t="s">
        <v>134</v>
      </c>
      <c r="D83" s="1689">
        <v>152.59100000000001</v>
      </c>
      <c r="E83" s="690"/>
      <c r="F83" s="690"/>
      <c r="G83" s="690" t="s">
        <v>134</v>
      </c>
      <c r="H83" s="690" t="s">
        <v>104</v>
      </c>
      <c r="I83" s="727" t="s">
        <v>105</v>
      </c>
      <c r="J83" s="719" t="s">
        <v>148</v>
      </c>
      <c r="K83" s="516"/>
    </row>
    <row r="84" spans="1:11">
      <c r="A84" s="597">
        <v>66</v>
      </c>
      <c r="B84" s="690"/>
      <c r="C84" s="715" t="s">
        <v>134</v>
      </c>
      <c r="D84" s="1689">
        <v>152.595</v>
      </c>
      <c r="E84" s="690"/>
      <c r="F84" s="690"/>
      <c r="G84" s="690" t="s">
        <v>134</v>
      </c>
      <c r="H84" s="690" t="s">
        <v>109</v>
      </c>
      <c r="I84" s="727" t="s">
        <v>105</v>
      </c>
      <c r="J84" s="719" t="s">
        <v>148</v>
      </c>
      <c r="K84" s="516"/>
    </row>
    <row r="85" spans="1:11">
      <c r="A85" s="597">
        <v>67</v>
      </c>
      <c r="B85" s="690"/>
      <c r="C85" s="715" t="s">
        <v>134</v>
      </c>
      <c r="D85" s="1689">
        <v>152.65100000000001</v>
      </c>
      <c r="E85" s="690"/>
      <c r="F85" s="690"/>
      <c r="G85" s="690" t="s">
        <v>134</v>
      </c>
      <c r="H85" s="690" t="s">
        <v>109</v>
      </c>
      <c r="I85" s="727" t="s">
        <v>105</v>
      </c>
      <c r="J85" s="719" t="s">
        <v>148</v>
      </c>
      <c r="K85" s="516"/>
    </row>
    <row r="86" spans="1:11">
      <c r="A86" s="597">
        <v>68</v>
      </c>
      <c r="B86" s="690"/>
      <c r="C86" s="715" t="s">
        <v>134</v>
      </c>
      <c r="D86" s="1689">
        <v>152.69999999999999</v>
      </c>
      <c r="E86" s="690"/>
      <c r="F86" s="690"/>
      <c r="G86" s="690" t="s">
        <v>134</v>
      </c>
      <c r="H86" s="690" t="s">
        <v>109</v>
      </c>
      <c r="I86" s="727" t="s">
        <v>105</v>
      </c>
      <c r="J86" s="719" t="s">
        <v>148</v>
      </c>
      <c r="K86" s="516"/>
    </row>
    <row r="87" spans="1:11">
      <c r="A87" s="597">
        <v>69</v>
      </c>
      <c r="B87" s="690"/>
      <c r="C87" s="715" t="s">
        <v>134</v>
      </c>
      <c r="D87" s="1689">
        <v>152.72999999999999</v>
      </c>
      <c r="E87" s="690"/>
      <c r="F87" s="690"/>
      <c r="G87" s="690" t="s">
        <v>134</v>
      </c>
      <c r="H87" s="690" t="s">
        <v>104</v>
      </c>
      <c r="I87" s="727" t="s">
        <v>105</v>
      </c>
      <c r="J87" s="719" t="s">
        <v>148</v>
      </c>
      <c r="K87" s="516"/>
    </row>
    <row r="88" spans="1:11">
      <c r="A88" s="597">
        <v>70</v>
      </c>
      <c r="B88" s="690"/>
      <c r="C88" s="715" t="s">
        <v>134</v>
      </c>
      <c r="D88" s="1689">
        <v>152.738</v>
      </c>
      <c r="E88" s="690"/>
      <c r="F88" s="690"/>
      <c r="G88" s="690" t="s">
        <v>134</v>
      </c>
      <c r="H88" s="690" t="s">
        <v>109</v>
      </c>
      <c r="I88" s="727" t="s">
        <v>105</v>
      </c>
      <c r="J88" s="719" t="s">
        <v>148</v>
      </c>
      <c r="K88" s="516"/>
    </row>
    <row r="89" spans="1:11">
      <c r="A89" s="597">
        <v>71</v>
      </c>
      <c r="B89" s="690"/>
      <c r="C89" s="715" t="s">
        <v>134</v>
      </c>
      <c r="D89" s="1689">
        <v>152.74299999999999</v>
      </c>
      <c r="E89" s="690"/>
      <c r="F89" s="690"/>
      <c r="G89" s="690" t="s">
        <v>134</v>
      </c>
      <c r="H89" s="690" t="s">
        <v>104</v>
      </c>
      <c r="I89" s="727" t="s">
        <v>105</v>
      </c>
      <c r="J89" s="719" t="s">
        <v>148</v>
      </c>
      <c r="K89" s="516"/>
    </row>
    <row r="90" spans="1:11">
      <c r="A90" s="597">
        <v>72</v>
      </c>
      <c r="B90" s="690"/>
      <c r="C90" s="715" t="s">
        <v>134</v>
      </c>
      <c r="D90" s="1689">
        <v>152.804</v>
      </c>
      <c r="E90" s="690"/>
      <c r="F90" s="690"/>
      <c r="G90" s="690" t="s">
        <v>134</v>
      </c>
      <c r="H90" s="690" t="s">
        <v>109</v>
      </c>
      <c r="I90" s="727" t="s">
        <v>105</v>
      </c>
      <c r="J90" s="719" t="s">
        <v>148</v>
      </c>
      <c r="K90" s="516"/>
    </row>
    <row r="91" spans="1:11">
      <c r="A91" s="597">
        <v>73</v>
      </c>
      <c r="B91" s="690"/>
      <c r="C91" s="715" t="s">
        <v>134</v>
      </c>
      <c r="D91" s="1689">
        <v>152.84</v>
      </c>
      <c r="E91" s="690"/>
      <c r="F91" s="690"/>
      <c r="G91" s="690" t="s">
        <v>134</v>
      </c>
      <c r="H91" s="690" t="s">
        <v>104</v>
      </c>
      <c r="I91" s="727" t="s">
        <v>105</v>
      </c>
      <c r="J91" s="719" t="s">
        <v>148</v>
      </c>
      <c r="K91" s="516"/>
    </row>
    <row r="92" spans="1:11">
      <c r="A92" s="597">
        <v>74</v>
      </c>
      <c r="B92" s="690"/>
      <c r="C92" s="715" t="s">
        <v>134</v>
      </c>
      <c r="D92" s="1690">
        <v>152.88800000000001</v>
      </c>
      <c r="E92" s="690"/>
      <c r="F92" s="690"/>
      <c r="G92" s="690" t="s">
        <v>134</v>
      </c>
      <c r="H92" s="690" t="s">
        <v>109</v>
      </c>
      <c r="I92" s="727" t="s">
        <v>105</v>
      </c>
      <c r="J92" s="719" t="s">
        <v>148</v>
      </c>
      <c r="K92" s="516"/>
    </row>
    <row r="93" spans="1:11">
      <c r="A93" s="597">
        <v>75</v>
      </c>
      <c r="B93" s="690"/>
      <c r="C93" s="715" t="s">
        <v>134</v>
      </c>
      <c r="D93" s="1691">
        <v>152.96</v>
      </c>
      <c r="E93" s="690"/>
      <c r="F93" s="690"/>
      <c r="G93" s="690" t="s">
        <v>134</v>
      </c>
      <c r="H93" s="690" t="s">
        <v>104</v>
      </c>
      <c r="I93" s="727" t="s">
        <v>105</v>
      </c>
      <c r="J93" s="719" t="s">
        <v>148</v>
      </c>
      <c r="K93" s="516"/>
    </row>
    <row r="94" spans="1:11">
      <c r="A94" s="597">
        <v>76</v>
      </c>
      <c r="B94" s="690"/>
      <c r="C94" s="715" t="s">
        <v>134</v>
      </c>
      <c r="D94" s="1689">
        <v>152.96</v>
      </c>
      <c r="E94" s="690"/>
      <c r="F94" s="690"/>
      <c r="G94" s="690" t="s">
        <v>134</v>
      </c>
      <c r="H94" s="690" t="s">
        <v>109</v>
      </c>
      <c r="I94" s="727" t="s">
        <v>105</v>
      </c>
      <c r="J94" s="719" t="s">
        <v>148</v>
      </c>
      <c r="K94" s="516"/>
    </row>
    <row r="95" spans="1:11">
      <c r="A95" s="597">
        <v>77</v>
      </c>
      <c r="B95" s="690"/>
      <c r="C95" s="715" t="s">
        <v>134</v>
      </c>
      <c r="D95" s="1689">
        <v>153.10900000000001</v>
      </c>
      <c r="E95" s="690"/>
      <c r="F95" s="690"/>
      <c r="G95" s="690" t="s">
        <v>134</v>
      </c>
      <c r="H95" s="690" t="s">
        <v>104</v>
      </c>
      <c r="I95" s="727" t="s">
        <v>105</v>
      </c>
      <c r="J95" s="719" t="s">
        <v>148</v>
      </c>
      <c r="K95" s="516"/>
    </row>
    <row r="96" spans="1:11">
      <c r="A96" s="597">
        <v>78</v>
      </c>
      <c r="B96" s="690"/>
      <c r="C96" s="715" t="s">
        <v>134</v>
      </c>
      <c r="D96" s="1689">
        <v>153.20500000000001</v>
      </c>
      <c r="E96" s="690"/>
      <c r="F96" s="690"/>
      <c r="G96" s="690" t="s">
        <v>134</v>
      </c>
      <c r="H96" s="690" t="s">
        <v>104</v>
      </c>
      <c r="I96" s="727" t="s">
        <v>105</v>
      </c>
      <c r="J96" s="719" t="s">
        <v>148</v>
      </c>
      <c r="K96" s="516"/>
    </row>
    <row r="97" spans="1:11">
      <c r="A97" s="597">
        <v>79</v>
      </c>
      <c r="B97" s="690"/>
      <c r="C97" s="715" t="s">
        <v>134</v>
      </c>
      <c r="D97" s="1689">
        <v>153.21</v>
      </c>
      <c r="E97" s="690"/>
      <c r="F97" s="690"/>
      <c r="G97" s="690" t="s">
        <v>134</v>
      </c>
      <c r="H97" s="690" t="s">
        <v>109</v>
      </c>
      <c r="I97" s="727" t="s">
        <v>105</v>
      </c>
      <c r="J97" s="719" t="s">
        <v>148</v>
      </c>
      <c r="K97" s="516"/>
    </row>
    <row r="98" spans="1:11">
      <c r="A98" s="597">
        <v>80</v>
      </c>
      <c r="B98" s="690"/>
      <c r="C98" s="715" t="s">
        <v>134</v>
      </c>
      <c r="D98" s="1689">
        <v>153.37899999999999</v>
      </c>
      <c r="E98" s="690"/>
      <c r="F98" s="690"/>
      <c r="G98" s="690" t="s">
        <v>134</v>
      </c>
      <c r="H98" s="690" t="s">
        <v>104</v>
      </c>
      <c r="I98" s="727" t="s">
        <v>105</v>
      </c>
      <c r="J98" s="719" t="s">
        <v>148</v>
      </c>
      <c r="K98" s="516"/>
    </row>
    <row r="99" spans="1:11">
      <c r="A99" s="597">
        <v>81</v>
      </c>
      <c r="B99" s="690"/>
      <c r="C99" s="715" t="s">
        <v>134</v>
      </c>
      <c r="D99" s="1689">
        <v>153.41999999999999</v>
      </c>
      <c r="E99" s="690"/>
      <c r="F99" s="690"/>
      <c r="G99" s="690" t="s">
        <v>134</v>
      </c>
      <c r="H99" s="690" t="s">
        <v>109</v>
      </c>
      <c r="I99" s="727" t="s">
        <v>105</v>
      </c>
      <c r="J99" s="719" t="s">
        <v>148</v>
      </c>
      <c r="K99" s="516"/>
    </row>
    <row r="100" spans="1:11">
      <c r="A100" s="597">
        <v>82</v>
      </c>
      <c r="B100" s="690"/>
      <c r="C100" s="715" t="s">
        <v>134</v>
      </c>
      <c r="D100" s="1689">
        <v>153.45699999999999</v>
      </c>
      <c r="E100" s="690"/>
      <c r="F100" s="690"/>
      <c r="G100" s="690" t="s">
        <v>134</v>
      </c>
      <c r="H100" s="690" t="s">
        <v>104</v>
      </c>
      <c r="I100" s="727" t="s">
        <v>105</v>
      </c>
      <c r="J100" s="719" t="s">
        <v>148</v>
      </c>
      <c r="K100" s="516"/>
    </row>
    <row r="101" spans="1:11">
      <c r="A101" s="597">
        <v>83</v>
      </c>
      <c r="B101" s="690"/>
      <c r="C101" s="715" t="s">
        <v>134</v>
      </c>
      <c r="D101" s="1689">
        <v>153.47</v>
      </c>
      <c r="E101" s="690"/>
      <c r="F101" s="690"/>
      <c r="G101" s="690" t="s">
        <v>134</v>
      </c>
      <c r="H101" s="690" t="s">
        <v>109</v>
      </c>
      <c r="I101" s="727" t="s">
        <v>105</v>
      </c>
      <c r="J101" s="719" t="s">
        <v>148</v>
      </c>
      <c r="K101" s="516"/>
    </row>
    <row r="102" spans="1:11">
      <c r="A102" s="597">
        <v>84</v>
      </c>
      <c r="B102" s="690"/>
      <c r="C102" s="715" t="s">
        <v>134</v>
      </c>
      <c r="D102" s="1689">
        <v>153.52000000000001</v>
      </c>
      <c r="E102" s="690"/>
      <c r="F102" s="690"/>
      <c r="G102" s="690" t="s">
        <v>134</v>
      </c>
      <c r="H102" s="690" t="s">
        <v>104</v>
      </c>
      <c r="I102" s="727" t="s">
        <v>105</v>
      </c>
      <c r="J102" s="719" t="s">
        <v>148</v>
      </c>
      <c r="K102" s="516"/>
    </row>
    <row r="103" spans="1:11">
      <c r="A103" s="597">
        <v>85</v>
      </c>
      <c r="B103" s="690"/>
      <c r="C103" s="715" t="s">
        <v>134</v>
      </c>
      <c r="D103" s="1689">
        <v>153.53700000000001</v>
      </c>
      <c r="E103" s="690"/>
      <c r="F103" s="690"/>
      <c r="G103" s="690" t="s">
        <v>134</v>
      </c>
      <c r="H103" s="690" t="s">
        <v>109</v>
      </c>
      <c r="I103" s="727" t="s">
        <v>105</v>
      </c>
      <c r="J103" s="719" t="s">
        <v>148</v>
      </c>
      <c r="K103" s="516"/>
    </row>
    <row r="104" spans="1:11">
      <c r="A104" s="597">
        <v>86</v>
      </c>
      <c r="B104" s="690"/>
      <c r="C104" s="715" t="s">
        <v>134</v>
      </c>
      <c r="D104" s="1689">
        <v>153.58000000000001</v>
      </c>
      <c r="E104" s="690"/>
      <c r="F104" s="690"/>
      <c r="G104" s="690" t="s">
        <v>134</v>
      </c>
      <c r="H104" s="690" t="s">
        <v>109</v>
      </c>
      <c r="I104" s="727" t="s">
        <v>105</v>
      </c>
      <c r="J104" s="719" t="s">
        <v>148</v>
      </c>
      <c r="K104" s="516"/>
    </row>
    <row r="105" spans="1:11">
      <c r="A105" s="597">
        <v>87</v>
      </c>
      <c r="B105" s="690"/>
      <c r="C105" s="715" t="s">
        <v>134</v>
      </c>
      <c r="D105" s="1689">
        <v>153.63499999999999</v>
      </c>
      <c r="E105" s="690"/>
      <c r="F105" s="690"/>
      <c r="G105" s="690" t="s">
        <v>134</v>
      </c>
      <c r="H105" s="690" t="s">
        <v>104</v>
      </c>
      <c r="I105" s="727" t="s">
        <v>105</v>
      </c>
      <c r="J105" s="719" t="s">
        <v>148</v>
      </c>
      <c r="K105" s="516"/>
    </row>
    <row r="106" spans="1:11">
      <c r="A106" s="597">
        <v>88</v>
      </c>
      <c r="B106" s="690"/>
      <c r="C106" s="715" t="s">
        <v>134</v>
      </c>
      <c r="D106" s="1689">
        <v>153.66</v>
      </c>
      <c r="E106" s="690"/>
      <c r="F106" s="690"/>
      <c r="G106" s="690" t="s">
        <v>134</v>
      </c>
      <c r="H106" s="690" t="s">
        <v>109</v>
      </c>
      <c r="I106" s="727" t="s">
        <v>105</v>
      </c>
      <c r="J106" s="719" t="s">
        <v>148</v>
      </c>
      <c r="K106" s="516"/>
    </row>
    <row r="107" spans="1:11">
      <c r="A107" s="597">
        <v>89</v>
      </c>
      <c r="B107" s="690"/>
      <c r="C107" s="715" t="s">
        <v>134</v>
      </c>
      <c r="D107" s="1689">
        <v>153.685</v>
      </c>
      <c r="E107" s="690"/>
      <c r="F107" s="690"/>
      <c r="G107" s="690" t="s">
        <v>134</v>
      </c>
      <c r="H107" s="690" t="s">
        <v>104</v>
      </c>
      <c r="I107" s="727" t="s">
        <v>105</v>
      </c>
      <c r="J107" s="719" t="s">
        <v>148</v>
      </c>
      <c r="K107" s="516"/>
    </row>
    <row r="108" spans="1:11">
      <c r="A108" s="597">
        <v>90</v>
      </c>
      <c r="B108" s="690"/>
      <c r="C108" s="715" t="s">
        <v>134</v>
      </c>
      <c r="D108" s="1689">
        <v>153.74</v>
      </c>
      <c r="E108" s="690"/>
      <c r="F108" s="690"/>
      <c r="G108" s="690" t="s">
        <v>134</v>
      </c>
      <c r="H108" s="690" t="s">
        <v>109</v>
      </c>
      <c r="I108" s="727" t="s">
        <v>105</v>
      </c>
      <c r="J108" s="719" t="s">
        <v>148</v>
      </c>
      <c r="K108" s="516"/>
    </row>
    <row r="109" spans="1:11">
      <c r="A109" s="597">
        <v>91</v>
      </c>
      <c r="B109" s="690"/>
      <c r="C109" s="715" t="s">
        <v>134</v>
      </c>
      <c r="D109" s="1689">
        <v>153.77000000000001</v>
      </c>
      <c r="E109" s="690"/>
      <c r="F109" s="690"/>
      <c r="G109" s="690" t="s">
        <v>134</v>
      </c>
      <c r="H109" s="690" t="s">
        <v>104</v>
      </c>
      <c r="I109" s="727" t="s">
        <v>105</v>
      </c>
      <c r="J109" s="719" t="s">
        <v>148</v>
      </c>
      <c r="K109" s="516"/>
    </row>
    <row r="110" spans="1:11">
      <c r="A110" s="597">
        <v>92</v>
      </c>
      <c r="B110" s="690"/>
      <c r="C110" s="715" t="s">
        <v>134</v>
      </c>
      <c r="D110" s="1689">
        <v>153.82</v>
      </c>
      <c r="E110" s="690"/>
      <c r="F110" s="690"/>
      <c r="G110" s="690" t="s">
        <v>134</v>
      </c>
      <c r="H110" s="690" t="s">
        <v>104</v>
      </c>
      <c r="I110" s="727" t="s">
        <v>105</v>
      </c>
      <c r="J110" s="719" t="s">
        <v>148</v>
      </c>
      <c r="K110" s="516"/>
    </row>
    <row r="111" spans="1:11">
      <c r="A111" s="597">
        <v>93</v>
      </c>
      <c r="B111" s="690"/>
      <c r="C111" s="715" t="s">
        <v>134</v>
      </c>
      <c r="D111" s="1689">
        <v>153.88</v>
      </c>
      <c r="E111" s="690"/>
      <c r="F111" s="690"/>
      <c r="G111" s="690" t="s">
        <v>134</v>
      </c>
      <c r="H111" s="690" t="s">
        <v>109</v>
      </c>
      <c r="I111" s="727" t="s">
        <v>105</v>
      </c>
      <c r="J111" s="719" t="s">
        <v>148</v>
      </c>
      <c r="K111" s="516"/>
    </row>
    <row r="112" spans="1:11">
      <c r="A112" s="597">
        <v>94</v>
      </c>
      <c r="B112" s="690"/>
      <c r="C112" s="715" t="s">
        <v>134</v>
      </c>
      <c r="D112" s="1689">
        <v>154.1</v>
      </c>
      <c r="E112" s="690"/>
      <c r="F112" s="690"/>
      <c r="G112" s="690" t="s">
        <v>134</v>
      </c>
      <c r="H112" s="690" t="s">
        <v>104</v>
      </c>
      <c r="I112" s="727" t="s">
        <v>105</v>
      </c>
      <c r="J112" s="719" t="s">
        <v>148</v>
      </c>
      <c r="K112" s="516"/>
    </row>
    <row r="113" spans="1:11">
      <c r="A113" s="597">
        <v>95</v>
      </c>
      <c r="B113" s="690"/>
      <c r="C113" s="715" t="s">
        <v>134</v>
      </c>
      <c r="D113" s="1689">
        <v>154.11199999999999</v>
      </c>
      <c r="E113" s="690"/>
      <c r="F113" s="690"/>
      <c r="G113" s="690" t="s">
        <v>134</v>
      </c>
      <c r="H113" s="690" t="s">
        <v>109</v>
      </c>
      <c r="I113" s="727" t="s">
        <v>105</v>
      </c>
      <c r="J113" s="719" t="s">
        <v>148</v>
      </c>
      <c r="K113" s="516"/>
    </row>
    <row r="114" spans="1:11">
      <c r="A114" s="597">
        <v>96</v>
      </c>
      <c r="B114" s="690"/>
      <c r="C114" s="715" t="s">
        <v>134</v>
      </c>
      <c r="D114" s="1689">
        <v>154.19</v>
      </c>
      <c r="E114" s="690"/>
      <c r="F114" s="690"/>
      <c r="G114" s="690" t="s">
        <v>134</v>
      </c>
      <c r="H114" s="690" t="s">
        <v>104</v>
      </c>
      <c r="I114" s="727" t="s">
        <v>105</v>
      </c>
      <c r="J114" s="719" t="s">
        <v>148</v>
      </c>
      <c r="K114" s="516"/>
    </row>
    <row r="115" spans="1:11">
      <c r="A115" s="597">
        <v>97</v>
      </c>
      <c r="B115" s="690"/>
      <c r="C115" s="715" t="s">
        <v>134</v>
      </c>
      <c r="D115" s="1689">
        <v>154.19999999999999</v>
      </c>
      <c r="E115" s="690"/>
      <c r="F115" s="690"/>
      <c r="G115" s="690" t="s">
        <v>134</v>
      </c>
      <c r="H115" s="690" t="s">
        <v>104</v>
      </c>
      <c r="I115" s="727" t="s">
        <v>105</v>
      </c>
      <c r="J115" s="719" t="s">
        <v>148</v>
      </c>
      <c r="K115" s="516"/>
    </row>
    <row r="116" spans="1:11">
      <c r="A116" s="597">
        <v>98</v>
      </c>
      <c r="B116" s="690"/>
      <c r="C116" s="715" t="s">
        <v>134</v>
      </c>
      <c r="D116" s="1689">
        <v>154.19999999999999</v>
      </c>
      <c r="E116" s="690"/>
      <c r="F116" s="690"/>
      <c r="G116" s="690" t="s">
        <v>134</v>
      </c>
      <c r="H116" s="690" t="s">
        <v>109</v>
      </c>
      <c r="I116" s="727" t="s">
        <v>105</v>
      </c>
      <c r="J116" s="719" t="s">
        <v>148</v>
      </c>
      <c r="K116" s="516"/>
    </row>
    <row r="117" spans="1:11">
      <c r="A117" s="597">
        <v>99</v>
      </c>
      <c r="B117" s="690"/>
      <c r="C117" s="715" t="s">
        <v>134</v>
      </c>
      <c r="D117" s="1689">
        <v>154.22800000000001</v>
      </c>
      <c r="E117" s="690"/>
      <c r="F117" s="690"/>
      <c r="G117" s="690" t="s">
        <v>134</v>
      </c>
      <c r="H117" s="690" t="s">
        <v>109</v>
      </c>
      <c r="I117" s="727" t="s">
        <v>105</v>
      </c>
      <c r="J117" s="719" t="s">
        <v>148</v>
      </c>
      <c r="K117" s="516"/>
    </row>
    <row r="118" spans="1:11">
      <c r="A118" s="597">
        <v>100</v>
      </c>
      <c r="B118" s="690"/>
      <c r="C118" s="715" t="s">
        <v>134</v>
      </c>
      <c r="D118" s="1689">
        <v>154.249</v>
      </c>
      <c r="E118" s="690"/>
      <c r="F118" s="690"/>
      <c r="G118" s="690" t="s">
        <v>134</v>
      </c>
      <c r="H118" s="690" t="s">
        <v>104</v>
      </c>
      <c r="I118" s="727" t="s">
        <v>105</v>
      </c>
      <c r="J118" s="719" t="s">
        <v>148</v>
      </c>
      <c r="K118" s="516"/>
    </row>
    <row r="119" spans="1:11">
      <c r="A119" s="597">
        <v>101</v>
      </c>
      <c r="B119" s="690"/>
      <c r="C119" s="715" t="s">
        <v>134</v>
      </c>
      <c r="D119" s="1689">
        <v>154.26</v>
      </c>
      <c r="E119" s="690"/>
      <c r="F119" s="690"/>
      <c r="G119" s="690" t="s">
        <v>134</v>
      </c>
      <c r="H119" s="690" t="s">
        <v>104</v>
      </c>
      <c r="I119" s="727" t="s">
        <v>105</v>
      </c>
      <c r="J119" s="719" t="s">
        <v>148</v>
      </c>
      <c r="K119" s="516"/>
    </row>
    <row r="120" spans="1:11">
      <c r="A120" s="597">
        <v>102</v>
      </c>
      <c r="B120" s="690"/>
      <c r="C120" s="715" t="s">
        <v>134</v>
      </c>
      <c r="D120" s="1689">
        <v>154.27000000000001</v>
      </c>
      <c r="E120" s="690"/>
      <c r="F120" s="690"/>
      <c r="G120" s="690" t="s">
        <v>134</v>
      </c>
      <c r="H120" s="690" t="s">
        <v>109</v>
      </c>
      <c r="I120" s="727" t="s">
        <v>105</v>
      </c>
      <c r="J120" s="719" t="s">
        <v>148</v>
      </c>
      <c r="K120" s="516"/>
    </row>
    <row r="121" spans="1:11">
      <c r="A121" s="597">
        <v>103</v>
      </c>
      <c r="B121" s="690"/>
      <c r="C121" s="715" t="s">
        <v>134</v>
      </c>
      <c r="D121" s="1689">
        <v>154.28</v>
      </c>
      <c r="E121" s="690"/>
      <c r="F121" s="690"/>
      <c r="G121" s="690" t="s">
        <v>134</v>
      </c>
      <c r="H121" s="690" t="s">
        <v>109</v>
      </c>
      <c r="I121" s="727" t="s">
        <v>105</v>
      </c>
      <c r="J121" s="719" t="s">
        <v>148</v>
      </c>
      <c r="K121" s="516"/>
    </row>
    <row r="122" spans="1:11">
      <c r="A122" s="597">
        <v>104</v>
      </c>
      <c r="B122" s="690"/>
      <c r="C122" s="715" t="s">
        <v>134</v>
      </c>
      <c r="D122" s="1689">
        <v>154.30000000000001</v>
      </c>
      <c r="E122" s="690"/>
      <c r="F122" s="690"/>
      <c r="G122" s="690" t="s">
        <v>134</v>
      </c>
      <c r="H122" s="690" t="s">
        <v>109</v>
      </c>
      <c r="I122" s="727" t="s">
        <v>105</v>
      </c>
      <c r="J122" s="719" t="s">
        <v>148</v>
      </c>
      <c r="K122" s="516"/>
    </row>
    <row r="123" spans="1:11">
      <c r="A123" s="597">
        <v>105</v>
      </c>
      <c r="B123" s="690"/>
      <c r="C123" s="715" t="s">
        <v>134</v>
      </c>
      <c r="D123" s="1689">
        <v>154.315</v>
      </c>
      <c r="E123" s="690"/>
      <c r="F123" s="690"/>
      <c r="G123" s="690" t="s">
        <v>134</v>
      </c>
      <c r="H123" s="690" t="s">
        <v>104</v>
      </c>
      <c r="I123" s="727" t="s">
        <v>105</v>
      </c>
      <c r="J123" s="719" t="s">
        <v>148</v>
      </c>
      <c r="K123" s="516"/>
    </row>
    <row r="124" spans="1:11">
      <c r="A124" s="597">
        <v>106</v>
      </c>
      <c r="B124" s="690"/>
      <c r="C124" s="715" t="s">
        <v>134</v>
      </c>
      <c r="D124" s="1689">
        <v>154.32</v>
      </c>
      <c r="E124" s="690"/>
      <c r="F124" s="690"/>
      <c r="G124" s="690" t="s">
        <v>134</v>
      </c>
      <c r="H124" s="690" t="s">
        <v>104</v>
      </c>
      <c r="I124" s="727" t="s">
        <v>105</v>
      </c>
      <c r="J124" s="719" t="s">
        <v>148</v>
      </c>
      <c r="K124" s="516"/>
    </row>
    <row r="125" spans="1:11">
      <c r="A125" s="597">
        <v>107</v>
      </c>
      <c r="B125" s="690"/>
      <c r="C125" s="715" t="s">
        <v>134</v>
      </c>
      <c r="D125" s="1689">
        <v>154.36000000000001</v>
      </c>
      <c r="E125" s="690"/>
      <c r="F125" s="690"/>
      <c r="G125" s="690" t="s">
        <v>134</v>
      </c>
      <c r="H125" s="690" t="s">
        <v>104</v>
      </c>
      <c r="I125" s="727" t="s">
        <v>105</v>
      </c>
      <c r="J125" s="719" t="s">
        <v>148</v>
      </c>
      <c r="K125" s="516"/>
    </row>
    <row r="126" spans="1:11">
      <c r="A126" s="597">
        <v>108</v>
      </c>
      <c r="B126" s="690"/>
      <c r="C126" s="715" t="s">
        <v>134</v>
      </c>
      <c r="D126" s="1689">
        <v>154.39500000000001</v>
      </c>
      <c r="E126" s="690"/>
      <c r="F126" s="690"/>
      <c r="G126" s="690" t="s">
        <v>134</v>
      </c>
      <c r="H126" s="690" t="s">
        <v>109</v>
      </c>
      <c r="I126" s="727" t="s">
        <v>105</v>
      </c>
      <c r="J126" s="719" t="s">
        <v>148</v>
      </c>
      <c r="K126" s="516"/>
    </row>
    <row r="127" spans="1:11">
      <c r="A127" s="597">
        <v>109</v>
      </c>
      <c r="B127" s="690"/>
      <c r="C127" s="715" t="s">
        <v>134</v>
      </c>
      <c r="D127" s="1689">
        <v>154.4</v>
      </c>
      <c r="E127" s="690"/>
      <c r="F127" s="690"/>
      <c r="G127" s="690" t="s">
        <v>134</v>
      </c>
      <c r="H127" s="690" t="s">
        <v>104</v>
      </c>
      <c r="I127" s="727" t="s">
        <v>105</v>
      </c>
      <c r="J127" s="719" t="s">
        <v>148</v>
      </c>
      <c r="K127" s="516"/>
    </row>
    <row r="128" spans="1:11">
      <c r="A128" s="597">
        <v>110</v>
      </c>
      <c r="B128" s="690"/>
      <c r="C128" s="715" t="s">
        <v>134</v>
      </c>
      <c r="D128" s="1689">
        <v>154.446</v>
      </c>
      <c r="E128" s="690"/>
      <c r="F128" s="690"/>
      <c r="G128" s="690" t="s">
        <v>134</v>
      </c>
      <c r="H128" s="690" t="s">
        <v>104</v>
      </c>
      <c r="I128" s="727" t="s">
        <v>105</v>
      </c>
      <c r="J128" s="719" t="s">
        <v>148</v>
      </c>
      <c r="K128" s="516"/>
    </row>
    <row r="129" spans="1:11">
      <c r="A129" s="597">
        <v>111</v>
      </c>
      <c r="B129" s="690"/>
      <c r="C129" s="715" t="s">
        <v>134</v>
      </c>
      <c r="D129" s="1690">
        <v>154.46</v>
      </c>
      <c r="E129" s="690"/>
      <c r="F129" s="690"/>
      <c r="G129" s="690" t="s">
        <v>134</v>
      </c>
      <c r="H129" s="690" t="s">
        <v>109</v>
      </c>
      <c r="I129" s="727" t="s">
        <v>105</v>
      </c>
      <c r="J129" s="719" t="s">
        <v>148</v>
      </c>
      <c r="K129" s="516"/>
    </row>
    <row r="130" spans="1:11">
      <c r="A130" s="597">
        <v>112</v>
      </c>
      <c r="B130" s="690"/>
      <c r="C130" s="715" t="s">
        <v>134</v>
      </c>
      <c r="D130" s="1691">
        <v>154.54</v>
      </c>
      <c r="E130" s="690"/>
      <c r="F130" s="690"/>
      <c r="G130" s="690" t="s">
        <v>134</v>
      </c>
      <c r="H130" s="690" t="s">
        <v>104</v>
      </c>
      <c r="I130" s="727" t="s">
        <v>105</v>
      </c>
      <c r="J130" s="719" t="s">
        <v>148</v>
      </c>
      <c r="K130" s="516"/>
    </row>
    <row r="131" spans="1:11">
      <c r="A131" s="597">
        <v>113</v>
      </c>
      <c r="B131" s="690"/>
      <c r="C131" s="715" t="s">
        <v>134</v>
      </c>
      <c r="D131" s="1689">
        <v>154.54</v>
      </c>
      <c r="E131" s="690"/>
      <c r="F131" s="690"/>
      <c r="G131" s="690" t="s">
        <v>134</v>
      </c>
      <c r="H131" s="690" t="s">
        <v>109</v>
      </c>
      <c r="I131" s="727" t="s">
        <v>105</v>
      </c>
      <c r="J131" s="719" t="s">
        <v>148</v>
      </c>
      <c r="K131" s="516"/>
    </row>
    <row r="132" spans="1:11">
      <c r="A132" s="597">
        <v>114</v>
      </c>
      <c r="B132" s="690"/>
      <c r="C132" s="715" t="s">
        <v>134</v>
      </c>
      <c r="D132" s="1689">
        <v>154.63999999999999</v>
      </c>
      <c r="E132" s="690"/>
      <c r="F132" s="690"/>
      <c r="G132" s="690" t="s">
        <v>134</v>
      </c>
      <c r="H132" s="690" t="s">
        <v>109</v>
      </c>
      <c r="I132" s="727" t="s">
        <v>105</v>
      </c>
      <c r="J132" s="719" t="s">
        <v>148</v>
      </c>
      <c r="K132" s="516"/>
    </row>
    <row r="133" spans="1:11">
      <c r="A133" s="597">
        <v>115</v>
      </c>
      <c r="B133" s="690"/>
      <c r="C133" s="715" t="s">
        <v>134</v>
      </c>
      <c r="D133" s="1689">
        <v>154.68</v>
      </c>
      <c r="E133" s="690"/>
      <c r="F133" s="690"/>
      <c r="G133" s="690" t="s">
        <v>134</v>
      </c>
      <c r="H133" s="690" t="s">
        <v>104</v>
      </c>
      <c r="I133" s="727" t="s">
        <v>105</v>
      </c>
      <c r="J133" s="719" t="s">
        <v>148</v>
      </c>
      <c r="K133" s="516"/>
    </row>
    <row r="134" spans="1:11">
      <c r="A134" s="597">
        <v>116</v>
      </c>
      <c r="B134" s="690"/>
      <c r="C134" s="715" t="s">
        <v>134</v>
      </c>
      <c r="D134" s="1689">
        <v>154.76499999999999</v>
      </c>
      <c r="E134" s="690"/>
      <c r="F134" s="690"/>
      <c r="G134" s="690" t="s">
        <v>134</v>
      </c>
      <c r="H134" s="690" t="s">
        <v>104</v>
      </c>
      <c r="I134" s="727" t="s">
        <v>105</v>
      </c>
      <c r="J134" s="719" t="s">
        <v>148</v>
      </c>
      <c r="K134" s="516"/>
    </row>
    <row r="135" spans="1:11">
      <c r="A135" s="597">
        <v>117</v>
      </c>
      <c r="B135" s="690"/>
      <c r="C135" s="715" t="s">
        <v>134</v>
      </c>
      <c r="D135" s="1689">
        <v>154.88</v>
      </c>
      <c r="E135" s="690"/>
      <c r="F135" s="690"/>
      <c r="G135" s="690" t="s">
        <v>134</v>
      </c>
      <c r="H135" s="690" t="s">
        <v>104</v>
      </c>
      <c r="I135" s="727" t="s">
        <v>105</v>
      </c>
      <c r="J135" s="719" t="s">
        <v>148</v>
      </c>
      <c r="K135" s="516"/>
    </row>
    <row r="136" spans="1:11">
      <c r="A136" s="597">
        <v>118</v>
      </c>
      <c r="B136" s="690"/>
      <c r="C136" s="715" t="s">
        <v>134</v>
      </c>
      <c r="D136" s="1689">
        <v>154.96</v>
      </c>
      <c r="E136" s="690"/>
      <c r="F136" s="690"/>
      <c r="G136" s="690" t="s">
        <v>134</v>
      </c>
      <c r="H136" s="690" t="s">
        <v>104</v>
      </c>
      <c r="I136" s="727" t="s">
        <v>105</v>
      </c>
      <c r="J136" s="719" t="s">
        <v>148</v>
      </c>
      <c r="K136" s="516"/>
    </row>
    <row r="137" spans="1:11">
      <c r="A137" s="597">
        <v>119</v>
      </c>
      <c r="B137" s="690"/>
      <c r="C137" s="715" t="s">
        <v>134</v>
      </c>
      <c r="D137" s="1689">
        <v>155.06899999999999</v>
      </c>
      <c r="E137" s="690"/>
      <c r="F137" s="690"/>
      <c r="G137" s="690" t="s">
        <v>134</v>
      </c>
      <c r="H137" s="690" t="s">
        <v>104</v>
      </c>
      <c r="I137" s="727" t="s">
        <v>105</v>
      </c>
      <c r="J137" s="719" t="s">
        <v>148</v>
      </c>
      <c r="K137" s="516"/>
    </row>
    <row r="138" spans="1:11">
      <c r="A138" s="597">
        <v>120</v>
      </c>
      <c r="B138" s="690"/>
      <c r="C138" s="715" t="s">
        <v>134</v>
      </c>
      <c r="D138" s="1689">
        <v>155.08000000000001</v>
      </c>
      <c r="E138" s="690"/>
      <c r="F138" s="690"/>
      <c r="G138" s="690" t="s">
        <v>134</v>
      </c>
      <c r="H138" s="690" t="s">
        <v>104</v>
      </c>
      <c r="I138" s="727" t="s">
        <v>105</v>
      </c>
      <c r="J138" s="719" t="s">
        <v>148</v>
      </c>
      <c r="K138" s="516"/>
    </row>
    <row r="139" spans="1:11">
      <c r="A139" s="597">
        <v>121</v>
      </c>
      <c r="B139" s="690"/>
      <c r="C139" s="715" t="s">
        <v>134</v>
      </c>
      <c r="D139" s="1689">
        <v>155.08000000000001</v>
      </c>
      <c r="E139" s="690"/>
      <c r="F139" s="690"/>
      <c r="G139" s="690" t="s">
        <v>134</v>
      </c>
      <c r="H139" s="690" t="s">
        <v>109</v>
      </c>
      <c r="I139" s="727" t="s">
        <v>105</v>
      </c>
      <c r="J139" s="719" t="s">
        <v>148</v>
      </c>
      <c r="K139" s="516"/>
    </row>
    <row r="140" spans="1:11">
      <c r="A140" s="597">
        <v>122</v>
      </c>
      <c r="B140" s="690"/>
      <c r="C140" s="715" t="s">
        <v>134</v>
      </c>
      <c r="D140" s="1689">
        <v>155.1</v>
      </c>
      <c r="E140" s="690"/>
      <c r="F140" s="690"/>
      <c r="G140" s="690" t="s">
        <v>134</v>
      </c>
      <c r="H140" s="690" t="s">
        <v>109</v>
      </c>
      <c r="I140" s="727" t="s">
        <v>105</v>
      </c>
      <c r="J140" s="719" t="s">
        <v>148</v>
      </c>
      <c r="K140" s="516"/>
    </row>
    <row r="141" spans="1:11">
      <c r="A141" s="597">
        <v>123</v>
      </c>
      <c r="B141" s="690"/>
      <c r="C141" s="715" t="s">
        <v>134</v>
      </c>
      <c r="D141" s="1689">
        <v>155.13999999999999</v>
      </c>
      <c r="E141" s="690"/>
      <c r="F141" s="690"/>
      <c r="G141" s="690" t="s">
        <v>134</v>
      </c>
      <c r="H141" s="690" t="s">
        <v>104</v>
      </c>
      <c r="I141" s="727" t="s">
        <v>105</v>
      </c>
      <c r="J141" s="719" t="s">
        <v>148</v>
      </c>
      <c r="K141" s="516"/>
    </row>
    <row r="142" spans="1:11">
      <c r="A142" s="597">
        <v>124</v>
      </c>
      <c r="B142" s="690"/>
      <c r="C142" s="715" t="s">
        <v>134</v>
      </c>
      <c r="D142" s="1689">
        <v>155.18</v>
      </c>
      <c r="E142" s="690"/>
      <c r="F142" s="690"/>
      <c r="G142" s="690" t="s">
        <v>134</v>
      </c>
      <c r="H142" s="690" t="s">
        <v>109</v>
      </c>
      <c r="I142" s="727" t="s">
        <v>105</v>
      </c>
      <c r="J142" s="719" t="s">
        <v>148</v>
      </c>
      <c r="K142" s="516"/>
    </row>
    <row r="143" spans="1:11">
      <c r="A143" s="597">
        <v>125</v>
      </c>
      <c r="B143" s="690"/>
      <c r="C143" s="715" t="s">
        <v>134</v>
      </c>
      <c r="D143" s="1689">
        <v>155.185</v>
      </c>
      <c r="E143" s="690"/>
      <c r="F143" s="690"/>
      <c r="G143" s="690" t="s">
        <v>134</v>
      </c>
      <c r="H143" s="690" t="s">
        <v>104</v>
      </c>
      <c r="I143" s="727" t="s">
        <v>105</v>
      </c>
      <c r="J143" s="719" t="s">
        <v>148</v>
      </c>
      <c r="K143" s="516"/>
    </row>
    <row r="144" spans="1:11">
      <c r="A144" s="597">
        <v>126</v>
      </c>
      <c r="B144" s="690"/>
      <c r="C144" s="715" t="s">
        <v>134</v>
      </c>
      <c r="D144" s="1689">
        <v>155.24</v>
      </c>
      <c r="E144" s="690"/>
      <c r="F144" s="690"/>
      <c r="G144" s="690" t="s">
        <v>134</v>
      </c>
      <c r="H144" s="690" t="s">
        <v>104</v>
      </c>
      <c r="I144" s="727" t="s">
        <v>105</v>
      </c>
      <c r="J144" s="719" t="s">
        <v>148</v>
      </c>
      <c r="K144" s="516"/>
    </row>
    <row r="145" spans="1:11">
      <c r="A145" s="597">
        <v>127</v>
      </c>
      <c r="B145" s="690"/>
      <c r="C145" s="715" t="s">
        <v>134</v>
      </c>
      <c r="D145" s="1689">
        <v>155.28</v>
      </c>
      <c r="E145" s="690"/>
      <c r="F145" s="690"/>
      <c r="G145" s="690" t="s">
        <v>134</v>
      </c>
      <c r="H145" s="690" t="s">
        <v>104</v>
      </c>
      <c r="I145" s="727" t="s">
        <v>105</v>
      </c>
      <c r="J145" s="719" t="s">
        <v>148</v>
      </c>
      <c r="K145" s="516"/>
    </row>
    <row r="146" spans="1:11">
      <c r="A146" s="597">
        <v>128</v>
      </c>
      <c r="B146" s="690"/>
      <c r="C146" s="715" t="s">
        <v>134</v>
      </c>
      <c r="D146" s="1689">
        <v>155.28</v>
      </c>
      <c r="E146" s="690"/>
      <c r="F146" s="690"/>
      <c r="G146" s="690" t="s">
        <v>134</v>
      </c>
      <c r="H146" s="690" t="s">
        <v>109</v>
      </c>
      <c r="I146" s="727" t="s">
        <v>105</v>
      </c>
      <c r="J146" s="719" t="s">
        <v>148</v>
      </c>
      <c r="K146" s="516"/>
    </row>
    <row r="147" spans="1:11">
      <c r="A147" s="597">
        <v>129</v>
      </c>
      <c r="B147" s="690"/>
      <c r="C147" s="715" t="s">
        <v>134</v>
      </c>
      <c r="D147" s="1689">
        <v>155.31200000000001</v>
      </c>
      <c r="E147" s="690"/>
      <c r="F147" s="690"/>
      <c r="G147" s="690" t="s">
        <v>134</v>
      </c>
      <c r="H147" s="690" t="s">
        <v>104</v>
      </c>
      <c r="I147" s="727" t="s">
        <v>105</v>
      </c>
      <c r="J147" s="719" t="s">
        <v>148</v>
      </c>
      <c r="K147" s="516"/>
    </row>
    <row r="148" spans="1:11">
      <c r="A148" s="597">
        <v>130</v>
      </c>
      <c r="B148" s="690"/>
      <c r="C148" s="715" t="s">
        <v>134</v>
      </c>
      <c r="D148" s="1689">
        <v>155.33000000000001</v>
      </c>
      <c r="E148" s="690"/>
      <c r="F148" s="690"/>
      <c r="G148" s="690" t="s">
        <v>134</v>
      </c>
      <c r="H148" s="690" t="s">
        <v>109</v>
      </c>
      <c r="I148" s="727" t="s">
        <v>105</v>
      </c>
      <c r="J148" s="719" t="s">
        <v>148</v>
      </c>
      <c r="K148" s="516"/>
    </row>
    <row r="149" spans="1:11">
      <c r="A149" s="597">
        <v>131</v>
      </c>
      <c r="B149" s="690"/>
      <c r="C149" s="715" t="s">
        <v>134</v>
      </c>
      <c r="D149" s="1689">
        <v>155.34899999999999</v>
      </c>
      <c r="E149" s="690"/>
      <c r="F149" s="690"/>
      <c r="G149" s="690" t="s">
        <v>134</v>
      </c>
      <c r="H149" s="690" t="s">
        <v>104</v>
      </c>
      <c r="I149" s="727" t="s">
        <v>105</v>
      </c>
      <c r="J149" s="719" t="s">
        <v>148</v>
      </c>
      <c r="K149" s="516"/>
    </row>
    <row r="150" spans="1:11">
      <c r="A150" s="597">
        <v>132</v>
      </c>
      <c r="B150" s="690"/>
      <c r="C150" s="715" t="s">
        <v>134</v>
      </c>
      <c r="D150" s="1689">
        <v>155.38</v>
      </c>
      <c r="E150" s="690"/>
      <c r="F150" s="690"/>
      <c r="G150" s="690" t="s">
        <v>134</v>
      </c>
      <c r="H150" s="690" t="s">
        <v>104</v>
      </c>
      <c r="I150" s="727" t="s">
        <v>105</v>
      </c>
      <c r="J150" s="719" t="s">
        <v>148</v>
      </c>
      <c r="K150" s="516"/>
    </row>
    <row r="151" spans="1:11">
      <c r="A151" s="597">
        <v>133</v>
      </c>
      <c r="B151" s="690"/>
      <c r="C151" s="715" t="s">
        <v>134</v>
      </c>
      <c r="D151" s="1689">
        <v>155.38</v>
      </c>
      <c r="E151" s="690"/>
      <c r="F151" s="690"/>
      <c r="G151" s="690" t="s">
        <v>134</v>
      </c>
      <c r="H151" s="690" t="s">
        <v>109</v>
      </c>
      <c r="I151" s="727" t="s">
        <v>105</v>
      </c>
      <c r="J151" s="719" t="s">
        <v>148</v>
      </c>
      <c r="K151" s="516"/>
    </row>
    <row r="152" spans="1:11">
      <c r="A152" s="597">
        <v>134</v>
      </c>
      <c r="B152" s="690"/>
      <c r="C152" s="715" t="s">
        <v>134</v>
      </c>
      <c r="D152" s="1689">
        <v>155.41300000000001</v>
      </c>
      <c r="E152" s="690"/>
      <c r="F152" s="690"/>
      <c r="G152" s="690" t="s">
        <v>134</v>
      </c>
      <c r="H152" s="690" t="s">
        <v>109</v>
      </c>
      <c r="I152" s="727" t="s">
        <v>105</v>
      </c>
      <c r="J152" s="719" t="s">
        <v>148</v>
      </c>
      <c r="K152" s="516"/>
    </row>
    <row r="153" spans="1:11">
      <c r="A153" s="597">
        <v>135</v>
      </c>
      <c r="B153" s="690"/>
      <c r="C153" s="715" t="s">
        <v>134</v>
      </c>
      <c r="D153" s="1689">
        <v>155.41999999999999</v>
      </c>
      <c r="E153" s="690"/>
      <c r="F153" s="690"/>
      <c r="G153" s="690" t="s">
        <v>134</v>
      </c>
      <c r="H153" s="690" t="s">
        <v>104</v>
      </c>
      <c r="I153" s="727" t="s">
        <v>105</v>
      </c>
      <c r="J153" s="719" t="s">
        <v>148</v>
      </c>
      <c r="K153" s="516"/>
    </row>
    <row r="154" spans="1:11">
      <c r="A154" s="597">
        <v>136</v>
      </c>
      <c r="B154" s="690"/>
      <c r="C154" s="715" t="s">
        <v>134</v>
      </c>
      <c r="D154" s="1689">
        <v>155.41999999999999</v>
      </c>
      <c r="E154" s="690"/>
      <c r="F154" s="690"/>
      <c r="G154" s="690" t="s">
        <v>134</v>
      </c>
      <c r="H154" s="690" t="s">
        <v>109</v>
      </c>
      <c r="I154" s="727" t="s">
        <v>105</v>
      </c>
      <c r="J154" s="719" t="s">
        <v>148</v>
      </c>
      <c r="K154" s="516"/>
    </row>
    <row r="155" spans="1:11">
      <c r="A155" s="597">
        <v>137</v>
      </c>
      <c r="B155" s="690"/>
      <c r="C155" s="715" t="s">
        <v>134</v>
      </c>
      <c r="D155" s="1689">
        <v>155.465</v>
      </c>
      <c r="E155" s="690"/>
      <c r="F155" s="690"/>
      <c r="G155" s="690" t="s">
        <v>134</v>
      </c>
      <c r="H155" s="690" t="s">
        <v>104</v>
      </c>
      <c r="I155" s="727" t="s">
        <v>105</v>
      </c>
      <c r="J155" s="719" t="s">
        <v>148</v>
      </c>
      <c r="K155" s="516"/>
    </row>
    <row r="156" spans="1:11">
      <c r="A156" s="597">
        <v>138</v>
      </c>
      <c r="B156" s="690"/>
      <c r="C156" s="715" t="s">
        <v>134</v>
      </c>
      <c r="D156" s="1689">
        <v>155.5</v>
      </c>
      <c r="E156" s="690"/>
      <c r="F156" s="690"/>
      <c r="G156" s="690" t="s">
        <v>134</v>
      </c>
      <c r="H156" s="690" t="s">
        <v>104</v>
      </c>
      <c r="I156" s="727" t="s">
        <v>105</v>
      </c>
      <c r="J156" s="719" t="s">
        <v>148</v>
      </c>
      <c r="K156" s="516"/>
    </row>
    <row r="157" spans="1:11">
      <c r="A157" s="597">
        <v>139</v>
      </c>
      <c r="B157" s="690"/>
      <c r="C157" s="715" t="s">
        <v>134</v>
      </c>
      <c r="D157" s="1689">
        <v>155.5</v>
      </c>
      <c r="E157" s="690"/>
      <c r="F157" s="690"/>
      <c r="G157" s="690" t="s">
        <v>134</v>
      </c>
      <c r="H157" s="690" t="s">
        <v>109</v>
      </c>
      <c r="I157" s="727" t="s">
        <v>105</v>
      </c>
      <c r="J157" s="719" t="s">
        <v>148</v>
      </c>
      <c r="K157" s="516"/>
    </row>
    <row r="158" spans="1:11">
      <c r="A158" s="597">
        <v>140</v>
      </c>
      <c r="B158" s="690"/>
      <c r="C158" s="715" t="s">
        <v>134</v>
      </c>
      <c r="D158" s="1689">
        <v>155.57499999999999</v>
      </c>
      <c r="E158" s="690"/>
      <c r="F158" s="690"/>
      <c r="G158" s="690" t="s">
        <v>134</v>
      </c>
      <c r="H158" s="690" t="s">
        <v>104</v>
      </c>
      <c r="I158" s="727" t="s">
        <v>105</v>
      </c>
      <c r="J158" s="719" t="s">
        <v>148</v>
      </c>
      <c r="K158" s="516"/>
    </row>
    <row r="159" spans="1:11">
      <c r="A159" s="597">
        <v>141</v>
      </c>
      <c r="B159" s="690"/>
      <c r="C159" s="715" t="s">
        <v>134</v>
      </c>
      <c r="D159" s="1689">
        <v>155.68</v>
      </c>
      <c r="E159" s="690"/>
      <c r="F159" s="690"/>
      <c r="G159" s="690" t="s">
        <v>134</v>
      </c>
      <c r="H159" s="690" t="s">
        <v>104</v>
      </c>
      <c r="I159" s="727" t="s">
        <v>105</v>
      </c>
      <c r="J159" s="719" t="s">
        <v>148</v>
      </c>
      <c r="K159" s="516"/>
    </row>
    <row r="160" spans="1:11">
      <c r="A160" s="597">
        <v>142</v>
      </c>
      <c r="B160" s="690"/>
      <c r="C160" s="715" t="s">
        <v>134</v>
      </c>
      <c r="D160" s="1689">
        <v>155.68</v>
      </c>
      <c r="E160" s="690"/>
      <c r="F160" s="690"/>
      <c r="G160" s="690" t="s">
        <v>134</v>
      </c>
      <c r="H160" s="690" t="s">
        <v>109</v>
      </c>
      <c r="I160" s="727" t="s">
        <v>105</v>
      </c>
      <c r="J160" s="719" t="s">
        <v>148</v>
      </c>
      <c r="K160" s="516"/>
    </row>
    <row r="161" spans="1:11">
      <c r="A161" s="597">
        <v>143</v>
      </c>
      <c r="B161" s="690"/>
      <c r="C161" s="715" t="s">
        <v>134</v>
      </c>
      <c r="D161" s="1689">
        <v>155.72</v>
      </c>
      <c r="E161" s="690"/>
      <c r="F161" s="690"/>
      <c r="G161" s="690" t="s">
        <v>134</v>
      </c>
      <c r="H161" s="690" t="s">
        <v>104</v>
      </c>
      <c r="I161" s="727" t="s">
        <v>105</v>
      </c>
      <c r="J161" s="719" t="s">
        <v>148</v>
      </c>
      <c r="K161" s="516"/>
    </row>
    <row r="162" spans="1:11">
      <c r="A162" s="597">
        <v>144</v>
      </c>
      <c r="B162" s="690"/>
      <c r="C162" s="715" t="s">
        <v>134</v>
      </c>
      <c r="D162" s="1689">
        <v>155.72</v>
      </c>
      <c r="E162" s="690"/>
      <c r="F162" s="690"/>
      <c r="G162" s="690" t="s">
        <v>134</v>
      </c>
      <c r="H162" s="690" t="s">
        <v>109</v>
      </c>
      <c r="I162" s="727" t="s">
        <v>105</v>
      </c>
      <c r="J162" s="719" t="s">
        <v>148</v>
      </c>
      <c r="K162" s="516"/>
    </row>
    <row r="163" spans="1:11">
      <c r="A163" s="597">
        <v>145</v>
      </c>
      <c r="B163" s="690"/>
      <c r="C163" s="715" t="s">
        <v>134</v>
      </c>
      <c r="D163" s="1689">
        <v>155.74</v>
      </c>
      <c r="E163" s="690"/>
      <c r="F163" s="690"/>
      <c r="G163" s="690" t="s">
        <v>134</v>
      </c>
      <c r="H163" s="690" t="s">
        <v>109</v>
      </c>
      <c r="I163" s="727" t="s">
        <v>105</v>
      </c>
      <c r="J163" s="719" t="s">
        <v>148</v>
      </c>
      <c r="K163" s="516"/>
    </row>
    <row r="164" spans="1:11">
      <c r="A164" s="597">
        <v>146</v>
      </c>
      <c r="B164" s="690"/>
      <c r="C164" s="715" t="s">
        <v>134</v>
      </c>
      <c r="D164" s="1689">
        <v>155.755</v>
      </c>
      <c r="E164" s="690"/>
      <c r="F164" s="690"/>
      <c r="G164" s="690" t="s">
        <v>134</v>
      </c>
      <c r="H164" s="690" t="s">
        <v>104</v>
      </c>
      <c r="I164" s="727" t="s">
        <v>105</v>
      </c>
      <c r="J164" s="719" t="s">
        <v>148</v>
      </c>
      <c r="K164" s="516"/>
    </row>
    <row r="165" spans="1:11">
      <c r="A165" s="597">
        <v>147</v>
      </c>
      <c r="B165" s="690"/>
      <c r="C165" s="715" t="s">
        <v>134</v>
      </c>
      <c r="D165" s="1689">
        <v>155.81</v>
      </c>
      <c r="E165" s="690"/>
      <c r="F165" s="690"/>
      <c r="G165" s="690" t="s">
        <v>134</v>
      </c>
      <c r="H165" s="690" t="s">
        <v>104</v>
      </c>
      <c r="I165" s="727" t="s">
        <v>105</v>
      </c>
      <c r="J165" s="719" t="s">
        <v>148</v>
      </c>
      <c r="K165" s="516"/>
    </row>
    <row r="166" spans="1:11">
      <c r="A166" s="597">
        <v>148</v>
      </c>
      <c r="B166" s="690"/>
      <c r="C166" s="715" t="s">
        <v>134</v>
      </c>
      <c r="D166" s="1690">
        <v>155.82</v>
      </c>
      <c r="E166" s="690"/>
      <c r="F166" s="690"/>
      <c r="G166" s="690" t="s">
        <v>134</v>
      </c>
      <c r="H166" s="690" t="s">
        <v>109</v>
      </c>
      <c r="I166" s="727" t="s">
        <v>105</v>
      </c>
      <c r="J166" s="719" t="s">
        <v>148</v>
      </c>
      <c r="K166" s="516"/>
    </row>
    <row r="167" spans="1:11">
      <c r="A167" s="597">
        <v>149</v>
      </c>
      <c r="B167" s="690"/>
      <c r="C167" s="715" t="s">
        <v>134</v>
      </c>
      <c r="D167" s="1691">
        <v>155.9</v>
      </c>
      <c r="E167" s="690"/>
      <c r="F167" s="690"/>
      <c r="G167" s="690" t="s">
        <v>134</v>
      </c>
      <c r="H167" s="690" t="s">
        <v>104</v>
      </c>
      <c r="I167" s="727" t="s">
        <v>105</v>
      </c>
      <c r="J167" s="719" t="s">
        <v>148</v>
      </c>
      <c r="K167" s="516"/>
    </row>
    <row r="168" spans="1:11">
      <c r="A168" s="597">
        <v>150</v>
      </c>
      <c r="B168" s="690"/>
      <c r="C168" s="715" t="s">
        <v>134</v>
      </c>
      <c r="D168" s="1689">
        <v>155.9</v>
      </c>
      <c r="E168" s="690"/>
      <c r="F168" s="690"/>
      <c r="G168" s="690" t="s">
        <v>134</v>
      </c>
      <c r="H168" s="690" t="s">
        <v>109</v>
      </c>
      <c r="I168" s="727" t="s">
        <v>105</v>
      </c>
      <c r="J168" s="719" t="s">
        <v>148</v>
      </c>
      <c r="K168" s="516"/>
    </row>
    <row r="169" spans="1:11">
      <c r="A169" s="597">
        <v>151</v>
      </c>
      <c r="B169" s="690"/>
      <c r="C169" s="715" t="s">
        <v>134</v>
      </c>
      <c r="D169" s="1689">
        <v>155.96</v>
      </c>
      <c r="E169" s="690"/>
      <c r="F169" s="690"/>
      <c r="G169" s="690" t="s">
        <v>134</v>
      </c>
      <c r="H169" s="690" t="s">
        <v>109</v>
      </c>
      <c r="I169" s="727" t="s">
        <v>105</v>
      </c>
      <c r="J169" s="719" t="s">
        <v>148</v>
      </c>
      <c r="K169" s="516"/>
    </row>
    <row r="170" spans="1:11">
      <c r="A170" s="597">
        <v>152</v>
      </c>
      <c r="B170" s="690"/>
      <c r="C170" s="715" t="s">
        <v>134</v>
      </c>
      <c r="D170" s="1689">
        <v>155.97</v>
      </c>
      <c r="E170" s="690"/>
      <c r="F170" s="690"/>
      <c r="G170" s="690" t="s">
        <v>134</v>
      </c>
      <c r="H170" s="690" t="s">
        <v>104</v>
      </c>
      <c r="I170" s="727" t="s">
        <v>105</v>
      </c>
      <c r="J170" s="719" t="s">
        <v>148</v>
      </c>
      <c r="K170" s="516"/>
    </row>
    <row r="171" spans="1:11">
      <c r="A171" s="597">
        <v>153</v>
      </c>
      <c r="B171" s="690"/>
      <c r="C171" s="715" t="s">
        <v>134</v>
      </c>
      <c r="D171" s="1689">
        <v>156.02000000000001</v>
      </c>
      <c r="E171" s="690"/>
      <c r="F171" s="690"/>
      <c r="G171" s="690" t="s">
        <v>134</v>
      </c>
      <c r="H171" s="690" t="s">
        <v>109</v>
      </c>
      <c r="I171" s="727" t="s">
        <v>105</v>
      </c>
      <c r="J171" s="719" t="s">
        <v>148</v>
      </c>
      <c r="K171" s="516"/>
    </row>
    <row r="172" spans="1:11">
      <c r="A172" s="597">
        <v>154</v>
      </c>
      <c r="B172" s="690"/>
      <c r="C172" s="715" t="s">
        <v>134</v>
      </c>
      <c r="D172" s="1689">
        <v>156.035</v>
      </c>
      <c r="E172" s="690"/>
      <c r="F172" s="690"/>
      <c r="G172" s="690" t="s">
        <v>134</v>
      </c>
      <c r="H172" s="690" t="s">
        <v>104</v>
      </c>
      <c r="I172" s="727" t="s">
        <v>105</v>
      </c>
      <c r="J172" s="719" t="s">
        <v>148</v>
      </c>
      <c r="K172" s="516"/>
    </row>
    <row r="173" spans="1:11">
      <c r="A173" s="597">
        <v>155</v>
      </c>
      <c r="B173" s="690"/>
      <c r="C173" s="715" t="s">
        <v>134</v>
      </c>
      <c r="D173" s="1689">
        <v>156.08000000000001</v>
      </c>
      <c r="E173" s="690"/>
      <c r="F173" s="690"/>
      <c r="G173" s="690" t="s">
        <v>134</v>
      </c>
      <c r="H173" s="690" t="s">
        <v>104</v>
      </c>
      <c r="I173" s="727" t="s">
        <v>105</v>
      </c>
      <c r="J173" s="719" t="s">
        <v>148</v>
      </c>
      <c r="K173" s="516"/>
    </row>
    <row r="174" spans="1:11">
      <c r="A174" s="597">
        <v>156</v>
      </c>
      <c r="B174" s="690"/>
      <c r="C174" s="715" t="s">
        <v>134</v>
      </c>
      <c r="D174" s="1689">
        <v>156.12</v>
      </c>
      <c r="E174" s="690"/>
      <c r="F174" s="690"/>
      <c r="G174" s="690" t="s">
        <v>134</v>
      </c>
      <c r="H174" s="690" t="s">
        <v>104</v>
      </c>
      <c r="I174" s="727" t="s">
        <v>105</v>
      </c>
      <c r="J174" s="719" t="s">
        <v>148</v>
      </c>
      <c r="K174" s="516"/>
    </row>
    <row r="175" spans="1:11">
      <c r="A175" s="597">
        <v>157</v>
      </c>
      <c r="B175" s="690"/>
      <c r="C175" s="715" t="s">
        <v>134</v>
      </c>
      <c r="D175" s="1689">
        <v>156.12</v>
      </c>
      <c r="E175" s="690"/>
      <c r="F175" s="690"/>
      <c r="G175" s="690" t="s">
        <v>134</v>
      </c>
      <c r="H175" s="690" t="s">
        <v>109</v>
      </c>
      <c r="I175" s="727" t="s">
        <v>105</v>
      </c>
      <c r="J175" s="719" t="s">
        <v>148</v>
      </c>
      <c r="K175" s="516"/>
    </row>
    <row r="176" spans="1:11">
      <c r="A176" s="597">
        <v>158</v>
      </c>
      <c r="B176" s="690"/>
      <c r="C176" s="715" t="s">
        <v>134</v>
      </c>
      <c r="D176" s="1689">
        <v>156.19999999999999</v>
      </c>
      <c r="E176" s="690"/>
      <c r="F176" s="690"/>
      <c r="G176" s="690" t="s">
        <v>134</v>
      </c>
      <c r="H176" s="690" t="s">
        <v>109</v>
      </c>
      <c r="I176" s="727" t="s">
        <v>105</v>
      </c>
      <c r="J176" s="719" t="s">
        <v>148</v>
      </c>
      <c r="K176" s="516"/>
    </row>
    <row r="177" spans="1:11">
      <c r="A177" s="597">
        <v>159</v>
      </c>
      <c r="B177" s="690"/>
      <c r="C177" s="715" t="s">
        <v>134</v>
      </c>
      <c r="D177" s="1689">
        <v>156.21</v>
      </c>
      <c r="E177" s="690"/>
      <c r="F177" s="690"/>
      <c r="G177" s="690" t="s">
        <v>134</v>
      </c>
      <c r="H177" s="690" t="s">
        <v>104</v>
      </c>
      <c r="I177" s="727" t="s">
        <v>105</v>
      </c>
      <c r="J177" s="719" t="s">
        <v>148</v>
      </c>
      <c r="K177" s="516"/>
    </row>
    <row r="178" spans="1:11">
      <c r="A178" s="597">
        <v>160</v>
      </c>
      <c r="B178" s="690"/>
      <c r="C178" s="715" t="s">
        <v>134</v>
      </c>
      <c r="D178" s="1689">
        <v>156.227</v>
      </c>
      <c r="E178" s="690"/>
      <c r="F178" s="690"/>
      <c r="G178" s="690" t="s">
        <v>134</v>
      </c>
      <c r="H178" s="690" t="s">
        <v>104</v>
      </c>
      <c r="I178" s="727" t="s">
        <v>105</v>
      </c>
      <c r="J178" s="719" t="s">
        <v>148</v>
      </c>
      <c r="K178" s="516"/>
    </row>
    <row r="179" spans="1:11">
      <c r="A179" s="597">
        <v>161</v>
      </c>
      <c r="B179" s="690"/>
      <c r="C179" s="715" t="s">
        <v>134</v>
      </c>
      <c r="D179" s="1689">
        <v>156.24</v>
      </c>
      <c r="E179" s="690"/>
      <c r="F179" s="690"/>
      <c r="G179" s="690" t="s">
        <v>134</v>
      </c>
      <c r="H179" s="690" t="s">
        <v>104</v>
      </c>
      <c r="I179" s="727" t="s">
        <v>105</v>
      </c>
      <c r="J179" s="719" t="s">
        <v>148</v>
      </c>
      <c r="K179" s="516"/>
    </row>
    <row r="180" spans="1:11">
      <c r="A180" s="597">
        <v>162</v>
      </c>
      <c r="B180" s="690"/>
      <c r="C180" s="715" t="s">
        <v>134</v>
      </c>
      <c r="D180" s="1689">
        <v>156.28</v>
      </c>
      <c r="E180" s="690"/>
      <c r="F180" s="690"/>
      <c r="G180" s="690" t="s">
        <v>134</v>
      </c>
      <c r="H180" s="690" t="s">
        <v>104</v>
      </c>
      <c r="I180" s="727" t="s">
        <v>105</v>
      </c>
      <c r="J180" s="719" t="s">
        <v>148</v>
      </c>
      <c r="K180" s="516"/>
    </row>
    <row r="181" spans="1:11">
      <c r="A181" s="597">
        <v>163</v>
      </c>
      <c r="B181" s="690"/>
      <c r="C181" s="715" t="s">
        <v>134</v>
      </c>
      <c r="D181" s="1689">
        <v>156.28</v>
      </c>
      <c r="E181" s="690"/>
      <c r="F181" s="690"/>
      <c r="G181" s="690" t="s">
        <v>134</v>
      </c>
      <c r="H181" s="690" t="s">
        <v>109</v>
      </c>
      <c r="I181" s="727" t="s">
        <v>105</v>
      </c>
      <c r="J181" s="719" t="s">
        <v>148</v>
      </c>
      <c r="K181" s="516"/>
    </row>
    <row r="182" spans="1:11">
      <c r="A182" s="597">
        <v>164</v>
      </c>
      <c r="B182" s="690"/>
      <c r="C182" s="715" t="s">
        <v>134</v>
      </c>
      <c r="D182" s="1689">
        <v>156.328</v>
      </c>
      <c r="E182" s="690"/>
      <c r="F182" s="690"/>
      <c r="G182" s="690" t="s">
        <v>134</v>
      </c>
      <c r="H182" s="690" t="s">
        <v>104</v>
      </c>
      <c r="I182" s="727" t="s">
        <v>105</v>
      </c>
      <c r="J182" s="719" t="s">
        <v>148</v>
      </c>
      <c r="K182" s="516"/>
    </row>
    <row r="183" spans="1:11">
      <c r="A183" s="597">
        <v>165</v>
      </c>
      <c r="B183" s="690"/>
      <c r="C183" s="715" t="s">
        <v>134</v>
      </c>
      <c r="D183" s="1689">
        <v>156.39099999999999</v>
      </c>
      <c r="E183" s="690"/>
      <c r="F183" s="690"/>
      <c r="G183" s="690" t="s">
        <v>134</v>
      </c>
      <c r="H183" s="690" t="s">
        <v>109</v>
      </c>
      <c r="I183" s="727" t="s">
        <v>105</v>
      </c>
      <c r="J183" s="719" t="s">
        <v>148</v>
      </c>
      <c r="K183" s="516"/>
    </row>
    <row r="184" spans="1:11">
      <c r="A184" s="597">
        <v>166</v>
      </c>
      <c r="B184" s="690"/>
      <c r="C184" s="715" t="s">
        <v>134</v>
      </c>
      <c r="D184" s="1689">
        <v>156.392</v>
      </c>
      <c r="E184" s="690"/>
      <c r="F184" s="690"/>
      <c r="G184" s="690" t="s">
        <v>134</v>
      </c>
      <c r="H184" s="690" t="s">
        <v>104</v>
      </c>
      <c r="I184" s="727" t="s">
        <v>105</v>
      </c>
      <c r="J184" s="719" t="s">
        <v>148</v>
      </c>
      <c r="K184" s="516"/>
    </row>
    <row r="185" spans="1:11">
      <c r="A185" s="597">
        <v>167</v>
      </c>
      <c r="B185" s="690"/>
      <c r="C185" s="715" t="s">
        <v>134</v>
      </c>
      <c r="D185" s="1689">
        <v>156.41999999999999</v>
      </c>
      <c r="E185" s="690"/>
      <c r="F185" s="690"/>
      <c r="G185" s="690" t="s">
        <v>134</v>
      </c>
      <c r="H185" s="690" t="s">
        <v>104</v>
      </c>
      <c r="I185" s="727" t="s">
        <v>105</v>
      </c>
      <c r="J185" s="719" t="s">
        <v>148</v>
      </c>
      <c r="K185" s="516"/>
    </row>
    <row r="186" spans="1:11">
      <c r="A186" s="597">
        <v>168</v>
      </c>
      <c r="B186" s="690"/>
      <c r="C186" s="715" t="s">
        <v>134</v>
      </c>
      <c r="D186" s="1689">
        <v>156.44999999999999</v>
      </c>
      <c r="E186" s="690"/>
      <c r="F186" s="690"/>
      <c r="G186" s="690" t="s">
        <v>134</v>
      </c>
      <c r="H186" s="690" t="s">
        <v>104</v>
      </c>
      <c r="I186" s="727" t="s">
        <v>105</v>
      </c>
      <c r="J186" s="719" t="s">
        <v>148</v>
      </c>
      <c r="K186" s="516"/>
    </row>
    <row r="187" spans="1:11">
      <c r="A187" s="597">
        <v>169</v>
      </c>
      <c r="B187" s="690"/>
      <c r="C187" s="715" t="s">
        <v>134</v>
      </c>
      <c r="D187" s="1689">
        <v>156.47999999999999</v>
      </c>
      <c r="E187" s="690"/>
      <c r="F187" s="690"/>
      <c r="G187" s="690" t="s">
        <v>134</v>
      </c>
      <c r="H187" s="690" t="s">
        <v>104</v>
      </c>
      <c r="I187" s="727" t="s">
        <v>105</v>
      </c>
      <c r="J187" s="719" t="s">
        <v>148</v>
      </c>
      <c r="K187" s="516"/>
    </row>
    <row r="188" spans="1:11">
      <c r="A188" s="597">
        <v>170</v>
      </c>
      <c r="B188" s="690"/>
      <c r="C188" s="715" t="s">
        <v>134</v>
      </c>
      <c r="D188" s="1689">
        <v>156.5</v>
      </c>
      <c r="E188" s="690"/>
      <c r="F188" s="690"/>
      <c r="G188" s="690" t="s">
        <v>134</v>
      </c>
      <c r="H188" s="690" t="s">
        <v>109</v>
      </c>
      <c r="I188" s="727" t="s">
        <v>105</v>
      </c>
      <c r="J188" s="719" t="s">
        <v>148</v>
      </c>
      <c r="K188" s="516"/>
    </row>
    <row r="189" spans="1:11">
      <c r="A189" s="597">
        <v>171</v>
      </c>
      <c r="B189" s="690"/>
      <c r="C189" s="715" t="s">
        <v>134</v>
      </c>
      <c r="D189" s="1689">
        <v>156.51</v>
      </c>
      <c r="E189" s="690"/>
      <c r="F189" s="690"/>
      <c r="G189" s="690" t="s">
        <v>134</v>
      </c>
      <c r="H189" s="690" t="s">
        <v>109</v>
      </c>
      <c r="I189" s="727" t="s">
        <v>105</v>
      </c>
      <c r="J189" s="719" t="s">
        <v>148</v>
      </c>
      <c r="K189" s="516"/>
    </row>
    <row r="190" spans="1:11">
      <c r="A190" s="597">
        <v>172</v>
      </c>
      <c r="B190" s="690"/>
      <c r="C190" s="715" t="s">
        <v>134</v>
      </c>
      <c r="D190" s="1689">
        <v>156.511</v>
      </c>
      <c r="E190" s="690"/>
      <c r="F190" s="690"/>
      <c r="G190" s="690" t="s">
        <v>134</v>
      </c>
      <c r="H190" s="690" t="s">
        <v>104</v>
      </c>
      <c r="I190" s="727" t="s">
        <v>105</v>
      </c>
      <c r="J190" s="719" t="s">
        <v>148</v>
      </c>
      <c r="K190" s="516"/>
    </row>
    <row r="191" spans="1:11">
      <c r="A191" s="597">
        <v>173</v>
      </c>
      <c r="B191" s="690"/>
      <c r="C191" s="715" t="s">
        <v>134</v>
      </c>
      <c r="D191" s="1689">
        <v>156.55000000000001</v>
      </c>
      <c r="E191" s="690"/>
      <c r="F191" s="690"/>
      <c r="G191" s="690" t="s">
        <v>134</v>
      </c>
      <c r="H191" s="690" t="s">
        <v>104</v>
      </c>
      <c r="I191" s="727" t="s">
        <v>105</v>
      </c>
      <c r="J191" s="719" t="s">
        <v>148</v>
      </c>
      <c r="K191" s="516"/>
    </row>
    <row r="192" spans="1:11">
      <c r="A192" s="597">
        <v>174</v>
      </c>
      <c r="B192" s="690"/>
      <c r="C192" s="715" t="s">
        <v>134</v>
      </c>
      <c r="D192" s="1689">
        <v>156.59200000000001</v>
      </c>
      <c r="E192" s="690"/>
      <c r="F192" s="690"/>
      <c r="G192" s="690" t="s">
        <v>134</v>
      </c>
      <c r="H192" s="690" t="s">
        <v>104</v>
      </c>
      <c r="I192" s="727" t="s">
        <v>105</v>
      </c>
      <c r="J192" s="719" t="s">
        <v>148</v>
      </c>
      <c r="K192" s="516"/>
    </row>
    <row r="193" spans="1:11">
      <c r="A193" s="597">
        <v>175</v>
      </c>
      <c r="B193" s="690"/>
      <c r="C193" s="715" t="s">
        <v>134</v>
      </c>
      <c r="D193" s="1689">
        <v>156.6</v>
      </c>
      <c r="E193" s="690"/>
      <c r="F193" s="690"/>
      <c r="G193" s="690" t="s">
        <v>134</v>
      </c>
      <c r="H193" s="690" t="s">
        <v>109</v>
      </c>
      <c r="I193" s="727" t="s">
        <v>105</v>
      </c>
      <c r="J193" s="719" t="s">
        <v>148</v>
      </c>
      <c r="K193" s="516"/>
    </row>
    <row r="194" spans="1:11">
      <c r="A194" s="597">
        <v>176</v>
      </c>
      <c r="B194" s="690"/>
      <c r="C194" s="715" t="s">
        <v>134</v>
      </c>
      <c r="D194" s="1689">
        <v>156.62799999999999</v>
      </c>
      <c r="E194" s="690"/>
      <c r="F194" s="690"/>
      <c r="G194" s="690" t="s">
        <v>134</v>
      </c>
      <c r="H194" s="690" t="s">
        <v>104</v>
      </c>
      <c r="I194" s="727" t="s">
        <v>105</v>
      </c>
      <c r="J194" s="719" t="s">
        <v>148</v>
      </c>
      <c r="K194" s="516"/>
    </row>
    <row r="195" spans="1:11">
      <c r="A195" s="597">
        <v>177</v>
      </c>
      <c r="B195" s="690"/>
      <c r="C195" s="715" t="s">
        <v>134</v>
      </c>
      <c r="D195" s="1689">
        <v>156.63999999999999</v>
      </c>
      <c r="E195" s="690"/>
      <c r="F195" s="690"/>
      <c r="G195" s="690" t="s">
        <v>134</v>
      </c>
      <c r="H195" s="690" t="s">
        <v>109</v>
      </c>
      <c r="I195" s="727" t="s">
        <v>105</v>
      </c>
      <c r="J195" s="719" t="s">
        <v>148</v>
      </c>
      <c r="K195" s="516"/>
    </row>
    <row r="196" spans="1:11">
      <c r="A196" s="597">
        <v>178</v>
      </c>
      <c r="B196" s="690"/>
      <c r="C196" s="715" t="s">
        <v>134</v>
      </c>
      <c r="D196" s="1689">
        <v>156.66800000000001</v>
      </c>
      <c r="E196" s="690"/>
      <c r="F196" s="690"/>
      <c r="G196" s="690" t="s">
        <v>134</v>
      </c>
      <c r="H196" s="690" t="s">
        <v>104</v>
      </c>
      <c r="I196" s="727" t="s">
        <v>105</v>
      </c>
      <c r="J196" s="719" t="s">
        <v>148</v>
      </c>
      <c r="K196" s="516"/>
    </row>
    <row r="197" spans="1:11">
      <c r="A197" s="597">
        <v>179</v>
      </c>
      <c r="B197" s="690"/>
      <c r="C197" s="715" t="s">
        <v>134</v>
      </c>
      <c r="D197" s="1689">
        <v>156.68</v>
      </c>
      <c r="E197" s="690"/>
      <c r="F197" s="690"/>
      <c r="G197" s="690" t="s">
        <v>134</v>
      </c>
      <c r="H197" s="690" t="s">
        <v>109</v>
      </c>
      <c r="I197" s="727" t="s">
        <v>105</v>
      </c>
      <c r="J197" s="719" t="s">
        <v>148</v>
      </c>
      <c r="K197" s="516"/>
    </row>
    <row r="198" spans="1:11">
      <c r="A198" s="597">
        <v>180</v>
      </c>
      <c r="B198" s="690"/>
      <c r="C198" s="715" t="s">
        <v>134</v>
      </c>
      <c r="D198" s="1689">
        <v>156.70699999999999</v>
      </c>
      <c r="E198" s="690"/>
      <c r="F198" s="690"/>
      <c r="G198" s="690" t="s">
        <v>134</v>
      </c>
      <c r="H198" s="690" t="s">
        <v>104</v>
      </c>
      <c r="I198" s="727" t="s">
        <v>105</v>
      </c>
      <c r="J198" s="719" t="s">
        <v>148</v>
      </c>
      <c r="K198" s="516"/>
    </row>
    <row r="199" spans="1:11">
      <c r="A199" s="597">
        <v>181</v>
      </c>
      <c r="B199" s="690"/>
      <c r="C199" s="715" t="s">
        <v>134</v>
      </c>
      <c r="D199" s="1689">
        <v>156.74600000000001</v>
      </c>
      <c r="E199" s="690"/>
      <c r="F199" s="690"/>
      <c r="G199" s="690" t="s">
        <v>134</v>
      </c>
      <c r="H199" s="690" t="s">
        <v>104</v>
      </c>
      <c r="I199" s="727" t="s">
        <v>105</v>
      </c>
      <c r="J199" s="719" t="s">
        <v>148</v>
      </c>
      <c r="K199" s="516"/>
    </row>
    <row r="200" spans="1:11">
      <c r="A200" s="597">
        <v>182</v>
      </c>
      <c r="B200" s="690"/>
      <c r="C200" s="715" t="s">
        <v>134</v>
      </c>
      <c r="D200" s="1689">
        <v>156.79</v>
      </c>
      <c r="E200" s="690"/>
      <c r="F200" s="690"/>
      <c r="G200" s="690" t="s">
        <v>134</v>
      </c>
      <c r="H200" s="690" t="s">
        <v>104</v>
      </c>
      <c r="I200" s="727" t="s">
        <v>105</v>
      </c>
      <c r="J200" s="719" t="s">
        <v>148</v>
      </c>
      <c r="K200" s="516"/>
    </row>
    <row r="201" spans="1:11">
      <c r="A201" s="597">
        <v>183</v>
      </c>
      <c r="B201" s="690"/>
      <c r="C201" s="715" t="s">
        <v>134</v>
      </c>
      <c r="D201" s="1689">
        <v>156.80000000000001</v>
      </c>
      <c r="E201" s="690"/>
      <c r="F201" s="690"/>
      <c r="G201" s="690" t="s">
        <v>134</v>
      </c>
      <c r="H201" s="690" t="s">
        <v>109</v>
      </c>
      <c r="I201" s="727" t="s">
        <v>105</v>
      </c>
      <c r="J201" s="719" t="s">
        <v>148</v>
      </c>
      <c r="K201" s="516"/>
    </row>
    <row r="202" spans="1:11">
      <c r="A202" s="597">
        <v>184</v>
      </c>
      <c r="B202" s="690"/>
      <c r="C202" s="715" t="s">
        <v>134</v>
      </c>
      <c r="D202" s="1689">
        <v>156.83000000000001</v>
      </c>
      <c r="E202" s="690"/>
      <c r="F202" s="690"/>
      <c r="G202" s="690" t="s">
        <v>134</v>
      </c>
      <c r="H202" s="690" t="s">
        <v>104</v>
      </c>
      <c r="I202" s="727" t="s">
        <v>105</v>
      </c>
      <c r="J202" s="719" t="s">
        <v>148</v>
      </c>
      <c r="K202" s="516"/>
    </row>
    <row r="203" spans="1:11">
      <c r="A203" s="597">
        <v>185</v>
      </c>
      <c r="B203" s="690"/>
      <c r="C203" s="715" t="s">
        <v>134</v>
      </c>
      <c r="D203" s="1690">
        <v>156.86000000000001</v>
      </c>
      <c r="E203" s="690"/>
      <c r="F203" s="690"/>
      <c r="G203" s="690" t="s">
        <v>134</v>
      </c>
      <c r="H203" s="690" t="s">
        <v>109</v>
      </c>
      <c r="I203" s="727" t="s">
        <v>105</v>
      </c>
      <c r="J203" s="719" t="s">
        <v>148</v>
      </c>
      <c r="K203" s="516"/>
    </row>
    <row r="204" spans="1:11">
      <c r="A204" s="597">
        <v>186</v>
      </c>
      <c r="B204" s="690"/>
      <c r="C204" s="715" t="s">
        <v>134</v>
      </c>
      <c r="D204" s="1691">
        <v>156.88</v>
      </c>
      <c r="E204" s="690"/>
      <c r="F204" s="690"/>
      <c r="G204" s="690" t="s">
        <v>134</v>
      </c>
      <c r="H204" s="690" t="s">
        <v>104</v>
      </c>
      <c r="I204" s="727" t="s">
        <v>105</v>
      </c>
      <c r="J204" s="719" t="s">
        <v>148</v>
      </c>
      <c r="K204" s="516"/>
    </row>
    <row r="205" spans="1:11">
      <c r="A205" s="597">
        <v>187</v>
      </c>
      <c r="B205" s="690"/>
      <c r="C205" s="715" t="s">
        <v>134</v>
      </c>
      <c r="D205" s="1689">
        <v>156.9</v>
      </c>
      <c r="E205" s="690"/>
      <c r="F205" s="690"/>
      <c r="G205" s="690" t="s">
        <v>134</v>
      </c>
      <c r="H205" s="690" t="s">
        <v>109</v>
      </c>
      <c r="I205" s="727" t="s">
        <v>105</v>
      </c>
      <c r="J205" s="719" t="s">
        <v>148</v>
      </c>
      <c r="K205" s="516"/>
    </row>
    <row r="206" spans="1:11">
      <c r="A206" s="597">
        <v>188</v>
      </c>
      <c r="B206" s="690"/>
      <c r="C206" s="715" t="s">
        <v>134</v>
      </c>
      <c r="D206" s="1689">
        <v>156.91999999999999</v>
      </c>
      <c r="E206" s="690"/>
      <c r="F206" s="690"/>
      <c r="G206" s="690" t="s">
        <v>134</v>
      </c>
      <c r="H206" s="690" t="s">
        <v>104</v>
      </c>
      <c r="I206" s="727" t="s">
        <v>105</v>
      </c>
      <c r="J206" s="719" t="s">
        <v>148</v>
      </c>
      <c r="K206" s="516"/>
    </row>
    <row r="207" spans="1:11">
      <c r="A207" s="597">
        <v>189</v>
      </c>
      <c r="B207" s="690"/>
      <c r="C207" s="715" t="s">
        <v>134</v>
      </c>
      <c r="D207" s="1689">
        <v>156.93700000000001</v>
      </c>
      <c r="E207" s="690"/>
      <c r="F207" s="690"/>
      <c r="G207" s="690" t="s">
        <v>134</v>
      </c>
      <c r="H207" s="690" t="s">
        <v>109</v>
      </c>
      <c r="I207" s="727" t="s">
        <v>105</v>
      </c>
      <c r="J207" s="719" t="s">
        <v>148</v>
      </c>
      <c r="K207" s="516"/>
    </row>
    <row r="208" spans="1:11">
      <c r="A208" s="597">
        <v>190</v>
      </c>
      <c r="B208" s="690"/>
      <c r="C208" s="715" t="s">
        <v>134</v>
      </c>
      <c r="D208" s="1689">
        <v>156.97800000000001</v>
      </c>
      <c r="E208" s="690"/>
      <c r="F208" s="690"/>
      <c r="G208" s="690" t="s">
        <v>134</v>
      </c>
      <c r="H208" s="690" t="s">
        <v>109</v>
      </c>
      <c r="I208" s="727" t="s">
        <v>105</v>
      </c>
      <c r="J208" s="719" t="s">
        <v>148</v>
      </c>
      <c r="K208" s="516"/>
    </row>
    <row r="209" spans="1:11">
      <c r="A209" s="597">
        <v>191</v>
      </c>
      <c r="B209" s="690"/>
      <c r="C209" s="715" t="s">
        <v>134</v>
      </c>
      <c r="D209" s="1689">
        <v>156.97999999999999</v>
      </c>
      <c r="E209" s="690"/>
      <c r="F209" s="690"/>
      <c r="G209" s="690" t="s">
        <v>134</v>
      </c>
      <c r="H209" s="690" t="s">
        <v>104</v>
      </c>
      <c r="I209" s="727" t="s">
        <v>105</v>
      </c>
      <c r="J209" s="719" t="s">
        <v>148</v>
      </c>
      <c r="K209" s="516"/>
    </row>
    <row r="210" spans="1:11">
      <c r="A210" s="597">
        <v>192</v>
      </c>
      <c r="B210" s="690"/>
      <c r="C210" s="715" t="s">
        <v>134</v>
      </c>
      <c r="D210" s="1689">
        <v>157.01</v>
      </c>
      <c r="E210" s="690"/>
      <c r="F210" s="690"/>
      <c r="G210" s="690" t="s">
        <v>134</v>
      </c>
      <c r="H210" s="690" t="s">
        <v>109</v>
      </c>
      <c r="I210" s="727" t="s">
        <v>105</v>
      </c>
      <c r="J210" s="719" t="s">
        <v>148</v>
      </c>
      <c r="K210" s="516"/>
    </row>
    <row r="211" spans="1:11">
      <c r="A211" s="597">
        <v>193</v>
      </c>
      <c r="B211" s="690"/>
      <c r="C211" s="715" t="s">
        <v>134</v>
      </c>
      <c r="D211" s="1689">
        <v>157.02699999999999</v>
      </c>
      <c r="E211" s="690"/>
      <c r="F211" s="690"/>
      <c r="G211" s="690" t="s">
        <v>134</v>
      </c>
      <c r="H211" s="690" t="s">
        <v>104</v>
      </c>
      <c r="I211" s="727" t="s">
        <v>105</v>
      </c>
      <c r="J211" s="719" t="s">
        <v>148</v>
      </c>
      <c r="K211" s="516"/>
    </row>
    <row r="212" spans="1:11">
      <c r="A212" s="597">
        <v>194</v>
      </c>
      <c r="B212" s="690"/>
      <c r="C212" s="715" t="s">
        <v>134</v>
      </c>
      <c r="D212" s="1689">
        <v>157.053</v>
      </c>
      <c r="E212" s="690"/>
      <c r="F212" s="690"/>
      <c r="G212" s="690" t="s">
        <v>134</v>
      </c>
      <c r="H212" s="690" t="s">
        <v>109</v>
      </c>
      <c r="I212" s="727" t="s">
        <v>105</v>
      </c>
      <c r="J212" s="719" t="s">
        <v>148</v>
      </c>
      <c r="K212" s="516"/>
    </row>
    <row r="213" spans="1:11">
      <c r="A213" s="597">
        <v>195</v>
      </c>
      <c r="B213" s="690"/>
      <c r="C213" s="715" t="s">
        <v>134</v>
      </c>
      <c r="D213" s="1689">
        <v>157.05500000000001</v>
      </c>
      <c r="E213" s="690"/>
      <c r="F213" s="690"/>
      <c r="G213" s="690" t="s">
        <v>134</v>
      </c>
      <c r="H213" s="690" t="s">
        <v>104</v>
      </c>
      <c r="I213" s="727" t="s">
        <v>105</v>
      </c>
      <c r="J213" s="719" t="s">
        <v>148</v>
      </c>
      <c r="K213" s="516"/>
    </row>
    <row r="214" spans="1:11">
      <c r="A214" s="597">
        <v>196</v>
      </c>
      <c r="B214" s="690"/>
      <c r="C214" s="715" t="s">
        <v>134</v>
      </c>
      <c r="D214" s="1689">
        <v>157.08000000000001</v>
      </c>
      <c r="E214" s="690"/>
      <c r="F214" s="690"/>
      <c r="G214" s="690" t="s">
        <v>134</v>
      </c>
      <c r="H214" s="690" t="s">
        <v>109</v>
      </c>
      <c r="I214" s="727" t="s">
        <v>105</v>
      </c>
      <c r="J214" s="719" t="s">
        <v>148</v>
      </c>
      <c r="K214" s="516"/>
    </row>
    <row r="215" spans="1:11">
      <c r="A215" s="597">
        <v>197</v>
      </c>
      <c r="B215" s="690"/>
      <c r="C215" s="715" t="s">
        <v>134</v>
      </c>
      <c r="D215" s="1689">
        <v>157.1</v>
      </c>
      <c r="E215" s="690"/>
      <c r="F215" s="690"/>
      <c r="G215" s="690" t="s">
        <v>134</v>
      </c>
      <c r="H215" s="690" t="s">
        <v>104</v>
      </c>
      <c r="I215" s="727" t="s">
        <v>105</v>
      </c>
      <c r="J215" s="719" t="s">
        <v>148</v>
      </c>
      <c r="K215" s="516"/>
    </row>
    <row r="216" spans="1:11">
      <c r="A216" s="597">
        <v>198</v>
      </c>
      <c r="B216" s="690"/>
      <c r="C216" s="715" t="s">
        <v>134</v>
      </c>
      <c r="D216" s="1689">
        <v>157.1</v>
      </c>
      <c r="E216" s="690"/>
      <c r="F216" s="690"/>
      <c r="G216" s="690" t="s">
        <v>134</v>
      </c>
      <c r="H216" s="690" t="s">
        <v>109</v>
      </c>
      <c r="I216" s="727" t="s">
        <v>105</v>
      </c>
      <c r="J216" s="719" t="s">
        <v>148</v>
      </c>
      <c r="K216" s="516"/>
    </row>
    <row r="217" spans="1:11">
      <c r="A217" s="597">
        <v>199</v>
      </c>
      <c r="B217" s="690"/>
      <c r="C217" s="715" t="s">
        <v>134</v>
      </c>
      <c r="D217" s="1689">
        <v>157.10900000000001</v>
      </c>
      <c r="E217" s="690"/>
      <c r="F217" s="690"/>
      <c r="G217" s="690" t="s">
        <v>134</v>
      </c>
      <c r="H217" s="690" t="s">
        <v>104</v>
      </c>
      <c r="I217" s="727" t="s">
        <v>105</v>
      </c>
      <c r="J217" s="719" t="s">
        <v>148</v>
      </c>
      <c r="K217" s="516"/>
    </row>
    <row r="218" spans="1:11">
      <c r="A218" s="597">
        <v>200</v>
      </c>
      <c r="B218" s="690"/>
      <c r="C218" s="715" t="s">
        <v>134</v>
      </c>
      <c r="D218" s="1689">
        <v>157.12</v>
      </c>
      <c r="E218" s="690"/>
      <c r="F218" s="690"/>
      <c r="G218" s="690" t="s">
        <v>134</v>
      </c>
      <c r="H218" s="690" t="s">
        <v>109</v>
      </c>
      <c r="I218" s="727" t="s">
        <v>105</v>
      </c>
      <c r="J218" s="719" t="s">
        <v>148</v>
      </c>
      <c r="K218" s="516"/>
    </row>
    <row r="219" spans="1:11">
      <c r="A219" s="597">
        <v>201</v>
      </c>
      <c r="B219" s="690"/>
      <c r="C219" s="715" t="s">
        <v>134</v>
      </c>
      <c r="D219" s="1689">
        <v>157.13999999999999</v>
      </c>
      <c r="E219" s="690"/>
      <c r="F219" s="690"/>
      <c r="G219" s="690" t="s">
        <v>134</v>
      </c>
      <c r="H219" s="690" t="s">
        <v>104</v>
      </c>
      <c r="I219" s="727" t="s">
        <v>105</v>
      </c>
      <c r="J219" s="719" t="s">
        <v>148</v>
      </c>
      <c r="K219" s="516"/>
    </row>
    <row r="220" spans="1:11">
      <c r="A220" s="597">
        <v>202</v>
      </c>
      <c r="B220" s="690"/>
      <c r="C220" s="715" t="s">
        <v>134</v>
      </c>
      <c r="D220" s="1689">
        <v>157.13999999999999</v>
      </c>
      <c r="E220" s="690"/>
      <c r="F220" s="690"/>
      <c r="G220" s="690" t="s">
        <v>134</v>
      </c>
      <c r="H220" s="690" t="s">
        <v>109</v>
      </c>
      <c r="I220" s="727" t="s">
        <v>105</v>
      </c>
      <c r="J220" s="719" t="s">
        <v>148</v>
      </c>
      <c r="K220" s="516"/>
    </row>
    <row r="221" spans="1:11">
      <c r="A221" s="597">
        <v>203</v>
      </c>
      <c r="B221" s="690"/>
      <c r="C221" s="715" t="s">
        <v>134</v>
      </c>
      <c r="D221" s="1689">
        <v>157.19999999999999</v>
      </c>
      <c r="E221" s="690"/>
      <c r="F221" s="690"/>
      <c r="G221" s="690" t="s">
        <v>134</v>
      </c>
      <c r="H221" s="690" t="s">
        <v>104</v>
      </c>
      <c r="I221" s="727" t="s">
        <v>105</v>
      </c>
      <c r="J221" s="719" t="s">
        <v>148</v>
      </c>
      <c r="K221" s="516"/>
    </row>
    <row r="222" spans="1:11">
      <c r="A222" s="597">
        <v>204</v>
      </c>
      <c r="B222" s="690"/>
      <c r="C222" s="715" t="s">
        <v>134</v>
      </c>
      <c r="D222" s="1689">
        <v>157.23699999999999</v>
      </c>
      <c r="E222" s="690"/>
      <c r="F222" s="690"/>
      <c r="G222" s="690" t="s">
        <v>134</v>
      </c>
      <c r="H222" s="690" t="s">
        <v>104</v>
      </c>
      <c r="I222" s="727" t="s">
        <v>105</v>
      </c>
      <c r="J222" s="719" t="s">
        <v>148</v>
      </c>
      <c r="K222" s="516"/>
    </row>
    <row r="223" spans="1:11">
      <c r="A223" s="597">
        <v>205</v>
      </c>
      <c r="B223" s="690"/>
      <c r="C223" s="715" t="s">
        <v>134</v>
      </c>
      <c r="D223" s="1689">
        <v>157.26499999999999</v>
      </c>
      <c r="E223" s="690"/>
      <c r="F223" s="690"/>
      <c r="G223" s="690" t="s">
        <v>134</v>
      </c>
      <c r="H223" s="690" t="s">
        <v>104</v>
      </c>
      <c r="I223" s="727" t="s">
        <v>105</v>
      </c>
      <c r="J223" s="719" t="s">
        <v>148</v>
      </c>
      <c r="K223" s="516"/>
    </row>
    <row r="224" spans="1:11">
      <c r="A224" s="597">
        <v>206</v>
      </c>
      <c r="B224" s="690"/>
      <c r="C224" s="715" t="s">
        <v>134</v>
      </c>
      <c r="D224" s="1689">
        <v>157.34</v>
      </c>
      <c r="E224" s="690"/>
      <c r="F224" s="690"/>
      <c r="G224" s="690" t="s">
        <v>134</v>
      </c>
      <c r="H224" s="690" t="s">
        <v>104</v>
      </c>
      <c r="I224" s="727" t="s">
        <v>105</v>
      </c>
      <c r="J224" s="719" t="s">
        <v>148</v>
      </c>
      <c r="K224" s="516"/>
    </row>
    <row r="225" spans="1:11">
      <c r="A225" s="597">
        <v>207</v>
      </c>
      <c r="B225" s="690"/>
      <c r="C225" s="715" t="s">
        <v>134</v>
      </c>
      <c r="D225" s="1689">
        <v>157.34</v>
      </c>
      <c r="E225" s="690"/>
      <c r="F225" s="690"/>
      <c r="G225" s="690" t="s">
        <v>134</v>
      </c>
      <c r="H225" s="690" t="s">
        <v>109</v>
      </c>
      <c r="I225" s="727" t="s">
        <v>105</v>
      </c>
      <c r="J225" s="719" t="s">
        <v>148</v>
      </c>
      <c r="K225" s="516"/>
    </row>
    <row r="226" spans="1:11">
      <c r="A226" s="597">
        <v>208</v>
      </c>
      <c r="B226" s="690"/>
      <c r="C226" s="715" t="s">
        <v>134</v>
      </c>
      <c r="D226" s="1689">
        <v>157.4</v>
      </c>
      <c r="E226" s="690"/>
      <c r="F226" s="690"/>
      <c r="G226" s="690" t="s">
        <v>134</v>
      </c>
      <c r="H226" s="690" t="s">
        <v>104</v>
      </c>
      <c r="I226" s="727" t="s">
        <v>105</v>
      </c>
      <c r="J226" s="719" t="s">
        <v>148</v>
      </c>
      <c r="K226" s="516"/>
    </row>
    <row r="227" spans="1:11">
      <c r="A227" s="597">
        <v>209</v>
      </c>
      <c r="B227" s="690"/>
      <c r="C227" s="715" t="s">
        <v>134</v>
      </c>
      <c r="D227" s="1689">
        <v>157.41</v>
      </c>
      <c r="E227" s="690"/>
      <c r="F227" s="690"/>
      <c r="G227" s="690" t="s">
        <v>134</v>
      </c>
      <c r="H227" s="690" t="s">
        <v>109</v>
      </c>
      <c r="I227" s="727" t="s">
        <v>105</v>
      </c>
      <c r="J227" s="719" t="s">
        <v>148</v>
      </c>
      <c r="K227" s="516"/>
    </row>
    <row r="228" spans="1:11">
      <c r="A228" s="597">
        <v>210</v>
      </c>
      <c r="B228" s="690"/>
      <c r="C228" s="715" t="s">
        <v>134</v>
      </c>
      <c r="D228" s="1689">
        <v>157.41999999999999</v>
      </c>
      <c r="E228" s="690"/>
      <c r="F228" s="690"/>
      <c r="G228" s="690" t="s">
        <v>134</v>
      </c>
      <c r="H228" s="690" t="s">
        <v>109</v>
      </c>
      <c r="I228" s="727" t="s">
        <v>105</v>
      </c>
      <c r="J228" s="719" t="s">
        <v>148</v>
      </c>
      <c r="K228" s="516"/>
    </row>
    <row r="229" spans="1:11">
      <c r="A229" s="597">
        <v>211</v>
      </c>
      <c r="B229" s="690"/>
      <c r="C229" s="715" t="s">
        <v>134</v>
      </c>
      <c r="D229" s="1689">
        <v>157.46</v>
      </c>
      <c r="E229" s="690"/>
      <c r="F229" s="690"/>
      <c r="G229" s="690" t="s">
        <v>134</v>
      </c>
      <c r="H229" s="690" t="s">
        <v>109</v>
      </c>
      <c r="I229" s="727" t="s">
        <v>105</v>
      </c>
      <c r="J229" s="719" t="s">
        <v>148</v>
      </c>
      <c r="K229" s="516"/>
    </row>
    <row r="230" spans="1:11">
      <c r="A230" s="597">
        <v>212</v>
      </c>
      <c r="B230" s="690"/>
      <c r="C230" s="715" t="s">
        <v>134</v>
      </c>
      <c r="D230" s="1689">
        <v>157.5</v>
      </c>
      <c r="E230" s="690"/>
      <c r="F230" s="690"/>
      <c r="G230" s="690" t="s">
        <v>134</v>
      </c>
      <c r="H230" s="690" t="s">
        <v>104</v>
      </c>
      <c r="I230" s="727" t="s">
        <v>105</v>
      </c>
      <c r="J230" s="719" t="s">
        <v>148</v>
      </c>
      <c r="K230" s="516"/>
    </row>
    <row r="231" spans="1:11">
      <c r="A231" s="597">
        <v>213</v>
      </c>
      <c r="B231" s="690"/>
      <c r="C231" s="715" t="s">
        <v>134</v>
      </c>
      <c r="D231" s="1689">
        <v>157.52000000000001</v>
      </c>
      <c r="E231" s="690"/>
      <c r="F231" s="690"/>
      <c r="G231" s="690" t="s">
        <v>134</v>
      </c>
      <c r="H231" s="690" t="s">
        <v>104</v>
      </c>
      <c r="I231" s="727" t="s">
        <v>105</v>
      </c>
      <c r="J231" s="719" t="s">
        <v>148</v>
      </c>
      <c r="K231" s="516"/>
    </row>
    <row r="232" spans="1:11">
      <c r="A232" s="597">
        <v>214</v>
      </c>
      <c r="B232" s="690"/>
      <c r="C232" s="715" t="s">
        <v>134</v>
      </c>
      <c r="D232" s="1689">
        <v>157.54</v>
      </c>
      <c r="E232" s="690"/>
      <c r="F232" s="690"/>
      <c r="G232" s="690" t="s">
        <v>134</v>
      </c>
      <c r="H232" s="690" t="s">
        <v>104</v>
      </c>
      <c r="I232" s="727" t="s">
        <v>105</v>
      </c>
      <c r="J232" s="719" t="s">
        <v>148</v>
      </c>
      <c r="K232" s="516"/>
    </row>
    <row r="233" spans="1:11">
      <c r="A233" s="597">
        <v>215</v>
      </c>
      <c r="B233" s="690"/>
      <c r="C233" s="715" t="s">
        <v>134</v>
      </c>
      <c r="D233" s="1689">
        <v>157.56</v>
      </c>
      <c r="E233" s="690"/>
      <c r="F233" s="690"/>
      <c r="G233" s="690" t="s">
        <v>134</v>
      </c>
      <c r="H233" s="690" t="s">
        <v>109</v>
      </c>
      <c r="I233" s="727" t="s">
        <v>105</v>
      </c>
      <c r="J233" s="719" t="s">
        <v>148</v>
      </c>
      <c r="K233" s="516"/>
    </row>
    <row r="234" spans="1:11">
      <c r="A234" s="597">
        <v>216</v>
      </c>
      <c r="B234" s="690"/>
      <c r="C234" s="715" t="s">
        <v>134</v>
      </c>
      <c r="D234" s="1689">
        <v>157.62</v>
      </c>
      <c r="E234" s="690"/>
      <c r="F234" s="690"/>
      <c r="G234" s="690" t="s">
        <v>134</v>
      </c>
      <c r="H234" s="690" t="s">
        <v>109</v>
      </c>
      <c r="I234" s="727" t="s">
        <v>105</v>
      </c>
      <c r="J234" s="719" t="s">
        <v>148</v>
      </c>
      <c r="K234" s="516"/>
    </row>
    <row r="235" spans="1:11">
      <c r="A235" s="597">
        <v>217</v>
      </c>
      <c r="B235" s="690"/>
      <c r="C235" s="715" t="s">
        <v>134</v>
      </c>
      <c r="D235" s="1689">
        <v>157.69</v>
      </c>
      <c r="E235" s="690"/>
      <c r="F235" s="690"/>
      <c r="G235" s="690" t="s">
        <v>134</v>
      </c>
      <c r="H235" s="690" t="s">
        <v>109</v>
      </c>
      <c r="I235" s="727" t="s">
        <v>105</v>
      </c>
      <c r="J235" s="719" t="s">
        <v>148</v>
      </c>
      <c r="K235" s="516"/>
    </row>
    <row r="236" spans="1:11">
      <c r="A236" s="597">
        <v>218</v>
      </c>
      <c r="B236" s="690"/>
      <c r="C236" s="715" t="s">
        <v>134</v>
      </c>
      <c r="D236" s="1689">
        <v>157.78</v>
      </c>
      <c r="E236" s="690"/>
      <c r="F236" s="690"/>
      <c r="G236" s="690" t="s">
        <v>134</v>
      </c>
      <c r="H236" s="690" t="s">
        <v>109</v>
      </c>
      <c r="I236" s="727" t="s">
        <v>105</v>
      </c>
      <c r="J236" s="719" t="s">
        <v>148</v>
      </c>
      <c r="K236" s="516"/>
    </row>
    <row r="237" spans="1:11">
      <c r="A237" s="597">
        <v>219</v>
      </c>
      <c r="B237" s="690"/>
      <c r="C237" s="715" t="s">
        <v>134</v>
      </c>
      <c r="D237" s="1689">
        <v>157.81299999999999</v>
      </c>
      <c r="E237" s="690"/>
      <c r="F237" s="690"/>
      <c r="G237" s="690" t="s">
        <v>134</v>
      </c>
      <c r="H237" s="690" t="s">
        <v>109</v>
      </c>
      <c r="I237" s="727" t="s">
        <v>105</v>
      </c>
      <c r="J237" s="719" t="s">
        <v>148</v>
      </c>
      <c r="K237" s="516"/>
    </row>
    <row r="238" spans="1:11">
      <c r="A238" s="597">
        <v>220</v>
      </c>
      <c r="B238" s="690"/>
      <c r="C238" s="715" t="s">
        <v>134</v>
      </c>
      <c r="D238" s="1689">
        <v>157.84</v>
      </c>
      <c r="E238" s="690"/>
      <c r="F238" s="690"/>
      <c r="G238" s="690" t="s">
        <v>134</v>
      </c>
      <c r="H238" s="690" t="s">
        <v>109</v>
      </c>
      <c r="I238" s="727" t="s">
        <v>105</v>
      </c>
      <c r="J238" s="719" t="s">
        <v>148</v>
      </c>
      <c r="K238" s="516"/>
    </row>
    <row r="239" spans="1:11">
      <c r="A239" s="597">
        <v>221</v>
      </c>
      <c r="B239" s="690"/>
      <c r="C239" s="715" t="s">
        <v>134</v>
      </c>
      <c r="D239" s="1689">
        <v>157.88</v>
      </c>
      <c r="E239" s="690"/>
      <c r="F239" s="690"/>
      <c r="G239" s="690" t="s">
        <v>134</v>
      </c>
      <c r="H239" s="690" t="s">
        <v>109</v>
      </c>
      <c r="I239" s="727" t="s">
        <v>105</v>
      </c>
      <c r="J239" s="719" t="s">
        <v>148</v>
      </c>
      <c r="K239" s="516"/>
    </row>
    <row r="240" spans="1:11">
      <c r="A240" s="597">
        <v>222</v>
      </c>
      <c r="B240" s="690"/>
      <c r="C240" s="715" t="s">
        <v>134</v>
      </c>
      <c r="D240" s="1690">
        <v>157.91999999999999</v>
      </c>
      <c r="E240" s="690"/>
      <c r="F240" s="690"/>
      <c r="G240" s="690" t="s">
        <v>134</v>
      </c>
      <c r="H240" s="690" t="s">
        <v>109</v>
      </c>
      <c r="I240" s="727" t="s">
        <v>105</v>
      </c>
      <c r="J240" s="719" t="s">
        <v>148</v>
      </c>
      <c r="K240" s="516"/>
    </row>
    <row r="241" spans="1:11">
      <c r="A241" s="597">
        <v>223</v>
      </c>
      <c r="B241" s="690"/>
      <c r="C241" s="715" t="s">
        <v>134</v>
      </c>
      <c r="D241" s="1691">
        <v>157.94</v>
      </c>
      <c r="E241" s="690"/>
      <c r="F241" s="690"/>
      <c r="G241" s="690" t="s">
        <v>134</v>
      </c>
      <c r="H241" s="690" t="s">
        <v>109</v>
      </c>
      <c r="I241" s="727" t="s">
        <v>105</v>
      </c>
      <c r="J241" s="719" t="s">
        <v>148</v>
      </c>
      <c r="K241" s="516"/>
    </row>
    <row r="242" spans="1:11">
      <c r="A242" s="597">
        <v>224</v>
      </c>
      <c r="B242" s="690"/>
      <c r="C242" s="715" t="s">
        <v>134</v>
      </c>
      <c r="D242" s="1689">
        <v>158.09</v>
      </c>
      <c r="E242" s="690"/>
      <c r="F242" s="690"/>
      <c r="G242" s="690" t="s">
        <v>134</v>
      </c>
      <c r="H242" s="690" t="s">
        <v>109</v>
      </c>
      <c r="I242" s="727" t="s">
        <v>105</v>
      </c>
      <c r="J242" s="719" t="s">
        <v>148</v>
      </c>
      <c r="K242" s="516"/>
    </row>
    <row r="243" spans="1:11">
      <c r="A243" s="597">
        <v>225</v>
      </c>
      <c r="B243" s="690"/>
      <c r="C243" s="715" t="s">
        <v>134</v>
      </c>
      <c r="D243" s="1689">
        <v>158.1</v>
      </c>
      <c r="E243" s="690"/>
      <c r="F243" s="690"/>
      <c r="G243" s="690" t="s">
        <v>134</v>
      </c>
      <c r="H243" s="690" t="s">
        <v>109</v>
      </c>
      <c r="I243" s="727" t="s">
        <v>105</v>
      </c>
      <c r="J243" s="719" t="s">
        <v>148</v>
      </c>
      <c r="K243" s="516"/>
    </row>
    <row r="244" spans="1:11">
      <c r="A244" s="597">
        <v>226</v>
      </c>
      <c r="B244" s="690"/>
      <c r="C244" s="715" t="s">
        <v>134</v>
      </c>
      <c r="D244" s="1689">
        <v>158.16</v>
      </c>
      <c r="E244" s="690"/>
      <c r="F244" s="690"/>
      <c r="G244" s="690" t="s">
        <v>134</v>
      </c>
      <c r="H244" s="690" t="s">
        <v>109</v>
      </c>
      <c r="I244" s="727" t="s">
        <v>105</v>
      </c>
      <c r="J244" s="719" t="s">
        <v>148</v>
      </c>
      <c r="K244" s="516"/>
    </row>
    <row r="245" spans="1:11">
      <c r="A245" s="597">
        <v>227</v>
      </c>
      <c r="B245" s="690"/>
      <c r="C245" s="715" t="s">
        <v>134</v>
      </c>
      <c r="D245" s="1689">
        <v>158.22</v>
      </c>
      <c r="E245" s="690"/>
      <c r="F245" s="690"/>
      <c r="G245" s="690" t="s">
        <v>134</v>
      </c>
      <c r="H245" s="690" t="s">
        <v>109</v>
      </c>
      <c r="I245" s="727" t="s">
        <v>105</v>
      </c>
      <c r="J245" s="719" t="s">
        <v>148</v>
      </c>
      <c r="K245" s="516"/>
    </row>
    <row r="246" spans="1:11">
      <c r="A246" s="597">
        <v>228</v>
      </c>
      <c r="B246" s="690"/>
      <c r="C246" s="715" t="s">
        <v>134</v>
      </c>
      <c r="D246" s="1689">
        <v>158.44999999999999</v>
      </c>
      <c r="E246" s="690"/>
      <c r="F246" s="690"/>
      <c r="G246" s="690" t="s">
        <v>134</v>
      </c>
      <c r="H246" s="690" t="s">
        <v>109</v>
      </c>
      <c r="I246" s="727" t="s">
        <v>105</v>
      </c>
      <c r="J246" s="719" t="s">
        <v>148</v>
      </c>
      <c r="K246" s="516"/>
    </row>
    <row r="247" spans="1:11">
      <c r="A247" s="597">
        <v>229</v>
      </c>
      <c r="B247" s="690"/>
      <c r="C247" s="721" t="s">
        <v>134</v>
      </c>
      <c r="D247" s="1689">
        <v>158.51</v>
      </c>
      <c r="E247" s="690"/>
      <c r="F247" s="690"/>
      <c r="G247" s="690" t="s">
        <v>134</v>
      </c>
      <c r="H247" s="690" t="s">
        <v>109</v>
      </c>
      <c r="I247" s="727" t="s">
        <v>105</v>
      </c>
      <c r="J247" s="719" t="s">
        <v>148</v>
      </c>
      <c r="K247" s="516"/>
    </row>
    <row r="248" spans="1:11">
      <c r="A248" s="597">
        <v>230</v>
      </c>
      <c r="B248" s="690"/>
      <c r="C248" s="714" t="s">
        <v>134</v>
      </c>
      <c r="D248" s="1689">
        <v>158.58000000000001</v>
      </c>
      <c r="E248" s="690"/>
      <c r="F248" s="690"/>
      <c r="G248" s="690" t="s">
        <v>134</v>
      </c>
      <c r="H248" s="690" t="s">
        <v>109</v>
      </c>
      <c r="I248" s="727" t="s">
        <v>105</v>
      </c>
      <c r="J248" s="719" t="s">
        <v>148</v>
      </c>
      <c r="K248" s="516"/>
    </row>
    <row r="249" spans="1:11">
      <c r="A249" s="597">
        <v>231</v>
      </c>
      <c r="B249" s="690"/>
      <c r="C249" s="715" t="s">
        <v>134</v>
      </c>
      <c r="D249" s="1689">
        <v>158.59100000000001</v>
      </c>
      <c r="E249" s="690"/>
      <c r="F249" s="690"/>
      <c r="G249" s="690" t="s">
        <v>134</v>
      </c>
      <c r="H249" s="690" t="s">
        <v>109</v>
      </c>
      <c r="I249" s="727" t="s">
        <v>105</v>
      </c>
      <c r="J249" s="719" t="s">
        <v>148</v>
      </c>
      <c r="K249" s="516"/>
    </row>
    <row r="250" spans="1:11">
      <c r="A250" s="597">
        <v>232</v>
      </c>
      <c r="B250" s="690"/>
      <c r="C250" s="715" t="s">
        <v>134</v>
      </c>
      <c r="D250" s="1689">
        <v>159</v>
      </c>
      <c r="E250" s="690"/>
      <c r="F250" s="690"/>
      <c r="G250" s="690" t="s">
        <v>134</v>
      </c>
      <c r="H250" s="690" t="s">
        <v>104</v>
      </c>
      <c r="I250" s="727" t="s">
        <v>105</v>
      </c>
      <c r="J250" s="719" t="s">
        <v>148</v>
      </c>
      <c r="K250" s="516"/>
    </row>
    <row r="251" spans="1:11">
      <c r="A251" s="597">
        <v>233</v>
      </c>
      <c r="B251" s="690"/>
      <c r="C251" s="715" t="s">
        <v>134</v>
      </c>
      <c r="D251" s="1689">
        <v>159.04</v>
      </c>
      <c r="E251" s="690"/>
      <c r="F251" s="690"/>
      <c r="G251" s="690" t="s">
        <v>134</v>
      </c>
      <c r="H251" s="690" t="s">
        <v>104</v>
      </c>
      <c r="I251" s="727" t="s">
        <v>105</v>
      </c>
      <c r="J251" s="719" t="s">
        <v>148</v>
      </c>
      <c r="K251" s="516"/>
    </row>
    <row r="252" spans="1:11">
      <c r="A252" s="597">
        <v>234</v>
      </c>
      <c r="B252" s="690"/>
      <c r="C252" s="715" t="s">
        <v>134</v>
      </c>
      <c r="D252" s="1689">
        <v>159.06</v>
      </c>
      <c r="E252" s="690"/>
      <c r="F252" s="690"/>
      <c r="G252" s="690" t="s">
        <v>134</v>
      </c>
      <c r="H252" s="690" t="s">
        <v>109</v>
      </c>
      <c r="I252" s="727" t="s">
        <v>105</v>
      </c>
      <c r="J252" s="719" t="s">
        <v>148</v>
      </c>
      <c r="K252" s="516"/>
    </row>
    <row r="253" spans="1:11">
      <c r="A253" s="597">
        <v>235</v>
      </c>
      <c r="B253" s="690"/>
      <c r="C253" s="715" t="s">
        <v>134</v>
      </c>
      <c r="D253" s="1689">
        <v>159.1</v>
      </c>
      <c r="E253" s="690"/>
      <c r="F253" s="690"/>
      <c r="G253" s="690" t="s">
        <v>134</v>
      </c>
      <c r="H253" s="690" t="s">
        <v>104</v>
      </c>
      <c r="I253" s="727" t="s">
        <v>105</v>
      </c>
      <c r="J253" s="719" t="s">
        <v>148</v>
      </c>
      <c r="K253" s="516"/>
    </row>
    <row r="254" spans="1:11">
      <c r="A254" s="597">
        <v>236</v>
      </c>
      <c r="B254" s="690"/>
      <c r="C254" s="715" t="s">
        <v>134</v>
      </c>
      <c r="D254" s="1689">
        <v>159.1</v>
      </c>
      <c r="E254" s="690"/>
      <c r="F254" s="690"/>
      <c r="G254" s="690" t="s">
        <v>134</v>
      </c>
      <c r="H254" s="690" t="s">
        <v>109</v>
      </c>
      <c r="I254" s="727" t="s">
        <v>105</v>
      </c>
      <c r="J254" s="719" t="s">
        <v>148</v>
      </c>
      <c r="K254" s="516"/>
    </row>
    <row r="255" spans="1:11">
      <c r="A255" s="597">
        <v>237</v>
      </c>
      <c r="B255" s="690"/>
      <c r="C255" s="715" t="s">
        <v>134</v>
      </c>
      <c r="D255" s="1689">
        <v>159.14599999999999</v>
      </c>
      <c r="E255" s="690"/>
      <c r="F255" s="690"/>
      <c r="G255" s="690" t="s">
        <v>134</v>
      </c>
      <c r="H255" s="690" t="s">
        <v>104</v>
      </c>
      <c r="I255" s="727" t="s">
        <v>105</v>
      </c>
      <c r="J255" s="719" t="s">
        <v>148</v>
      </c>
      <c r="K255" s="516"/>
    </row>
    <row r="256" spans="1:11">
      <c r="A256" s="597">
        <v>238</v>
      </c>
      <c r="B256" s="690"/>
      <c r="C256" s="715" t="s">
        <v>134</v>
      </c>
      <c r="D256" s="1689">
        <v>159.16999999999999</v>
      </c>
      <c r="E256" s="690"/>
      <c r="F256" s="690"/>
      <c r="G256" s="690" t="s">
        <v>134</v>
      </c>
      <c r="H256" s="690" t="s">
        <v>104</v>
      </c>
      <c r="I256" s="727" t="s">
        <v>105</v>
      </c>
      <c r="J256" s="719" t="s">
        <v>148</v>
      </c>
      <c r="K256" s="516"/>
    </row>
    <row r="257" spans="1:11">
      <c r="A257" s="597">
        <v>239</v>
      </c>
      <c r="B257" s="690"/>
      <c r="C257" s="715" t="s">
        <v>134</v>
      </c>
      <c r="D257" s="1689">
        <v>159.22</v>
      </c>
      <c r="E257" s="690"/>
      <c r="F257" s="690"/>
      <c r="G257" s="690" t="s">
        <v>134</v>
      </c>
      <c r="H257" s="690" t="s">
        <v>104</v>
      </c>
      <c r="I257" s="727" t="s">
        <v>105</v>
      </c>
      <c r="J257" s="719" t="s">
        <v>148</v>
      </c>
      <c r="K257" s="516"/>
    </row>
    <row r="258" spans="1:11">
      <c r="A258" s="597">
        <v>240</v>
      </c>
      <c r="B258" s="690"/>
      <c r="C258" s="715" t="s">
        <v>134</v>
      </c>
      <c r="D258" s="1689">
        <v>159.22</v>
      </c>
      <c r="E258" s="690"/>
      <c r="F258" s="690"/>
      <c r="G258" s="690" t="s">
        <v>134</v>
      </c>
      <c r="H258" s="690" t="s">
        <v>109</v>
      </c>
      <c r="I258" s="727" t="s">
        <v>105</v>
      </c>
      <c r="J258" s="719" t="s">
        <v>148</v>
      </c>
      <c r="K258" s="516"/>
    </row>
    <row r="259" spans="1:11">
      <c r="A259" s="597">
        <v>241</v>
      </c>
      <c r="B259" s="690"/>
      <c r="C259" s="715" t="s">
        <v>134</v>
      </c>
      <c r="D259" s="1689">
        <v>159.24</v>
      </c>
      <c r="E259" s="690"/>
      <c r="F259" s="690"/>
      <c r="G259" s="690" t="s">
        <v>134</v>
      </c>
      <c r="H259" s="690" t="s">
        <v>109</v>
      </c>
      <c r="I259" s="727" t="s">
        <v>105</v>
      </c>
      <c r="J259" s="719" t="s">
        <v>148</v>
      </c>
      <c r="K259" s="516"/>
    </row>
    <row r="260" spans="1:11">
      <c r="A260" s="597">
        <v>242</v>
      </c>
      <c r="B260" s="690"/>
      <c r="C260" s="715" t="s">
        <v>134</v>
      </c>
      <c r="D260" s="1689">
        <v>159.26</v>
      </c>
      <c r="E260" s="690"/>
      <c r="F260" s="690"/>
      <c r="G260" s="690" t="s">
        <v>134</v>
      </c>
      <c r="H260" s="690" t="s">
        <v>104</v>
      </c>
      <c r="I260" s="727" t="s">
        <v>105</v>
      </c>
      <c r="J260" s="719" t="s">
        <v>148</v>
      </c>
      <c r="K260" s="516"/>
    </row>
    <row r="261" spans="1:11">
      <c r="A261" s="597">
        <v>243</v>
      </c>
      <c r="B261" s="690"/>
      <c r="C261" s="715" t="s">
        <v>134</v>
      </c>
      <c r="D261" s="1689">
        <v>159.27000000000001</v>
      </c>
      <c r="E261" s="690"/>
      <c r="F261" s="690"/>
      <c r="G261" s="690" t="s">
        <v>134</v>
      </c>
      <c r="H261" s="690" t="s">
        <v>104</v>
      </c>
      <c r="I261" s="727" t="s">
        <v>105</v>
      </c>
      <c r="J261" s="719" t="s">
        <v>148</v>
      </c>
      <c r="K261" s="516"/>
    </row>
    <row r="262" spans="1:11">
      <c r="A262" s="597">
        <v>244</v>
      </c>
      <c r="B262" s="690"/>
      <c r="C262" s="715" t="s">
        <v>134</v>
      </c>
      <c r="D262" s="1689">
        <v>159.28</v>
      </c>
      <c r="E262" s="690"/>
      <c r="F262" s="690"/>
      <c r="G262" s="690" t="s">
        <v>134</v>
      </c>
      <c r="H262" s="690" t="s">
        <v>104</v>
      </c>
      <c r="I262" s="727" t="s">
        <v>105</v>
      </c>
      <c r="J262" s="719" t="s">
        <v>148</v>
      </c>
      <c r="K262" s="516"/>
    </row>
    <row r="263" spans="1:11">
      <c r="A263" s="597">
        <v>245</v>
      </c>
      <c r="B263" s="690"/>
      <c r="C263" s="715" t="s">
        <v>134</v>
      </c>
      <c r="D263" s="1689">
        <v>159.30000000000001</v>
      </c>
      <c r="E263" s="690"/>
      <c r="F263" s="690"/>
      <c r="G263" s="690" t="s">
        <v>134</v>
      </c>
      <c r="H263" s="690" t="s">
        <v>109</v>
      </c>
      <c r="I263" s="727" t="s">
        <v>105</v>
      </c>
      <c r="J263" s="719" t="s">
        <v>148</v>
      </c>
      <c r="K263" s="516"/>
    </row>
    <row r="264" spans="1:11">
      <c r="A264" s="597">
        <v>246</v>
      </c>
      <c r="B264" s="690"/>
      <c r="C264" s="715" t="s">
        <v>134</v>
      </c>
      <c r="D264" s="1689">
        <v>159.303</v>
      </c>
      <c r="E264" s="690"/>
      <c r="F264" s="690"/>
      <c r="G264" s="690" t="s">
        <v>134</v>
      </c>
      <c r="H264" s="690" t="s">
        <v>104</v>
      </c>
      <c r="I264" s="727" t="s">
        <v>105</v>
      </c>
      <c r="J264" s="719" t="s">
        <v>148</v>
      </c>
      <c r="K264" s="516"/>
    </row>
    <row r="265" spans="1:11">
      <c r="A265" s="597">
        <v>247</v>
      </c>
      <c r="B265" s="690"/>
      <c r="C265" s="715" t="s">
        <v>134</v>
      </c>
      <c r="D265" s="1689">
        <v>159.36000000000001</v>
      </c>
      <c r="E265" s="690"/>
      <c r="F265" s="690"/>
      <c r="G265" s="690" t="s">
        <v>134</v>
      </c>
      <c r="H265" s="690" t="s">
        <v>109</v>
      </c>
      <c r="I265" s="727" t="s">
        <v>105</v>
      </c>
      <c r="J265" s="719" t="s">
        <v>148</v>
      </c>
      <c r="K265" s="516"/>
    </row>
    <row r="266" spans="1:11">
      <c r="A266" s="597">
        <v>248</v>
      </c>
      <c r="B266" s="690"/>
      <c r="C266" s="715" t="s">
        <v>134</v>
      </c>
      <c r="D266" s="1689">
        <v>159.38</v>
      </c>
      <c r="E266" s="690"/>
      <c r="F266" s="690"/>
      <c r="G266" s="690" t="s">
        <v>134</v>
      </c>
      <c r="H266" s="690" t="s">
        <v>104</v>
      </c>
      <c r="I266" s="727" t="s">
        <v>105</v>
      </c>
      <c r="J266" s="719" t="s">
        <v>148</v>
      </c>
      <c r="K266" s="516"/>
    </row>
    <row r="267" spans="1:11">
      <c r="A267" s="597">
        <v>249</v>
      </c>
      <c r="B267" s="690"/>
      <c r="C267" s="715" t="s">
        <v>134</v>
      </c>
      <c r="D267" s="1689">
        <v>159.43</v>
      </c>
      <c r="E267" s="690"/>
      <c r="F267" s="690"/>
      <c r="G267" s="690" t="s">
        <v>134</v>
      </c>
      <c r="H267" s="690" t="s">
        <v>104</v>
      </c>
      <c r="I267" s="727" t="s">
        <v>105</v>
      </c>
      <c r="J267" s="719" t="s">
        <v>148</v>
      </c>
      <c r="K267" s="516"/>
    </row>
    <row r="268" spans="1:11">
      <c r="A268" s="597">
        <v>250</v>
      </c>
      <c r="B268" s="690"/>
      <c r="C268" s="715" t="s">
        <v>134</v>
      </c>
      <c r="D268" s="1689">
        <v>159.47999999999999</v>
      </c>
      <c r="E268" s="690"/>
      <c r="F268" s="690"/>
      <c r="G268" s="690" t="s">
        <v>134</v>
      </c>
      <c r="H268" s="690" t="s">
        <v>109</v>
      </c>
      <c r="I268" s="727" t="s">
        <v>105</v>
      </c>
      <c r="J268" s="719" t="s">
        <v>148</v>
      </c>
      <c r="K268" s="516"/>
    </row>
    <row r="269" spans="1:11">
      <c r="A269" s="597">
        <v>251</v>
      </c>
      <c r="B269" s="690"/>
      <c r="C269" s="715" t="s">
        <v>134</v>
      </c>
      <c r="D269" s="1689">
        <v>159.5</v>
      </c>
      <c r="E269" s="690"/>
      <c r="F269" s="690"/>
      <c r="G269" s="690" t="s">
        <v>134</v>
      </c>
      <c r="H269" s="690" t="s">
        <v>104</v>
      </c>
      <c r="I269" s="727" t="s">
        <v>105</v>
      </c>
      <c r="J269" s="719" t="s">
        <v>148</v>
      </c>
      <c r="K269" s="516"/>
    </row>
    <row r="270" spans="1:11">
      <c r="A270" s="597">
        <v>252</v>
      </c>
      <c r="B270" s="690"/>
      <c r="C270" s="715" t="s">
        <v>134</v>
      </c>
      <c r="D270" s="1689">
        <v>159.54</v>
      </c>
      <c r="E270" s="690"/>
      <c r="F270" s="690"/>
      <c r="G270" s="690" t="s">
        <v>134</v>
      </c>
      <c r="H270" s="690" t="s">
        <v>104</v>
      </c>
      <c r="I270" s="727" t="s">
        <v>105</v>
      </c>
      <c r="J270" s="719" t="s">
        <v>148</v>
      </c>
      <c r="K270" s="516"/>
    </row>
    <row r="271" spans="1:11">
      <c r="A271" s="597">
        <v>253</v>
      </c>
      <c r="B271" s="690"/>
      <c r="C271" s="715" t="s">
        <v>134</v>
      </c>
      <c r="D271" s="1689">
        <v>159.62</v>
      </c>
      <c r="E271" s="690"/>
      <c r="F271" s="690"/>
      <c r="G271" s="690" t="s">
        <v>134</v>
      </c>
      <c r="H271" s="690" t="s">
        <v>104</v>
      </c>
      <c r="I271" s="727" t="s">
        <v>105</v>
      </c>
      <c r="J271" s="719" t="s">
        <v>148</v>
      </c>
      <c r="K271" s="516"/>
    </row>
    <row r="272" spans="1:11">
      <c r="A272" s="597">
        <v>254</v>
      </c>
      <c r="B272" s="690"/>
      <c r="C272" s="715" t="s">
        <v>134</v>
      </c>
      <c r="D272" s="1689">
        <v>159.62</v>
      </c>
      <c r="E272" s="690"/>
      <c r="F272" s="690"/>
      <c r="G272" s="690" t="s">
        <v>134</v>
      </c>
      <c r="H272" s="690" t="s">
        <v>109</v>
      </c>
      <c r="I272" s="727" t="s">
        <v>105</v>
      </c>
      <c r="J272" s="719" t="s">
        <v>148</v>
      </c>
      <c r="K272" s="516"/>
    </row>
    <row r="273" spans="1:11">
      <c r="A273" s="597">
        <v>255</v>
      </c>
      <c r="B273" s="690"/>
      <c r="C273" s="715" t="s">
        <v>134</v>
      </c>
      <c r="D273" s="1689">
        <v>159.71</v>
      </c>
      <c r="E273" s="690"/>
      <c r="F273" s="690"/>
      <c r="G273" s="690" t="s">
        <v>134</v>
      </c>
      <c r="H273" s="690" t="s">
        <v>104</v>
      </c>
      <c r="I273" s="727" t="s">
        <v>105</v>
      </c>
      <c r="J273" s="719" t="s">
        <v>148</v>
      </c>
      <c r="K273" s="516"/>
    </row>
    <row r="274" spans="1:11">
      <c r="A274" s="597">
        <v>256</v>
      </c>
      <c r="B274" s="690"/>
      <c r="C274" s="715" t="s">
        <v>134</v>
      </c>
      <c r="D274" s="1689">
        <v>159.78</v>
      </c>
      <c r="E274" s="690"/>
      <c r="F274" s="690"/>
      <c r="G274" s="690" t="s">
        <v>134</v>
      </c>
      <c r="H274" s="690" t="s">
        <v>109</v>
      </c>
      <c r="I274" s="727" t="s">
        <v>105</v>
      </c>
      <c r="J274" s="719" t="s">
        <v>148</v>
      </c>
      <c r="K274" s="516"/>
    </row>
    <row r="275" spans="1:11">
      <c r="A275" s="597">
        <v>257</v>
      </c>
      <c r="B275" s="690"/>
      <c r="C275" s="715" t="s">
        <v>134</v>
      </c>
      <c r="D275" s="1689">
        <v>159.80000000000001</v>
      </c>
      <c r="E275" s="690"/>
      <c r="F275" s="690"/>
      <c r="G275" s="690" t="s">
        <v>134</v>
      </c>
      <c r="H275" s="690" t="s">
        <v>104</v>
      </c>
      <c r="I275" s="727" t="s">
        <v>105</v>
      </c>
      <c r="J275" s="719" t="s">
        <v>148</v>
      </c>
      <c r="K275" s="516"/>
    </row>
    <row r="276" spans="1:11">
      <c r="A276" s="597">
        <v>258</v>
      </c>
      <c r="B276" s="690"/>
      <c r="C276" s="715" t="s">
        <v>134</v>
      </c>
      <c r="D276" s="1689">
        <v>159.88</v>
      </c>
      <c r="E276" s="690"/>
      <c r="F276" s="690"/>
      <c r="G276" s="690" t="s">
        <v>134</v>
      </c>
      <c r="H276" s="690" t="s">
        <v>109</v>
      </c>
      <c r="I276" s="727" t="s">
        <v>105</v>
      </c>
      <c r="J276" s="719" t="s">
        <v>148</v>
      </c>
      <c r="K276" s="516"/>
    </row>
    <row r="277" spans="1:11">
      <c r="A277" s="597">
        <v>259</v>
      </c>
      <c r="B277" s="690"/>
      <c r="C277" s="715" t="s">
        <v>134</v>
      </c>
      <c r="D277" s="1690">
        <v>159.91999999999999</v>
      </c>
      <c r="E277" s="690"/>
      <c r="F277" s="690"/>
      <c r="G277" s="690" t="s">
        <v>134</v>
      </c>
      <c r="H277" s="690" t="s">
        <v>104</v>
      </c>
      <c r="I277" s="727" t="s">
        <v>105</v>
      </c>
      <c r="J277" s="719" t="s">
        <v>148</v>
      </c>
      <c r="K277" s="516"/>
    </row>
    <row r="278" spans="1:11">
      <c r="A278" s="597">
        <v>260</v>
      </c>
      <c r="B278" s="690"/>
      <c r="C278" s="715" t="s">
        <v>134</v>
      </c>
      <c r="D278" s="1691">
        <v>160.08000000000001</v>
      </c>
      <c r="E278" s="690"/>
      <c r="F278" s="690"/>
      <c r="G278" s="690" t="s">
        <v>134</v>
      </c>
      <c r="H278" s="690" t="s">
        <v>104</v>
      </c>
      <c r="I278" s="727" t="s">
        <v>105</v>
      </c>
      <c r="J278" s="719" t="s">
        <v>148</v>
      </c>
      <c r="K278" s="516"/>
    </row>
    <row r="279" spans="1:11">
      <c r="A279" s="597">
        <v>261</v>
      </c>
      <c r="B279" s="690"/>
      <c r="C279" s="690" t="s">
        <v>134</v>
      </c>
      <c r="D279" s="1689">
        <v>160.15</v>
      </c>
      <c r="E279" s="690"/>
      <c r="F279" s="690"/>
      <c r="G279" s="690" t="s">
        <v>134</v>
      </c>
      <c r="H279" s="690" t="s">
        <v>104</v>
      </c>
      <c r="I279" s="727" t="s">
        <v>105</v>
      </c>
      <c r="J279" s="719" t="s">
        <v>148</v>
      </c>
      <c r="K279" s="516"/>
    </row>
    <row r="280" spans="1:11">
      <c r="A280" s="597">
        <v>262</v>
      </c>
      <c r="B280" s="690"/>
      <c r="C280" s="690" t="s">
        <v>134</v>
      </c>
      <c r="D280" s="1689">
        <v>160.19999999999999</v>
      </c>
      <c r="E280" s="690"/>
      <c r="F280" s="690"/>
      <c r="G280" s="690" t="s">
        <v>134</v>
      </c>
      <c r="H280" s="690" t="s">
        <v>109</v>
      </c>
      <c r="I280" s="727" t="s">
        <v>105</v>
      </c>
      <c r="J280" s="719" t="s">
        <v>148</v>
      </c>
      <c r="K280" s="516"/>
    </row>
    <row r="281" spans="1:11">
      <c r="A281" s="597">
        <v>263</v>
      </c>
      <c r="B281" s="690"/>
      <c r="C281" s="690" t="s">
        <v>134</v>
      </c>
      <c r="D281" s="1689">
        <v>160.22999999999999</v>
      </c>
      <c r="E281" s="690"/>
      <c r="F281" s="690"/>
      <c r="G281" s="690" t="s">
        <v>134</v>
      </c>
      <c r="H281" s="690" t="s">
        <v>109</v>
      </c>
      <c r="I281" s="727" t="s">
        <v>105</v>
      </c>
      <c r="J281" s="719" t="s">
        <v>148</v>
      </c>
      <c r="K281" s="516"/>
    </row>
    <row r="282" spans="1:11">
      <c r="A282" s="597">
        <v>264</v>
      </c>
      <c r="B282" s="690"/>
      <c r="C282" s="720" t="s">
        <v>134</v>
      </c>
      <c r="D282" s="1689">
        <v>160.29</v>
      </c>
      <c r="E282" s="690"/>
      <c r="F282" s="690"/>
      <c r="G282" s="690" t="s">
        <v>134</v>
      </c>
      <c r="H282" s="690" t="s">
        <v>104</v>
      </c>
      <c r="I282" s="727" t="s">
        <v>105</v>
      </c>
      <c r="J282" s="719" t="s">
        <v>148</v>
      </c>
      <c r="K282" s="516"/>
    </row>
    <row r="283" spans="1:11">
      <c r="A283" s="597">
        <v>265</v>
      </c>
      <c r="B283" s="690"/>
      <c r="C283" s="689" t="s">
        <v>134</v>
      </c>
      <c r="D283" s="1689">
        <v>160.346</v>
      </c>
      <c r="E283" s="690"/>
      <c r="F283" s="690"/>
      <c r="G283" s="690" t="s">
        <v>134</v>
      </c>
      <c r="H283" s="690" t="s">
        <v>104</v>
      </c>
      <c r="I283" s="727" t="s">
        <v>105</v>
      </c>
      <c r="J283" s="719" t="s">
        <v>148</v>
      </c>
      <c r="K283" s="516"/>
    </row>
    <row r="284" spans="1:11">
      <c r="A284" s="597">
        <v>266</v>
      </c>
      <c r="B284" s="690"/>
      <c r="C284" s="690" t="s">
        <v>134</v>
      </c>
      <c r="D284" s="1689">
        <v>160.375</v>
      </c>
      <c r="E284" s="690"/>
      <c r="F284" s="690"/>
      <c r="G284" s="690" t="s">
        <v>134</v>
      </c>
      <c r="H284" s="690" t="s">
        <v>109</v>
      </c>
      <c r="I284" s="727" t="s">
        <v>105</v>
      </c>
      <c r="J284" s="719" t="s">
        <v>148</v>
      </c>
      <c r="K284" s="516"/>
    </row>
    <row r="285" spans="1:11">
      <c r="A285" s="597">
        <v>267</v>
      </c>
      <c r="B285" s="690"/>
      <c r="C285" s="690" t="s">
        <v>134</v>
      </c>
      <c r="D285" s="1689">
        <v>160.38</v>
      </c>
      <c r="E285" s="690"/>
      <c r="F285" s="690"/>
      <c r="G285" s="690" t="s">
        <v>134</v>
      </c>
      <c r="H285" s="690" t="s">
        <v>104</v>
      </c>
      <c r="I285" s="727" t="s">
        <v>105</v>
      </c>
      <c r="J285" s="719" t="s">
        <v>148</v>
      </c>
      <c r="K285" s="516"/>
    </row>
    <row r="286" spans="1:11">
      <c r="A286" s="597">
        <v>268</v>
      </c>
      <c r="B286" s="690"/>
      <c r="C286" s="690" t="s">
        <v>134</v>
      </c>
      <c r="D286" s="1689">
        <v>160.392</v>
      </c>
      <c r="E286" s="690"/>
      <c r="F286" s="690"/>
      <c r="G286" s="690" t="s">
        <v>134</v>
      </c>
      <c r="H286" s="690" t="s">
        <v>104</v>
      </c>
      <c r="I286" s="727" t="s">
        <v>105</v>
      </c>
      <c r="J286" s="719" t="s">
        <v>148</v>
      </c>
      <c r="K286" s="516"/>
    </row>
    <row r="287" spans="1:11">
      <c r="A287" s="597">
        <v>269</v>
      </c>
      <c r="B287" s="690"/>
      <c r="C287" s="690" t="s">
        <v>134</v>
      </c>
      <c r="D287" s="1689">
        <v>160.40600000000001</v>
      </c>
      <c r="E287" s="690"/>
      <c r="F287" s="690"/>
      <c r="G287" s="690" t="s">
        <v>134</v>
      </c>
      <c r="H287" s="690" t="s">
        <v>104</v>
      </c>
      <c r="I287" s="727" t="s">
        <v>105</v>
      </c>
      <c r="J287" s="719" t="s">
        <v>148</v>
      </c>
      <c r="K287" s="516"/>
    </row>
    <row r="288" spans="1:11">
      <c r="A288" s="597">
        <v>270</v>
      </c>
      <c r="B288" s="690"/>
      <c r="C288" s="690" t="s">
        <v>134</v>
      </c>
      <c r="D288" s="1689">
        <v>160.416</v>
      </c>
      <c r="E288" s="690"/>
      <c r="F288" s="690"/>
      <c r="G288" s="690" t="s">
        <v>134</v>
      </c>
      <c r="H288" s="690" t="s">
        <v>109</v>
      </c>
      <c r="I288" s="727" t="s">
        <v>105</v>
      </c>
      <c r="J288" s="719" t="s">
        <v>148</v>
      </c>
      <c r="K288" s="516"/>
    </row>
    <row r="289" spans="1:11">
      <c r="A289" s="597">
        <v>271</v>
      </c>
      <c r="B289" s="690"/>
      <c r="C289" s="690" t="s">
        <v>134</v>
      </c>
      <c r="D289" s="1689">
        <v>160.41999999999999</v>
      </c>
      <c r="E289" s="690"/>
      <c r="F289" s="690"/>
      <c r="G289" s="690" t="s">
        <v>134</v>
      </c>
      <c r="H289" s="690" t="s">
        <v>109</v>
      </c>
      <c r="I289" s="727" t="s">
        <v>105</v>
      </c>
      <c r="J289" s="719" t="s">
        <v>148</v>
      </c>
      <c r="K289" s="516"/>
    </row>
    <row r="290" spans="1:11">
      <c r="A290" s="597">
        <v>272</v>
      </c>
      <c r="B290" s="690"/>
      <c r="C290" s="690" t="s">
        <v>134</v>
      </c>
      <c r="D290" s="1689">
        <v>160.46</v>
      </c>
      <c r="E290" s="690"/>
      <c r="F290" s="690"/>
      <c r="G290" s="690" t="s">
        <v>134</v>
      </c>
      <c r="H290" s="690" t="s">
        <v>104</v>
      </c>
      <c r="I290" s="727" t="s">
        <v>105</v>
      </c>
      <c r="J290" s="719" t="s">
        <v>148</v>
      </c>
      <c r="K290" s="516"/>
    </row>
    <row r="291" spans="1:11">
      <c r="A291" s="597">
        <v>273</v>
      </c>
      <c r="B291" s="690"/>
      <c r="C291" s="690" t="s">
        <v>134</v>
      </c>
      <c r="D291" s="1689">
        <v>160.50299999999999</v>
      </c>
      <c r="E291" s="690"/>
      <c r="F291" s="690"/>
      <c r="G291" s="690" t="s">
        <v>134</v>
      </c>
      <c r="H291" s="690" t="s">
        <v>104</v>
      </c>
      <c r="I291" s="727" t="s">
        <v>105</v>
      </c>
      <c r="J291" s="719" t="s">
        <v>148</v>
      </c>
      <c r="K291" s="516"/>
    </row>
    <row r="292" spans="1:11">
      <c r="A292" s="597">
        <v>274</v>
      </c>
      <c r="B292" s="690"/>
      <c r="C292" s="690" t="s">
        <v>134</v>
      </c>
      <c r="D292" s="1689">
        <v>160.52600000000001</v>
      </c>
      <c r="E292" s="690"/>
      <c r="F292" s="690"/>
      <c r="G292" s="690" t="s">
        <v>134</v>
      </c>
      <c r="H292" s="690" t="s">
        <v>109</v>
      </c>
      <c r="I292" s="727" t="s">
        <v>105</v>
      </c>
      <c r="J292" s="719" t="s">
        <v>148</v>
      </c>
      <c r="K292" s="516"/>
    </row>
    <row r="293" spans="1:11">
      <c r="A293" s="597">
        <v>275</v>
      </c>
      <c r="B293" s="690"/>
      <c r="C293" s="690" t="s">
        <v>134</v>
      </c>
      <c r="D293" s="1689">
        <v>160.54</v>
      </c>
      <c r="E293" s="690"/>
      <c r="F293" s="690"/>
      <c r="G293" s="690" t="s">
        <v>134</v>
      </c>
      <c r="H293" s="690" t="s">
        <v>104</v>
      </c>
      <c r="I293" s="727" t="s">
        <v>105</v>
      </c>
      <c r="J293" s="719" t="s">
        <v>148</v>
      </c>
      <c r="K293" s="516"/>
    </row>
    <row r="294" spans="1:11">
      <c r="A294" s="597">
        <v>276</v>
      </c>
      <c r="B294" s="690"/>
      <c r="C294" s="690" t="s">
        <v>134</v>
      </c>
      <c r="D294" s="1689">
        <v>160.58000000000001</v>
      </c>
      <c r="E294" s="690"/>
      <c r="F294" s="690"/>
      <c r="G294" s="690" t="s">
        <v>134</v>
      </c>
      <c r="H294" s="690" t="s">
        <v>104</v>
      </c>
      <c r="I294" s="727" t="s">
        <v>105</v>
      </c>
      <c r="J294" s="719" t="s">
        <v>148</v>
      </c>
      <c r="K294" s="516"/>
    </row>
    <row r="295" spans="1:11">
      <c r="A295" s="597">
        <v>277</v>
      </c>
      <c r="B295" s="690"/>
      <c r="C295" s="690" t="s">
        <v>134</v>
      </c>
      <c r="D295" s="1689">
        <v>160.58500000000001</v>
      </c>
      <c r="E295" s="690"/>
      <c r="F295" s="690"/>
      <c r="G295" s="690" t="s">
        <v>134</v>
      </c>
      <c r="H295" s="690" t="s">
        <v>109</v>
      </c>
      <c r="I295" s="727" t="s">
        <v>105</v>
      </c>
      <c r="J295" s="719" t="s">
        <v>148</v>
      </c>
      <c r="K295" s="516"/>
    </row>
    <row r="296" spans="1:11">
      <c r="A296" s="597">
        <v>278</v>
      </c>
      <c r="B296" s="690"/>
      <c r="C296" s="690" t="s">
        <v>134</v>
      </c>
      <c r="D296" s="1689">
        <v>160.62</v>
      </c>
      <c r="E296" s="690"/>
      <c r="F296" s="690"/>
      <c r="G296" s="690" t="s">
        <v>134</v>
      </c>
      <c r="H296" s="690" t="s">
        <v>104</v>
      </c>
      <c r="I296" s="727" t="s">
        <v>105</v>
      </c>
      <c r="J296" s="719" t="s">
        <v>148</v>
      </c>
      <c r="K296" s="516"/>
    </row>
    <row r="297" spans="1:11">
      <c r="A297" s="597">
        <v>279</v>
      </c>
      <c r="B297" s="690"/>
      <c r="C297" s="690" t="s">
        <v>134</v>
      </c>
      <c r="D297" s="1689">
        <v>160.62</v>
      </c>
      <c r="E297" s="690"/>
      <c r="F297" s="690"/>
      <c r="G297" s="690" t="s">
        <v>134</v>
      </c>
      <c r="H297" s="690" t="s">
        <v>109</v>
      </c>
      <c r="I297" s="727" t="s">
        <v>105</v>
      </c>
      <c r="J297" s="719" t="s">
        <v>148</v>
      </c>
      <c r="K297" s="516"/>
    </row>
    <row r="298" spans="1:11">
      <c r="A298" s="597">
        <v>280</v>
      </c>
      <c r="B298" s="690"/>
      <c r="C298" s="690" t="s">
        <v>134</v>
      </c>
      <c r="D298" s="1689">
        <v>160.72</v>
      </c>
      <c r="E298" s="690"/>
      <c r="F298" s="690"/>
      <c r="G298" s="690" t="s">
        <v>134</v>
      </c>
      <c r="H298" s="690" t="s">
        <v>104</v>
      </c>
      <c r="I298" s="727" t="s">
        <v>105</v>
      </c>
      <c r="J298" s="719" t="s">
        <v>148</v>
      </c>
      <c r="K298" s="516"/>
    </row>
    <row r="299" spans="1:11">
      <c r="A299" s="597">
        <v>281</v>
      </c>
      <c r="B299" s="690"/>
      <c r="C299" s="690" t="s">
        <v>134</v>
      </c>
      <c r="D299" s="1689">
        <v>160.73500000000001</v>
      </c>
      <c r="E299" s="690"/>
      <c r="F299" s="690"/>
      <c r="G299" s="690" t="s">
        <v>134</v>
      </c>
      <c r="H299" s="690" t="s">
        <v>109</v>
      </c>
      <c r="I299" s="727" t="s">
        <v>105</v>
      </c>
      <c r="J299" s="719" t="s">
        <v>148</v>
      </c>
      <c r="K299" s="516"/>
    </row>
    <row r="300" spans="1:11">
      <c r="A300" s="597">
        <v>282</v>
      </c>
      <c r="B300" s="690"/>
      <c r="C300" s="690" t="s">
        <v>134</v>
      </c>
      <c r="D300" s="1689">
        <v>160.76</v>
      </c>
      <c r="E300" s="690"/>
      <c r="F300" s="690"/>
      <c r="G300" s="690" t="s">
        <v>134</v>
      </c>
      <c r="H300" s="690" t="s">
        <v>104</v>
      </c>
      <c r="I300" s="727" t="s">
        <v>105</v>
      </c>
      <c r="J300" s="719" t="s">
        <v>148</v>
      </c>
      <c r="K300" s="516"/>
    </row>
    <row r="301" spans="1:11">
      <c r="A301" s="597">
        <v>283</v>
      </c>
      <c r="B301" s="690"/>
      <c r="C301" s="690" t="s">
        <v>134</v>
      </c>
      <c r="D301" s="1689">
        <v>160.79499999999999</v>
      </c>
      <c r="E301" s="690"/>
      <c r="F301" s="690"/>
      <c r="G301" s="690" t="s">
        <v>134</v>
      </c>
      <c r="H301" s="690" t="s">
        <v>104</v>
      </c>
      <c r="I301" s="727" t="s">
        <v>105</v>
      </c>
      <c r="J301" s="719" t="s">
        <v>148</v>
      </c>
      <c r="K301" s="516"/>
    </row>
    <row r="302" spans="1:11">
      <c r="A302" s="597">
        <v>284</v>
      </c>
      <c r="B302" s="690"/>
      <c r="C302" s="690" t="s">
        <v>134</v>
      </c>
      <c r="D302" s="1689">
        <v>160.79499999999999</v>
      </c>
      <c r="E302" s="690"/>
      <c r="F302" s="690"/>
      <c r="G302" s="690" t="s">
        <v>134</v>
      </c>
      <c r="H302" s="690" t="s">
        <v>109</v>
      </c>
      <c r="I302" s="727" t="s">
        <v>105</v>
      </c>
      <c r="J302" s="719" t="s">
        <v>148</v>
      </c>
      <c r="K302" s="516"/>
    </row>
    <row r="303" spans="1:11">
      <c r="A303" s="597">
        <v>285</v>
      </c>
      <c r="B303" s="690"/>
      <c r="C303" s="690" t="s">
        <v>134</v>
      </c>
      <c r="D303" s="1689">
        <v>160.84</v>
      </c>
      <c r="E303" s="690"/>
      <c r="F303" s="690"/>
      <c r="G303" s="690" t="s">
        <v>134</v>
      </c>
      <c r="H303" s="690" t="s">
        <v>104</v>
      </c>
      <c r="I303" s="727" t="s">
        <v>105</v>
      </c>
      <c r="J303" s="719" t="s">
        <v>148</v>
      </c>
      <c r="K303" s="516"/>
    </row>
    <row r="304" spans="1:11">
      <c r="A304" s="597">
        <v>286</v>
      </c>
      <c r="B304" s="690"/>
      <c r="C304" s="690" t="s">
        <v>134</v>
      </c>
      <c r="D304" s="1689">
        <v>160.88</v>
      </c>
      <c r="E304" s="690"/>
      <c r="F304" s="690"/>
      <c r="G304" s="690" t="s">
        <v>134</v>
      </c>
      <c r="H304" s="690" t="s">
        <v>109</v>
      </c>
      <c r="I304" s="727" t="s">
        <v>105</v>
      </c>
      <c r="J304" s="719" t="s">
        <v>148</v>
      </c>
      <c r="K304" s="516"/>
    </row>
    <row r="305" spans="1:11">
      <c r="A305" s="597">
        <v>287</v>
      </c>
      <c r="B305" s="690"/>
      <c r="C305" s="690" t="s">
        <v>134</v>
      </c>
      <c r="D305" s="1689">
        <v>160.91999999999999</v>
      </c>
      <c r="E305" s="690"/>
      <c r="F305" s="690"/>
      <c r="G305" s="690" t="s">
        <v>134</v>
      </c>
      <c r="H305" s="690" t="s">
        <v>104</v>
      </c>
      <c r="I305" s="727" t="s">
        <v>105</v>
      </c>
      <c r="J305" s="719" t="s">
        <v>148</v>
      </c>
      <c r="K305" s="516"/>
    </row>
    <row r="306" spans="1:11">
      <c r="A306" s="597">
        <v>288</v>
      </c>
      <c r="B306" s="690"/>
      <c r="C306" s="690" t="s">
        <v>134</v>
      </c>
      <c r="D306" s="1689">
        <v>160.99600000000001</v>
      </c>
      <c r="E306" s="690"/>
      <c r="F306" s="690"/>
      <c r="G306" s="690" t="s">
        <v>134</v>
      </c>
      <c r="H306" s="690" t="s">
        <v>104</v>
      </c>
      <c r="I306" s="727" t="s">
        <v>105</v>
      </c>
      <c r="J306" s="719" t="s">
        <v>148</v>
      </c>
      <c r="K306" s="516"/>
    </row>
    <row r="307" spans="1:11">
      <c r="A307" s="597">
        <v>289</v>
      </c>
      <c r="B307" s="690"/>
      <c r="C307" s="690" t="s">
        <v>134</v>
      </c>
      <c r="D307" s="1689">
        <v>161.06</v>
      </c>
      <c r="E307" s="690"/>
      <c r="F307" s="690"/>
      <c r="G307" s="690" t="s">
        <v>134</v>
      </c>
      <c r="H307" s="690" t="s">
        <v>104</v>
      </c>
      <c r="I307" s="727" t="s">
        <v>105</v>
      </c>
      <c r="J307" s="719" t="s">
        <v>148</v>
      </c>
      <c r="K307" s="516"/>
    </row>
    <row r="308" spans="1:11">
      <c r="A308" s="597">
        <v>290</v>
      </c>
      <c r="B308" s="690"/>
      <c r="C308" s="690" t="s">
        <v>134</v>
      </c>
      <c r="D308" s="1689">
        <v>161.10300000000001</v>
      </c>
      <c r="E308" s="690"/>
      <c r="F308" s="690"/>
      <c r="G308" s="690" t="s">
        <v>134</v>
      </c>
      <c r="H308" s="690" t="s">
        <v>104</v>
      </c>
      <c r="I308" s="727" t="s">
        <v>105</v>
      </c>
      <c r="J308" s="719" t="s">
        <v>148</v>
      </c>
      <c r="K308" s="516"/>
    </row>
    <row r="309" spans="1:11">
      <c r="A309" s="597">
        <v>291</v>
      </c>
      <c r="B309" s="690"/>
      <c r="C309" s="715" t="s">
        <v>134</v>
      </c>
      <c r="D309" s="1689">
        <v>161.13999999999999</v>
      </c>
      <c r="E309" s="690"/>
      <c r="F309" s="690"/>
      <c r="G309" s="690" t="s">
        <v>134</v>
      </c>
      <c r="H309" s="690" t="s">
        <v>104</v>
      </c>
      <c r="I309" s="727" t="s">
        <v>105</v>
      </c>
      <c r="J309" s="719" t="s">
        <v>148</v>
      </c>
      <c r="K309" s="516"/>
    </row>
    <row r="310" spans="1:11">
      <c r="A310" s="597">
        <v>292</v>
      </c>
      <c r="B310" s="690"/>
      <c r="C310" s="715" t="s">
        <v>134</v>
      </c>
      <c r="D310" s="1689">
        <v>161.13999999999999</v>
      </c>
      <c r="E310" s="690"/>
      <c r="F310" s="690"/>
      <c r="G310" s="690" t="s">
        <v>134</v>
      </c>
      <c r="H310" s="690" t="s">
        <v>109</v>
      </c>
      <c r="I310" s="727" t="s">
        <v>105</v>
      </c>
      <c r="J310" s="719" t="s">
        <v>148</v>
      </c>
      <c r="K310" s="516"/>
    </row>
    <row r="311" spans="1:11">
      <c r="A311" s="597">
        <v>293</v>
      </c>
      <c r="B311" s="690"/>
      <c r="C311" s="715" t="s">
        <v>134</v>
      </c>
      <c r="D311" s="1689">
        <v>161.17599999999999</v>
      </c>
      <c r="E311" s="690"/>
      <c r="F311" s="690"/>
      <c r="G311" s="690" t="s">
        <v>134</v>
      </c>
      <c r="H311" s="690" t="s">
        <v>104</v>
      </c>
      <c r="I311" s="727" t="s">
        <v>105</v>
      </c>
      <c r="J311" s="719" t="s">
        <v>148</v>
      </c>
      <c r="K311" s="516"/>
    </row>
    <row r="312" spans="1:11">
      <c r="A312" s="597">
        <v>294</v>
      </c>
      <c r="B312" s="690"/>
      <c r="C312" s="715" t="s">
        <v>134</v>
      </c>
      <c r="D312" s="1689">
        <v>161.19999999999999</v>
      </c>
      <c r="E312" s="690"/>
      <c r="F312" s="690"/>
      <c r="G312" s="690" t="s">
        <v>134</v>
      </c>
      <c r="H312" s="690" t="s">
        <v>104</v>
      </c>
      <c r="I312" s="727" t="s">
        <v>105</v>
      </c>
      <c r="J312" s="719" t="s">
        <v>148</v>
      </c>
      <c r="K312" s="516"/>
    </row>
    <row r="313" spans="1:11">
      <c r="A313" s="597">
        <v>295</v>
      </c>
      <c r="B313" s="690"/>
      <c r="C313" s="715" t="s">
        <v>134</v>
      </c>
      <c r="D313" s="1689">
        <v>161.19999999999999</v>
      </c>
      <c r="E313" s="690"/>
      <c r="F313" s="690"/>
      <c r="G313" s="690" t="s">
        <v>134</v>
      </c>
      <c r="H313" s="690" t="s">
        <v>109</v>
      </c>
      <c r="I313" s="727" t="s">
        <v>105</v>
      </c>
      <c r="J313" s="719" t="s">
        <v>148</v>
      </c>
      <c r="K313" s="516"/>
    </row>
    <row r="314" spans="1:11">
      <c r="A314" s="597">
        <v>296</v>
      </c>
      <c r="B314" s="690"/>
      <c r="C314" s="715" t="s">
        <v>134</v>
      </c>
      <c r="D314" s="1690">
        <v>161.24</v>
      </c>
      <c r="E314" s="690"/>
      <c r="F314" s="690"/>
      <c r="G314" s="690" t="s">
        <v>134</v>
      </c>
      <c r="H314" s="690" t="s">
        <v>104</v>
      </c>
      <c r="I314" s="727" t="s">
        <v>105</v>
      </c>
      <c r="J314" s="719" t="s">
        <v>148</v>
      </c>
      <c r="K314" s="516"/>
    </row>
    <row r="315" spans="1:11">
      <c r="A315" s="597">
        <v>297</v>
      </c>
      <c r="B315" s="690"/>
      <c r="C315" s="715" t="s">
        <v>134</v>
      </c>
      <c r="D315" s="1691">
        <v>161.24299999999999</v>
      </c>
      <c r="E315" s="690"/>
      <c r="F315" s="690"/>
      <c r="G315" s="690" t="s">
        <v>134</v>
      </c>
      <c r="H315" s="690" t="s">
        <v>109</v>
      </c>
      <c r="I315" s="727" t="s">
        <v>105</v>
      </c>
      <c r="J315" s="719" t="s">
        <v>148</v>
      </c>
      <c r="K315" s="516"/>
    </row>
    <row r="316" spans="1:11">
      <c r="A316" s="597">
        <v>298</v>
      </c>
      <c r="B316" s="690"/>
      <c r="C316" s="715" t="s">
        <v>134</v>
      </c>
      <c r="D316" s="1689">
        <v>161.26</v>
      </c>
      <c r="E316" s="690"/>
      <c r="F316" s="690"/>
      <c r="G316" s="690" t="s">
        <v>134</v>
      </c>
      <c r="H316" s="690" t="s">
        <v>104</v>
      </c>
      <c r="I316" s="727" t="s">
        <v>105</v>
      </c>
      <c r="J316" s="719" t="s">
        <v>148</v>
      </c>
      <c r="K316" s="516"/>
    </row>
    <row r="317" spans="1:11">
      <c r="A317" s="597">
        <v>299</v>
      </c>
      <c r="B317" s="690"/>
      <c r="C317" s="721" t="s">
        <v>134</v>
      </c>
      <c r="D317" s="1689">
        <v>161.29499999999999</v>
      </c>
      <c r="E317" s="690"/>
      <c r="F317" s="690"/>
      <c r="G317" s="690" t="s">
        <v>134</v>
      </c>
      <c r="H317" s="690" t="s">
        <v>104</v>
      </c>
      <c r="I317" s="727" t="s">
        <v>105</v>
      </c>
      <c r="J317" s="719" t="s">
        <v>148</v>
      </c>
      <c r="K317" s="516"/>
    </row>
    <row r="318" spans="1:11">
      <c r="A318" s="597">
        <v>300</v>
      </c>
      <c r="B318" s="690"/>
      <c r="C318" s="735" t="s">
        <v>134</v>
      </c>
      <c r="D318" s="1689">
        <v>161.29499999999999</v>
      </c>
      <c r="E318" s="690"/>
      <c r="F318" s="690"/>
      <c r="G318" s="690" t="s">
        <v>134</v>
      </c>
      <c r="H318" s="690" t="s">
        <v>109</v>
      </c>
      <c r="I318" s="727" t="s">
        <v>105</v>
      </c>
      <c r="J318" s="719" t="s">
        <v>148</v>
      </c>
      <c r="K318" s="516"/>
    </row>
    <row r="319" spans="1:11">
      <c r="A319" s="597">
        <v>301</v>
      </c>
      <c r="B319" s="690"/>
      <c r="C319" s="715" t="s">
        <v>134</v>
      </c>
      <c r="D319" s="1689">
        <v>161.32</v>
      </c>
      <c r="E319" s="690"/>
      <c r="F319" s="690"/>
      <c r="G319" s="690" t="s">
        <v>134</v>
      </c>
      <c r="H319" s="690" t="s">
        <v>104</v>
      </c>
      <c r="I319" s="727" t="s">
        <v>105</v>
      </c>
      <c r="J319" s="719" t="s">
        <v>148</v>
      </c>
      <c r="K319" s="516"/>
    </row>
    <row r="320" spans="1:11">
      <c r="A320" s="597">
        <v>302</v>
      </c>
      <c r="B320" s="690"/>
      <c r="C320" s="715" t="s">
        <v>134</v>
      </c>
      <c r="D320" s="1689">
        <v>161.36000000000001</v>
      </c>
      <c r="E320" s="690"/>
      <c r="F320" s="690"/>
      <c r="G320" s="690" t="s">
        <v>134</v>
      </c>
      <c r="H320" s="690" t="s">
        <v>104</v>
      </c>
      <c r="I320" s="727" t="s">
        <v>105</v>
      </c>
      <c r="J320" s="719" t="s">
        <v>148</v>
      </c>
      <c r="K320" s="516"/>
    </row>
    <row r="321" spans="1:11">
      <c r="A321" s="597">
        <v>303</v>
      </c>
      <c r="B321" s="690"/>
      <c r="C321" s="715" t="s">
        <v>134</v>
      </c>
      <c r="D321" s="1689">
        <v>161.37799999999999</v>
      </c>
      <c r="E321" s="690"/>
      <c r="F321" s="690"/>
      <c r="G321" s="690" t="s">
        <v>134</v>
      </c>
      <c r="H321" s="690" t="s">
        <v>109</v>
      </c>
      <c r="I321" s="727" t="s">
        <v>105</v>
      </c>
      <c r="J321" s="719" t="s">
        <v>148</v>
      </c>
      <c r="K321" s="516"/>
    </row>
    <row r="322" spans="1:11">
      <c r="A322" s="597">
        <v>304</v>
      </c>
      <c r="B322" s="690"/>
      <c r="C322" s="715" t="s">
        <v>134</v>
      </c>
      <c r="D322" s="1689">
        <v>161.38</v>
      </c>
      <c r="E322" s="690"/>
      <c r="F322" s="690"/>
      <c r="G322" s="690" t="s">
        <v>134</v>
      </c>
      <c r="H322" s="690" t="s">
        <v>104</v>
      </c>
      <c r="I322" s="727" t="s">
        <v>105</v>
      </c>
      <c r="J322" s="719" t="s">
        <v>148</v>
      </c>
      <c r="K322" s="516"/>
    </row>
    <row r="323" spans="1:11">
      <c r="A323" s="597">
        <v>305</v>
      </c>
      <c r="B323" s="690"/>
      <c r="C323" s="715" t="s">
        <v>134</v>
      </c>
      <c r="D323" s="1689">
        <v>161.41999999999999</v>
      </c>
      <c r="E323" s="690"/>
      <c r="F323" s="690"/>
      <c r="G323" s="690" t="s">
        <v>134</v>
      </c>
      <c r="H323" s="690" t="s">
        <v>104</v>
      </c>
      <c r="I323" s="727" t="s">
        <v>105</v>
      </c>
      <c r="J323" s="719" t="s">
        <v>148</v>
      </c>
      <c r="K323" s="516"/>
    </row>
    <row r="324" spans="1:11">
      <c r="A324" s="597">
        <v>306</v>
      </c>
      <c r="B324" s="690"/>
      <c r="C324" s="715" t="s">
        <v>134</v>
      </c>
      <c r="D324" s="1689">
        <v>161.5</v>
      </c>
      <c r="E324" s="690"/>
      <c r="F324" s="690"/>
      <c r="G324" s="690" t="s">
        <v>134</v>
      </c>
      <c r="H324" s="690" t="s">
        <v>104</v>
      </c>
      <c r="I324" s="727" t="s">
        <v>105</v>
      </c>
      <c r="J324" s="719" t="s">
        <v>148</v>
      </c>
      <c r="K324" s="516"/>
    </row>
    <row r="325" spans="1:11">
      <c r="A325" s="597">
        <v>307</v>
      </c>
      <c r="B325" s="690"/>
      <c r="C325" s="715" t="s">
        <v>134</v>
      </c>
      <c r="D325" s="1689">
        <v>161.505</v>
      </c>
      <c r="E325" s="690"/>
      <c r="F325" s="690"/>
      <c r="G325" s="690" t="s">
        <v>134</v>
      </c>
      <c r="H325" s="690" t="s">
        <v>109</v>
      </c>
      <c r="I325" s="727" t="s">
        <v>105</v>
      </c>
      <c r="J325" s="719" t="s">
        <v>148</v>
      </c>
      <c r="K325" s="516"/>
    </row>
    <row r="326" spans="1:11">
      <c r="A326" s="597">
        <v>308</v>
      </c>
      <c r="B326" s="690"/>
      <c r="C326" s="715" t="s">
        <v>134</v>
      </c>
      <c r="D326" s="1689">
        <v>161.55600000000001</v>
      </c>
      <c r="E326" s="690"/>
      <c r="F326" s="690"/>
      <c r="G326" s="690" t="s">
        <v>134</v>
      </c>
      <c r="H326" s="690" t="s">
        <v>104</v>
      </c>
      <c r="I326" s="727" t="s">
        <v>105</v>
      </c>
      <c r="J326" s="719" t="s">
        <v>148</v>
      </c>
      <c r="K326" s="516"/>
    </row>
    <row r="327" spans="1:11">
      <c r="A327" s="597">
        <v>309</v>
      </c>
      <c r="B327" s="690"/>
      <c r="C327" s="715" t="s">
        <v>134</v>
      </c>
      <c r="D327" s="1689">
        <v>161.57400000000001</v>
      </c>
      <c r="E327" s="690"/>
      <c r="F327" s="690"/>
      <c r="G327" s="690" t="s">
        <v>134</v>
      </c>
      <c r="H327" s="690" t="s">
        <v>104</v>
      </c>
      <c r="I327" s="727" t="s">
        <v>105</v>
      </c>
      <c r="J327" s="719" t="s">
        <v>148</v>
      </c>
      <c r="K327" s="516"/>
    </row>
    <row r="328" spans="1:11">
      <c r="A328" s="597">
        <v>310</v>
      </c>
      <c r="B328" s="690"/>
      <c r="C328" s="715" t="s">
        <v>134</v>
      </c>
      <c r="D328" s="1689">
        <v>161.6</v>
      </c>
      <c r="E328" s="690"/>
      <c r="F328" s="690"/>
      <c r="G328" s="690" t="s">
        <v>134</v>
      </c>
      <c r="H328" s="690" t="s">
        <v>104</v>
      </c>
      <c r="I328" s="727" t="s">
        <v>105</v>
      </c>
      <c r="J328" s="719" t="s">
        <v>148</v>
      </c>
      <c r="K328" s="516"/>
    </row>
    <row r="329" spans="1:11">
      <c r="A329" s="597">
        <v>311</v>
      </c>
      <c r="B329" s="690"/>
      <c r="C329" s="715" t="s">
        <v>134</v>
      </c>
      <c r="D329" s="1689">
        <v>161.60300000000001</v>
      </c>
      <c r="E329" s="690"/>
      <c r="F329" s="690"/>
      <c r="G329" s="690" t="s">
        <v>134</v>
      </c>
      <c r="H329" s="690" t="s">
        <v>109</v>
      </c>
      <c r="I329" s="727" t="s">
        <v>105</v>
      </c>
      <c r="J329" s="719" t="s">
        <v>148</v>
      </c>
      <c r="K329" s="516"/>
    </row>
    <row r="330" spans="1:11">
      <c r="A330" s="597">
        <v>312</v>
      </c>
      <c r="B330" s="690"/>
      <c r="C330" s="715" t="s">
        <v>134</v>
      </c>
      <c r="D330" s="1689">
        <v>161.66</v>
      </c>
      <c r="E330" s="690"/>
      <c r="F330" s="690"/>
      <c r="G330" s="690" t="s">
        <v>134</v>
      </c>
      <c r="H330" s="690" t="s">
        <v>104</v>
      </c>
      <c r="I330" s="727" t="s">
        <v>105</v>
      </c>
      <c r="J330" s="719" t="s">
        <v>148</v>
      </c>
      <c r="K330" s="516"/>
    </row>
    <row r="331" spans="1:11">
      <c r="A331" s="597">
        <v>313</v>
      </c>
      <c r="B331" s="690"/>
      <c r="C331" s="715" t="s">
        <v>134</v>
      </c>
      <c r="D331" s="1689">
        <v>161.68</v>
      </c>
      <c r="E331" s="690"/>
      <c r="F331" s="690"/>
      <c r="G331" s="690" t="s">
        <v>134</v>
      </c>
      <c r="H331" s="690" t="s">
        <v>104</v>
      </c>
      <c r="I331" s="727" t="s">
        <v>105</v>
      </c>
      <c r="J331" s="719" t="s">
        <v>148</v>
      </c>
      <c r="K331" s="516"/>
    </row>
    <row r="332" spans="1:11">
      <c r="A332" s="597">
        <v>314</v>
      </c>
      <c r="B332" s="690"/>
      <c r="C332" s="715" t="s">
        <v>134</v>
      </c>
      <c r="D332" s="1689">
        <v>161.71</v>
      </c>
      <c r="E332" s="690"/>
      <c r="F332" s="690"/>
      <c r="G332" s="690" t="s">
        <v>134</v>
      </c>
      <c r="H332" s="690" t="s">
        <v>104</v>
      </c>
      <c r="I332" s="727" t="s">
        <v>105</v>
      </c>
      <c r="J332" s="719" t="s">
        <v>148</v>
      </c>
      <c r="K332" s="516"/>
    </row>
    <row r="333" spans="1:11">
      <c r="A333" s="597">
        <v>315</v>
      </c>
      <c r="B333" s="690"/>
      <c r="C333" s="715" t="s">
        <v>134</v>
      </c>
      <c r="D333" s="1689">
        <v>161.75</v>
      </c>
      <c r="E333" s="690"/>
      <c r="F333" s="690"/>
      <c r="G333" s="690" t="s">
        <v>134</v>
      </c>
      <c r="H333" s="690" t="s">
        <v>109</v>
      </c>
      <c r="I333" s="727" t="s">
        <v>105</v>
      </c>
      <c r="J333" s="719" t="s">
        <v>148</v>
      </c>
      <c r="K333" s="516"/>
    </row>
    <row r="334" spans="1:11">
      <c r="A334" s="597">
        <v>316</v>
      </c>
      <c r="B334" s="690"/>
      <c r="C334" s="715" t="s">
        <v>134</v>
      </c>
      <c r="D334" s="1689">
        <v>161.77000000000001</v>
      </c>
      <c r="E334" s="690"/>
      <c r="F334" s="690"/>
      <c r="G334" s="690" t="s">
        <v>134</v>
      </c>
      <c r="H334" s="690" t="s">
        <v>104</v>
      </c>
      <c r="I334" s="727" t="s">
        <v>105</v>
      </c>
      <c r="J334" s="719" t="s">
        <v>148</v>
      </c>
      <c r="K334" s="516"/>
    </row>
    <row r="335" spans="1:11">
      <c r="A335" s="597">
        <v>317</v>
      </c>
      <c r="B335" s="690"/>
      <c r="C335" s="715" t="s">
        <v>134</v>
      </c>
      <c r="D335" s="1689">
        <v>161.79499999999999</v>
      </c>
      <c r="E335" s="690"/>
      <c r="F335" s="690"/>
      <c r="G335" s="690" t="s">
        <v>134</v>
      </c>
      <c r="H335" s="690" t="s">
        <v>104</v>
      </c>
      <c r="I335" s="727" t="s">
        <v>105</v>
      </c>
      <c r="J335" s="719" t="s">
        <v>148</v>
      </c>
      <c r="K335" s="516"/>
    </row>
    <row r="336" spans="1:11">
      <c r="A336" s="597">
        <v>318</v>
      </c>
      <c r="B336" s="690"/>
      <c r="C336" s="715" t="s">
        <v>134</v>
      </c>
      <c r="D336" s="1689">
        <v>161.81</v>
      </c>
      <c r="E336" s="690"/>
      <c r="F336" s="690"/>
      <c r="G336" s="690" t="s">
        <v>134</v>
      </c>
      <c r="H336" s="690" t="s">
        <v>104</v>
      </c>
      <c r="I336" s="727" t="s">
        <v>105</v>
      </c>
      <c r="J336" s="719" t="s">
        <v>148</v>
      </c>
      <c r="K336" s="516"/>
    </row>
    <row r="337" spans="1:11">
      <c r="A337" s="597">
        <v>319</v>
      </c>
      <c r="B337" s="690"/>
      <c r="C337" s="715" t="s">
        <v>134</v>
      </c>
      <c r="D337" s="1689">
        <v>161.82</v>
      </c>
      <c r="E337" s="690"/>
      <c r="F337" s="690"/>
      <c r="G337" s="690" t="s">
        <v>134</v>
      </c>
      <c r="H337" s="690" t="s">
        <v>104</v>
      </c>
      <c r="I337" s="727" t="s">
        <v>105</v>
      </c>
      <c r="J337" s="719" t="s">
        <v>148</v>
      </c>
      <c r="K337" s="516"/>
    </row>
    <row r="338" spans="1:11">
      <c r="A338" s="597">
        <v>320</v>
      </c>
      <c r="B338" s="690"/>
      <c r="C338" s="715" t="s">
        <v>134</v>
      </c>
      <c r="D338" s="1689">
        <v>161.83000000000001</v>
      </c>
      <c r="E338" s="690"/>
      <c r="F338" s="690"/>
      <c r="G338" s="690" t="s">
        <v>134</v>
      </c>
      <c r="H338" s="690" t="s">
        <v>104</v>
      </c>
      <c r="I338" s="727" t="s">
        <v>105</v>
      </c>
      <c r="J338" s="719" t="s">
        <v>148</v>
      </c>
      <c r="K338" s="516"/>
    </row>
    <row r="339" spans="1:11">
      <c r="A339" s="597">
        <v>321</v>
      </c>
      <c r="B339" s="690"/>
      <c r="C339" s="715" t="s">
        <v>134</v>
      </c>
      <c r="D339" s="1689">
        <v>161.88499999999999</v>
      </c>
      <c r="E339" s="690"/>
      <c r="F339" s="690"/>
      <c r="G339" s="690" t="s">
        <v>134</v>
      </c>
      <c r="H339" s="690" t="s">
        <v>104</v>
      </c>
      <c r="I339" s="727" t="s">
        <v>105</v>
      </c>
      <c r="J339" s="719" t="s">
        <v>148</v>
      </c>
      <c r="K339" s="516"/>
    </row>
    <row r="340" spans="1:11">
      <c r="A340" s="597">
        <v>322</v>
      </c>
      <c r="B340" s="690"/>
      <c r="C340" s="715" t="s">
        <v>134</v>
      </c>
      <c r="D340" s="1689">
        <v>161.94</v>
      </c>
      <c r="E340" s="690"/>
      <c r="F340" s="690"/>
      <c r="G340" s="690" t="s">
        <v>134</v>
      </c>
      <c r="H340" s="690" t="s">
        <v>104</v>
      </c>
      <c r="I340" s="727" t="s">
        <v>105</v>
      </c>
      <c r="J340" s="719" t="s">
        <v>148</v>
      </c>
      <c r="K340" s="516"/>
    </row>
    <row r="341" spans="1:11">
      <c r="A341" s="597">
        <v>323</v>
      </c>
      <c r="B341" s="690"/>
      <c r="C341" s="715" t="s">
        <v>134</v>
      </c>
      <c r="D341" s="1689">
        <v>161.96</v>
      </c>
      <c r="E341" s="690"/>
      <c r="F341" s="690"/>
      <c r="G341" s="690" t="s">
        <v>134</v>
      </c>
      <c r="H341" s="690" t="s">
        <v>104</v>
      </c>
      <c r="I341" s="727" t="s">
        <v>105</v>
      </c>
      <c r="J341" s="719" t="s">
        <v>148</v>
      </c>
      <c r="K341" s="516"/>
    </row>
    <row r="342" spans="1:11">
      <c r="A342" s="597">
        <v>324</v>
      </c>
      <c r="B342" s="690"/>
      <c r="C342" s="715" t="s">
        <v>134</v>
      </c>
      <c r="D342" s="1689">
        <v>161.97999999999999</v>
      </c>
      <c r="E342" s="690"/>
      <c r="F342" s="690"/>
      <c r="G342" s="690" t="s">
        <v>134</v>
      </c>
      <c r="H342" s="690" t="s">
        <v>104</v>
      </c>
      <c r="I342" s="727" t="s">
        <v>105</v>
      </c>
      <c r="J342" s="719" t="s">
        <v>148</v>
      </c>
      <c r="K342" s="516"/>
    </row>
    <row r="343" spans="1:11">
      <c r="A343" s="597">
        <v>325</v>
      </c>
      <c r="B343" s="690"/>
      <c r="C343" s="715" t="s">
        <v>134</v>
      </c>
      <c r="D343" s="1689">
        <v>162.01</v>
      </c>
      <c r="E343" s="690"/>
      <c r="F343" s="690"/>
      <c r="G343" s="690" t="s">
        <v>134</v>
      </c>
      <c r="H343" s="690" t="s">
        <v>104</v>
      </c>
      <c r="I343" s="727" t="s">
        <v>105</v>
      </c>
      <c r="J343" s="719" t="s">
        <v>148</v>
      </c>
      <c r="K343" s="516"/>
    </row>
    <row r="344" spans="1:11">
      <c r="A344" s="597">
        <v>326</v>
      </c>
      <c r="B344" s="690"/>
      <c r="C344" s="715" t="s">
        <v>134</v>
      </c>
      <c r="D344" s="1689">
        <v>162.01</v>
      </c>
      <c r="E344" s="690"/>
      <c r="F344" s="690"/>
      <c r="G344" s="690" t="s">
        <v>134</v>
      </c>
      <c r="H344" s="690" t="s">
        <v>109</v>
      </c>
      <c r="I344" s="727" t="s">
        <v>105</v>
      </c>
      <c r="J344" s="719" t="s">
        <v>148</v>
      </c>
      <c r="K344" s="516"/>
    </row>
    <row r="345" spans="1:11">
      <c r="A345" s="597">
        <v>327</v>
      </c>
      <c r="B345" s="690"/>
      <c r="C345" s="715" t="s">
        <v>134</v>
      </c>
      <c r="D345" s="1689">
        <v>162.07</v>
      </c>
      <c r="E345" s="690"/>
      <c r="F345" s="690"/>
      <c r="G345" s="690" t="s">
        <v>134</v>
      </c>
      <c r="H345" s="690" t="s">
        <v>104</v>
      </c>
      <c r="I345" s="727" t="s">
        <v>105</v>
      </c>
      <c r="J345" s="719" t="s">
        <v>148</v>
      </c>
      <c r="K345" s="516"/>
    </row>
    <row r="346" spans="1:11">
      <c r="A346" s="597">
        <v>328</v>
      </c>
      <c r="B346" s="690"/>
      <c r="C346" s="715" t="s">
        <v>134</v>
      </c>
      <c r="D346" s="1689">
        <v>162.07</v>
      </c>
      <c r="E346" s="690"/>
      <c r="F346" s="690"/>
      <c r="G346" s="690" t="s">
        <v>134</v>
      </c>
      <c r="H346" s="690" t="s">
        <v>109</v>
      </c>
      <c r="I346" s="727" t="s">
        <v>105</v>
      </c>
      <c r="J346" s="719" t="s">
        <v>148</v>
      </c>
      <c r="K346" s="516"/>
    </row>
    <row r="347" spans="1:11">
      <c r="A347" s="597">
        <v>329</v>
      </c>
      <c r="B347" s="690"/>
      <c r="C347" s="715" t="s">
        <v>134</v>
      </c>
      <c r="D347" s="1689">
        <v>162.08000000000001</v>
      </c>
      <c r="E347" s="690"/>
      <c r="F347" s="690"/>
      <c r="G347" s="690" t="s">
        <v>134</v>
      </c>
      <c r="H347" s="690" t="s">
        <v>104</v>
      </c>
      <c r="I347" s="727" t="s">
        <v>105</v>
      </c>
      <c r="J347" s="719" t="s">
        <v>148</v>
      </c>
      <c r="K347" s="516"/>
    </row>
    <row r="348" spans="1:11">
      <c r="A348" s="597">
        <v>330</v>
      </c>
      <c r="B348" s="690"/>
      <c r="C348" s="715" t="s">
        <v>134</v>
      </c>
      <c r="D348" s="1689">
        <v>162.08000000000001</v>
      </c>
      <c r="E348" s="690"/>
      <c r="F348" s="690"/>
      <c r="G348" s="690" t="s">
        <v>134</v>
      </c>
      <c r="H348" s="690" t="s">
        <v>109</v>
      </c>
      <c r="I348" s="727" t="s">
        <v>105</v>
      </c>
      <c r="J348" s="719" t="s">
        <v>148</v>
      </c>
      <c r="K348" s="516"/>
    </row>
    <row r="349" spans="1:11">
      <c r="A349" s="597">
        <v>331</v>
      </c>
      <c r="B349" s="690"/>
      <c r="C349" s="715" t="s">
        <v>134</v>
      </c>
      <c r="D349" s="1689">
        <v>162.11000000000001</v>
      </c>
      <c r="E349" s="690"/>
      <c r="F349" s="690"/>
      <c r="G349" s="690" t="s">
        <v>134</v>
      </c>
      <c r="H349" s="690" t="s">
        <v>104</v>
      </c>
      <c r="I349" s="727" t="s">
        <v>105</v>
      </c>
      <c r="J349" s="719" t="s">
        <v>148</v>
      </c>
      <c r="K349" s="516"/>
    </row>
    <row r="350" spans="1:11">
      <c r="A350" s="597">
        <v>332</v>
      </c>
      <c r="B350" s="690"/>
      <c r="C350" s="715" t="s">
        <v>134</v>
      </c>
      <c r="D350" s="1689">
        <v>162.13999999999999</v>
      </c>
      <c r="E350" s="690"/>
      <c r="F350" s="690"/>
      <c r="G350" s="690" t="s">
        <v>134</v>
      </c>
      <c r="H350" s="690" t="s">
        <v>104</v>
      </c>
      <c r="I350" s="727" t="s">
        <v>105</v>
      </c>
      <c r="J350" s="719" t="s">
        <v>148</v>
      </c>
      <c r="K350" s="516"/>
    </row>
    <row r="351" spans="1:11">
      <c r="A351" s="597">
        <v>333</v>
      </c>
      <c r="B351" s="690"/>
      <c r="C351" s="715" t="s">
        <v>134</v>
      </c>
      <c r="D351" s="1690">
        <v>162.18</v>
      </c>
      <c r="E351" s="690"/>
      <c r="F351" s="690"/>
      <c r="G351" s="690" t="s">
        <v>134</v>
      </c>
      <c r="H351" s="690" t="s">
        <v>104</v>
      </c>
      <c r="I351" s="727" t="s">
        <v>105</v>
      </c>
      <c r="J351" s="719" t="s">
        <v>148</v>
      </c>
      <c r="K351" s="516"/>
    </row>
    <row r="352" spans="1:11">
      <c r="A352" s="597">
        <v>334</v>
      </c>
      <c r="B352" s="690"/>
      <c r="C352" s="715" t="s">
        <v>134</v>
      </c>
      <c r="D352" s="1691">
        <v>162.20699999999999</v>
      </c>
      <c r="E352" s="690"/>
      <c r="F352" s="690"/>
      <c r="G352" s="690" t="s">
        <v>134</v>
      </c>
      <c r="H352" s="690" t="s">
        <v>104</v>
      </c>
      <c r="I352" s="727" t="s">
        <v>105</v>
      </c>
      <c r="J352" s="719" t="s">
        <v>148</v>
      </c>
      <c r="K352" s="516"/>
    </row>
    <row r="353" spans="1:11">
      <c r="A353" s="597">
        <v>335</v>
      </c>
      <c r="B353" s="690"/>
      <c r="C353" s="715" t="s">
        <v>134</v>
      </c>
      <c r="D353" s="1689">
        <v>162.24</v>
      </c>
      <c r="E353" s="690"/>
      <c r="F353" s="690"/>
      <c r="G353" s="690" t="s">
        <v>134</v>
      </c>
      <c r="H353" s="690" t="s">
        <v>104</v>
      </c>
      <c r="I353" s="727" t="s">
        <v>105</v>
      </c>
      <c r="J353" s="719" t="s">
        <v>148</v>
      </c>
      <c r="K353" s="516"/>
    </row>
    <row r="354" spans="1:11">
      <c r="A354" s="597">
        <v>336</v>
      </c>
      <c r="B354" s="690"/>
      <c r="C354" s="715" t="s">
        <v>134</v>
      </c>
      <c r="D354" s="1689">
        <v>162.24</v>
      </c>
      <c r="E354" s="690"/>
      <c r="F354" s="690"/>
      <c r="G354" s="690" t="s">
        <v>134</v>
      </c>
      <c r="H354" s="690" t="s">
        <v>109</v>
      </c>
      <c r="I354" s="727" t="s">
        <v>105</v>
      </c>
      <c r="J354" s="719" t="s">
        <v>148</v>
      </c>
      <c r="K354" s="516"/>
    </row>
    <row r="355" spans="1:11">
      <c r="A355" s="597">
        <v>337</v>
      </c>
      <c r="B355" s="690"/>
      <c r="C355" s="715" t="s">
        <v>134</v>
      </c>
      <c r="D355" s="1689">
        <v>162.27799999999999</v>
      </c>
      <c r="E355" s="690"/>
      <c r="F355" s="690"/>
      <c r="G355" s="690" t="s">
        <v>134</v>
      </c>
      <c r="H355" s="690" t="s">
        <v>104</v>
      </c>
      <c r="I355" s="727" t="s">
        <v>105</v>
      </c>
      <c r="J355" s="719" t="s">
        <v>148</v>
      </c>
      <c r="K355" s="516"/>
    </row>
    <row r="356" spans="1:11">
      <c r="A356" s="597">
        <v>338</v>
      </c>
      <c r="B356" s="690"/>
      <c r="C356" s="715" t="s">
        <v>134</v>
      </c>
      <c r="D356" s="1689">
        <v>162.31</v>
      </c>
      <c r="E356" s="690"/>
      <c r="F356" s="690"/>
      <c r="G356" s="690" t="s">
        <v>134</v>
      </c>
      <c r="H356" s="690" t="s">
        <v>104</v>
      </c>
      <c r="I356" s="727" t="s">
        <v>105</v>
      </c>
      <c r="J356" s="719" t="s">
        <v>148</v>
      </c>
      <c r="K356" s="516"/>
    </row>
    <row r="357" spans="1:11">
      <c r="A357" s="597">
        <v>339</v>
      </c>
      <c r="B357" s="690"/>
      <c r="C357" s="715" t="s">
        <v>134</v>
      </c>
      <c r="D357" s="1689">
        <v>162.31</v>
      </c>
      <c r="E357" s="690"/>
      <c r="F357" s="690"/>
      <c r="G357" s="690" t="s">
        <v>134</v>
      </c>
      <c r="H357" s="690" t="s">
        <v>109</v>
      </c>
      <c r="I357" s="727" t="s">
        <v>105</v>
      </c>
      <c r="J357" s="719" t="s">
        <v>148</v>
      </c>
      <c r="K357" s="516"/>
    </row>
    <row r="358" spans="1:11">
      <c r="A358" s="597">
        <v>340</v>
      </c>
      <c r="B358" s="690"/>
      <c r="C358" s="715" t="s">
        <v>134</v>
      </c>
      <c r="D358" s="1689">
        <v>162.34</v>
      </c>
      <c r="E358" s="690"/>
      <c r="F358" s="690"/>
      <c r="G358" s="690" t="s">
        <v>134</v>
      </c>
      <c r="H358" s="690" t="s">
        <v>104</v>
      </c>
      <c r="I358" s="727" t="s">
        <v>105</v>
      </c>
      <c r="J358" s="719" t="s">
        <v>148</v>
      </c>
      <c r="K358" s="516"/>
    </row>
    <row r="359" spans="1:11">
      <c r="A359" s="597">
        <v>341</v>
      </c>
      <c r="B359" s="690"/>
      <c r="C359" s="715" t="s">
        <v>134</v>
      </c>
      <c r="D359" s="1689">
        <v>162.35499999999999</v>
      </c>
      <c r="E359" s="690"/>
      <c r="F359" s="690"/>
      <c r="G359" s="690" t="s">
        <v>134</v>
      </c>
      <c r="H359" s="690" t="s">
        <v>104</v>
      </c>
      <c r="I359" s="727" t="s">
        <v>105</v>
      </c>
      <c r="J359" s="719" t="s">
        <v>148</v>
      </c>
      <c r="K359" s="516"/>
    </row>
    <row r="360" spans="1:11">
      <c r="A360" s="597">
        <v>342</v>
      </c>
      <c r="B360" s="690"/>
      <c r="C360" s="715" t="s">
        <v>134</v>
      </c>
      <c r="D360" s="1689">
        <v>162.41200000000001</v>
      </c>
      <c r="E360" s="690"/>
      <c r="F360" s="690"/>
      <c r="G360" s="690" t="s">
        <v>134</v>
      </c>
      <c r="H360" s="690" t="s">
        <v>104</v>
      </c>
      <c r="I360" s="727" t="s">
        <v>105</v>
      </c>
      <c r="J360" s="719" t="s">
        <v>148</v>
      </c>
      <c r="K360" s="516"/>
    </row>
    <row r="361" spans="1:11">
      <c r="A361" s="597">
        <v>343</v>
      </c>
      <c r="B361" s="690"/>
      <c r="C361" s="715" t="s">
        <v>134</v>
      </c>
      <c r="D361" s="1689">
        <v>162.44</v>
      </c>
      <c r="E361" s="690"/>
      <c r="F361" s="690"/>
      <c r="G361" s="690" t="s">
        <v>134</v>
      </c>
      <c r="H361" s="690" t="s">
        <v>104</v>
      </c>
      <c r="I361" s="727" t="s">
        <v>105</v>
      </c>
      <c r="J361" s="719" t="s">
        <v>148</v>
      </c>
      <c r="K361" s="516"/>
    </row>
    <row r="362" spans="1:11">
      <c r="A362" s="597">
        <v>344</v>
      </c>
      <c r="B362" s="690"/>
      <c r="C362" s="715" t="s">
        <v>134</v>
      </c>
      <c r="D362" s="1689">
        <v>162.46</v>
      </c>
      <c r="E362" s="690"/>
      <c r="F362" s="690"/>
      <c r="G362" s="690" t="s">
        <v>134</v>
      </c>
      <c r="H362" s="690" t="s">
        <v>104</v>
      </c>
      <c r="I362" s="727" t="s">
        <v>105</v>
      </c>
      <c r="J362" s="719" t="s">
        <v>148</v>
      </c>
      <c r="K362" s="516"/>
    </row>
    <row r="363" spans="1:11">
      <c r="A363" s="597">
        <v>345</v>
      </c>
      <c r="B363" s="690"/>
      <c r="C363" s="715" t="s">
        <v>134</v>
      </c>
      <c r="D363" s="1689">
        <v>162.46</v>
      </c>
      <c r="E363" s="690"/>
      <c r="F363" s="690"/>
      <c r="G363" s="690" t="s">
        <v>134</v>
      </c>
      <c r="H363" s="690" t="s">
        <v>109</v>
      </c>
      <c r="I363" s="727" t="s">
        <v>105</v>
      </c>
      <c r="J363" s="719" t="s">
        <v>148</v>
      </c>
      <c r="K363" s="516"/>
    </row>
    <row r="364" spans="1:11">
      <c r="A364" s="597">
        <v>346</v>
      </c>
      <c r="B364" s="690"/>
      <c r="C364" s="715" t="s">
        <v>134</v>
      </c>
      <c r="D364" s="1689">
        <v>162.50200000000001</v>
      </c>
      <c r="E364" s="690"/>
      <c r="F364" s="690"/>
      <c r="G364" s="690" t="s">
        <v>134</v>
      </c>
      <c r="H364" s="690" t="s">
        <v>104</v>
      </c>
      <c r="I364" s="727" t="s">
        <v>105</v>
      </c>
      <c r="J364" s="719" t="s">
        <v>148</v>
      </c>
      <c r="K364" s="516"/>
    </row>
    <row r="365" spans="1:11">
      <c r="A365" s="597">
        <v>347</v>
      </c>
      <c r="B365" s="690"/>
      <c r="C365" s="715" t="s">
        <v>134</v>
      </c>
      <c r="D365" s="1689">
        <v>162.52500000000001</v>
      </c>
      <c r="E365" s="690"/>
      <c r="F365" s="690"/>
      <c r="G365" s="690" t="s">
        <v>134</v>
      </c>
      <c r="H365" s="690" t="s">
        <v>104</v>
      </c>
      <c r="I365" s="727" t="s">
        <v>105</v>
      </c>
      <c r="J365" s="719" t="s">
        <v>148</v>
      </c>
      <c r="K365" s="516"/>
    </row>
    <row r="366" spans="1:11">
      <c r="A366" s="597">
        <v>348</v>
      </c>
      <c r="B366" s="690"/>
      <c r="C366" s="715" t="s">
        <v>134</v>
      </c>
      <c r="D366" s="1689">
        <v>162.55500000000001</v>
      </c>
      <c r="E366" s="690"/>
      <c r="F366" s="690"/>
      <c r="G366" s="690" t="s">
        <v>134</v>
      </c>
      <c r="H366" s="690" t="s">
        <v>104</v>
      </c>
      <c r="I366" s="727" t="s">
        <v>105</v>
      </c>
      <c r="J366" s="719" t="s">
        <v>148</v>
      </c>
      <c r="K366" s="516"/>
    </row>
    <row r="367" spans="1:11">
      <c r="A367" s="597">
        <v>349</v>
      </c>
      <c r="B367" s="690"/>
      <c r="C367" s="715" t="s">
        <v>134</v>
      </c>
      <c r="D367" s="1689">
        <v>162.58000000000001</v>
      </c>
      <c r="E367" s="690"/>
      <c r="F367" s="690"/>
      <c r="G367" s="690" t="s">
        <v>134</v>
      </c>
      <c r="H367" s="690" t="s">
        <v>104</v>
      </c>
      <c r="I367" s="727" t="s">
        <v>105</v>
      </c>
      <c r="J367" s="719" t="s">
        <v>148</v>
      </c>
      <c r="K367" s="516"/>
    </row>
    <row r="368" spans="1:11">
      <c r="A368" s="597">
        <v>350</v>
      </c>
      <c r="B368" s="690"/>
      <c r="C368" s="715" t="s">
        <v>134</v>
      </c>
      <c r="D368" s="1689">
        <v>162.6</v>
      </c>
      <c r="E368" s="690"/>
      <c r="F368" s="690"/>
      <c r="G368" s="690" t="s">
        <v>134</v>
      </c>
      <c r="H368" s="690" t="s">
        <v>104</v>
      </c>
      <c r="I368" s="727" t="s">
        <v>105</v>
      </c>
      <c r="J368" s="719" t="s">
        <v>148</v>
      </c>
      <c r="K368" s="516"/>
    </row>
    <row r="369" spans="1:11">
      <c r="A369" s="597">
        <v>351</v>
      </c>
      <c r="B369" s="690"/>
      <c r="C369" s="715" t="s">
        <v>134</v>
      </c>
      <c r="D369" s="1689">
        <v>162.63</v>
      </c>
      <c r="E369" s="690"/>
      <c r="F369" s="690"/>
      <c r="G369" s="690" t="s">
        <v>134</v>
      </c>
      <c r="H369" s="690" t="s">
        <v>104</v>
      </c>
      <c r="I369" s="727" t="s">
        <v>105</v>
      </c>
      <c r="J369" s="719" t="s">
        <v>148</v>
      </c>
      <c r="K369" s="516"/>
    </row>
    <row r="370" spans="1:11">
      <c r="A370" s="597">
        <v>352</v>
      </c>
      <c r="B370" s="690"/>
      <c r="C370" s="715" t="s">
        <v>134</v>
      </c>
      <c r="D370" s="1689">
        <v>162.66</v>
      </c>
      <c r="E370" s="690"/>
      <c r="F370" s="690"/>
      <c r="G370" s="690" t="s">
        <v>134</v>
      </c>
      <c r="H370" s="690" t="s">
        <v>104</v>
      </c>
      <c r="I370" s="727" t="s">
        <v>105</v>
      </c>
      <c r="J370" s="719" t="s">
        <v>148</v>
      </c>
      <c r="K370" s="516"/>
    </row>
    <row r="371" spans="1:11">
      <c r="A371" s="597">
        <v>353</v>
      </c>
      <c r="B371" s="690"/>
      <c r="C371" s="715" t="s">
        <v>134</v>
      </c>
      <c r="D371" s="1689">
        <v>162.68</v>
      </c>
      <c r="E371" s="690"/>
      <c r="F371" s="690"/>
      <c r="G371" s="690" t="s">
        <v>134</v>
      </c>
      <c r="H371" s="690" t="s">
        <v>104</v>
      </c>
      <c r="I371" s="727" t="s">
        <v>105</v>
      </c>
      <c r="J371" s="719" t="s">
        <v>148</v>
      </c>
      <c r="K371" s="516"/>
    </row>
    <row r="372" spans="1:11">
      <c r="A372" s="597">
        <v>354</v>
      </c>
      <c r="B372" s="690"/>
      <c r="C372" s="715" t="s">
        <v>134</v>
      </c>
      <c r="D372" s="1689">
        <v>162.69999999999999</v>
      </c>
      <c r="E372" s="690"/>
      <c r="F372" s="690"/>
      <c r="G372" s="690" t="s">
        <v>134</v>
      </c>
      <c r="H372" s="690" t="s">
        <v>104</v>
      </c>
      <c r="I372" s="727" t="s">
        <v>105</v>
      </c>
      <c r="J372" s="719" t="s">
        <v>148</v>
      </c>
      <c r="K372" s="516"/>
    </row>
    <row r="373" spans="1:11">
      <c r="A373" s="597">
        <v>355</v>
      </c>
      <c r="B373" s="690"/>
      <c r="C373" s="715" t="s">
        <v>134</v>
      </c>
      <c r="D373" s="1689">
        <v>162.72</v>
      </c>
      <c r="E373" s="690"/>
      <c r="F373" s="690"/>
      <c r="G373" s="690" t="s">
        <v>134</v>
      </c>
      <c r="H373" s="690" t="s">
        <v>104</v>
      </c>
      <c r="I373" s="727" t="s">
        <v>105</v>
      </c>
      <c r="J373" s="719" t="s">
        <v>148</v>
      </c>
      <c r="K373" s="516"/>
    </row>
    <row r="374" spans="1:11">
      <c r="A374" s="597">
        <v>356</v>
      </c>
      <c r="B374" s="690"/>
      <c r="C374" s="715" t="s">
        <v>134</v>
      </c>
      <c r="D374" s="1689">
        <v>162.78</v>
      </c>
      <c r="E374" s="690"/>
      <c r="F374" s="690"/>
      <c r="G374" s="690" t="s">
        <v>134</v>
      </c>
      <c r="H374" s="690" t="s">
        <v>109</v>
      </c>
      <c r="I374" s="727" t="s">
        <v>105</v>
      </c>
      <c r="J374" s="719" t="s">
        <v>148</v>
      </c>
      <c r="K374" s="516"/>
    </row>
    <row r="375" spans="1:11">
      <c r="A375" s="597">
        <v>357</v>
      </c>
      <c r="B375" s="690"/>
      <c r="C375" s="715" t="s">
        <v>134</v>
      </c>
      <c r="D375" s="1689">
        <v>162.79499999999999</v>
      </c>
      <c r="E375" s="690"/>
      <c r="F375" s="690"/>
      <c r="G375" s="690" t="s">
        <v>134</v>
      </c>
      <c r="H375" s="690" t="s">
        <v>104</v>
      </c>
      <c r="I375" s="727" t="s">
        <v>105</v>
      </c>
      <c r="J375" s="719" t="s">
        <v>148</v>
      </c>
      <c r="K375" s="516"/>
    </row>
    <row r="376" spans="1:11">
      <c r="A376" s="597">
        <v>358</v>
      </c>
      <c r="B376" s="690"/>
      <c r="C376" s="715" t="s">
        <v>134</v>
      </c>
      <c r="D376" s="1689">
        <v>162.83000000000001</v>
      </c>
      <c r="E376" s="690"/>
      <c r="F376" s="690"/>
      <c r="G376" s="690" t="s">
        <v>134</v>
      </c>
      <c r="H376" s="690" t="s">
        <v>104</v>
      </c>
      <c r="I376" s="727" t="s">
        <v>105</v>
      </c>
      <c r="J376" s="719" t="s">
        <v>148</v>
      </c>
      <c r="K376" s="516"/>
    </row>
    <row r="377" spans="1:11">
      <c r="A377" s="597">
        <v>359</v>
      </c>
      <c r="B377" s="690"/>
      <c r="C377" s="715" t="s">
        <v>134</v>
      </c>
      <c r="D377" s="1689">
        <v>162.857</v>
      </c>
      <c r="E377" s="690"/>
      <c r="F377" s="690"/>
      <c r="G377" s="690" t="s">
        <v>134</v>
      </c>
      <c r="H377" s="690" t="s">
        <v>104</v>
      </c>
      <c r="I377" s="727" t="s">
        <v>105</v>
      </c>
      <c r="J377" s="719" t="s">
        <v>148</v>
      </c>
      <c r="K377" s="516"/>
    </row>
    <row r="378" spans="1:11">
      <c r="A378" s="597">
        <v>360</v>
      </c>
      <c r="B378" s="690"/>
      <c r="C378" s="715" t="s">
        <v>134</v>
      </c>
      <c r="D378" s="1689">
        <v>162.875</v>
      </c>
      <c r="E378" s="690"/>
      <c r="F378" s="690"/>
      <c r="G378" s="690" t="s">
        <v>134</v>
      </c>
      <c r="H378" s="690" t="s">
        <v>104</v>
      </c>
      <c r="I378" s="727" t="s">
        <v>105</v>
      </c>
      <c r="J378" s="719" t="s">
        <v>148</v>
      </c>
      <c r="K378" s="516"/>
    </row>
    <row r="379" spans="1:11">
      <c r="A379" s="597">
        <v>361</v>
      </c>
      <c r="B379" s="690"/>
      <c r="C379" s="715" t="s">
        <v>134</v>
      </c>
      <c r="D379" s="1689">
        <v>162.88</v>
      </c>
      <c r="E379" s="690"/>
      <c r="F379" s="690"/>
      <c r="G379" s="690" t="s">
        <v>134</v>
      </c>
      <c r="H379" s="690" t="s">
        <v>104</v>
      </c>
      <c r="I379" s="727" t="s">
        <v>105</v>
      </c>
      <c r="J379" s="719" t="s">
        <v>148</v>
      </c>
      <c r="K379" s="516"/>
    </row>
    <row r="380" spans="1:11">
      <c r="A380" s="597">
        <v>362</v>
      </c>
      <c r="B380" s="690"/>
      <c r="C380" s="715" t="s">
        <v>134</v>
      </c>
      <c r="D380" s="1689">
        <v>162.90199999999999</v>
      </c>
      <c r="E380" s="690"/>
      <c r="F380" s="690"/>
      <c r="G380" s="690" t="s">
        <v>134</v>
      </c>
      <c r="H380" s="690" t="s">
        <v>104</v>
      </c>
      <c r="I380" s="727" t="s">
        <v>105</v>
      </c>
      <c r="J380" s="719" t="s">
        <v>148</v>
      </c>
      <c r="K380" s="516"/>
    </row>
    <row r="381" spans="1:11">
      <c r="A381" s="597">
        <v>363</v>
      </c>
      <c r="B381" s="690"/>
      <c r="C381" s="715" t="s">
        <v>134</v>
      </c>
      <c r="D381" s="1689">
        <v>162.90199999999999</v>
      </c>
      <c r="E381" s="690"/>
      <c r="F381" s="690"/>
      <c r="G381" s="690" t="s">
        <v>134</v>
      </c>
      <c r="H381" s="690" t="s">
        <v>109</v>
      </c>
      <c r="I381" s="727" t="s">
        <v>105</v>
      </c>
      <c r="J381" s="719" t="s">
        <v>148</v>
      </c>
      <c r="K381" s="516"/>
    </row>
    <row r="382" spans="1:11">
      <c r="A382" s="597">
        <v>364</v>
      </c>
      <c r="B382" s="690"/>
      <c r="C382" s="715" t="s">
        <v>134</v>
      </c>
      <c r="D382" s="1689">
        <v>162.91999999999999</v>
      </c>
      <c r="E382" s="690"/>
      <c r="F382" s="690"/>
      <c r="G382" s="690" t="s">
        <v>134</v>
      </c>
      <c r="H382" s="690" t="s">
        <v>104</v>
      </c>
      <c r="I382" s="727" t="s">
        <v>105</v>
      </c>
      <c r="J382" s="719" t="s">
        <v>148</v>
      </c>
      <c r="K382" s="516"/>
    </row>
    <row r="383" spans="1:11">
      <c r="A383" s="597">
        <v>365</v>
      </c>
      <c r="B383" s="690"/>
      <c r="C383" s="715" t="s">
        <v>134</v>
      </c>
      <c r="D383" s="1689">
        <v>162.96</v>
      </c>
      <c r="E383" s="690"/>
      <c r="F383" s="690"/>
      <c r="G383" s="690" t="s">
        <v>134</v>
      </c>
      <c r="H383" s="690" t="s">
        <v>104</v>
      </c>
      <c r="I383" s="727" t="s">
        <v>105</v>
      </c>
      <c r="J383" s="719" t="s">
        <v>148</v>
      </c>
      <c r="K383" s="516"/>
    </row>
    <row r="384" spans="1:11">
      <c r="A384" s="597">
        <v>366</v>
      </c>
      <c r="B384" s="690"/>
      <c r="C384" s="715" t="s">
        <v>134</v>
      </c>
      <c r="D384" s="1689">
        <v>162.976</v>
      </c>
      <c r="E384" s="690"/>
      <c r="F384" s="690"/>
      <c r="G384" s="690" t="s">
        <v>134</v>
      </c>
      <c r="H384" s="690" t="s">
        <v>104</v>
      </c>
      <c r="I384" s="727" t="s">
        <v>105</v>
      </c>
      <c r="J384" s="719" t="s">
        <v>148</v>
      </c>
      <c r="K384" s="516"/>
    </row>
    <row r="385" spans="1:11">
      <c r="A385" s="597">
        <v>367</v>
      </c>
      <c r="B385" s="690"/>
      <c r="C385" s="715" t="s">
        <v>134</v>
      </c>
      <c r="D385" s="1689">
        <v>162.97999999999999</v>
      </c>
      <c r="E385" s="690"/>
      <c r="F385" s="690"/>
      <c r="G385" s="690" t="s">
        <v>134</v>
      </c>
      <c r="H385" s="690" t="s">
        <v>104</v>
      </c>
      <c r="I385" s="727" t="s">
        <v>105</v>
      </c>
      <c r="J385" s="719" t="s">
        <v>148</v>
      </c>
      <c r="K385" s="516"/>
    </row>
    <row r="386" spans="1:11">
      <c r="A386" s="597">
        <v>368</v>
      </c>
      <c r="B386" s="690"/>
      <c r="C386" s="715" t="s">
        <v>134</v>
      </c>
      <c r="D386" s="1689">
        <v>163.00200000000001</v>
      </c>
      <c r="E386" s="690"/>
      <c r="F386" s="690"/>
      <c r="G386" s="690" t="s">
        <v>134</v>
      </c>
      <c r="H386" s="690" t="s">
        <v>104</v>
      </c>
      <c r="I386" s="727" t="s">
        <v>105</v>
      </c>
      <c r="J386" s="719" t="s">
        <v>148</v>
      </c>
      <c r="K386" s="516"/>
    </row>
    <row r="387" spans="1:11">
      <c r="A387" s="597">
        <v>369</v>
      </c>
      <c r="B387" s="690"/>
      <c r="C387" s="715" t="s">
        <v>134</v>
      </c>
      <c r="D387" s="1689">
        <v>163.00399999999999</v>
      </c>
      <c r="E387" s="690"/>
      <c r="F387" s="690"/>
      <c r="G387" s="690" t="s">
        <v>134</v>
      </c>
      <c r="H387" s="690" t="s">
        <v>109</v>
      </c>
      <c r="I387" s="727" t="s">
        <v>105</v>
      </c>
      <c r="J387" s="719" t="s">
        <v>148</v>
      </c>
      <c r="K387" s="516"/>
    </row>
    <row r="388" spans="1:11">
      <c r="A388" s="597">
        <v>370</v>
      </c>
      <c r="B388" s="690"/>
      <c r="C388" s="715" t="s">
        <v>134</v>
      </c>
      <c r="D388" s="1690">
        <v>163.04</v>
      </c>
      <c r="E388" s="690"/>
      <c r="F388" s="690"/>
      <c r="G388" s="690" t="s">
        <v>134</v>
      </c>
      <c r="H388" s="690" t="s">
        <v>104</v>
      </c>
      <c r="I388" s="727" t="s">
        <v>105</v>
      </c>
      <c r="J388" s="719" t="s">
        <v>148</v>
      </c>
      <c r="K388" s="516"/>
    </row>
    <row r="389" spans="1:11">
      <c r="A389" s="597">
        <v>371</v>
      </c>
      <c r="B389" s="690"/>
      <c r="C389" s="715" t="s">
        <v>134</v>
      </c>
      <c r="D389" s="1691">
        <v>163.06</v>
      </c>
      <c r="E389" s="690"/>
      <c r="F389" s="690"/>
      <c r="G389" s="690" t="s">
        <v>134</v>
      </c>
      <c r="H389" s="690" t="s">
        <v>104</v>
      </c>
      <c r="I389" s="727" t="s">
        <v>105</v>
      </c>
      <c r="J389" s="719" t="s">
        <v>148</v>
      </c>
      <c r="K389" s="516"/>
    </row>
    <row r="390" spans="1:11">
      <c r="A390" s="597">
        <v>372</v>
      </c>
      <c r="B390" s="690"/>
      <c r="C390" s="715" t="s">
        <v>134</v>
      </c>
      <c r="D390" s="1689">
        <v>163.08000000000001</v>
      </c>
      <c r="E390" s="690"/>
      <c r="F390" s="690"/>
      <c r="G390" s="690" t="s">
        <v>134</v>
      </c>
      <c r="H390" s="690" t="s">
        <v>104</v>
      </c>
      <c r="I390" s="727" t="s">
        <v>105</v>
      </c>
      <c r="J390" s="719" t="s">
        <v>148</v>
      </c>
      <c r="K390" s="516"/>
    </row>
    <row r="391" spans="1:11">
      <c r="A391" s="597">
        <v>373</v>
      </c>
      <c r="B391" s="690"/>
      <c r="C391" s="715" t="s">
        <v>134</v>
      </c>
      <c r="D391" s="1689">
        <v>163.09399999999999</v>
      </c>
      <c r="E391" s="690"/>
      <c r="F391" s="690"/>
      <c r="G391" s="690" t="s">
        <v>134</v>
      </c>
      <c r="H391" s="690" t="s">
        <v>109</v>
      </c>
      <c r="I391" s="727" t="s">
        <v>105</v>
      </c>
      <c r="J391" s="719" t="s">
        <v>148</v>
      </c>
      <c r="K391" s="516"/>
    </row>
    <row r="392" spans="1:11">
      <c r="A392" s="597">
        <v>374</v>
      </c>
      <c r="B392" s="690"/>
      <c r="C392" s="715" t="s">
        <v>134</v>
      </c>
      <c r="D392" s="1689">
        <v>163.1</v>
      </c>
      <c r="E392" s="690"/>
      <c r="F392" s="690"/>
      <c r="G392" s="690" t="s">
        <v>134</v>
      </c>
      <c r="H392" s="690" t="s">
        <v>104</v>
      </c>
      <c r="I392" s="727" t="s">
        <v>105</v>
      </c>
      <c r="J392" s="719" t="s">
        <v>148</v>
      </c>
      <c r="K392" s="516"/>
    </row>
    <row r="393" spans="1:11">
      <c r="A393" s="597">
        <v>375</v>
      </c>
      <c r="B393" s="690"/>
      <c r="C393" s="715" t="s">
        <v>134</v>
      </c>
      <c r="D393" s="1689">
        <v>163.1</v>
      </c>
      <c r="E393" s="690"/>
      <c r="F393" s="690"/>
      <c r="G393" s="690" t="s">
        <v>134</v>
      </c>
      <c r="H393" s="690" t="s">
        <v>109</v>
      </c>
      <c r="I393" s="727" t="s">
        <v>105</v>
      </c>
      <c r="J393" s="719" t="s">
        <v>148</v>
      </c>
      <c r="K393" s="516"/>
    </row>
    <row r="394" spans="1:11">
      <c r="A394" s="597">
        <v>376</v>
      </c>
      <c r="B394" s="690"/>
      <c r="C394" s="715" t="s">
        <v>134</v>
      </c>
      <c r="D394" s="1689">
        <v>163.12</v>
      </c>
      <c r="E394" s="690"/>
      <c r="F394" s="690"/>
      <c r="G394" s="690" t="s">
        <v>134</v>
      </c>
      <c r="H394" s="690" t="s">
        <v>104</v>
      </c>
      <c r="I394" s="727" t="s">
        <v>105</v>
      </c>
      <c r="J394" s="719" t="s">
        <v>148</v>
      </c>
      <c r="K394" s="516"/>
    </row>
    <row r="395" spans="1:11">
      <c r="A395" s="597">
        <v>377</v>
      </c>
      <c r="B395" s="690"/>
      <c r="C395" s="715" t="s">
        <v>134</v>
      </c>
      <c r="D395" s="1689">
        <v>163.13999999999999</v>
      </c>
      <c r="E395" s="690"/>
      <c r="F395" s="690"/>
      <c r="G395" s="690" t="s">
        <v>134</v>
      </c>
      <c r="H395" s="690" t="s">
        <v>104</v>
      </c>
      <c r="I395" s="727" t="s">
        <v>105</v>
      </c>
      <c r="J395" s="719" t="s">
        <v>148</v>
      </c>
      <c r="K395" s="516"/>
    </row>
    <row r="396" spans="1:11">
      <c r="A396" s="597">
        <v>378</v>
      </c>
      <c r="B396" s="690"/>
      <c r="C396" s="715" t="s">
        <v>134</v>
      </c>
      <c r="D396" s="1689">
        <v>163.148</v>
      </c>
      <c r="E396" s="690"/>
      <c r="F396" s="690"/>
      <c r="G396" s="690" t="s">
        <v>134</v>
      </c>
      <c r="H396" s="690" t="s">
        <v>109</v>
      </c>
      <c r="I396" s="727" t="s">
        <v>105</v>
      </c>
      <c r="J396" s="719" t="s">
        <v>148</v>
      </c>
      <c r="K396" s="516"/>
    </row>
    <row r="397" spans="1:11">
      <c r="A397" s="597">
        <v>379</v>
      </c>
      <c r="B397" s="690"/>
      <c r="C397" s="715" t="s">
        <v>134</v>
      </c>
      <c r="D397" s="1689">
        <v>163.18</v>
      </c>
      <c r="E397" s="690"/>
      <c r="F397" s="690"/>
      <c r="G397" s="690" t="s">
        <v>134</v>
      </c>
      <c r="H397" s="690" t="s">
        <v>104</v>
      </c>
      <c r="I397" s="727" t="s">
        <v>105</v>
      </c>
      <c r="J397" s="719" t="s">
        <v>148</v>
      </c>
      <c r="K397" s="516"/>
    </row>
    <row r="398" spans="1:11">
      <c r="A398" s="597">
        <v>380</v>
      </c>
      <c r="B398" s="690"/>
      <c r="C398" s="715" t="s">
        <v>134</v>
      </c>
      <c r="D398" s="1689">
        <v>163.19</v>
      </c>
      <c r="E398" s="690"/>
      <c r="F398" s="690"/>
      <c r="G398" s="690" t="s">
        <v>134</v>
      </c>
      <c r="H398" s="690" t="s">
        <v>109</v>
      </c>
      <c r="I398" s="727" t="s">
        <v>105</v>
      </c>
      <c r="J398" s="719" t="s">
        <v>148</v>
      </c>
      <c r="K398" s="516"/>
    </row>
    <row r="399" spans="1:11">
      <c r="A399" s="597">
        <v>381</v>
      </c>
      <c r="B399" s="690"/>
      <c r="C399" s="715" t="s">
        <v>134</v>
      </c>
      <c r="D399" s="1689">
        <v>163.22</v>
      </c>
      <c r="E399" s="690"/>
      <c r="F399" s="690"/>
      <c r="G399" s="690" t="s">
        <v>134</v>
      </c>
      <c r="H399" s="690" t="s">
        <v>104</v>
      </c>
      <c r="I399" s="727" t="s">
        <v>105</v>
      </c>
      <c r="J399" s="719" t="s">
        <v>148</v>
      </c>
      <c r="K399" s="516"/>
    </row>
    <row r="400" spans="1:11">
      <c r="A400" s="597">
        <v>382</v>
      </c>
      <c r="B400" s="690"/>
      <c r="C400" s="715" t="s">
        <v>134</v>
      </c>
      <c r="D400" s="1689">
        <v>163.33000000000001</v>
      </c>
      <c r="E400" s="690"/>
      <c r="F400" s="690"/>
      <c r="G400" s="690" t="s">
        <v>134</v>
      </c>
      <c r="H400" s="690" t="s">
        <v>104</v>
      </c>
      <c r="I400" s="727" t="s">
        <v>105</v>
      </c>
      <c r="J400" s="719" t="s">
        <v>148</v>
      </c>
      <c r="K400" s="516"/>
    </row>
    <row r="401" spans="1:11">
      <c r="A401" s="597">
        <v>383</v>
      </c>
      <c r="B401" s="690"/>
      <c r="C401" s="715" t="s">
        <v>134</v>
      </c>
      <c r="D401" s="1689">
        <v>163.35</v>
      </c>
      <c r="E401" s="690"/>
      <c r="F401" s="690"/>
      <c r="G401" s="690" t="s">
        <v>134</v>
      </c>
      <c r="H401" s="690" t="s">
        <v>104</v>
      </c>
      <c r="I401" s="727" t="s">
        <v>105</v>
      </c>
      <c r="J401" s="719" t="s">
        <v>148</v>
      </c>
      <c r="K401" s="516"/>
    </row>
    <row r="402" spans="1:11">
      <c r="A402" s="597">
        <v>384</v>
      </c>
      <c r="B402" s="690"/>
      <c r="C402" s="715" t="s">
        <v>134</v>
      </c>
      <c r="D402" s="1689">
        <v>163.35</v>
      </c>
      <c r="E402" s="690"/>
      <c r="F402" s="690"/>
      <c r="G402" s="690" t="s">
        <v>134</v>
      </c>
      <c r="H402" s="690" t="s">
        <v>109</v>
      </c>
      <c r="I402" s="727" t="s">
        <v>105</v>
      </c>
      <c r="J402" s="719" t="s">
        <v>148</v>
      </c>
      <c r="K402" s="516"/>
    </row>
    <row r="403" spans="1:11">
      <c r="A403" s="597">
        <v>385</v>
      </c>
      <c r="B403" s="690"/>
      <c r="C403" s="715" t="s">
        <v>134</v>
      </c>
      <c r="D403" s="1689">
        <v>163.37</v>
      </c>
      <c r="E403" s="690"/>
      <c r="F403" s="690"/>
      <c r="G403" s="690" t="s">
        <v>134</v>
      </c>
      <c r="H403" s="690" t="s">
        <v>104</v>
      </c>
      <c r="I403" s="727" t="s">
        <v>105</v>
      </c>
      <c r="J403" s="719" t="s">
        <v>148</v>
      </c>
      <c r="K403" s="516"/>
    </row>
    <row r="404" spans="1:11">
      <c r="A404" s="597">
        <v>386</v>
      </c>
      <c r="B404" s="690"/>
      <c r="C404" s="715" t="s">
        <v>134</v>
      </c>
      <c r="D404" s="1689">
        <v>163.376</v>
      </c>
      <c r="E404" s="690"/>
      <c r="F404" s="690"/>
      <c r="G404" s="690" t="s">
        <v>134</v>
      </c>
      <c r="H404" s="690" t="s">
        <v>109</v>
      </c>
      <c r="I404" s="727" t="s">
        <v>105</v>
      </c>
      <c r="J404" s="719" t="s">
        <v>148</v>
      </c>
      <c r="K404" s="516"/>
    </row>
    <row r="405" spans="1:11">
      <c r="A405" s="597">
        <v>387</v>
      </c>
      <c r="B405" s="690"/>
      <c r="C405" s="715" t="s">
        <v>134</v>
      </c>
      <c r="D405" s="1689">
        <v>163.38999999999999</v>
      </c>
      <c r="E405" s="690"/>
      <c r="F405" s="690"/>
      <c r="G405" s="690" t="s">
        <v>134</v>
      </c>
      <c r="H405" s="690" t="s">
        <v>104</v>
      </c>
      <c r="I405" s="727" t="s">
        <v>105</v>
      </c>
      <c r="J405" s="719" t="s">
        <v>148</v>
      </c>
      <c r="K405" s="516"/>
    </row>
    <row r="406" spans="1:11">
      <c r="A406" s="597">
        <v>388</v>
      </c>
      <c r="B406" s="690"/>
      <c r="C406" s="715" t="s">
        <v>134</v>
      </c>
      <c r="D406" s="1689">
        <v>163.41</v>
      </c>
      <c r="E406" s="690"/>
      <c r="F406" s="690"/>
      <c r="G406" s="690" t="s">
        <v>134</v>
      </c>
      <c r="H406" s="690" t="s">
        <v>104</v>
      </c>
      <c r="I406" s="727" t="s">
        <v>105</v>
      </c>
      <c r="J406" s="719" t="s">
        <v>148</v>
      </c>
      <c r="K406" s="516"/>
    </row>
    <row r="407" spans="1:11">
      <c r="A407" s="597">
        <v>389</v>
      </c>
      <c r="B407" s="690"/>
      <c r="C407" s="715" t="s">
        <v>134</v>
      </c>
      <c r="D407" s="1689">
        <v>163.41</v>
      </c>
      <c r="E407" s="690"/>
      <c r="F407" s="690"/>
      <c r="G407" s="690" t="s">
        <v>134</v>
      </c>
      <c r="H407" s="690" t="s">
        <v>109</v>
      </c>
      <c r="I407" s="727" t="s">
        <v>105</v>
      </c>
      <c r="J407" s="719" t="s">
        <v>148</v>
      </c>
      <c r="K407" s="516"/>
    </row>
    <row r="408" spans="1:11">
      <c r="A408" s="597">
        <v>390</v>
      </c>
      <c r="B408" s="690"/>
      <c r="C408" s="715" t="s">
        <v>134</v>
      </c>
      <c r="D408" s="1689">
        <v>163.41999999999999</v>
      </c>
      <c r="E408" s="690"/>
      <c r="F408" s="690"/>
      <c r="G408" s="690" t="s">
        <v>134</v>
      </c>
      <c r="H408" s="690" t="s">
        <v>104</v>
      </c>
      <c r="I408" s="727" t="s">
        <v>105</v>
      </c>
      <c r="J408" s="719" t="s">
        <v>148</v>
      </c>
      <c r="K408" s="516"/>
    </row>
    <row r="409" spans="1:11">
      <c r="A409" s="597">
        <v>391</v>
      </c>
      <c r="B409" s="690"/>
      <c r="C409" s="715" t="s">
        <v>134</v>
      </c>
      <c r="D409" s="1689">
        <v>163.44</v>
      </c>
      <c r="E409" s="690"/>
      <c r="F409" s="690"/>
      <c r="G409" s="690" t="s">
        <v>134</v>
      </c>
      <c r="H409" s="690" t="s">
        <v>104</v>
      </c>
      <c r="I409" s="727" t="s">
        <v>105</v>
      </c>
      <c r="J409" s="719" t="s">
        <v>148</v>
      </c>
      <c r="K409" s="516"/>
    </row>
    <row r="410" spans="1:11">
      <c r="A410" s="597">
        <v>392</v>
      </c>
      <c r="B410" s="690"/>
      <c r="C410" s="715" t="s">
        <v>134</v>
      </c>
      <c r="D410" s="1689">
        <v>163.44</v>
      </c>
      <c r="E410" s="690"/>
      <c r="F410" s="690"/>
      <c r="G410" s="690" t="s">
        <v>134</v>
      </c>
      <c r="H410" s="690" t="s">
        <v>109</v>
      </c>
      <c r="I410" s="727" t="s">
        <v>105</v>
      </c>
      <c r="J410" s="719" t="s">
        <v>148</v>
      </c>
      <c r="K410" s="516"/>
    </row>
    <row r="411" spans="1:11">
      <c r="A411" s="597">
        <v>393</v>
      </c>
      <c r="B411" s="690"/>
      <c r="C411" s="715" t="s">
        <v>134</v>
      </c>
      <c r="D411" s="1689">
        <v>163.46</v>
      </c>
      <c r="E411" s="690"/>
      <c r="F411" s="690"/>
      <c r="G411" s="690" t="s">
        <v>134</v>
      </c>
      <c r="H411" s="690" t="s">
        <v>104</v>
      </c>
      <c r="I411" s="727" t="s">
        <v>105</v>
      </c>
      <c r="J411" s="719" t="s">
        <v>148</v>
      </c>
      <c r="K411" s="516"/>
    </row>
    <row r="412" spans="1:11">
      <c r="A412" s="597">
        <v>394</v>
      </c>
      <c r="B412" s="690"/>
      <c r="C412" s="715" t="s">
        <v>134</v>
      </c>
      <c r="D412" s="1689">
        <v>163.47999999999999</v>
      </c>
      <c r="E412" s="690"/>
      <c r="F412" s="690"/>
      <c r="G412" s="690" t="s">
        <v>134</v>
      </c>
      <c r="H412" s="690" t="s">
        <v>104</v>
      </c>
      <c r="I412" s="727" t="s">
        <v>105</v>
      </c>
      <c r="J412" s="719" t="s">
        <v>148</v>
      </c>
      <c r="K412" s="516"/>
    </row>
    <row r="413" spans="1:11">
      <c r="A413" s="597">
        <v>395</v>
      </c>
      <c r="B413" s="690"/>
      <c r="C413" s="715" t="s">
        <v>134</v>
      </c>
      <c r="D413" s="1689">
        <v>163.47999999999999</v>
      </c>
      <c r="E413" s="690"/>
      <c r="F413" s="690"/>
      <c r="G413" s="690" t="s">
        <v>134</v>
      </c>
      <c r="H413" s="690" t="s">
        <v>109</v>
      </c>
      <c r="I413" s="727" t="s">
        <v>105</v>
      </c>
      <c r="J413" s="719" t="s">
        <v>148</v>
      </c>
      <c r="K413" s="516"/>
    </row>
    <row r="414" spans="1:11">
      <c r="A414" s="597">
        <v>396</v>
      </c>
      <c r="B414" s="690"/>
      <c r="C414" s="715" t="s">
        <v>134</v>
      </c>
      <c r="D414" s="1689">
        <v>163.5</v>
      </c>
      <c r="E414" s="690"/>
      <c r="F414" s="690"/>
      <c r="G414" s="690" t="s">
        <v>134</v>
      </c>
      <c r="H414" s="690" t="s">
        <v>104</v>
      </c>
      <c r="I414" s="727" t="s">
        <v>105</v>
      </c>
      <c r="J414" s="719" t="s">
        <v>148</v>
      </c>
      <c r="K414" s="516"/>
    </row>
    <row r="415" spans="1:11">
      <c r="A415" s="597">
        <v>397</v>
      </c>
      <c r="B415" s="690"/>
      <c r="C415" s="715" t="s">
        <v>134</v>
      </c>
      <c r="D415" s="1689">
        <v>163.5</v>
      </c>
      <c r="E415" s="690"/>
      <c r="F415" s="690"/>
      <c r="G415" s="690" t="s">
        <v>134</v>
      </c>
      <c r="H415" s="690" t="s">
        <v>109</v>
      </c>
      <c r="I415" s="727" t="s">
        <v>105</v>
      </c>
      <c r="J415" s="719" t="s">
        <v>148</v>
      </c>
      <c r="K415" s="516"/>
    </row>
    <row r="416" spans="1:11">
      <c r="A416" s="597">
        <v>398</v>
      </c>
      <c r="B416" s="690"/>
      <c r="C416" s="715" t="s">
        <v>134</v>
      </c>
      <c r="D416" s="1689">
        <v>163.52000000000001</v>
      </c>
      <c r="E416" s="690"/>
      <c r="F416" s="690"/>
      <c r="G416" s="690" t="s">
        <v>134</v>
      </c>
      <c r="H416" s="690" t="s">
        <v>104</v>
      </c>
      <c r="I416" s="727" t="s">
        <v>105</v>
      </c>
      <c r="J416" s="719" t="s">
        <v>148</v>
      </c>
      <c r="K416" s="516"/>
    </row>
    <row r="417" spans="1:11">
      <c r="A417" s="597">
        <v>399</v>
      </c>
      <c r="B417" s="690"/>
      <c r="C417" s="715" t="s">
        <v>134</v>
      </c>
      <c r="D417" s="1689">
        <v>163.52000000000001</v>
      </c>
      <c r="E417" s="690"/>
      <c r="F417" s="690"/>
      <c r="G417" s="690" t="s">
        <v>134</v>
      </c>
      <c r="H417" s="690" t="s">
        <v>109</v>
      </c>
      <c r="I417" s="727" t="s">
        <v>105</v>
      </c>
      <c r="J417" s="719" t="s">
        <v>148</v>
      </c>
      <c r="K417" s="516"/>
    </row>
    <row r="418" spans="1:11">
      <c r="A418" s="597">
        <v>400</v>
      </c>
      <c r="B418" s="690"/>
      <c r="C418" s="715" t="s">
        <v>134</v>
      </c>
      <c r="D418" s="1689">
        <v>163.54</v>
      </c>
      <c r="E418" s="690"/>
      <c r="F418" s="690"/>
      <c r="G418" s="690" t="s">
        <v>134</v>
      </c>
      <c r="H418" s="690" t="s">
        <v>104</v>
      </c>
      <c r="I418" s="727" t="s">
        <v>105</v>
      </c>
      <c r="J418" s="719" t="s">
        <v>148</v>
      </c>
      <c r="K418" s="516"/>
    </row>
    <row r="419" spans="1:11">
      <c r="A419" s="597">
        <v>401</v>
      </c>
      <c r="B419" s="690"/>
      <c r="C419" s="715" t="s">
        <v>134</v>
      </c>
      <c r="D419" s="1689">
        <v>163.62</v>
      </c>
      <c r="E419" s="690"/>
      <c r="F419" s="690"/>
      <c r="G419" s="690" t="s">
        <v>134</v>
      </c>
      <c r="H419" s="690" t="s">
        <v>104</v>
      </c>
      <c r="I419" s="727" t="s">
        <v>105</v>
      </c>
      <c r="J419" s="719" t="s">
        <v>148</v>
      </c>
      <c r="K419" s="516"/>
    </row>
    <row r="420" spans="1:11">
      <c r="A420" s="597">
        <v>402</v>
      </c>
      <c r="B420" s="690"/>
      <c r="C420" s="715" t="s">
        <v>134</v>
      </c>
      <c r="D420" s="1689">
        <v>163.72</v>
      </c>
      <c r="E420" s="690"/>
      <c r="F420" s="690"/>
      <c r="G420" s="690" t="s">
        <v>134</v>
      </c>
      <c r="H420" s="690" t="s">
        <v>104</v>
      </c>
      <c r="I420" s="727" t="s">
        <v>105</v>
      </c>
      <c r="J420" s="719" t="s">
        <v>148</v>
      </c>
      <c r="K420" s="516"/>
    </row>
    <row r="421" spans="1:11">
      <c r="A421" s="597">
        <v>403</v>
      </c>
      <c r="B421" s="690"/>
      <c r="C421" s="715" t="s">
        <v>134</v>
      </c>
      <c r="D421" s="1689">
        <v>163.74299999999999</v>
      </c>
      <c r="E421" s="690"/>
      <c r="F421" s="690"/>
      <c r="G421" s="690" t="s">
        <v>134</v>
      </c>
      <c r="H421" s="690" t="s">
        <v>104</v>
      </c>
      <c r="I421" s="727" t="s">
        <v>105</v>
      </c>
      <c r="J421" s="719" t="s">
        <v>148</v>
      </c>
      <c r="K421" s="516"/>
    </row>
    <row r="422" spans="1:11">
      <c r="A422" s="597">
        <v>404</v>
      </c>
      <c r="B422" s="690"/>
      <c r="C422" s="715" t="s">
        <v>134</v>
      </c>
      <c r="D422" s="1689">
        <v>163.77000000000001</v>
      </c>
      <c r="E422" s="690"/>
      <c r="F422" s="690"/>
      <c r="G422" s="690" t="s">
        <v>134</v>
      </c>
      <c r="H422" s="690" t="s">
        <v>104</v>
      </c>
      <c r="I422" s="727" t="s">
        <v>105</v>
      </c>
      <c r="J422" s="719" t="s">
        <v>148</v>
      </c>
      <c r="K422" s="516"/>
    </row>
    <row r="423" spans="1:11">
      <c r="A423" s="597">
        <v>405</v>
      </c>
      <c r="B423" s="690"/>
      <c r="C423" s="715" t="s">
        <v>134</v>
      </c>
      <c r="D423" s="1689">
        <v>163.80000000000001</v>
      </c>
      <c r="E423" s="690"/>
      <c r="F423" s="690"/>
      <c r="G423" s="690" t="s">
        <v>134</v>
      </c>
      <c r="H423" s="690" t="s">
        <v>104</v>
      </c>
      <c r="I423" s="727" t="s">
        <v>105</v>
      </c>
      <c r="J423" s="719" t="s">
        <v>148</v>
      </c>
      <c r="K423" s="516"/>
    </row>
    <row r="424" spans="1:11">
      <c r="A424" s="597">
        <v>406</v>
      </c>
      <c r="B424" s="690"/>
      <c r="C424" s="715" t="s">
        <v>134</v>
      </c>
      <c r="D424" s="1689">
        <v>163.82</v>
      </c>
      <c r="E424" s="690"/>
      <c r="F424" s="690"/>
      <c r="G424" s="690" t="s">
        <v>134</v>
      </c>
      <c r="H424" s="690" t="s">
        <v>104</v>
      </c>
      <c r="I424" s="727" t="s">
        <v>105</v>
      </c>
      <c r="J424" s="719" t="s">
        <v>148</v>
      </c>
      <c r="K424" s="516"/>
    </row>
    <row r="425" spans="1:11">
      <c r="A425" s="597">
        <v>407</v>
      </c>
      <c r="B425" s="690"/>
      <c r="C425" s="715" t="s">
        <v>134</v>
      </c>
      <c r="D425" s="1690">
        <v>163.84</v>
      </c>
      <c r="E425" s="690"/>
      <c r="F425" s="690"/>
      <c r="G425" s="690" t="s">
        <v>134</v>
      </c>
      <c r="H425" s="690" t="s">
        <v>104</v>
      </c>
      <c r="I425" s="727" t="s">
        <v>105</v>
      </c>
      <c r="J425" s="719" t="s">
        <v>148</v>
      </c>
      <c r="K425" s="516"/>
    </row>
    <row r="426" spans="1:11">
      <c r="A426" s="597">
        <v>408</v>
      </c>
      <c r="B426" s="690"/>
      <c r="C426" s="715" t="s">
        <v>134</v>
      </c>
      <c r="D426" s="1691">
        <v>163.84</v>
      </c>
      <c r="E426" s="690"/>
      <c r="F426" s="690"/>
      <c r="G426" s="690" t="s">
        <v>134</v>
      </c>
      <c r="H426" s="690" t="s">
        <v>109</v>
      </c>
      <c r="I426" s="727" t="s">
        <v>105</v>
      </c>
      <c r="J426" s="719" t="s">
        <v>148</v>
      </c>
      <c r="K426" s="516"/>
    </row>
    <row r="427" spans="1:11">
      <c r="A427" s="597">
        <v>409</v>
      </c>
      <c r="B427" s="690"/>
      <c r="C427" s="715" t="s">
        <v>134</v>
      </c>
      <c r="D427" s="1689">
        <v>163.86</v>
      </c>
      <c r="E427" s="690"/>
      <c r="F427" s="690"/>
      <c r="G427" s="690" t="s">
        <v>134</v>
      </c>
      <c r="H427" s="690" t="s">
        <v>104</v>
      </c>
      <c r="I427" s="727" t="s">
        <v>105</v>
      </c>
      <c r="J427" s="719" t="s">
        <v>148</v>
      </c>
      <c r="K427" s="516"/>
    </row>
    <row r="428" spans="1:11">
      <c r="A428" s="597">
        <v>410</v>
      </c>
      <c r="B428" s="690"/>
      <c r="C428" s="715" t="s">
        <v>134</v>
      </c>
      <c r="D428" s="1689">
        <v>163.88200000000001</v>
      </c>
      <c r="E428" s="690"/>
      <c r="F428" s="690"/>
      <c r="G428" s="690" t="s">
        <v>134</v>
      </c>
      <c r="H428" s="690" t="s">
        <v>104</v>
      </c>
      <c r="I428" s="727" t="s">
        <v>105</v>
      </c>
      <c r="J428" s="719" t="s">
        <v>148</v>
      </c>
      <c r="K428" s="516"/>
    </row>
    <row r="429" spans="1:11">
      <c r="A429" s="597">
        <v>411</v>
      </c>
      <c r="B429" s="690"/>
      <c r="C429" s="715" t="s">
        <v>134</v>
      </c>
      <c r="D429" s="1689">
        <v>163.929</v>
      </c>
      <c r="E429" s="690"/>
      <c r="F429" s="690"/>
      <c r="G429" s="690" t="s">
        <v>134</v>
      </c>
      <c r="H429" s="690" t="s">
        <v>109</v>
      </c>
      <c r="I429" s="727" t="s">
        <v>105</v>
      </c>
      <c r="J429" s="719" t="s">
        <v>148</v>
      </c>
      <c r="K429" s="516"/>
    </row>
    <row r="430" spans="1:11">
      <c r="A430" s="597">
        <v>412</v>
      </c>
      <c r="B430" s="690"/>
      <c r="C430" s="715" t="s">
        <v>134</v>
      </c>
      <c r="D430" s="1689">
        <v>163.96</v>
      </c>
      <c r="E430" s="690"/>
      <c r="F430" s="690"/>
      <c r="G430" s="690" t="s">
        <v>134</v>
      </c>
      <c r="H430" s="690" t="s">
        <v>104</v>
      </c>
      <c r="I430" s="727" t="s">
        <v>105</v>
      </c>
      <c r="J430" s="719" t="s">
        <v>148</v>
      </c>
      <c r="K430" s="516"/>
    </row>
    <row r="431" spans="1:11">
      <c r="A431" s="597">
        <v>413</v>
      </c>
      <c r="B431" s="690"/>
      <c r="C431" s="715" t="s">
        <v>134</v>
      </c>
      <c r="D431" s="1689">
        <v>163.96</v>
      </c>
      <c r="E431" s="690"/>
      <c r="F431" s="690"/>
      <c r="G431" s="690" t="s">
        <v>134</v>
      </c>
      <c r="H431" s="690" t="s">
        <v>109</v>
      </c>
      <c r="I431" s="727" t="s">
        <v>105</v>
      </c>
      <c r="J431" s="719" t="s">
        <v>148</v>
      </c>
      <c r="K431" s="516"/>
    </row>
    <row r="432" spans="1:11">
      <c r="A432" s="597">
        <v>414</v>
      </c>
      <c r="B432" s="690"/>
      <c r="C432" s="715" t="s">
        <v>134</v>
      </c>
      <c r="D432" s="1689">
        <v>163.98</v>
      </c>
      <c r="E432" s="690"/>
      <c r="F432" s="690"/>
      <c r="G432" s="690" t="s">
        <v>134</v>
      </c>
      <c r="H432" s="690" t="s">
        <v>104</v>
      </c>
      <c r="I432" s="727" t="s">
        <v>105</v>
      </c>
      <c r="J432" s="719" t="s">
        <v>148</v>
      </c>
      <c r="K432" s="516"/>
    </row>
    <row r="433" spans="1:11">
      <c r="A433" s="597">
        <v>415</v>
      </c>
      <c r="B433" s="690"/>
      <c r="C433" s="715" t="s">
        <v>134</v>
      </c>
      <c r="D433" s="1689">
        <v>164</v>
      </c>
      <c r="E433" s="690"/>
      <c r="F433" s="690"/>
      <c r="G433" s="690" t="s">
        <v>134</v>
      </c>
      <c r="H433" s="690" t="s">
        <v>104</v>
      </c>
      <c r="I433" s="727" t="s">
        <v>105</v>
      </c>
      <c r="J433" s="719" t="s">
        <v>148</v>
      </c>
      <c r="K433" s="516"/>
    </row>
    <row r="434" spans="1:11">
      <c r="A434" s="597">
        <v>416</v>
      </c>
      <c r="B434" s="690"/>
      <c r="C434" s="715" t="s">
        <v>134</v>
      </c>
      <c r="D434" s="1689">
        <v>164.10499999999999</v>
      </c>
      <c r="E434" s="690"/>
      <c r="F434" s="690"/>
      <c r="G434" s="690" t="s">
        <v>134</v>
      </c>
      <c r="H434" s="690" t="s">
        <v>104</v>
      </c>
      <c r="I434" s="727" t="s">
        <v>105</v>
      </c>
      <c r="J434" s="719" t="s">
        <v>148</v>
      </c>
      <c r="K434" s="516"/>
    </row>
    <row r="435" spans="1:11">
      <c r="A435" s="597">
        <v>417</v>
      </c>
      <c r="B435" s="690"/>
      <c r="C435" s="715" t="s">
        <v>134</v>
      </c>
      <c r="D435" s="1689">
        <v>164.14</v>
      </c>
      <c r="E435" s="690"/>
      <c r="F435" s="690"/>
      <c r="G435" s="690" t="s">
        <v>134</v>
      </c>
      <c r="H435" s="690" t="s">
        <v>104</v>
      </c>
      <c r="I435" s="727" t="s">
        <v>105</v>
      </c>
      <c r="J435" s="719" t="s">
        <v>148</v>
      </c>
      <c r="K435" s="516"/>
    </row>
    <row r="436" spans="1:11">
      <c r="A436" s="597">
        <v>418</v>
      </c>
      <c r="B436" s="690"/>
      <c r="C436" s="715" t="s">
        <v>134</v>
      </c>
      <c r="D436" s="1689">
        <v>164.14</v>
      </c>
      <c r="E436" s="690"/>
      <c r="F436" s="690"/>
      <c r="G436" s="690" t="s">
        <v>134</v>
      </c>
      <c r="H436" s="690" t="s">
        <v>109</v>
      </c>
      <c r="I436" s="727" t="s">
        <v>105</v>
      </c>
      <c r="J436" s="719" t="s">
        <v>148</v>
      </c>
      <c r="K436" s="516"/>
    </row>
    <row r="437" spans="1:11">
      <c r="A437" s="597">
        <v>419</v>
      </c>
      <c r="B437" s="690"/>
      <c r="C437" s="715" t="s">
        <v>134</v>
      </c>
      <c r="D437" s="1689">
        <v>164.19</v>
      </c>
      <c r="E437" s="690"/>
      <c r="F437" s="690"/>
      <c r="G437" s="690" t="s">
        <v>134</v>
      </c>
      <c r="H437" s="690" t="s">
        <v>104</v>
      </c>
      <c r="I437" s="727" t="s">
        <v>105</v>
      </c>
      <c r="J437" s="719" t="s">
        <v>148</v>
      </c>
      <c r="K437" s="516"/>
    </row>
    <row r="438" spans="1:11">
      <c r="A438" s="597">
        <v>420</v>
      </c>
      <c r="B438" s="690"/>
      <c r="C438" s="715" t="s">
        <v>134</v>
      </c>
      <c r="D438" s="1689">
        <v>164.19</v>
      </c>
      <c r="E438" s="690"/>
      <c r="F438" s="690"/>
      <c r="G438" s="690" t="s">
        <v>134</v>
      </c>
      <c r="H438" s="690" t="s">
        <v>109</v>
      </c>
      <c r="I438" s="727" t="s">
        <v>105</v>
      </c>
      <c r="J438" s="719" t="s">
        <v>148</v>
      </c>
      <c r="K438" s="516"/>
    </row>
    <row r="439" spans="1:11">
      <c r="A439" s="597">
        <v>421</v>
      </c>
      <c r="B439" s="690"/>
      <c r="C439" s="715" t="s">
        <v>134</v>
      </c>
      <c r="D439" s="1689">
        <v>164.232</v>
      </c>
      <c r="E439" s="690"/>
      <c r="F439" s="690"/>
      <c r="G439" s="690" t="s">
        <v>134</v>
      </c>
      <c r="H439" s="690" t="s">
        <v>109</v>
      </c>
      <c r="I439" s="727" t="s">
        <v>105</v>
      </c>
      <c r="J439" s="719" t="s">
        <v>148</v>
      </c>
      <c r="K439" s="516"/>
    </row>
    <row r="440" spans="1:11">
      <c r="A440" s="597">
        <v>422</v>
      </c>
      <c r="B440" s="690"/>
      <c r="C440" s="715" t="s">
        <v>134</v>
      </c>
      <c r="D440" s="1689">
        <v>164.24199999999999</v>
      </c>
      <c r="E440" s="690"/>
      <c r="F440" s="690"/>
      <c r="G440" s="690" t="s">
        <v>134</v>
      </c>
      <c r="H440" s="690" t="s">
        <v>104</v>
      </c>
      <c r="I440" s="727" t="s">
        <v>105</v>
      </c>
      <c r="J440" s="719" t="s">
        <v>148</v>
      </c>
      <c r="K440" s="516"/>
    </row>
    <row r="441" spans="1:11">
      <c r="A441" s="597">
        <v>423</v>
      </c>
      <c r="B441" s="690"/>
      <c r="C441" s="715" t="s">
        <v>134</v>
      </c>
      <c r="D441" s="1689">
        <v>164.28</v>
      </c>
      <c r="E441" s="690"/>
      <c r="F441" s="690"/>
      <c r="G441" s="690" t="s">
        <v>134</v>
      </c>
      <c r="H441" s="690" t="s">
        <v>104</v>
      </c>
      <c r="I441" s="727" t="s">
        <v>105</v>
      </c>
      <c r="J441" s="719" t="s">
        <v>148</v>
      </c>
      <c r="K441" s="516"/>
    </row>
    <row r="442" spans="1:11">
      <c r="A442" s="597">
        <v>424</v>
      </c>
      <c r="B442" s="690"/>
      <c r="C442" s="715" t="s">
        <v>134</v>
      </c>
      <c r="D442" s="1689">
        <v>164.28</v>
      </c>
      <c r="E442" s="690"/>
      <c r="F442" s="690"/>
      <c r="G442" s="690" t="s">
        <v>134</v>
      </c>
      <c r="H442" s="690" t="s">
        <v>109</v>
      </c>
      <c r="I442" s="727" t="s">
        <v>105</v>
      </c>
      <c r="J442" s="719" t="s">
        <v>148</v>
      </c>
      <c r="K442" s="516"/>
    </row>
    <row r="443" spans="1:11">
      <c r="A443" s="597">
        <v>425</v>
      </c>
      <c r="B443" s="690"/>
      <c r="C443" s="715" t="s">
        <v>134</v>
      </c>
      <c r="D443" s="1689">
        <v>164.31</v>
      </c>
      <c r="E443" s="690"/>
      <c r="F443" s="690"/>
      <c r="G443" s="690" t="s">
        <v>134</v>
      </c>
      <c r="H443" s="690" t="s">
        <v>104</v>
      </c>
      <c r="I443" s="727" t="s">
        <v>105</v>
      </c>
      <c r="J443" s="719" t="s">
        <v>148</v>
      </c>
      <c r="K443" s="516"/>
    </row>
    <row r="444" spans="1:11">
      <c r="A444" s="597">
        <v>426</v>
      </c>
      <c r="B444" s="690"/>
      <c r="C444" s="715" t="s">
        <v>134</v>
      </c>
      <c r="D444" s="1689">
        <v>164.32</v>
      </c>
      <c r="E444" s="690"/>
      <c r="F444" s="690"/>
      <c r="G444" s="690" t="s">
        <v>134</v>
      </c>
      <c r="H444" s="690" t="s">
        <v>109</v>
      </c>
      <c r="I444" s="727" t="s">
        <v>105</v>
      </c>
      <c r="J444" s="719" t="s">
        <v>148</v>
      </c>
      <c r="K444" s="516"/>
    </row>
    <row r="445" spans="1:11">
      <c r="A445" s="597">
        <v>427</v>
      </c>
      <c r="B445" s="690"/>
      <c r="C445" s="715" t="s">
        <v>134</v>
      </c>
      <c r="D445" s="1689">
        <v>164.34</v>
      </c>
      <c r="E445" s="690"/>
      <c r="F445" s="690"/>
      <c r="G445" s="690" t="s">
        <v>134</v>
      </c>
      <c r="H445" s="690" t="s">
        <v>104</v>
      </c>
      <c r="I445" s="727" t="s">
        <v>105</v>
      </c>
      <c r="J445" s="719" t="s">
        <v>148</v>
      </c>
      <c r="K445" s="516"/>
    </row>
    <row r="446" spans="1:11">
      <c r="A446" s="597">
        <v>428</v>
      </c>
      <c r="B446" s="690"/>
      <c r="C446" s="715" t="s">
        <v>134</v>
      </c>
      <c r="D446" s="1689">
        <v>164.36</v>
      </c>
      <c r="E446" s="690"/>
      <c r="F446" s="690"/>
      <c r="G446" s="690" t="s">
        <v>134</v>
      </c>
      <c r="H446" s="690" t="s">
        <v>104</v>
      </c>
      <c r="I446" s="727" t="s">
        <v>105</v>
      </c>
      <c r="J446" s="719" t="s">
        <v>148</v>
      </c>
      <c r="K446" s="516"/>
    </row>
    <row r="447" spans="1:11">
      <c r="A447" s="597">
        <v>429</v>
      </c>
      <c r="B447" s="690"/>
      <c r="C447" s="715" t="s">
        <v>134</v>
      </c>
      <c r="D447" s="1689">
        <v>164.4</v>
      </c>
      <c r="E447" s="690"/>
      <c r="F447" s="690"/>
      <c r="G447" s="690" t="s">
        <v>134</v>
      </c>
      <c r="H447" s="690" t="s">
        <v>104</v>
      </c>
      <c r="I447" s="727" t="s">
        <v>105</v>
      </c>
      <c r="J447" s="719" t="s">
        <v>148</v>
      </c>
      <c r="K447" s="516"/>
    </row>
    <row r="448" spans="1:11">
      <c r="A448" s="597">
        <v>430</v>
      </c>
      <c r="B448" s="690"/>
      <c r="C448" s="715" t="s">
        <v>134</v>
      </c>
      <c r="D448" s="1689">
        <v>164.52</v>
      </c>
      <c r="E448" s="690"/>
      <c r="F448" s="690"/>
      <c r="G448" s="690" t="s">
        <v>134</v>
      </c>
      <c r="H448" s="690" t="s">
        <v>109</v>
      </c>
      <c r="I448" s="727" t="s">
        <v>105</v>
      </c>
      <c r="J448" s="719" t="s">
        <v>148</v>
      </c>
      <c r="K448" s="516"/>
    </row>
    <row r="449" spans="1:11">
      <c r="A449" s="597">
        <v>431</v>
      </c>
      <c r="B449" s="690"/>
      <c r="C449" s="715" t="s">
        <v>134</v>
      </c>
      <c r="D449" s="1689">
        <v>164.54</v>
      </c>
      <c r="E449" s="690"/>
      <c r="F449" s="690"/>
      <c r="G449" s="690" t="s">
        <v>134</v>
      </c>
      <c r="H449" s="690" t="s">
        <v>104</v>
      </c>
      <c r="I449" s="727" t="s">
        <v>105</v>
      </c>
      <c r="J449" s="719" t="s">
        <v>148</v>
      </c>
      <c r="K449" s="516"/>
    </row>
    <row r="450" spans="1:11">
      <c r="A450" s="597">
        <v>432</v>
      </c>
      <c r="B450" s="690"/>
      <c r="C450" s="715" t="s">
        <v>134</v>
      </c>
      <c r="D450" s="1689">
        <v>164.56</v>
      </c>
      <c r="E450" s="690"/>
      <c r="F450" s="690"/>
      <c r="G450" s="690" t="s">
        <v>134</v>
      </c>
      <c r="H450" s="690" t="s">
        <v>104</v>
      </c>
      <c r="I450" s="727" t="s">
        <v>105</v>
      </c>
      <c r="J450" s="719" t="s">
        <v>148</v>
      </c>
      <c r="K450" s="516"/>
    </row>
    <row r="451" spans="1:11">
      <c r="A451" s="597">
        <v>433</v>
      </c>
      <c r="B451" s="690"/>
      <c r="C451" s="715" t="s">
        <v>134</v>
      </c>
      <c r="D451" s="1689">
        <v>164.63</v>
      </c>
      <c r="E451" s="690"/>
      <c r="F451" s="690"/>
      <c r="G451" s="690" t="s">
        <v>134</v>
      </c>
      <c r="H451" s="690" t="s">
        <v>104</v>
      </c>
      <c r="I451" s="727" t="s">
        <v>105</v>
      </c>
      <c r="J451" s="719" t="s">
        <v>148</v>
      </c>
      <c r="K451" s="516"/>
    </row>
    <row r="452" spans="1:11">
      <c r="A452" s="597">
        <v>434</v>
      </c>
      <c r="B452" s="690"/>
      <c r="C452" s="715" t="s">
        <v>134</v>
      </c>
      <c r="D452" s="1689">
        <v>164.71</v>
      </c>
      <c r="E452" s="690"/>
      <c r="F452" s="690"/>
      <c r="G452" s="690" t="s">
        <v>134</v>
      </c>
      <c r="H452" s="690" t="s">
        <v>104</v>
      </c>
      <c r="I452" s="727" t="s">
        <v>105</v>
      </c>
      <c r="J452" s="719" t="s">
        <v>148</v>
      </c>
      <c r="K452" s="516"/>
    </row>
    <row r="453" spans="1:11">
      <c r="A453" s="597">
        <v>435</v>
      </c>
      <c r="B453" s="690"/>
      <c r="C453" s="715" t="s">
        <v>134</v>
      </c>
      <c r="D453" s="1689">
        <v>164.71</v>
      </c>
      <c r="E453" s="690"/>
      <c r="F453" s="690"/>
      <c r="G453" s="690" t="s">
        <v>134</v>
      </c>
      <c r="H453" s="690" t="s">
        <v>109</v>
      </c>
      <c r="I453" s="727" t="s">
        <v>105</v>
      </c>
      <c r="J453" s="719" t="s">
        <v>148</v>
      </c>
      <c r="K453" s="516"/>
    </row>
    <row r="454" spans="1:11">
      <c r="A454" s="597">
        <v>436</v>
      </c>
      <c r="B454" s="690"/>
      <c r="C454" s="715" t="s">
        <v>134</v>
      </c>
      <c r="D454" s="1689">
        <v>164.78</v>
      </c>
      <c r="E454" s="690"/>
      <c r="F454" s="690"/>
      <c r="G454" s="690" t="s">
        <v>134</v>
      </c>
      <c r="H454" s="690" t="s">
        <v>104</v>
      </c>
      <c r="I454" s="727" t="s">
        <v>105</v>
      </c>
      <c r="J454" s="719" t="s">
        <v>148</v>
      </c>
      <c r="K454" s="516"/>
    </row>
    <row r="455" spans="1:11">
      <c r="A455" s="597">
        <v>437</v>
      </c>
      <c r="B455" s="690"/>
      <c r="C455" s="715" t="s">
        <v>134</v>
      </c>
      <c r="D455" s="1689">
        <v>164.86</v>
      </c>
      <c r="E455" s="690"/>
      <c r="F455" s="690"/>
      <c r="G455" s="690" t="s">
        <v>134</v>
      </c>
      <c r="H455" s="690" t="s">
        <v>104</v>
      </c>
      <c r="I455" s="727" t="s">
        <v>105</v>
      </c>
      <c r="J455" s="719" t="s">
        <v>148</v>
      </c>
      <c r="K455" s="516"/>
    </row>
    <row r="456" spans="1:11">
      <c r="A456" s="597">
        <v>438</v>
      </c>
      <c r="B456" s="690"/>
      <c r="C456" s="715" t="s">
        <v>134</v>
      </c>
      <c r="D456" s="1689">
        <v>164.86</v>
      </c>
      <c r="E456" s="690"/>
      <c r="F456" s="690"/>
      <c r="G456" s="690" t="s">
        <v>134</v>
      </c>
      <c r="H456" s="690" t="s">
        <v>109</v>
      </c>
      <c r="I456" s="727" t="s">
        <v>105</v>
      </c>
      <c r="J456" s="719" t="s">
        <v>148</v>
      </c>
      <c r="K456" s="516"/>
    </row>
    <row r="457" spans="1:11">
      <c r="A457" s="597">
        <v>439</v>
      </c>
      <c r="B457" s="690"/>
      <c r="C457" s="715" t="s">
        <v>134</v>
      </c>
      <c r="D457" s="1689">
        <v>164.9</v>
      </c>
      <c r="E457" s="690"/>
      <c r="F457" s="690"/>
      <c r="G457" s="690" t="s">
        <v>134</v>
      </c>
      <c r="H457" s="690" t="s">
        <v>104</v>
      </c>
      <c r="I457" s="727" t="s">
        <v>105</v>
      </c>
      <c r="J457" s="719" t="s">
        <v>148</v>
      </c>
      <c r="K457" s="516"/>
    </row>
    <row r="458" spans="1:11">
      <c r="A458" s="597">
        <v>440</v>
      </c>
      <c r="B458" s="690"/>
      <c r="C458" s="715" t="s">
        <v>134</v>
      </c>
      <c r="D458" s="1689">
        <v>164.94</v>
      </c>
      <c r="E458" s="690"/>
      <c r="F458" s="690"/>
      <c r="G458" s="690" t="s">
        <v>134</v>
      </c>
      <c r="H458" s="690" t="s">
        <v>104</v>
      </c>
      <c r="I458" s="727" t="s">
        <v>105</v>
      </c>
      <c r="J458" s="719" t="s">
        <v>148</v>
      </c>
      <c r="K458" s="516"/>
    </row>
    <row r="459" spans="1:11">
      <c r="A459" s="597">
        <v>441</v>
      </c>
      <c r="B459" s="690"/>
      <c r="C459" s="715" t="s">
        <v>134</v>
      </c>
      <c r="D459" s="1689">
        <v>164.98</v>
      </c>
      <c r="E459" s="690"/>
      <c r="F459" s="690"/>
      <c r="G459" s="690" t="s">
        <v>134</v>
      </c>
      <c r="H459" s="690" t="s">
        <v>104</v>
      </c>
      <c r="I459" s="727" t="s">
        <v>105</v>
      </c>
      <c r="J459" s="719" t="s">
        <v>148</v>
      </c>
      <c r="K459" s="516"/>
    </row>
    <row r="460" spans="1:11">
      <c r="A460" s="597">
        <v>442</v>
      </c>
      <c r="B460" s="690"/>
      <c r="C460" s="715" t="s">
        <v>134</v>
      </c>
      <c r="D460" s="1689">
        <v>165.01</v>
      </c>
      <c r="E460" s="690"/>
      <c r="F460" s="690"/>
      <c r="G460" s="690" t="s">
        <v>134</v>
      </c>
      <c r="H460" s="690" t="s">
        <v>104</v>
      </c>
      <c r="I460" s="727" t="s">
        <v>105</v>
      </c>
      <c r="J460" s="719" t="s">
        <v>148</v>
      </c>
      <c r="K460" s="516"/>
    </row>
    <row r="461" spans="1:11">
      <c r="A461" s="597">
        <v>443</v>
      </c>
      <c r="B461" s="690"/>
      <c r="C461" s="715" t="s">
        <v>134</v>
      </c>
      <c r="D461" s="1689">
        <v>165.02</v>
      </c>
      <c r="E461" s="690"/>
      <c r="F461" s="690"/>
      <c r="G461" s="690" t="s">
        <v>134</v>
      </c>
      <c r="H461" s="690" t="s">
        <v>109</v>
      </c>
      <c r="I461" s="727" t="s">
        <v>105</v>
      </c>
      <c r="J461" s="719" t="s">
        <v>148</v>
      </c>
      <c r="K461" s="516"/>
    </row>
    <row r="462" spans="1:11">
      <c r="A462" s="597">
        <v>444</v>
      </c>
      <c r="B462" s="690"/>
      <c r="C462" s="715" t="s">
        <v>134</v>
      </c>
      <c r="D462" s="1690">
        <v>165.04</v>
      </c>
      <c r="E462" s="690"/>
      <c r="F462" s="690"/>
      <c r="G462" s="690" t="s">
        <v>134</v>
      </c>
      <c r="H462" s="690" t="s">
        <v>104</v>
      </c>
      <c r="I462" s="727" t="s">
        <v>105</v>
      </c>
      <c r="J462" s="719" t="s">
        <v>148</v>
      </c>
      <c r="K462" s="516"/>
    </row>
    <row r="463" spans="1:11">
      <c r="A463" s="597">
        <v>445</v>
      </c>
      <c r="B463" s="690"/>
      <c r="C463" s="715" t="s">
        <v>134</v>
      </c>
      <c r="D463" s="1691">
        <v>165.06</v>
      </c>
      <c r="E463" s="690"/>
      <c r="F463" s="690"/>
      <c r="G463" s="690" t="s">
        <v>134</v>
      </c>
      <c r="H463" s="690" t="s">
        <v>104</v>
      </c>
      <c r="I463" s="727" t="s">
        <v>105</v>
      </c>
      <c r="J463" s="719" t="s">
        <v>148</v>
      </c>
      <c r="K463" s="516"/>
    </row>
    <row r="464" spans="1:11">
      <c r="A464" s="597">
        <v>446</v>
      </c>
      <c r="B464" s="690"/>
      <c r="C464" s="715" t="s">
        <v>134</v>
      </c>
      <c r="D464" s="1689">
        <v>165.06</v>
      </c>
      <c r="E464" s="690"/>
      <c r="F464" s="690"/>
      <c r="G464" s="690" t="s">
        <v>134</v>
      </c>
      <c r="H464" s="690" t="s">
        <v>109</v>
      </c>
      <c r="I464" s="727" t="s">
        <v>105</v>
      </c>
      <c r="J464" s="719" t="s">
        <v>148</v>
      </c>
      <c r="K464" s="516"/>
    </row>
    <row r="465" spans="1:11">
      <c r="A465" s="597">
        <v>447</v>
      </c>
      <c r="B465" s="690"/>
      <c r="C465" s="715" t="s">
        <v>134</v>
      </c>
      <c r="D465" s="1689">
        <v>165.08</v>
      </c>
      <c r="E465" s="690"/>
      <c r="F465" s="690"/>
      <c r="G465" s="690" t="s">
        <v>134</v>
      </c>
      <c r="H465" s="690" t="s">
        <v>104</v>
      </c>
      <c r="I465" s="727" t="s">
        <v>105</v>
      </c>
      <c r="J465" s="719" t="s">
        <v>148</v>
      </c>
      <c r="K465" s="516"/>
    </row>
    <row r="466" spans="1:11">
      <c r="A466" s="597">
        <v>448</v>
      </c>
      <c r="B466" s="690"/>
      <c r="C466" s="715" t="s">
        <v>134</v>
      </c>
      <c r="D466" s="1689">
        <v>165.1</v>
      </c>
      <c r="E466" s="690"/>
      <c r="F466" s="690"/>
      <c r="G466" s="690" t="s">
        <v>134</v>
      </c>
      <c r="H466" s="690" t="s">
        <v>104</v>
      </c>
      <c r="I466" s="727" t="s">
        <v>105</v>
      </c>
      <c r="J466" s="719" t="s">
        <v>148</v>
      </c>
      <c r="K466" s="516"/>
    </row>
    <row r="467" spans="1:11">
      <c r="A467" s="597">
        <v>449</v>
      </c>
      <c r="B467" s="690"/>
      <c r="C467" s="715" t="s">
        <v>134</v>
      </c>
      <c r="D467" s="1689">
        <v>165.1</v>
      </c>
      <c r="E467" s="690"/>
      <c r="F467" s="690"/>
      <c r="G467" s="690" t="s">
        <v>134</v>
      </c>
      <c r="H467" s="690" t="s">
        <v>109</v>
      </c>
      <c r="I467" s="727" t="s">
        <v>105</v>
      </c>
      <c r="J467" s="719" t="s">
        <v>148</v>
      </c>
      <c r="K467" s="516"/>
    </row>
    <row r="468" spans="1:11">
      <c r="A468" s="597">
        <v>450</v>
      </c>
      <c r="B468" s="690"/>
      <c r="C468" s="715" t="s">
        <v>134</v>
      </c>
      <c r="D468" s="1689">
        <v>165.16</v>
      </c>
      <c r="E468" s="690"/>
      <c r="F468" s="690"/>
      <c r="G468" s="690" t="s">
        <v>134</v>
      </c>
      <c r="H468" s="690" t="s">
        <v>104</v>
      </c>
      <c r="I468" s="727" t="s">
        <v>105</v>
      </c>
      <c r="J468" s="719" t="s">
        <v>148</v>
      </c>
      <c r="K468" s="516"/>
    </row>
    <row r="469" spans="1:11">
      <c r="A469" s="597">
        <v>451</v>
      </c>
      <c r="B469" s="690"/>
      <c r="C469" s="715" t="s">
        <v>134</v>
      </c>
      <c r="D469" s="1689">
        <v>165.16</v>
      </c>
      <c r="E469" s="690"/>
      <c r="F469" s="690"/>
      <c r="G469" s="690" t="s">
        <v>134</v>
      </c>
      <c r="H469" s="690" t="s">
        <v>109</v>
      </c>
      <c r="I469" s="727" t="s">
        <v>105</v>
      </c>
      <c r="J469" s="719" t="s">
        <v>148</v>
      </c>
      <c r="K469" s="516"/>
    </row>
    <row r="470" spans="1:11">
      <c r="A470" s="597">
        <v>452</v>
      </c>
      <c r="B470" s="690"/>
      <c r="C470" s="715" t="s">
        <v>134</v>
      </c>
      <c r="D470" s="1689">
        <v>165.2</v>
      </c>
      <c r="E470" s="690"/>
      <c r="F470" s="690"/>
      <c r="G470" s="690" t="s">
        <v>134</v>
      </c>
      <c r="H470" s="690" t="s">
        <v>104</v>
      </c>
      <c r="I470" s="727" t="s">
        <v>105</v>
      </c>
      <c r="J470" s="719" t="s">
        <v>148</v>
      </c>
      <c r="K470" s="516"/>
    </row>
    <row r="471" spans="1:11">
      <c r="A471" s="597">
        <v>453</v>
      </c>
      <c r="B471" s="690"/>
      <c r="C471" s="715" t="s">
        <v>134</v>
      </c>
      <c r="D471" s="1689">
        <v>165.32</v>
      </c>
      <c r="E471" s="690"/>
      <c r="F471" s="690"/>
      <c r="G471" s="690" t="s">
        <v>134</v>
      </c>
      <c r="H471" s="690" t="s">
        <v>104</v>
      </c>
      <c r="I471" s="727" t="s">
        <v>105</v>
      </c>
      <c r="J471" s="719" t="s">
        <v>148</v>
      </c>
      <c r="K471" s="516"/>
    </row>
    <row r="472" spans="1:11">
      <c r="A472" s="597">
        <v>454</v>
      </c>
      <c r="B472" s="690"/>
      <c r="C472" s="715" t="s">
        <v>134</v>
      </c>
      <c r="D472" s="1689">
        <v>165.32</v>
      </c>
      <c r="E472" s="690"/>
      <c r="F472" s="690"/>
      <c r="G472" s="690" t="s">
        <v>134</v>
      </c>
      <c r="H472" s="690" t="s">
        <v>109</v>
      </c>
      <c r="I472" s="727" t="s">
        <v>105</v>
      </c>
      <c r="J472" s="719" t="s">
        <v>148</v>
      </c>
      <c r="K472" s="516"/>
    </row>
    <row r="473" spans="1:11">
      <c r="A473" s="597">
        <v>455</v>
      </c>
      <c r="B473" s="690"/>
      <c r="C473" s="715" t="s">
        <v>134</v>
      </c>
      <c r="D473" s="1689">
        <v>165.34</v>
      </c>
      <c r="E473" s="690"/>
      <c r="F473" s="690"/>
      <c r="G473" s="690" t="s">
        <v>134</v>
      </c>
      <c r="H473" s="690" t="s">
        <v>104</v>
      </c>
      <c r="I473" s="727" t="s">
        <v>105</v>
      </c>
      <c r="J473" s="719" t="s">
        <v>148</v>
      </c>
      <c r="K473" s="516"/>
    </row>
    <row r="474" spans="1:11">
      <c r="A474" s="597">
        <v>456</v>
      </c>
      <c r="B474" s="690"/>
      <c r="C474" s="715" t="s">
        <v>134</v>
      </c>
      <c r="D474" s="1689">
        <v>165.42</v>
      </c>
      <c r="E474" s="690"/>
      <c r="F474" s="690"/>
      <c r="G474" s="690" t="s">
        <v>134</v>
      </c>
      <c r="H474" s="690" t="s">
        <v>104</v>
      </c>
      <c r="I474" s="727" t="s">
        <v>105</v>
      </c>
      <c r="J474" s="719" t="s">
        <v>148</v>
      </c>
      <c r="K474" s="516"/>
    </row>
    <row r="475" spans="1:11">
      <c r="A475" s="597">
        <v>457</v>
      </c>
      <c r="B475" s="690"/>
      <c r="C475" s="715" t="s">
        <v>134</v>
      </c>
      <c r="D475" s="1689">
        <v>165.42</v>
      </c>
      <c r="E475" s="690"/>
      <c r="F475" s="690"/>
      <c r="G475" s="690" t="s">
        <v>134</v>
      </c>
      <c r="H475" s="690" t="s">
        <v>109</v>
      </c>
      <c r="I475" s="727" t="s">
        <v>105</v>
      </c>
      <c r="J475" s="719" t="s">
        <v>148</v>
      </c>
      <c r="K475" s="516"/>
    </row>
    <row r="476" spans="1:11">
      <c r="A476" s="597">
        <v>458</v>
      </c>
      <c r="B476" s="690"/>
      <c r="C476" s="715" t="s">
        <v>134</v>
      </c>
      <c r="D476" s="1689">
        <v>165.495</v>
      </c>
      <c r="E476" s="690"/>
      <c r="F476" s="690"/>
      <c r="G476" s="690" t="s">
        <v>134</v>
      </c>
      <c r="H476" s="690" t="s">
        <v>104</v>
      </c>
      <c r="I476" s="727" t="s">
        <v>105</v>
      </c>
      <c r="J476" s="719" t="s">
        <v>148</v>
      </c>
      <c r="K476" s="516"/>
    </row>
    <row r="477" spans="1:11">
      <c r="A477" s="597">
        <v>459</v>
      </c>
      <c r="B477" s="690"/>
      <c r="C477" s="715" t="s">
        <v>134</v>
      </c>
      <c r="D477" s="1689">
        <v>165.58500000000001</v>
      </c>
      <c r="E477" s="690"/>
      <c r="F477" s="690"/>
      <c r="G477" s="690" t="s">
        <v>134</v>
      </c>
      <c r="H477" s="690" t="s">
        <v>104</v>
      </c>
      <c r="I477" s="727" t="s">
        <v>105</v>
      </c>
      <c r="J477" s="719" t="s">
        <v>148</v>
      </c>
      <c r="K477" s="516"/>
    </row>
    <row r="478" spans="1:11">
      <c r="A478" s="597">
        <v>460</v>
      </c>
      <c r="B478" s="690"/>
      <c r="C478" s="715" t="s">
        <v>134</v>
      </c>
      <c r="D478" s="1689">
        <v>165.59</v>
      </c>
      <c r="E478" s="690"/>
      <c r="F478" s="690"/>
      <c r="G478" s="690" t="s">
        <v>134</v>
      </c>
      <c r="H478" s="690" t="s">
        <v>109</v>
      </c>
      <c r="I478" s="727" t="s">
        <v>105</v>
      </c>
      <c r="J478" s="719" t="s">
        <v>148</v>
      </c>
      <c r="K478" s="516"/>
    </row>
    <row r="479" spans="1:11">
      <c r="A479" s="597">
        <v>461</v>
      </c>
      <c r="B479" s="690"/>
      <c r="C479" s="715" t="s">
        <v>134</v>
      </c>
      <c r="D479" s="1689">
        <v>165.67</v>
      </c>
      <c r="E479" s="690"/>
      <c r="F479" s="690"/>
      <c r="G479" s="690" t="s">
        <v>134</v>
      </c>
      <c r="H479" s="690" t="s">
        <v>104</v>
      </c>
      <c r="I479" s="727" t="s">
        <v>105</v>
      </c>
      <c r="J479" s="719" t="s">
        <v>148</v>
      </c>
      <c r="K479" s="516"/>
    </row>
    <row r="480" spans="1:11">
      <c r="A480" s="597">
        <v>462</v>
      </c>
      <c r="B480" s="690"/>
      <c r="C480" s="715" t="s">
        <v>134</v>
      </c>
      <c r="D480" s="1689">
        <v>165.7</v>
      </c>
      <c r="E480" s="690"/>
      <c r="F480" s="690"/>
      <c r="G480" s="690" t="s">
        <v>134</v>
      </c>
      <c r="H480" s="690" t="s">
        <v>104</v>
      </c>
      <c r="I480" s="727" t="s">
        <v>105</v>
      </c>
      <c r="J480" s="719" t="s">
        <v>148</v>
      </c>
      <c r="K480" s="516"/>
    </row>
    <row r="481" spans="1:11">
      <c r="A481" s="597">
        <v>463</v>
      </c>
      <c r="B481" s="690"/>
      <c r="C481" s="715" t="s">
        <v>134</v>
      </c>
      <c r="D481" s="1689">
        <v>165.71100000000001</v>
      </c>
      <c r="E481" s="690"/>
      <c r="F481" s="690"/>
      <c r="G481" s="690" t="s">
        <v>134</v>
      </c>
      <c r="H481" s="690" t="s">
        <v>109</v>
      </c>
      <c r="I481" s="727" t="s">
        <v>105</v>
      </c>
      <c r="J481" s="719" t="s">
        <v>148</v>
      </c>
      <c r="K481" s="516"/>
    </row>
    <row r="482" spans="1:11">
      <c r="A482" s="597">
        <v>464</v>
      </c>
      <c r="B482" s="690"/>
      <c r="C482" s="715" t="s">
        <v>134</v>
      </c>
      <c r="D482" s="1689">
        <v>165.78</v>
      </c>
      <c r="E482" s="690"/>
      <c r="F482" s="690"/>
      <c r="G482" s="690" t="s">
        <v>134</v>
      </c>
      <c r="H482" s="690" t="s">
        <v>104</v>
      </c>
      <c r="I482" s="727" t="s">
        <v>105</v>
      </c>
      <c r="J482" s="719" t="s">
        <v>148</v>
      </c>
      <c r="K482" s="516"/>
    </row>
    <row r="483" spans="1:11">
      <c r="A483" s="597">
        <v>465</v>
      </c>
      <c r="B483" s="690"/>
      <c r="C483" s="715" t="s">
        <v>134</v>
      </c>
      <c r="D483" s="1689">
        <v>165.86</v>
      </c>
      <c r="E483" s="690"/>
      <c r="F483" s="690"/>
      <c r="G483" s="690" t="s">
        <v>134</v>
      </c>
      <c r="H483" s="690" t="s">
        <v>104</v>
      </c>
      <c r="I483" s="727" t="s">
        <v>105</v>
      </c>
      <c r="J483" s="719" t="s">
        <v>148</v>
      </c>
      <c r="K483" s="516"/>
    </row>
    <row r="484" spans="1:11">
      <c r="A484" s="597">
        <v>466</v>
      </c>
      <c r="B484" s="690"/>
      <c r="C484" s="715" t="s">
        <v>134</v>
      </c>
      <c r="D484" s="1689">
        <v>165.87299999999999</v>
      </c>
      <c r="E484" s="690"/>
      <c r="F484" s="690"/>
      <c r="G484" s="690" t="s">
        <v>134</v>
      </c>
      <c r="H484" s="690" t="s">
        <v>109</v>
      </c>
      <c r="I484" s="727" t="s">
        <v>105</v>
      </c>
      <c r="J484" s="719" t="s">
        <v>148</v>
      </c>
      <c r="K484" s="516"/>
    </row>
    <row r="485" spans="1:11">
      <c r="A485" s="597">
        <v>467</v>
      </c>
      <c r="B485" s="690"/>
      <c r="C485" s="715" t="s">
        <v>134</v>
      </c>
      <c r="D485" s="1689">
        <v>165.9</v>
      </c>
      <c r="E485" s="690"/>
      <c r="F485" s="690"/>
      <c r="G485" s="690" t="s">
        <v>134</v>
      </c>
      <c r="H485" s="690" t="s">
        <v>104</v>
      </c>
      <c r="I485" s="727" t="s">
        <v>105</v>
      </c>
      <c r="J485" s="719" t="s">
        <v>148</v>
      </c>
      <c r="K485" s="516"/>
    </row>
    <row r="486" spans="1:11">
      <c r="A486" s="597">
        <v>468</v>
      </c>
      <c r="B486" s="690"/>
      <c r="C486" s="715" t="s">
        <v>134</v>
      </c>
      <c r="D486" s="1689">
        <v>165.98</v>
      </c>
      <c r="E486" s="690"/>
      <c r="F486" s="690"/>
      <c r="G486" s="690" t="s">
        <v>134</v>
      </c>
      <c r="H486" s="690" t="s">
        <v>104</v>
      </c>
      <c r="I486" s="727" t="s">
        <v>105</v>
      </c>
      <c r="J486" s="719" t="s">
        <v>148</v>
      </c>
      <c r="K486" s="516"/>
    </row>
    <row r="487" spans="1:11">
      <c r="A487" s="597">
        <v>469</v>
      </c>
      <c r="B487" s="690"/>
      <c r="C487" s="715" t="s">
        <v>134</v>
      </c>
      <c r="D487" s="1689">
        <v>166.01</v>
      </c>
      <c r="E487" s="690"/>
      <c r="F487" s="690"/>
      <c r="G487" s="690" t="s">
        <v>134</v>
      </c>
      <c r="H487" s="690" t="s">
        <v>104</v>
      </c>
      <c r="I487" s="727" t="s">
        <v>105</v>
      </c>
      <c r="J487" s="719" t="s">
        <v>148</v>
      </c>
      <c r="K487" s="516"/>
    </row>
    <row r="488" spans="1:11">
      <c r="A488" s="597">
        <v>470</v>
      </c>
      <c r="B488" s="690"/>
      <c r="C488" s="715" t="s">
        <v>134</v>
      </c>
      <c r="D488" s="1689">
        <v>166.03</v>
      </c>
      <c r="E488" s="690"/>
      <c r="F488" s="690"/>
      <c r="G488" s="690" t="s">
        <v>134</v>
      </c>
      <c r="H488" s="690" t="s">
        <v>104</v>
      </c>
      <c r="I488" s="727" t="s">
        <v>105</v>
      </c>
      <c r="J488" s="719" t="s">
        <v>148</v>
      </c>
      <c r="K488" s="516"/>
    </row>
    <row r="489" spans="1:11">
      <c r="A489" s="597">
        <v>471</v>
      </c>
      <c r="B489" s="690"/>
      <c r="C489" s="715" t="s">
        <v>134</v>
      </c>
      <c r="D489" s="1689">
        <v>166.03</v>
      </c>
      <c r="E489" s="690"/>
      <c r="F489" s="690"/>
      <c r="G489" s="690" t="s">
        <v>134</v>
      </c>
      <c r="H489" s="690" t="s">
        <v>109</v>
      </c>
      <c r="I489" s="727" t="s">
        <v>105</v>
      </c>
      <c r="J489" s="719" t="s">
        <v>148</v>
      </c>
      <c r="K489" s="516"/>
    </row>
    <row r="490" spans="1:11">
      <c r="A490" s="597">
        <v>472</v>
      </c>
      <c r="B490" s="690"/>
      <c r="C490" s="715" t="s">
        <v>134</v>
      </c>
      <c r="D490" s="1689">
        <v>166.06</v>
      </c>
      <c r="E490" s="690"/>
      <c r="F490" s="690"/>
      <c r="G490" s="690" t="s">
        <v>134</v>
      </c>
      <c r="H490" s="690" t="s">
        <v>104</v>
      </c>
      <c r="I490" s="727" t="s">
        <v>105</v>
      </c>
      <c r="J490" s="719" t="s">
        <v>148</v>
      </c>
      <c r="K490" s="516"/>
    </row>
    <row r="491" spans="1:11">
      <c r="A491" s="597">
        <v>473</v>
      </c>
      <c r="B491" s="690"/>
      <c r="C491" s="715" t="s">
        <v>134</v>
      </c>
      <c r="D491" s="1689">
        <v>166.09</v>
      </c>
      <c r="E491" s="690"/>
      <c r="F491" s="690"/>
      <c r="G491" s="690" t="s">
        <v>134</v>
      </c>
      <c r="H491" s="690" t="s">
        <v>104</v>
      </c>
      <c r="I491" s="727" t="s">
        <v>105</v>
      </c>
      <c r="J491" s="719" t="s">
        <v>148</v>
      </c>
      <c r="K491" s="516"/>
    </row>
    <row r="492" spans="1:11">
      <c r="A492" s="597">
        <v>474</v>
      </c>
      <c r="B492" s="690"/>
      <c r="C492" s="715" t="s">
        <v>134</v>
      </c>
      <c r="D492" s="1689">
        <v>166.14</v>
      </c>
      <c r="E492" s="690"/>
      <c r="F492" s="690"/>
      <c r="G492" s="690" t="s">
        <v>134</v>
      </c>
      <c r="H492" s="690" t="s">
        <v>104</v>
      </c>
      <c r="I492" s="727" t="s">
        <v>105</v>
      </c>
      <c r="J492" s="719" t="s">
        <v>148</v>
      </c>
      <c r="K492" s="516"/>
    </row>
    <row r="493" spans="1:11">
      <c r="A493" s="597">
        <v>475</v>
      </c>
      <c r="B493" s="690"/>
      <c r="C493" s="715" t="s">
        <v>134</v>
      </c>
      <c r="D493" s="1689">
        <v>166.14</v>
      </c>
      <c r="E493" s="690"/>
      <c r="F493" s="690"/>
      <c r="G493" s="690" t="s">
        <v>134</v>
      </c>
      <c r="H493" s="690" t="s">
        <v>109</v>
      </c>
      <c r="I493" s="727" t="s">
        <v>105</v>
      </c>
      <c r="J493" s="719" t="s">
        <v>148</v>
      </c>
      <c r="K493" s="516"/>
    </row>
    <row r="494" spans="1:11">
      <c r="A494" s="597">
        <v>476</v>
      </c>
      <c r="B494" s="690"/>
      <c r="C494" s="715" t="s">
        <v>134</v>
      </c>
      <c r="D494" s="1689">
        <v>166.18</v>
      </c>
      <c r="E494" s="690"/>
      <c r="F494" s="690"/>
      <c r="G494" s="690" t="s">
        <v>134</v>
      </c>
      <c r="H494" s="690" t="s">
        <v>104</v>
      </c>
      <c r="I494" s="727" t="s">
        <v>105</v>
      </c>
      <c r="J494" s="719" t="s">
        <v>148</v>
      </c>
      <c r="K494" s="516"/>
    </row>
    <row r="495" spans="1:11">
      <c r="A495" s="597">
        <v>477</v>
      </c>
      <c r="B495" s="690"/>
      <c r="C495" s="715" t="s">
        <v>134</v>
      </c>
      <c r="D495" s="1689">
        <v>166.19</v>
      </c>
      <c r="E495" s="690"/>
      <c r="F495" s="690"/>
      <c r="G495" s="690" t="s">
        <v>134</v>
      </c>
      <c r="H495" s="690" t="s">
        <v>109</v>
      </c>
      <c r="I495" s="727" t="s">
        <v>105</v>
      </c>
      <c r="J495" s="719" t="s">
        <v>148</v>
      </c>
      <c r="K495" s="516"/>
    </row>
    <row r="496" spans="1:11">
      <c r="A496" s="597">
        <v>478</v>
      </c>
      <c r="B496" s="690"/>
      <c r="C496" s="715" t="s">
        <v>134</v>
      </c>
      <c r="D496" s="1689">
        <v>166.31</v>
      </c>
      <c r="E496" s="690"/>
      <c r="F496" s="690"/>
      <c r="G496" s="690" t="s">
        <v>134</v>
      </c>
      <c r="H496" s="690" t="s">
        <v>104</v>
      </c>
      <c r="I496" s="727" t="s">
        <v>105</v>
      </c>
      <c r="J496" s="719" t="s">
        <v>148</v>
      </c>
      <c r="K496" s="516"/>
    </row>
    <row r="497" spans="1:11">
      <c r="A497" s="597">
        <v>479</v>
      </c>
      <c r="B497" s="690"/>
      <c r="C497" s="715" t="s">
        <v>134</v>
      </c>
      <c r="D497" s="1689">
        <v>166.33</v>
      </c>
      <c r="E497" s="690"/>
      <c r="F497" s="690"/>
      <c r="G497" s="690" t="s">
        <v>134</v>
      </c>
      <c r="H497" s="690" t="s">
        <v>104</v>
      </c>
      <c r="I497" s="727" t="s">
        <v>105</v>
      </c>
      <c r="J497" s="719" t="s">
        <v>148</v>
      </c>
      <c r="K497" s="516"/>
    </row>
    <row r="498" spans="1:11">
      <c r="A498" s="597">
        <v>480</v>
      </c>
      <c r="B498" s="690"/>
      <c r="C498" s="715" t="s">
        <v>134</v>
      </c>
      <c r="D498" s="1689">
        <v>166.345</v>
      </c>
      <c r="E498" s="690"/>
      <c r="F498" s="690"/>
      <c r="G498" s="690" t="s">
        <v>134</v>
      </c>
      <c r="H498" s="690" t="s">
        <v>104</v>
      </c>
      <c r="I498" s="727" t="s">
        <v>105</v>
      </c>
      <c r="J498" s="719" t="s">
        <v>148</v>
      </c>
      <c r="K498" s="516"/>
    </row>
    <row r="499" spans="1:11">
      <c r="A499" s="597">
        <v>481</v>
      </c>
      <c r="B499" s="690"/>
      <c r="C499" s="715" t="s">
        <v>134</v>
      </c>
      <c r="D499" s="1690">
        <v>166.345</v>
      </c>
      <c r="E499" s="690"/>
      <c r="F499" s="690"/>
      <c r="G499" s="690" t="s">
        <v>134</v>
      </c>
      <c r="H499" s="690" t="s">
        <v>109</v>
      </c>
      <c r="I499" s="727" t="s">
        <v>105</v>
      </c>
      <c r="J499" s="719" t="s">
        <v>148</v>
      </c>
      <c r="K499" s="516"/>
    </row>
    <row r="500" spans="1:11">
      <c r="A500" s="597">
        <v>482</v>
      </c>
      <c r="B500" s="690"/>
      <c r="C500" s="715" t="s">
        <v>134</v>
      </c>
      <c r="D500" s="1691">
        <v>166.4</v>
      </c>
      <c r="E500" s="690"/>
      <c r="F500" s="690"/>
      <c r="G500" s="690" t="s">
        <v>134</v>
      </c>
      <c r="H500" s="690" t="s">
        <v>104</v>
      </c>
      <c r="I500" s="727" t="s">
        <v>105</v>
      </c>
      <c r="J500" s="719" t="s">
        <v>148</v>
      </c>
      <c r="K500" s="516"/>
    </row>
    <row r="501" spans="1:11">
      <c r="A501" s="597">
        <v>483</v>
      </c>
      <c r="B501" s="690"/>
      <c r="C501" s="715" t="s">
        <v>134</v>
      </c>
      <c r="D501" s="1689">
        <v>166.4</v>
      </c>
      <c r="E501" s="690"/>
      <c r="F501" s="690"/>
      <c r="G501" s="690" t="s">
        <v>134</v>
      </c>
      <c r="H501" s="690" t="s">
        <v>109</v>
      </c>
      <c r="I501" s="727" t="s">
        <v>105</v>
      </c>
      <c r="J501" s="719" t="s">
        <v>148</v>
      </c>
      <c r="K501" s="516"/>
    </row>
    <row r="502" spans="1:11">
      <c r="A502" s="597">
        <v>484</v>
      </c>
      <c r="B502" s="690"/>
      <c r="C502" s="715" t="s">
        <v>134</v>
      </c>
      <c r="D502" s="1689">
        <v>166.45</v>
      </c>
      <c r="E502" s="690"/>
      <c r="F502" s="690"/>
      <c r="G502" s="690" t="s">
        <v>134</v>
      </c>
      <c r="H502" s="690" t="s">
        <v>109</v>
      </c>
      <c r="I502" s="727" t="s">
        <v>105</v>
      </c>
      <c r="J502" s="719" t="s">
        <v>148</v>
      </c>
      <c r="K502" s="516"/>
    </row>
    <row r="503" spans="1:11">
      <c r="A503" s="597">
        <v>485</v>
      </c>
      <c r="B503" s="690"/>
      <c r="C503" s="715" t="s">
        <v>134</v>
      </c>
      <c r="D503" s="1689">
        <v>166.46</v>
      </c>
      <c r="E503" s="690"/>
      <c r="F503" s="690"/>
      <c r="G503" s="690" t="s">
        <v>134</v>
      </c>
      <c r="H503" s="690" t="s">
        <v>104</v>
      </c>
      <c r="I503" s="727" t="s">
        <v>105</v>
      </c>
      <c r="J503" s="719" t="s">
        <v>148</v>
      </c>
      <c r="K503" s="516"/>
    </row>
    <row r="504" spans="1:11">
      <c r="A504" s="597">
        <v>486</v>
      </c>
      <c r="B504" s="690"/>
      <c r="C504" s="715" t="s">
        <v>134</v>
      </c>
      <c r="D504" s="1689">
        <v>166.53</v>
      </c>
      <c r="E504" s="690"/>
      <c r="F504" s="690"/>
      <c r="G504" s="690" t="s">
        <v>134</v>
      </c>
      <c r="H504" s="690" t="s">
        <v>104</v>
      </c>
      <c r="I504" s="727" t="s">
        <v>105</v>
      </c>
      <c r="J504" s="719" t="s">
        <v>148</v>
      </c>
      <c r="K504" s="516"/>
    </row>
    <row r="505" spans="1:11">
      <c r="A505" s="597">
        <v>487</v>
      </c>
      <c r="B505" s="690"/>
      <c r="C505" s="715" t="s">
        <v>134</v>
      </c>
      <c r="D505" s="1689">
        <v>166.58</v>
      </c>
      <c r="E505" s="690"/>
      <c r="F505" s="690"/>
      <c r="G505" s="690" t="s">
        <v>134</v>
      </c>
      <c r="H505" s="690" t="s">
        <v>104</v>
      </c>
      <c r="I505" s="727" t="s">
        <v>105</v>
      </c>
      <c r="J505" s="719" t="s">
        <v>148</v>
      </c>
      <c r="K505" s="516"/>
    </row>
    <row r="506" spans="1:11">
      <c r="A506" s="597">
        <v>488</v>
      </c>
      <c r="B506" s="690"/>
      <c r="C506" s="715" t="s">
        <v>134</v>
      </c>
      <c r="D506" s="1689">
        <v>166.64</v>
      </c>
      <c r="E506" s="690"/>
      <c r="F506" s="690"/>
      <c r="G506" s="690" t="s">
        <v>134</v>
      </c>
      <c r="H506" s="690" t="s">
        <v>104</v>
      </c>
      <c r="I506" s="727" t="s">
        <v>105</v>
      </c>
      <c r="J506" s="719" t="s">
        <v>148</v>
      </c>
      <c r="K506" s="516"/>
    </row>
    <row r="507" spans="1:11">
      <c r="A507" s="597">
        <v>489</v>
      </c>
      <c r="B507" s="690"/>
      <c r="C507" s="715" t="s">
        <v>134</v>
      </c>
      <c r="D507" s="1689">
        <v>166.64</v>
      </c>
      <c r="E507" s="690"/>
      <c r="F507" s="690"/>
      <c r="G507" s="690" t="s">
        <v>134</v>
      </c>
      <c r="H507" s="690" t="s">
        <v>109</v>
      </c>
      <c r="I507" s="727" t="s">
        <v>105</v>
      </c>
      <c r="J507" s="719" t="s">
        <v>148</v>
      </c>
      <c r="K507" s="516"/>
    </row>
    <row r="508" spans="1:11">
      <c r="A508" s="597">
        <v>490</v>
      </c>
      <c r="B508" s="690"/>
      <c r="C508" s="715" t="s">
        <v>134</v>
      </c>
      <c r="D508" s="1689">
        <v>166.66</v>
      </c>
      <c r="E508" s="690"/>
      <c r="F508" s="690"/>
      <c r="G508" s="690" t="s">
        <v>134</v>
      </c>
      <c r="H508" s="690" t="s">
        <v>104</v>
      </c>
      <c r="I508" s="727" t="s">
        <v>105</v>
      </c>
      <c r="J508" s="719" t="s">
        <v>148</v>
      </c>
      <c r="K508" s="516"/>
    </row>
    <row r="509" spans="1:11">
      <c r="A509" s="597">
        <v>491</v>
      </c>
      <c r="B509" s="690"/>
      <c r="C509" s="715" t="s">
        <v>134</v>
      </c>
      <c r="D509" s="1689">
        <v>166.8</v>
      </c>
      <c r="E509" s="690"/>
      <c r="F509" s="690"/>
      <c r="G509" s="690" t="s">
        <v>134</v>
      </c>
      <c r="H509" s="690" t="s">
        <v>109</v>
      </c>
      <c r="I509" s="727" t="s">
        <v>105</v>
      </c>
      <c r="J509" s="719" t="s">
        <v>148</v>
      </c>
      <c r="K509" s="516"/>
    </row>
    <row r="510" spans="1:11">
      <c r="A510" s="597">
        <v>492</v>
      </c>
      <c r="B510" s="690"/>
      <c r="C510" s="715" t="s">
        <v>134</v>
      </c>
      <c r="D510" s="1689">
        <v>166.99</v>
      </c>
      <c r="E510" s="690"/>
      <c r="F510" s="690"/>
      <c r="G510" s="690" t="s">
        <v>134</v>
      </c>
      <c r="H510" s="690" t="s">
        <v>109</v>
      </c>
      <c r="I510" s="727" t="s">
        <v>105</v>
      </c>
      <c r="J510" s="719" t="s">
        <v>148</v>
      </c>
      <c r="K510" s="516"/>
    </row>
    <row r="511" spans="1:11">
      <c r="A511" s="597">
        <v>493</v>
      </c>
      <c r="B511" s="690"/>
      <c r="C511" s="715" t="s">
        <v>134</v>
      </c>
      <c r="D511" s="1689">
        <v>167</v>
      </c>
      <c r="E511" s="690"/>
      <c r="F511" s="690"/>
      <c r="G511" s="690" t="s">
        <v>134</v>
      </c>
      <c r="H511" s="690" t="s">
        <v>104</v>
      </c>
      <c r="I511" s="727" t="s">
        <v>105</v>
      </c>
      <c r="J511" s="719" t="s">
        <v>148</v>
      </c>
      <c r="K511" s="516"/>
    </row>
    <row r="512" spans="1:11">
      <c r="A512" s="597">
        <v>494</v>
      </c>
      <c r="B512" s="690"/>
      <c r="C512" s="715" t="s">
        <v>134</v>
      </c>
      <c r="D512" s="1689">
        <v>167.02</v>
      </c>
      <c r="E512" s="690"/>
      <c r="F512" s="690"/>
      <c r="G512" s="690" t="s">
        <v>134</v>
      </c>
      <c r="H512" s="690" t="s">
        <v>104</v>
      </c>
      <c r="I512" s="727" t="s">
        <v>105</v>
      </c>
      <c r="J512" s="719" t="s">
        <v>148</v>
      </c>
      <c r="K512" s="516"/>
    </row>
    <row r="513" spans="1:11">
      <c r="A513" s="597">
        <v>495</v>
      </c>
      <c r="B513" s="690"/>
      <c r="C513" s="715" t="s">
        <v>134</v>
      </c>
      <c r="D513" s="1689">
        <v>167.08</v>
      </c>
      <c r="E513" s="690"/>
      <c r="F513" s="690"/>
      <c r="G513" s="690" t="s">
        <v>134</v>
      </c>
      <c r="H513" s="690" t="s">
        <v>104</v>
      </c>
      <c r="I513" s="727" t="s">
        <v>105</v>
      </c>
      <c r="J513" s="719" t="s">
        <v>148</v>
      </c>
      <c r="K513" s="516"/>
    </row>
    <row r="514" spans="1:11">
      <c r="A514" s="597">
        <v>496</v>
      </c>
      <c r="B514" s="690"/>
      <c r="C514" s="715" t="s">
        <v>134</v>
      </c>
      <c r="D514" s="1689">
        <v>167.08</v>
      </c>
      <c r="E514" s="690"/>
      <c r="F514" s="690"/>
      <c r="G514" s="690" t="s">
        <v>134</v>
      </c>
      <c r="H514" s="690" t="s">
        <v>109</v>
      </c>
      <c r="I514" s="727" t="s">
        <v>105</v>
      </c>
      <c r="J514" s="719" t="s">
        <v>148</v>
      </c>
      <c r="K514" s="516"/>
    </row>
    <row r="515" spans="1:11">
      <c r="A515" s="597">
        <v>497</v>
      </c>
      <c r="B515" s="690"/>
      <c r="C515" s="715" t="s">
        <v>134</v>
      </c>
      <c r="D515" s="1689">
        <v>167.1</v>
      </c>
      <c r="E515" s="690"/>
      <c r="F515" s="690"/>
      <c r="G515" s="690" t="s">
        <v>134</v>
      </c>
      <c r="H515" s="690" t="s">
        <v>104</v>
      </c>
      <c r="I515" s="727" t="s">
        <v>105</v>
      </c>
      <c r="J515" s="719" t="s">
        <v>148</v>
      </c>
      <c r="K515" s="516"/>
    </row>
    <row r="516" spans="1:11">
      <c r="A516" s="597">
        <v>498</v>
      </c>
      <c r="B516" s="690"/>
      <c r="C516" s="715" t="s">
        <v>134</v>
      </c>
      <c r="D516" s="1689">
        <v>167.14</v>
      </c>
      <c r="E516" s="690"/>
      <c r="F516" s="690"/>
      <c r="G516" s="690" t="s">
        <v>134</v>
      </c>
      <c r="H516" s="690" t="s">
        <v>104</v>
      </c>
      <c r="I516" s="727" t="s">
        <v>105</v>
      </c>
      <c r="J516" s="719" t="s">
        <v>148</v>
      </c>
      <c r="K516" s="516"/>
    </row>
    <row r="517" spans="1:11">
      <c r="A517" s="597">
        <v>499</v>
      </c>
      <c r="B517" s="690"/>
      <c r="C517" s="715" t="s">
        <v>134</v>
      </c>
      <c r="D517" s="1689">
        <v>167.14</v>
      </c>
      <c r="E517" s="690"/>
      <c r="F517" s="690"/>
      <c r="G517" s="690" t="s">
        <v>134</v>
      </c>
      <c r="H517" s="690" t="s">
        <v>109</v>
      </c>
      <c r="I517" s="727" t="s">
        <v>105</v>
      </c>
      <c r="J517" s="719" t="s">
        <v>148</v>
      </c>
      <c r="K517" s="516"/>
    </row>
    <row r="518" spans="1:11">
      <c r="A518" s="597">
        <v>500</v>
      </c>
      <c r="B518" s="690"/>
      <c r="C518" s="715" t="s">
        <v>134</v>
      </c>
      <c r="D518" s="1689">
        <v>167.19</v>
      </c>
      <c r="E518" s="690"/>
      <c r="F518" s="690"/>
      <c r="G518" s="690" t="s">
        <v>134</v>
      </c>
      <c r="H518" s="690" t="s">
        <v>104</v>
      </c>
      <c r="I518" s="727" t="s">
        <v>105</v>
      </c>
      <c r="J518" s="719" t="s">
        <v>148</v>
      </c>
      <c r="K518" s="516"/>
    </row>
    <row r="519" spans="1:11">
      <c r="A519" s="597">
        <v>501</v>
      </c>
      <c r="B519" s="690"/>
      <c r="C519" s="715" t="s">
        <v>134</v>
      </c>
      <c r="D519" s="1689">
        <v>167.19</v>
      </c>
      <c r="E519" s="690"/>
      <c r="F519" s="690"/>
      <c r="G519" s="690" t="s">
        <v>134</v>
      </c>
      <c r="H519" s="690" t="s">
        <v>109</v>
      </c>
      <c r="I519" s="727" t="s">
        <v>105</v>
      </c>
      <c r="J519" s="719" t="s">
        <v>148</v>
      </c>
      <c r="K519" s="516"/>
    </row>
    <row r="520" spans="1:11">
      <c r="A520" s="597">
        <v>502</v>
      </c>
      <c r="B520" s="690"/>
      <c r="C520" s="715" t="s">
        <v>134</v>
      </c>
      <c r="D520" s="1689">
        <v>167.26</v>
      </c>
      <c r="E520" s="690"/>
      <c r="F520" s="690"/>
      <c r="G520" s="690" t="s">
        <v>134</v>
      </c>
      <c r="H520" s="690" t="s">
        <v>104</v>
      </c>
      <c r="I520" s="727" t="s">
        <v>105</v>
      </c>
      <c r="J520" s="719" t="s">
        <v>148</v>
      </c>
      <c r="K520" s="516"/>
    </row>
    <row r="521" spans="1:11">
      <c r="A521" s="597">
        <v>503</v>
      </c>
      <c r="B521" s="690"/>
      <c r="C521" s="715" t="s">
        <v>134</v>
      </c>
      <c r="D521" s="1689">
        <v>167.28</v>
      </c>
      <c r="E521" s="690"/>
      <c r="F521" s="690"/>
      <c r="G521" s="690" t="s">
        <v>134</v>
      </c>
      <c r="H521" s="690" t="s">
        <v>104</v>
      </c>
      <c r="I521" s="727" t="s">
        <v>105</v>
      </c>
      <c r="J521" s="719" t="s">
        <v>148</v>
      </c>
      <c r="K521" s="516"/>
    </row>
    <row r="522" spans="1:11">
      <c r="A522" s="597">
        <v>504</v>
      </c>
      <c r="B522" s="690"/>
      <c r="C522" s="715" t="s">
        <v>134</v>
      </c>
      <c r="D522" s="1689">
        <v>167.28</v>
      </c>
      <c r="E522" s="690"/>
      <c r="F522" s="690"/>
      <c r="G522" s="690" t="s">
        <v>134</v>
      </c>
      <c r="H522" s="690" t="s">
        <v>109</v>
      </c>
      <c r="I522" s="727" t="s">
        <v>105</v>
      </c>
      <c r="J522" s="719" t="s">
        <v>148</v>
      </c>
      <c r="K522" s="516"/>
    </row>
    <row r="523" spans="1:11">
      <c r="A523" s="597">
        <v>505</v>
      </c>
      <c r="B523" s="690"/>
      <c r="C523" s="715" t="s">
        <v>134</v>
      </c>
      <c r="D523" s="1689">
        <v>167.32</v>
      </c>
      <c r="E523" s="690"/>
      <c r="F523" s="690"/>
      <c r="G523" s="690" t="s">
        <v>134</v>
      </c>
      <c r="H523" s="690" t="s">
        <v>104</v>
      </c>
      <c r="I523" s="727" t="s">
        <v>105</v>
      </c>
      <c r="J523" s="719" t="s">
        <v>148</v>
      </c>
      <c r="K523" s="516"/>
    </row>
    <row r="524" spans="1:11">
      <c r="A524" s="597">
        <v>506</v>
      </c>
      <c r="B524" s="690"/>
      <c r="C524" s="715" t="s">
        <v>134</v>
      </c>
      <c r="D524" s="1689">
        <v>167.38</v>
      </c>
      <c r="E524" s="690"/>
      <c r="F524" s="690"/>
      <c r="G524" s="690" t="s">
        <v>134</v>
      </c>
      <c r="H524" s="690" t="s">
        <v>104</v>
      </c>
      <c r="I524" s="727" t="s">
        <v>105</v>
      </c>
      <c r="J524" s="719" t="s">
        <v>148</v>
      </c>
      <c r="K524" s="516"/>
    </row>
    <row r="525" spans="1:11">
      <c r="A525" s="597">
        <v>507</v>
      </c>
      <c r="B525" s="690"/>
      <c r="C525" s="715" t="s">
        <v>134</v>
      </c>
      <c r="D525" s="1689">
        <v>167.42500000000001</v>
      </c>
      <c r="E525" s="690"/>
      <c r="F525" s="690"/>
      <c r="G525" s="690" t="s">
        <v>134</v>
      </c>
      <c r="H525" s="690" t="s">
        <v>104</v>
      </c>
      <c r="I525" s="727" t="s">
        <v>105</v>
      </c>
      <c r="J525" s="719" t="s">
        <v>148</v>
      </c>
      <c r="K525" s="516"/>
    </row>
    <row r="526" spans="1:11">
      <c r="A526" s="597">
        <v>508</v>
      </c>
      <c r="B526" s="690"/>
      <c r="C526" s="715" t="s">
        <v>134</v>
      </c>
      <c r="D526" s="1689">
        <v>167.42500000000001</v>
      </c>
      <c r="E526" s="690"/>
      <c r="F526" s="690"/>
      <c r="G526" s="690" t="s">
        <v>134</v>
      </c>
      <c r="H526" s="690" t="s">
        <v>109</v>
      </c>
      <c r="I526" s="727" t="s">
        <v>105</v>
      </c>
      <c r="J526" s="719" t="s">
        <v>148</v>
      </c>
      <c r="K526" s="516"/>
    </row>
    <row r="527" spans="1:11">
      <c r="A527" s="597">
        <v>509</v>
      </c>
      <c r="B527" s="690"/>
      <c r="C527" s="715" t="s">
        <v>134</v>
      </c>
      <c r="D527" s="1689">
        <v>167.46</v>
      </c>
      <c r="E527" s="690"/>
      <c r="F527" s="690"/>
      <c r="G527" s="690" t="s">
        <v>134</v>
      </c>
      <c r="H527" s="690" t="s">
        <v>104</v>
      </c>
      <c r="I527" s="727" t="s">
        <v>105</v>
      </c>
      <c r="J527" s="719" t="s">
        <v>148</v>
      </c>
      <c r="K527" s="516"/>
    </row>
    <row r="528" spans="1:11">
      <c r="A528" s="597">
        <v>510</v>
      </c>
      <c r="B528" s="690"/>
      <c r="C528" s="715" t="s">
        <v>134</v>
      </c>
      <c r="D528" s="1689">
        <v>167.5</v>
      </c>
      <c r="E528" s="690"/>
      <c r="F528" s="690"/>
      <c r="G528" s="690" t="s">
        <v>134</v>
      </c>
      <c r="H528" s="690" t="s">
        <v>109</v>
      </c>
      <c r="I528" s="727" t="s">
        <v>105</v>
      </c>
      <c r="J528" s="719" t="s">
        <v>148</v>
      </c>
      <c r="K528" s="516"/>
    </row>
    <row r="529" spans="1:11">
      <c r="A529" s="597">
        <v>511</v>
      </c>
      <c r="B529" s="690"/>
      <c r="C529" s="715" t="s">
        <v>134</v>
      </c>
      <c r="D529" s="1689">
        <v>167.52</v>
      </c>
      <c r="E529" s="690"/>
      <c r="F529" s="690"/>
      <c r="G529" s="690" t="s">
        <v>134</v>
      </c>
      <c r="H529" s="690" t="s">
        <v>109</v>
      </c>
      <c r="I529" s="727" t="s">
        <v>105</v>
      </c>
      <c r="J529" s="719" t="s">
        <v>148</v>
      </c>
      <c r="K529" s="516"/>
    </row>
    <row r="530" spans="1:11">
      <c r="A530" s="597">
        <v>512</v>
      </c>
      <c r="B530" s="690"/>
      <c r="C530" s="715" t="s">
        <v>134</v>
      </c>
      <c r="D530" s="1689">
        <v>167.59100000000001</v>
      </c>
      <c r="E530" s="690"/>
      <c r="F530" s="690"/>
      <c r="G530" s="690" t="s">
        <v>134</v>
      </c>
      <c r="H530" s="690" t="s">
        <v>109</v>
      </c>
      <c r="I530" s="727" t="s">
        <v>105</v>
      </c>
      <c r="J530" s="719" t="s">
        <v>148</v>
      </c>
      <c r="K530" s="516"/>
    </row>
    <row r="531" spans="1:11">
      <c r="A531" s="597">
        <v>513</v>
      </c>
      <c r="B531" s="690"/>
      <c r="C531" s="715" t="s">
        <v>134</v>
      </c>
      <c r="D531" s="1689">
        <v>167.62</v>
      </c>
      <c r="E531" s="690"/>
      <c r="F531" s="690"/>
      <c r="G531" s="690" t="s">
        <v>134</v>
      </c>
      <c r="H531" s="690" t="s">
        <v>104</v>
      </c>
      <c r="I531" s="727" t="s">
        <v>105</v>
      </c>
      <c r="J531" s="719" t="s">
        <v>148</v>
      </c>
      <c r="K531" s="516"/>
    </row>
    <row r="532" spans="1:11">
      <c r="A532" s="597">
        <v>514</v>
      </c>
      <c r="B532" s="690"/>
      <c r="C532" s="715" t="s">
        <v>134</v>
      </c>
      <c r="D532" s="1689">
        <v>167.65</v>
      </c>
      <c r="E532" s="690"/>
      <c r="F532" s="690"/>
      <c r="G532" s="690" t="s">
        <v>134</v>
      </c>
      <c r="H532" s="690" t="s">
        <v>104</v>
      </c>
      <c r="I532" s="727" t="s">
        <v>105</v>
      </c>
      <c r="J532" s="719" t="s">
        <v>148</v>
      </c>
      <c r="K532" s="516"/>
    </row>
    <row r="533" spans="1:11">
      <c r="A533" s="597">
        <v>515</v>
      </c>
      <c r="B533" s="690"/>
      <c r="C533" s="715" t="s">
        <v>134</v>
      </c>
      <c r="D533" s="1689">
        <v>167.72</v>
      </c>
      <c r="E533" s="690"/>
      <c r="F533" s="690"/>
      <c r="G533" s="690" t="s">
        <v>134</v>
      </c>
      <c r="H533" s="690" t="s">
        <v>109</v>
      </c>
      <c r="I533" s="727" t="s">
        <v>105</v>
      </c>
      <c r="J533" s="719" t="s">
        <v>148</v>
      </c>
      <c r="K533" s="516"/>
    </row>
    <row r="534" spans="1:11">
      <c r="A534" s="597">
        <v>516</v>
      </c>
      <c r="B534" s="690"/>
      <c r="C534" s="715" t="s">
        <v>134</v>
      </c>
      <c r="D534" s="1689">
        <v>167.76</v>
      </c>
      <c r="E534" s="690"/>
      <c r="F534" s="690"/>
      <c r="G534" s="690" t="s">
        <v>134</v>
      </c>
      <c r="H534" s="690" t="s">
        <v>104</v>
      </c>
      <c r="I534" s="727" t="s">
        <v>105</v>
      </c>
      <c r="J534" s="719" t="s">
        <v>148</v>
      </c>
      <c r="K534" s="516"/>
    </row>
    <row r="535" spans="1:11">
      <c r="A535" s="597">
        <v>517</v>
      </c>
      <c r="B535" s="690"/>
      <c r="C535" s="715" t="s">
        <v>134</v>
      </c>
      <c r="D535" s="1689">
        <v>167.8</v>
      </c>
      <c r="E535" s="690"/>
      <c r="F535" s="690"/>
      <c r="G535" s="690" t="s">
        <v>134</v>
      </c>
      <c r="H535" s="690" t="s">
        <v>104</v>
      </c>
      <c r="I535" s="727" t="s">
        <v>105</v>
      </c>
      <c r="J535" s="719" t="s">
        <v>148</v>
      </c>
      <c r="K535" s="516"/>
    </row>
    <row r="536" spans="1:11">
      <c r="A536" s="597">
        <v>518</v>
      </c>
      <c r="B536" s="690"/>
      <c r="C536" s="715" t="s">
        <v>134</v>
      </c>
      <c r="D536" s="1690">
        <v>167.9</v>
      </c>
      <c r="E536" s="690"/>
      <c r="F536" s="690"/>
      <c r="G536" s="690" t="s">
        <v>134</v>
      </c>
      <c r="H536" s="690" t="s">
        <v>104</v>
      </c>
      <c r="I536" s="727" t="s">
        <v>105</v>
      </c>
      <c r="J536" s="719" t="s">
        <v>148</v>
      </c>
      <c r="K536" s="516"/>
    </row>
    <row r="537" spans="1:11">
      <c r="A537" s="597">
        <v>519</v>
      </c>
      <c r="B537" s="690"/>
      <c r="C537" s="715" t="s">
        <v>134</v>
      </c>
      <c r="D537" s="1691">
        <v>167.91</v>
      </c>
      <c r="E537" s="690"/>
      <c r="F537" s="690"/>
      <c r="G537" s="690" t="s">
        <v>134</v>
      </c>
      <c r="H537" s="690" t="s">
        <v>104</v>
      </c>
      <c r="I537" s="727" t="s">
        <v>105</v>
      </c>
      <c r="J537" s="719" t="s">
        <v>148</v>
      </c>
      <c r="K537" s="516"/>
    </row>
    <row r="538" spans="1:11">
      <c r="A538" s="597">
        <v>520</v>
      </c>
      <c r="B538" s="690"/>
      <c r="C538" s="715" t="s">
        <v>134</v>
      </c>
      <c r="D538" s="1689">
        <v>167.92</v>
      </c>
      <c r="E538" s="690"/>
      <c r="F538" s="690"/>
      <c r="G538" s="690" t="s">
        <v>134</v>
      </c>
      <c r="H538" s="690" t="s">
        <v>104</v>
      </c>
      <c r="I538" s="727" t="s">
        <v>105</v>
      </c>
      <c r="J538" s="719" t="s">
        <v>148</v>
      </c>
      <c r="K538" s="516"/>
    </row>
    <row r="539" spans="1:11">
      <c r="A539" s="597">
        <v>521</v>
      </c>
      <c r="B539" s="690"/>
      <c r="C539" s="715" t="s">
        <v>134</v>
      </c>
      <c r="D539" s="1689">
        <v>167.94</v>
      </c>
      <c r="E539" s="690"/>
      <c r="F539" s="690"/>
      <c r="G539" s="690" t="s">
        <v>134</v>
      </c>
      <c r="H539" s="690" t="s">
        <v>104</v>
      </c>
      <c r="I539" s="727" t="s">
        <v>105</v>
      </c>
      <c r="J539" s="719" t="s">
        <v>148</v>
      </c>
      <c r="K539" s="516"/>
    </row>
    <row r="540" spans="1:11">
      <c r="A540" s="597">
        <v>522</v>
      </c>
      <c r="B540" s="690"/>
      <c r="C540" s="715" t="s">
        <v>134</v>
      </c>
      <c r="D540" s="1689">
        <v>167.94</v>
      </c>
      <c r="E540" s="690"/>
      <c r="F540" s="690"/>
      <c r="G540" s="690" t="s">
        <v>134</v>
      </c>
      <c r="H540" s="690" t="s">
        <v>109</v>
      </c>
      <c r="I540" s="727" t="s">
        <v>105</v>
      </c>
      <c r="J540" s="719" t="s">
        <v>148</v>
      </c>
      <c r="K540" s="516"/>
    </row>
    <row r="541" spans="1:11">
      <c r="A541" s="597">
        <v>523</v>
      </c>
      <c r="B541" s="690"/>
      <c r="C541" s="715" t="s">
        <v>134</v>
      </c>
      <c r="D541" s="1689">
        <v>167.98</v>
      </c>
      <c r="E541" s="690"/>
      <c r="F541" s="690"/>
      <c r="G541" s="690" t="s">
        <v>134</v>
      </c>
      <c r="H541" s="690" t="s">
        <v>104</v>
      </c>
      <c r="I541" s="727" t="s">
        <v>105</v>
      </c>
      <c r="J541" s="719" t="s">
        <v>148</v>
      </c>
      <c r="K541" s="516"/>
    </row>
    <row r="542" spans="1:11">
      <c r="A542" s="597">
        <v>524</v>
      </c>
      <c r="B542" s="690"/>
      <c r="C542" s="715" t="s">
        <v>134</v>
      </c>
      <c r="D542" s="1689">
        <v>168.02</v>
      </c>
      <c r="E542" s="690"/>
      <c r="F542" s="690"/>
      <c r="G542" s="690" t="s">
        <v>134</v>
      </c>
      <c r="H542" s="690" t="s">
        <v>104</v>
      </c>
      <c r="I542" s="727" t="s">
        <v>105</v>
      </c>
      <c r="J542" s="719" t="s">
        <v>148</v>
      </c>
      <c r="K542" s="516"/>
    </row>
    <row r="543" spans="1:11">
      <c r="A543" s="597">
        <v>525</v>
      </c>
      <c r="B543" s="690"/>
      <c r="C543" s="715" t="s">
        <v>134</v>
      </c>
      <c r="D543" s="1689">
        <v>168.13</v>
      </c>
      <c r="E543" s="690"/>
      <c r="F543" s="690"/>
      <c r="G543" s="690" t="s">
        <v>134</v>
      </c>
      <c r="H543" s="690" t="s">
        <v>104</v>
      </c>
      <c r="I543" s="727" t="s">
        <v>105</v>
      </c>
      <c r="J543" s="719" t="s">
        <v>148</v>
      </c>
      <c r="K543" s="516"/>
    </row>
    <row r="544" spans="1:11">
      <c r="A544" s="597">
        <v>526</v>
      </c>
      <c r="B544" s="690"/>
      <c r="C544" s="715" t="s">
        <v>134</v>
      </c>
      <c r="D544" s="1689">
        <v>168.13</v>
      </c>
      <c r="E544" s="690"/>
      <c r="F544" s="690"/>
      <c r="G544" s="690" t="s">
        <v>134</v>
      </c>
      <c r="H544" s="690" t="s">
        <v>109</v>
      </c>
      <c r="I544" s="727" t="s">
        <v>105</v>
      </c>
      <c r="J544" s="719" t="s">
        <v>148</v>
      </c>
      <c r="K544" s="516"/>
    </row>
    <row r="545" spans="1:11">
      <c r="A545" s="597">
        <v>527</v>
      </c>
      <c r="B545" s="690"/>
      <c r="C545" s="715" t="s">
        <v>134</v>
      </c>
      <c r="D545" s="1689">
        <v>168.16</v>
      </c>
      <c r="E545" s="690"/>
      <c r="F545" s="690"/>
      <c r="G545" s="690" t="s">
        <v>134</v>
      </c>
      <c r="H545" s="690" t="s">
        <v>104</v>
      </c>
      <c r="I545" s="727" t="s">
        <v>105</v>
      </c>
      <c r="J545" s="719" t="s">
        <v>148</v>
      </c>
      <c r="K545" s="516"/>
    </row>
    <row r="546" spans="1:11">
      <c r="A546" s="597">
        <v>528</v>
      </c>
      <c r="B546" s="690"/>
      <c r="C546" s="715" t="s">
        <v>134</v>
      </c>
      <c r="D546" s="1689">
        <v>168.18</v>
      </c>
      <c r="E546" s="690"/>
      <c r="F546" s="690"/>
      <c r="G546" s="690" t="s">
        <v>134</v>
      </c>
      <c r="H546" s="690" t="s">
        <v>109</v>
      </c>
      <c r="I546" s="727" t="s">
        <v>105</v>
      </c>
      <c r="J546" s="719" t="s">
        <v>148</v>
      </c>
      <c r="K546" s="516"/>
    </row>
    <row r="547" spans="1:11">
      <c r="A547" s="597">
        <v>529</v>
      </c>
      <c r="B547" s="690"/>
      <c r="C547" s="715" t="s">
        <v>134</v>
      </c>
      <c r="D547" s="1689">
        <v>168.18899999999999</v>
      </c>
      <c r="E547" s="690"/>
      <c r="F547" s="690"/>
      <c r="G547" s="690" t="s">
        <v>134</v>
      </c>
      <c r="H547" s="690" t="s">
        <v>104</v>
      </c>
      <c r="I547" s="727" t="s">
        <v>105</v>
      </c>
      <c r="J547" s="719" t="s">
        <v>148</v>
      </c>
      <c r="K547" s="516"/>
    </row>
    <row r="548" spans="1:11">
      <c r="A548" s="597">
        <v>530</v>
      </c>
      <c r="B548" s="690"/>
      <c r="C548" s="715" t="s">
        <v>134</v>
      </c>
      <c r="D548" s="1689">
        <v>168.20500000000001</v>
      </c>
      <c r="E548" s="690"/>
      <c r="F548" s="690"/>
      <c r="G548" s="690" t="s">
        <v>134</v>
      </c>
      <c r="H548" s="690" t="s">
        <v>104</v>
      </c>
      <c r="I548" s="727" t="s">
        <v>105</v>
      </c>
      <c r="J548" s="719" t="s">
        <v>148</v>
      </c>
      <c r="K548" s="516"/>
    </row>
    <row r="549" spans="1:11">
      <c r="A549" s="597">
        <v>531</v>
      </c>
      <c r="B549" s="690"/>
      <c r="C549" s="715" t="s">
        <v>134</v>
      </c>
      <c r="D549" s="1689">
        <v>168.22499999999999</v>
      </c>
      <c r="E549" s="690"/>
      <c r="F549" s="690"/>
      <c r="G549" s="690" t="s">
        <v>134</v>
      </c>
      <c r="H549" s="690" t="s">
        <v>104</v>
      </c>
      <c r="I549" s="727" t="s">
        <v>105</v>
      </c>
      <c r="J549" s="719" t="s">
        <v>148</v>
      </c>
      <c r="K549" s="516"/>
    </row>
    <row r="550" spans="1:11">
      <c r="A550" s="597">
        <v>532</v>
      </c>
      <c r="B550" s="690"/>
      <c r="C550" s="715" t="s">
        <v>134</v>
      </c>
      <c r="D550" s="1689">
        <v>168.245</v>
      </c>
      <c r="E550" s="690"/>
      <c r="F550" s="690"/>
      <c r="G550" s="690" t="s">
        <v>134</v>
      </c>
      <c r="H550" s="690" t="s">
        <v>109</v>
      </c>
      <c r="I550" s="727" t="s">
        <v>105</v>
      </c>
      <c r="J550" s="719" t="s">
        <v>148</v>
      </c>
      <c r="K550" s="516"/>
    </row>
    <row r="551" spans="1:11">
      <c r="A551" s="597">
        <v>533</v>
      </c>
      <c r="B551" s="690"/>
      <c r="C551" s="715" t="s">
        <v>134</v>
      </c>
      <c r="D551" s="1689">
        <v>168.28</v>
      </c>
      <c r="E551" s="690"/>
      <c r="F551" s="690"/>
      <c r="G551" s="690" t="s">
        <v>134</v>
      </c>
      <c r="H551" s="690" t="s">
        <v>104</v>
      </c>
      <c r="I551" s="727" t="s">
        <v>105</v>
      </c>
      <c r="J551" s="719" t="s">
        <v>148</v>
      </c>
      <c r="K551" s="516"/>
    </row>
    <row r="552" spans="1:11">
      <c r="A552" s="597">
        <v>534</v>
      </c>
      <c r="B552" s="690"/>
      <c r="C552" s="715" t="s">
        <v>134</v>
      </c>
      <c r="D552" s="1689">
        <v>168.33</v>
      </c>
      <c r="E552" s="690"/>
      <c r="F552" s="690"/>
      <c r="G552" s="690" t="s">
        <v>134</v>
      </c>
      <c r="H552" s="690" t="s">
        <v>104</v>
      </c>
      <c r="I552" s="727" t="s">
        <v>105</v>
      </c>
      <c r="J552" s="719" t="s">
        <v>148</v>
      </c>
      <c r="K552" s="516"/>
    </row>
    <row r="553" spans="1:11">
      <c r="A553" s="597">
        <v>535</v>
      </c>
      <c r="B553" s="690"/>
      <c r="C553" s="715" t="s">
        <v>134</v>
      </c>
      <c r="D553" s="1689">
        <v>168.34</v>
      </c>
      <c r="E553" s="690"/>
      <c r="F553" s="690"/>
      <c r="G553" s="690" t="s">
        <v>134</v>
      </c>
      <c r="H553" s="690" t="s">
        <v>104</v>
      </c>
      <c r="I553" s="727" t="s">
        <v>105</v>
      </c>
      <c r="J553" s="719" t="s">
        <v>148</v>
      </c>
      <c r="K553" s="516"/>
    </row>
    <row r="554" spans="1:11">
      <c r="A554" s="597">
        <v>536</v>
      </c>
      <c r="B554" s="690"/>
      <c r="C554" s="715" t="s">
        <v>134</v>
      </c>
      <c r="D554" s="1689">
        <v>168.35</v>
      </c>
      <c r="E554" s="690"/>
      <c r="F554" s="690"/>
      <c r="G554" s="690" t="s">
        <v>134</v>
      </c>
      <c r="H554" s="690" t="s">
        <v>109</v>
      </c>
      <c r="I554" s="727" t="s">
        <v>105</v>
      </c>
      <c r="J554" s="719" t="s">
        <v>148</v>
      </c>
      <c r="K554" s="516"/>
    </row>
    <row r="555" spans="1:11">
      <c r="A555" s="597">
        <v>537</v>
      </c>
      <c r="B555" s="690"/>
      <c r="C555" s="715" t="s">
        <v>134</v>
      </c>
      <c r="D555" s="1689">
        <v>168.39699999999999</v>
      </c>
      <c r="E555" s="690"/>
      <c r="F555" s="690"/>
      <c r="G555" s="690" t="s">
        <v>134</v>
      </c>
      <c r="H555" s="690" t="s">
        <v>104</v>
      </c>
      <c r="I555" s="727" t="s">
        <v>105</v>
      </c>
      <c r="J555" s="719" t="s">
        <v>148</v>
      </c>
      <c r="K555" s="516"/>
    </row>
    <row r="556" spans="1:11">
      <c r="A556" s="597">
        <v>538</v>
      </c>
      <c r="B556" s="690"/>
      <c r="C556" s="715" t="s">
        <v>134</v>
      </c>
      <c r="D556" s="1689">
        <v>168.39699999999999</v>
      </c>
      <c r="E556" s="690"/>
      <c r="F556" s="690"/>
      <c r="G556" s="690" t="s">
        <v>134</v>
      </c>
      <c r="H556" s="690" t="s">
        <v>109</v>
      </c>
      <c r="I556" s="727" t="s">
        <v>105</v>
      </c>
      <c r="J556" s="719" t="s">
        <v>148</v>
      </c>
      <c r="K556" s="516"/>
    </row>
    <row r="557" spans="1:11">
      <c r="A557" s="597">
        <v>539</v>
      </c>
      <c r="B557" s="690"/>
      <c r="C557" s="715" t="s">
        <v>134</v>
      </c>
      <c r="D557" s="1689">
        <v>168.44</v>
      </c>
      <c r="E557" s="690"/>
      <c r="F557" s="690"/>
      <c r="G557" s="690" t="s">
        <v>134</v>
      </c>
      <c r="H557" s="690" t="s">
        <v>104</v>
      </c>
      <c r="I557" s="727" t="s">
        <v>105</v>
      </c>
      <c r="J557" s="719" t="s">
        <v>148</v>
      </c>
      <c r="K557" s="516"/>
    </row>
    <row r="558" spans="1:11">
      <c r="A558" s="597">
        <v>540</v>
      </c>
      <c r="B558" s="690"/>
      <c r="C558" s="715" t="s">
        <v>134</v>
      </c>
      <c r="D558" s="1689">
        <v>168.46</v>
      </c>
      <c r="E558" s="690"/>
      <c r="F558" s="690"/>
      <c r="G558" s="690" t="s">
        <v>134</v>
      </c>
      <c r="H558" s="690" t="s">
        <v>104</v>
      </c>
      <c r="I558" s="727" t="s">
        <v>105</v>
      </c>
      <c r="J558" s="719" t="s">
        <v>148</v>
      </c>
      <c r="K558" s="516"/>
    </row>
    <row r="559" spans="1:11">
      <c r="A559" s="597">
        <v>541</v>
      </c>
      <c r="B559" s="690"/>
      <c r="C559" s="715" t="s">
        <v>134</v>
      </c>
      <c r="D559" s="1689">
        <v>168.46</v>
      </c>
      <c r="E559" s="690"/>
      <c r="F559" s="690"/>
      <c r="G559" s="690" t="s">
        <v>134</v>
      </c>
      <c r="H559" s="690" t="s">
        <v>109</v>
      </c>
      <c r="I559" s="727" t="s">
        <v>105</v>
      </c>
      <c r="J559" s="719" t="s">
        <v>148</v>
      </c>
      <c r="K559" s="516"/>
    </row>
    <row r="560" spans="1:11">
      <c r="A560" s="597">
        <v>542</v>
      </c>
      <c r="B560" s="690"/>
      <c r="C560" s="715" t="s">
        <v>134</v>
      </c>
      <c r="D560" s="1689">
        <v>168.5</v>
      </c>
      <c r="E560" s="690"/>
      <c r="F560" s="690"/>
      <c r="G560" s="690" t="s">
        <v>134</v>
      </c>
      <c r="H560" s="690" t="s">
        <v>104</v>
      </c>
      <c r="I560" s="727" t="s">
        <v>105</v>
      </c>
      <c r="J560" s="719" t="s">
        <v>148</v>
      </c>
      <c r="K560" s="516"/>
    </row>
    <row r="561" spans="1:11">
      <c r="A561" s="597">
        <v>543</v>
      </c>
      <c r="B561" s="690"/>
      <c r="C561" s="715" t="s">
        <v>134</v>
      </c>
      <c r="D561" s="1689">
        <v>168.52799999999999</v>
      </c>
      <c r="E561" s="690"/>
      <c r="F561" s="690"/>
      <c r="G561" s="690" t="s">
        <v>134</v>
      </c>
      <c r="H561" s="690" t="s">
        <v>104</v>
      </c>
      <c r="I561" s="727" t="s">
        <v>105</v>
      </c>
      <c r="J561" s="719" t="s">
        <v>148</v>
      </c>
      <c r="K561" s="516"/>
    </row>
    <row r="562" spans="1:11">
      <c r="A562" s="597">
        <v>544</v>
      </c>
      <c r="B562" s="690"/>
      <c r="C562" s="715" t="s">
        <v>134</v>
      </c>
      <c r="D562" s="1689">
        <v>168.56</v>
      </c>
      <c r="E562" s="690"/>
      <c r="F562" s="690"/>
      <c r="G562" s="690" t="s">
        <v>134</v>
      </c>
      <c r="H562" s="690" t="s">
        <v>104</v>
      </c>
      <c r="I562" s="727" t="s">
        <v>105</v>
      </c>
      <c r="J562" s="719" t="s">
        <v>148</v>
      </c>
      <c r="K562" s="516"/>
    </row>
    <row r="563" spans="1:11">
      <c r="A563" s="597">
        <v>545</v>
      </c>
      <c r="B563" s="690"/>
      <c r="C563" s="715" t="s">
        <v>134</v>
      </c>
      <c r="D563" s="1689">
        <v>168.64</v>
      </c>
      <c r="E563" s="690"/>
      <c r="F563" s="690"/>
      <c r="G563" s="690" t="s">
        <v>134</v>
      </c>
      <c r="H563" s="690" t="s">
        <v>109</v>
      </c>
      <c r="I563" s="727" t="s">
        <v>105</v>
      </c>
      <c r="J563" s="719" t="s">
        <v>148</v>
      </c>
      <c r="K563" s="516"/>
    </row>
    <row r="564" spans="1:11">
      <c r="A564" s="597">
        <v>546</v>
      </c>
      <c r="B564" s="690"/>
      <c r="C564" s="715" t="s">
        <v>134</v>
      </c>
      <c r="D564" s="1689">
        <v>168.7</v>
      </c>
      <c r="E564" s="690"/>
      <c r="F564" s="690"/>
      <c r="G564" s="690" t="s">
        <v>134</v>
      </c>
      <c r="H564" s="690" t="s">
        <v>104</v>
      </c>
      <c r="I564" s="727" t="s">
        <v>105</v>
      </c>
      <c r="J564" s="719" t="s">
        <v>148</v>
      </c>
      <c r="K564" s="516"/>
    </row>
    <row r="565" spans="1:11">
      <c r="A565" s="597">
        <v>547</v>
      </c>
      <c r="B565" s="690"/>
      <c r="C565" s="715" t="s">
        <v>134</v>
      </c>
      <c r="D565" s="1689">
        <v>168.7</v>
      </c>
      <c r="E565" s="690"/>
      <c r="F565" s="690"/>
      <c r="G565" s="690" t="s">
        <v>134</v>
      </c>
      <c r="H565" s="690" t="s">
        <v>104</v>
      </c>
      <c r="I565" s="727" t="s">
        <v>105</v>
      </c>
      <c r="J565" s="719" t="s">
        <v>148</v>
      </c>
      <c r="K565" s="516"/>
    </row>
    <row r="566" spans="1:11">
      <c r="A566" s="597">
        <v>548</v>
      </c>
      <c r="B566" s="690"/>
      <c r="C566" s="715" t="s">
        <v>134</v>
      </c>
      <c r="D566" s="1689">
        <v>168.7</v>
      </c>
      <c r="E566" s="690"/>
      <c r="F566" s="690"/>
      <c r="G566" s="690" t="s">
        <v>134</v>
      </c>
      <c r="H566" s="690" t="s">
        <v>109</v>
      </c>
      <c r="I566" s="727" t="s">
        <v>105</v>
      </c>
      <c r="J566" s="719" t="s">
        <v>148</v>
      </c>
      <c r="K566" s="516"/>
    </row>
    <row r="567" spans="1:11">
      <c r="A567" s="597">
        <v>549</v>
      </c>
      <c r="B567" s="690"/>
      <c r="C567" s="715" t="s">
        <v>134</v>
      </c>
      <c r="D567" s="1689">
        <v>168.8</v>
      </c>
      <c r="E567" s="690"/>
      <c r="F567" s="690"/>
      <c r="G567" s="690" t="s">
        <v>134</v>
      </c>
      <c r="H567" s="690" t="s">
        <v>104</v>
      </c>
      <c r="I567" s="727" t="s">
        <v>105</v>
      </c>
      <c r="J567" s="719" t="s">
        <v>148</v>
      </c>
      <c r="K567" s="516"/>
    </row>
    <row r="568" spans="1:11">
      <c r="A568" s="597">
        <v>550</v>
      </c>
      <c r="B568" s="690"/>
      <c r="C568" s="715" t="s">
        <v>134</v>
      </c>
      <c r="D568" s="1689">
        <v>168.82</v>
      </c>
      <c r="E568" s="690"/>
      <c r="F568" s="690"/>
      <c r="G568" s="690" t="s">
        <v>134</v>
      </c>
      <c r="H568" s="690" t="s">
        <v>104</v>
      </c>
      <c r="I568" s="727" t="s">
        <v>105</v>
      </c>
      <c r="J568" s="719" t="s">
        <v>148</v>
      </c>
      <c r="K568" s="516"/>
    </row>
    <row r="569" spans="1:11">
      <c r="A569" s="597">
        <v>551</v>
      </c>
      <c r="B569" s="690"/>
      <c r="C569" s="715" t="s">
        <v>134</v>
      </c>
      <c r="D569" s="1689">
        <v>168.85</v>
      </c>
      <c r="E569" s="690"/>
      <c r="F569" s="690"/>
      <c r="G569" s="690" t="s">
        <v>134</v>
      </c>
      <c r="H569" s="690" t="s">
        <v>104</v>
      </c>
      <c r="I569" s="727" t="s">
        <v>105</v>
      </c>
      <c r="J569" s="719" t="s">
        <v>148</v>
      </c>
      <c r="K569" s="516"/>
    </row>
    <row r="570" spans="1:11">
      <c r="A570" s="597">
        <v>552</v>
      </c>
      <c r="B570" s="690"/>
      <c r="C570" s="715" t="s">
        <v>134</v>
      </c>
      <c r="D570" s="1689">
        <v>168.869</v>
      </c>
      <c r="E570" s="690"/>
      <c r="F570" s="690"/>
      <c r="G570" s="690" t="s">
        <v>134</v>
      </c>
      <c r="H570" s="690" t="s">
        <v>104</v>
      </c>
      <c r="I570" s="727" t="s">
        <v>105</v>
      </c>
      <c r="J570" s="719" t="s">
        <v>148</v>
      </c>
      <c r="K570" s="516"/>
    </row>
    <row r="571" spans="1:11">
      <c r="A571" s="597">
        <v>553</v>
      </c>
      <c r="B571" s="690"/>
      <c r="C571" s="715" t="s">
        <v>134</v>
      </c>
      <c r="D571" s="1689">
        <v>168.94300000000001</v>
      </c>
      <c r="E571" s="690"/>
      <c r="F571" s="690"/>
      <c r="G571" s="690" t="s">
        <v>134</v>
      </c>
      <c r="H571" s="690" t="s">
        <v>109</v>
      </c>
      <c r="I571" s="727" t="s">
        <v>105</v>
      </c>
      <c r="J571" s="719" t="s">
        <v>148</v>
      </c>
      <c r="K571" s="516"/>
    </row>
    <row r="572" spans="1:11">
      <c r="A572" s="597">
        <v>554</v>
      </c>
      <c r="B572" s="690"/>
      <c r="C572" s="715" t="s">
        <v>134</v>
      </c>
      <c r="D572" s="1689">
        <v>168.94499999999999</v>
      </c>
      <c r="E572" s="690"/>
      <c r="F572" s="690"/>
      <c r="G572" s="690" t="s">
        <v>134</v>
      </c>
      <c r="H572" s="690" t="s">
        <v>104</v>
      </c>
      <c r="I572" s="727" t="s">
        <v>105</v>
      </c>
      <c r="J572" s="719" t="s">
        <v>148</v>
      </c>
      <c r="K572" s="516"/>
    </row>
    <row r="573" spans="1:11">
      <c r="A573" s="597">
        <v>555</v>
      </c>
      <c r="B573" s="690"/>
      <c r="C573" s="715" t="s">
        <v>134</v>
      </c>
      <c r="D573" s="1690">
        <v>168.99</v>
      </c>
      <c r="E573" s="690"/>
      <c r="F573" s="690"/>
      <c r="G573" s="690" t="s">
        <v>134</v>
      </c>
      <c r="H573" s="690" t="s">
        <v>104</v>
      </c>
      <c r="I573" s="727" t="s">
        <v>105</v>
      </c>
      <c r="J573" s="719" t="s">
        <v>148</v>
      </c>
      <c r="K573" s="516"/>
    </row>
    <row r="574" spans="1:11">
      <c r="A574" s="597">
        <v>556</v>
      </c>
      <c r="B574" s="690"/>
      <c r="C574" s="715" t="s">
        <v>134</v>
      </c>
      <c r="D574" s="1691">
        <v>168.99</v>
      </c>
      <c r="E574" s="690"/>
      <c r="F574" s="690"/>
      <c r="G574" s="690" t="s">
        <v>134</v>
      </c>
      <c r="H574" s="690" t="s">
        <v>109</v>
      </c>
      <c r="I574" s="727" t="s">
        <v>105</v>
      </c>
      <c r="J574" s="719" t="s">
        <v>148</v>
      </c>
      <c r="K574" s="516"/>
    </row>
    <row r="575" spans="1:11">
      <c r="A575" s="597">
        <v>557</v>
      </c>
      <c r="B575" s="690"/>
      <c r="C575" s="715" t="s">
        <v>134</v>
      </c>
      <c r="D575" s="1689">
        <v>169.01</v>
      </c>
      <c r="E575" s="690"/>
      <c r="F575" s="690"/>
      <c r="G575" s="690" t="s">
        <v>134</v>
      </c>
      <c r="H575" s="690" t="s">
        <v>104</v>
      </c>
      <c r="I575" s="727" t="s">
        <v>105</v>
      </c>
      <c r="J575" s="719" t="s">
        <v>148</v>
      </c>
      <c r="K575" s="516"/>
    </row>
    <row r="576" spans="1:11">
      <c r="A576" s="597">
        <v>558</v>
      </c>
      <c r="B576" s="690"/>
      <c r="C576" s="715" t="s">
        <v>134</v>
      </c>
      <c r="D576" s="1689">
        <v>169.02</v>
      </c>
      <c r="E576" s="690"/>
      <c r="F576" s="690"/>
      <c r="G576" s="690" t="s">
        <v>134</v>
      </c>
      <c r="H576" s="690" t="s">
        <v>109</v>
      </c>
      <c r="I576" s="727" t="s">
        <v>105</v>
      </c>
      <c r="J576" s="719" t="s">
        <v>148</v>
      </c>
      <c r="K576" s="516"/>
    </row>
    <row r="577" spans="1:11">
      <c r="A577" s="597">
        <v>559</v>
      </c>
      <c r="B577" s="690"/>
      <c r="C577" s="715" t="s">
        <v>134</v>
      </c>
      <c r="D577" s="1689">
        <v>169.06</v>
      </c>
      <c r="E577" s="690"/>
      <c r="F577" s="690"/>
      <c r="G577" s="690" t="s">
        <v>134</v>
      </c>
      <c r="H577" s="690" t="s">
        <v>104</v>
      </c>
      <c r="I577" s="727" t="s">
        <v>105</v>
      </c>
      <c r="J577" s="719" t="s">
        <v>148</v>
      </c>
      <c r="K577" s="516"/>
    </row>
    <row r="578" spans="1:11">
      <c r="A578" s="597">
        <v>560</v>
      </c>
      <c r="B578" s="690"/>
      <c r="C578" s="715" t="s">
        <v>134</v>
      </c>
      <c r="D578" s="1689">
        <v>169.09700000000001</v>
      </c>
      <c r="E578" s="690"/>
      <c r="F578" s="690"/>
      <c r="G578" s="690" t="s">
        <v>134</v>
      </c>
      <c r="H578" s="690" t="s">
        <v>104</v>
      </c>
      <c r="I578" s="727" t="s">
        <v>105</v>
      </c>
      <c r="J578" s="719" t="s">
        <v>148</v>
      </c>
      <c r="K578" s="516"/>
    </row>
    <row r="579" spans="1:11">
      <c r="A579" s="597">
        <v>561</v>
      </c>
      <c r="B579" s="690"/>
      <c r="C579" s="715" t="s">
        <v>134</v>
      </c>
      <c r="D579" s="1689">
        <v>169.12</v>
      </c>
      <c r="E579" s="690"/>
      <c r="F579" s="690"/>
      <c r="G579" s="690" t="s">
        <v>134</v>
      </c>
      <c r="H579" s="690" t="s">
        <v>104</v>
      </c>
      <c r="I579" s="727" t="s">
        <v>105</v>
      </c>
      <c r="J579" s="719" t="s">
        <v>148</v>
      </c>
      <c r="K579" s="516"/>
    </row>
    <row r="580" spans="1:11">
      <c r="A580" s="597">
        <v>562</v>
      </c>
      <c r="B580" s="690"/>
      <c r="C580" s="715" t="s">
        <v>134</v>
      </c>
      <c r="D580" s="1689">
        <v>169.15199999999999</v>
      </c>
      <c r="E580" s="690"/>
      <c r="F580" s="690"/>
      <c r="G580" s="690" t="s">
        <v>134</v>
      </c>
      <c r="H580" s="690" t="s">
        <v>104</v>
      </c>
      <c r="I580" s="727" t="s">
        <v>105</v>
      </c>
      <c r="J580" s="719" t="s">
        <v>148</v>
      </c>
      <c r="K580" s="516"/>
    </row>
    <row r="581" spans="1:11">
      <c r="A581" s="597">
        <v>563</v>
      </c>
      <c r="B581" s="690"/>
      <c r="C581" s="715" t="s">
        <v>134</v>
      </c>
      <c r="D581" s="1689">
        <v>169.15199999999999</v>
      </c>
      <c r="E581" s="690"/>
      <c r="F581" s="690"/>
      <c r="G581" s="690" t="s">
        <v>134</v>
      </c>
      <c r="H581" s="690" t="s">
        <v>109</v>
      </c>
      <c r="I581" s="727" t="s">
        <v>105</v>
      </c>
      <c r="J581" s="719" t="s">
        <v>148</v>
      </c>
      <c r="K581" s="516"/>
    </row>
    <row r="582" spans="1:11">
      <c r="A582" s="597">
        <v>564</v>
      </c>
      <c r="B582" s="690"/>
      <c r="C582" s="715" t="s">
        <v>134</v>
      </c>
      <c r="D582" s="1689">
        <v>169.18</v>
      </c>
      <c r="E582" s="690"/>
      <c r="F582" s="690"/>
      <c r="G582" s="690" t="s">
        <v>134</v>
      </c>
      <c r="H582" s="690" t="s">
        <v>104</v>
      </c>
      <c r="I582" s="727" t="s">
        <v>105</v>
      </c>
      <c r="J582" s="719" t="s">
        <v>148</v>
      </c>
      <c r="K582" s="516"/>
    </row>
    <row r="583" spans="1:11">
      <c r="A583" s="597">
        <v>565</v>
      </c>
      <c r="B583" s="690"/>
      <c r="C583" s="715" t="s">
        <v>134</v>
      </c>
      <c r="D583" s="1689">
        <v>169.18</v>
      </c>
      <c r="E583" s="690"/>
      <c r="F583" s="690"/>
      <c r="G583" s="690" t="s">
        <v>134</v>
      </c>
      <c r="H583" s="690" t="s">
        <v>109</v>
      </c>
      <c r="I583" s="727" t="s">
        <v>105</v>
      </c>
      <c r="J583" s="719" t="s">
        <v>148</v>
      </c>
      <c r="K583" s="516"/>
    </row>
    <row r="584" spans="1:11">
      <c r="A584" s="597">
        <v>566</v>
      </c>
      <c r="B584" s="690"/>
      <c r="C584" s="715" t="s">
        <v>134</v>
      </c>
      <c r="D584" s="1689">
        <v>169.2</v>
      </c>
      <c r="E584" s="690"/>
      <c r="F584" s="690"/>
      <c r="G584" s="690" t="s">
        <v>134</v>
      </c>
      <c r="H584" s="690" t="s">
        <v>104</v>
      </c>
      <c r="I584" s="727" t="s">
        <v>105</v>
      </c>
      <c r="J584" s="719" t="s">
        <v>148</v>
      </c>
      <c r="K584" s="516"/>
    </row>
    <row r="585" spans="1:11">
      <c r="A585" s="597">
        <v>567</v>
      </c>
      <c r="B585" s="690"/>
      <c r="C585" s="715" t="s">
        <v>134</v>
      </c>
      <c r="D585" s="1689">
        <v>169.2</v>
      </c>
      <c r="E585" s="690"/>
      <c r="F585" s="690"/>
      <c r="G585" s="690" t="s">
        <v>134</v>
      </c>
      <c r="H585" s="690" t="s">
        <v>109</v>
      </c>
      <c r="I585" s="727" t="s">
        <v>105</v>
      </c>
      <c r="J585" s="719" t="s">
        <v>148</v>
      </c>
      <c r="K585" s="516"/>
    </row>
    <row r="586" spans="1:11">
      <c r="A586" s="597">
        <v>568</v>
      </c>
      <c r="B586" s="690"/>
      <c r="C586" s="715" t="s">
        <v>134</v>
      </c>
      <c r="D586" s="1689">
        <v>169.32</v>
      </c>
      <c r="E586" s="690"/>
      <c r="F586" s="690"/>
      <c r="G586" s="690" t="s">
        <v>134</v>
      </c>
      <c r="H586" s="690" t="s">
        <v>109</v>
      </c>
      <c r="I586" s="727" t="s">
        <v>105</v>
      </c>
      <c r="J586" s="719" t="s">
        <v>148</v>
      </c>
      <c r="K586" s="516"/>
    </row>
    <row r="587" spans="1:11">
      <c r="A587" s="597">
        <v>569</v>
      </c>
      <c r="B587" s="690"/>
      <c r="C587" s="715" t="s">
        <v>134</v>
      </c>
      <c r="D587" s="1689">
        <v>169.36</v>
      </c>
      <c r="E587" s="690"/>
      <c r="F587" s="690"/>
      <c r="G587" s="690" t="s">
        <v>134</v>
      </c>
      <c r="H587" s="690" t="s">
        <v>104</v>
      </c>
      <c r="I587" s="727" t="s">
        <v>105</v>
      </c>
      <c r="J587" s="719" t="s">
        <v>148</v>
      </c>
      <c r="K587" s="516"/>
    </row>
    <row r="588" spans="1:11">
      <c r="A588" s="597">
        <v>570</v>
      </c>
      <c r="B588" s="690"/>
      <c r="C588" s="715" t="s">
        <v>134</v>
      </c>
      <c r="D588" s="1689">
        <v>169.39</v>
      </c>
      <c r="E588" s="690"/>
      <c r="F588" s="690"/>
      <c r="G588" s="690" t="s">
        <v>134</v>
      </c>
      <c r="H588" s="690" t="s">
        <v>104</v>
      </c>
      <c r="I588" s="727" t="s">
        <v>105</v>
      </c>
      <c r="J588" s="719" t="s">
        <v>148</v>
      </c>
      <c r="K588" s="516"/>
    </row>
    <row r="589" spans="1:11">
      <c r="A589" s="597">
        <v>571</v>
      </c>
      <c r="B589" s="690"/>
      <c r="C589" s="715" t="s">
        <v>134</v>
      </c>
      <c r="D589" s="1689">
        <v>169.42</v>
      </c>
      <c r="E589" s="690"/>
      <c r="F589" s="690"/>
      <c r="G589" s="690" t="s">
        <v>134</v>
      </c>
      <c r="H589" s="690" t="s">
        <v>104</v>
      </c>
      <c r="I589" s="727" t="s">
        <v>105</v>
      </c>
      <c r="J589" s="719" t="s">
        <v>148</v>
      </c>
      <c r="K589" s="516"/>
    </row>
    <row r="590" spans="1:11">
      <c r="A590" s="597">
        <v>572</v>
      </c>
      <c r="B590" s="690"/>
      <c r="C590" s="715" t="s">
        <v>134</v>
      </c>
      <c r="D590" s="1689">
        <v>169.46</v>
      </c>
      <c r="E590" s="690"/>
      <c r="F590" s="690"/>
      <c r="G590" s="690" t="s">
        <v>134</v>
      </c>
      <c r="H590" s="690" t="s">
        <v>104</v>
      </c>
      <c r="I590" s="727" t="s">
        <v>105</v>
      </c>
      <c r="J590" s="719" t="s">
        <v>148</v>
      </c>
      <c r="K590" s="516"/>
    </row>
    <row r="591" spans="1:11">
      <c r="A591" s="597">
        <v>573</v>
      </c>
      <c r="B591" s="690"/>
      <c r="C591" s="715" t="s">
        <v>134</v>
      </c>
      <c r="D591" s="1689">
        <v>169.46</v>
      </c>
      <c r="E591" s="690"/>
      <c r="F591" s="690"/>
      <c r="G591" s="690" t="s">
        <v>134</v>
      </c>
      <c r="H591" s="690" t="s">
        <v>109</v>
      </c>
      <c r="I591" s="727" t="s">
        <v>105</v>
      </c>
      <c r="J591" s="719" t="s">
        <v>148</v>
      </c>
      <c r="K591" s="516"/>
    </row>
    <row r="592" spans="1:11">
      <c r="A592" s="597">
        <v>574</v>
      </c>
      <c r="B592" s="690"/>
      <c r="C592" s="715" t="s">
        <v>134</v>
      </c>
      <c r="D592" s="1689">
        <v>169.5</v>
      </c>
      <c r="E592" s="690"/>
      <c r="F592" s="690"/>
      <c r="G592" s="690" t="s">
        <v>134</v>
      </c>
      <c r="H592" s="690" t="s">
        <v>104</v>
      </c>
      <c r="I592" s="727" t="s">
        <v>105</v>
      </c>
      <c r="J592" s="719" t="s">
        <v>148</v>
      </c>
      <c r="K592" s="516"/>
    </row>
    <row r="593" spans="1:11">
      <c r="A593" s="597">
        <v>575</v>
      </c>
      <c r="B593" s="690"/>
      <c r="C593" s="715" t="s">
        <v>134</v>
      </c>
      <c r="D593" s="1689">
        <v>169.54</v>
      </c>
      <c r="E593" s="690"/>
      <c r="F593" s="690"/>
      <c r="G593" s="690" t="s">
        <v>134</v>
      </c>
      <c r="H593" s="690" t="s">
        <v>104</v>
      </c>
      <c r="I593" s="727" t="s">
        <v>105</v>
      </c>
      <c r="J593" s="719" t="s">
        <v>148</v>
      </c>
      <c r="K593" s="516"/>
    </row>
    <row r="594" spans="1:11">
      <c r="A594" s="597">
        <v>576</v>
      </c>
      <c r="B594" s="690"/>
      <c r="C594" s="715" t="s">
        <v>134</v>
      </c>
      <c r="D594" s="1689">
        <v>169.58</v>
      </c>
      <c r="E594" s="690"/>
      <c r="F594" s="690"/>
      <c r="G594" s="690" t="s">
        <v>134</v>
      </c>
      <c r="H594" s="690" t="s">
        <v>104</v>
      </c>
      <c r="I594" s="727" t="s">
        <v>105</v>
      </c>
      <c r="J594" s="719" t="s">
        <v>148</v>
      </c>
      <c r="K594" s="516"/>
    </row>
    <row r="595" spans="1:11">
      <c r="A595" s="597">
        <v>577</v>
      </c>
      <c r="B595" s="690"/>
      <c r="C595" s="715" t="s">
        <v>134</v>
      </c>
      <c r="D595" s="1689">
        <v>169.58</v>
      </c>
      <c r="E595" s="690"/>
      <c r="F595" s="690"/>
      <c r="G595" s="690" t="s">
        <v>134</v>
      </c>
      <c r="H595" s="690" t="s">
        <v>109</v>
      </c>
      <c r="I595" s="727" t="s">
        <v>105</v>
      </c>
      <c r="J595" s="719" t="s">
        <v>148</v>
      </c>
      <c r="K595" s="516"/>
    </row>
    <row r="596" spans="1:11">
      <c r="A596" s="597">
        <v>578</v>
      </c>
      <c r="B596" s="690"/>
      <c r="C596" s="715" t="s">
        <v>134</v>
      </c>
      <c r="D596" s="1689">
        <v>169.62</v>
      </c>
      <c r="E596" s="690"/>
      <c r="F596" s="690"/>
      <c r="G596" s="690" t="s">
        <v>134</v>
      </c>
      <c r="H596" s="690" t="s">
        <v>104</v>
      </c>
      <c r="I596" s="727" t="s">
        <v>105</v>
      </c>
      <c r="J596" s="719" t="s">
        <v>148</v>
      </c>
      <c r="K596" s="516"/>
    </row>
    <row r="597" spans="1:11">
      <c r="A597" s="597">
        <v>579</v>
      </c>
      <c r="B597" s="690"/>
      <c r="C597" s="715" t="s">
        <v>134</v>
      </c>
      <c r="D597" s="1689">
        <v>169.66</v>
      </c>
      <c r="E597" s="690"/>
      <c r="F597" s="690"/>
      <c r="G597" s="690" t="s">
        <v>134</v>
      </c>
      <c r="H597" s="690" t="s">
        <v>104</v>
      </c>
      <c r="I597" s="727" t="s">
        <v>105</v>
      </c>
      <c r="J597" s="719" t="s">
        <v>148</v>
      </c>
      <c r="K597" s="516"/>
    </row>
    <row r="598" spans="1:11">
      <c r="A598" s="597">
        <v>580</v>
      </c>
      <c r="B598" s="690"/>
      <c r="C598" s="715" t="s">
        <v>134</v>
      </c>
      <c r="D598" s="1689">
        <v>169.68</v>
      </c>
      <c r="E598" s="690"/>
      <c r="F598" s="690"/>
      <c r="G598" s="690" t="s">
        <v>134</v>
      </c>
      <c r="H598" s="690" t="s">
        <v>104</v>
      </c>
      <c r="I598" s="727" t="s">
        <v>105</v>
      </c>
      <c r="J598" s="719" t="s">
        <v>148</v>
      </c>
      <c r="K598" s="516"/>
    </row>
    <row r="599" spans="1:11">
      <c r="A599" s="597">
        <v>581</v>
      </c>
      <c r="B599" s="690"/>
      <c r="C599" s="715" t="s">
        <v>134</v>
      </c>
      <c r="D599" s="1689">
        <v>169.8</v>
      </c>
      <c r="E599" s="690"/>
      <c r="F599" s="690"/>
      <c r="G599" s="690" t="s">
        <v>134</v>
      </c>
      <c r="H599" s="690" t="s">
        <v>104</v>
      </c>
      <c r="I599" s="727" t="s">
        <v>105</v>
      </c>
      <c r="J599" s="719" t="s">
        <v>148</v>
      </c>
      <c r="K599" s="516"/>
    </row>
    <row r="600" spans="1:11">
      <c r="A600" s="597">
        <v>582</v>
      </c>
      <c r="B600" s="690"/>
      <c r="C600" s="715" t="s">
        <v>134</v>
      </c>
      <c r="D600" s="1689">
        <v>169.84</v>
      </c>
      <c r="E600" s="690"/>
      <c r="F600" s="690"/>
      <c r="G600" s="690" t="s">
        <v>134</v>
      </c>
      <c r="H600" s="690" t="s">
        <v>104</v>
      </c>
      <c r="I600" s="727" t="s">
        <v>105</v>
      </c>
      <c r="J600" s="719" t="s">
        <v>148</v>
      </c>
      <c r="K600" s="516"/>
    </row>
    <row r="601" spans="1:11">
      <c r="A601" s="597">
        <v>583</v>
      </c>
      <c r="B601" s="690"/>
      <c r="C601" s="715" t="s">
        <v>134</v>
      </c>
      <c r="D601" s="1689">
        <v>169.84</v>
      </c>
      <c r="E601" s="690"/>
      <c r="F601" s="690"/>
      <c r="G601" s="690" t="s">
        <v>134</v>
      </c>
      <c r="H601" s="690" t="s">
        <v>109</v>
      </c>
      <c r="I601" s="727" t="s">
        <v>105</v>
      </c>
      <c r="J601" s="719" t="s">
        <v>148</v>
      </c>
      <c r="K601" s="516"/>
    </row>
    <row r="602" spans="1:11">
      <c r="A602" s="597">
        <v>584</v>
      </c>
      <c r="B602" s="690"/>
      <c r="C602" s="715" t="s">
        <v>134</v>
      </c>
      <c r="D602" s="1689">
        <v>169.86500000000001</v>
      </c>
      <c r="E602" s="690"/>
      <c r="F602" s="690"/>
      <c r="G602" s="690" t="s">
        <v>134</v>
      </c>
      <c r="H602" s="690" t="s">
        <v>104</v>
      </c>
      <c r="I602" s="727" t="s">
        <v>105</v>
      </c>
      <c r="J602" s="719" t="s">
        <v>148</v>
      </c>
      <c r="K602" s="516"/>
    </row>
    <row r="603" spans="1:11">
      <c r="A603" s="597">
        <v>585</v>
      </c>
      <c r="B603" s="690"/>
      <c r="C603" s="715" t="s">
        <v>134</v>
      </c>
      <c r="D603" s="1689">
        <v>169.88</v>
      </c>
      <c r="E603" s="690"/>
      <c r="F603" s="690"/>
      <c r="G603" s="690" t="s">
        <v>134</v>
      </c>
      <c r="H603" s="690" t="s">
        <v>104</v>
      </c>
      <c r="I603" s="727" t="s">
        <v>105</v>
      </c>
      <c r="J603" s="719" t="s">
        <v>148</v>
      </c>
      <c r="K603" s="516"/>
    </row>
    <row r="604" spans="1:11">
      <c r="A604" s="597">
        <v>586</v>
      </c>
      <c r="B604" s="690"/>
      <c r="C604" s="715" t="s">
        <v>134</v>
      </c>
      <c r="D604" s="1689">
        <v>169.9</v>
      </c>
      <c r="E604" s="690"/>
      <c r="F604" s="690"/>
      <c r="G604" s="690" t="s">
        <v>134</v>
      </c>
      <c r="H604" s="690" t="s">
        <v>109</v>
      </c>
      <c r="I604" s="727" t="s">
        <v>105</v>
      </c>
      <c r="J604" s="719" t="s">
        <v>148</v>
      </c>
      <c r="K604" s="516"/>
    </row>
    <row r="605" spans="1:11">
      <c r="A605" s="597">
        <v>587</v>
      </c>
      <c r="B605" s="690"/>
      <c r="C605" s="715" t="s">
        <v>134</v>
      </c>
      <c r="D605" s="1689">
        <v>169.92</v>
      </c>
      <c r="E605" s="690"/>
      <c r="F605" s="690"/>
      <c r="G605" s="690" t="s">
        <v>134</v>
      </c>
      <c r="H605" s="690" t="s">
        <v>104</v>
      </c>
      <c r="I605" s="727" t="s">
        <v>105</v>
      </c>
      <c r="J605" s="719" t="s">
        <v>148</v>
      </c>
      <c r="K605" s="516"/>
    </row>
    <row r="606" spans="1:11">
      <c r="A606" s="597">
        <v>588</v>
      </c>
      <c r="B606" s="690"/>
      <c r="C606" s="715" t="s">
        <v>134</v>
      </c>
      <c r="D606" s="1689">
        <v>169.92</v>
      </c>
      <c r="E606" s="690"/>
      <c r="F606" s="690"/>
      <c r="G606" s="690" t="s">
        <v>134</v>
      </c>
      <c r="H606" s="690" t="s">
        <v>109</v>
      </c>
      <c r="I606" s="727" t="s">
        <v>105</v>
      </c>
      <c r="J606" s="719" t="s">
        <v>148</v>
      </c>
      <c r="K606" s="516"/>
    </row>
    <row r="607" spans="1:11">
      <c r="A607" s="597">
        <v>589</v>
      </c>
      <c r="B607" s="690"/>
      <c r="C607" s="715" t="s">
        <v>134</v>
      </c>
      <c r="D607" s="1689">
        <v>169.96</v>
      </c>
      <c r="E607" s="690"/>
      <c r="F607" s="690"/>
      <c r="G607" s="690" t="s">
        <v>134</v>
      </c>
      <c r="H607" s="690" t="s">
        <v>104</v>
      </c>
      <c r="I607" s="727" t="s">
        <v>105</v>
      </c>
      <c r="J607" s="719" t="s">
        <v>148</v>
      </c>
      <c r="K607" s="516"/>
    </row>
    <row r="608" spans="1:11">
      <c r="A608" s="597">
        <v>590</v>
      </c>
      <c r="B608" s="690"/>
      <c r="C608" s="715" t="s">
        <v>134</v>
      </c>
      <c r="D608" s="1689">
        <v>170</v>
      </c>
      <c r="E608" s="690"/>
      <c r="F608" s="690"/>
      <c r="G608" s="690" t="s">
        <v>134</v>
      </c>
      <c r="H608" s="690" t="s">
        <v>104</v>
      </c>
      <c r="I608" s="727" t="s">
        <v>105</v>
      </c>
      <c r="J608" s="719" t="s">
        <v>148</v>
      </c>
      <c r="K608" s="516"/>
    </row>
    <row r="609" spans="1:11">
      <c r="A609" s="597">
        <v>591</v>
      </c>
      <c r="B609" s="690"/>
      <c r="C609" s="715" t="s">
        <v>134</v>
      </c>
      <c r="D609" s="1689">
        <v>170</v>
      </c>
      <c r="E609" s="690"/>
      <c r="F609" s="690"/>
      <c r="G609" s="690" t="s">
        <v>134</v>
      </c>
      <c r="H609" s="690" t="s">
        <v>109</v>
      </c>
      <c r="I609" s="727" t="s">
        <v>105</v>
      </c>
      <c r="J609" s="719" t="s">
        <v>148</v>
      </c>
      <c r="K609" s="516"/>
    </row>
    <row r="610" spans="1:11">
      <c r="A610" s="597">
        <v>592</v>
      </c>
      <c r="B610" s="690"/>
      <c r="C610" s="715" t="s">
        <v>134</v>
      </c>
      <c r="D610" s="1690">
        <v>170.04</v>
      </c>
      <c r="E610" s="690"/>
      <c r="F610" s="690"/>
      <c r="G610" s="690" t="s">
        <v>134</v>
      </c>
      <c r="H610" s="690" t="s">
        <v>104</v>
      </c>
      <c r="I610" s="727" t="s">
        <v>105</v>
      </c>
      <c r="J610" s="719" t="s">
        <v>148</v>
      </c>
      <c r="K610" s="516"/>
    </row>
    <row r="611" spans="1:11">
      <c r="A611" s="597">
        <v>593</v>
      </c>
      <c r="B611" s="690"/>
      <c r="C611" s="715" t="s">
        <v>134</v>
      </c>
      <c r="D611" s="1688">
        <v>170.08</v>
      </c>
      <c r="E611" s="690"/>
      <c r="F611" s="690"/>
      <c r="G611" s="690" t="s">
        <v>134</v>
      </c>
      <c r="H611" s="690" t="s">
        <v>104</v>
      </c>
      <c r="I611" s="727" t="s">
        <v>105</v>
      </c>
      <c r="J611" s="719" t="s">
        <v>148</v>
      </c>
      <c r="K611" s="516"/>
    </row>
    <row r="612" spans="1:11">
      <c r="A612" s="597">
        <v>594</v>
      </c>
      <c r="B612" s="690"/>
      <c r="C612" s="715" t="s">
        <v>134</v>
      </c>
      <c r="D612" s="1689">
        <v>170.16</v>
      </c>
      <c r="E612" s="690"/>
      <c r="F612" s="690"/>
      <c r="G612" s="690" t="s">
        <v>134</v>
      </c>
      <c r="H612" s="690" t="s">
        <v>104</v>
      </c>
      <c r="I612" s="727" t="s">
        <v>105</v>
      </c>
      <c r="J612" s="719" t="s">
        <v>148</v>
      </c>
      <c r="K612" s="516"/>
    </row>
    <row r="613" spans="1:11">
      <c r="A613" s="597">
        <v>595</v>
      </c>
      <c r="B613" s="690"/>
      <c r="C613" s="715" t="s">
        <v>134</v>
      </c>
      <c r="D613" s="1689">
        <v>170.16</v>
      </c>
      <c r="E613" s="690"/>
      <c r="F613" s="690"/>
      <c r="G613" s="690" t="s">
        <v>134</v>
      </c>
      <c r="H613" s="690" t="s">
        <v>109</v>
      </c>
      <c r="I613" s="727" t="s">
        <v>105</v>
      </c>
      <c r="J613" s="719" t="s">
        <v>148</v>
      </c>
      <c r="K613" s="516"/>
    </row>
    <row r="614" spans="1:11">
      <c r="A614" s="597">
        <v>596</v>
      </c>
      <c r="B614" s="690"/>
      <c r="C614" s="715" t="s">
        <v>134</v>
      </c>
      <c r="D614" s="1689">
        <v>170.18</v>
      </c>
      <c r="E614" s="690"/>
      <c r="F614" s="690"/>
      <c r="G614" s="690" t="s">
        <v>134</v>
      </c>
      <c r="H614" s="690" t="s">
        <v>104</v>
      </c>
      <c r="I614" s="727" t="s">
        <v>105</v>
      </c>
      <c r="J614" s="719" t="s">
        <v>148</v>
      </c>
      <c r="K614" s="516"/>
    </row>
    <row r="615" spans="1:11">
      <c r="A615" s="597">
        <v>597</v>
      </c>
      <c r="B615" s="690"/>
      <c r="C615" s="715" t="s">
        <v>134</v>
      </c>
      <c r="D615" s="1689">
        <v>170.2</v>
      </c>
      <c r="E615" s="690"/>
      <c r="F615" s="690"/>
      <c r="G615" s="690" t="s">
        <v>134</v>
      </c>
      <c r="H615" s="690" t="s">
        <v>104</v>
      </c>
      <c r="I615" s="727" t="s">
        <v>105</v>
      </c>
      <c r="J615" s="719" t="s">
        <v>148</v>
      </c>
      <c r="K615" s="516"/>
    </row>
    <row r="616" spans="1:11">
      <c r="A616" s="597">
        <v>598</v>
      </c>
      <c r="B616" s="690"/>
      <c r="C616" s="715" t="s">
        <v>134</v>
      </c>
      <c r="D616" s="1689">
        <v>170.2</v>
      </c>
      <c r="E616" s="690"/>
      <c r="F616" s="690"/>
      <c r="G616" s="690" t="s">
        <v>134</v>
      </c>
      <c r="H616" s="690" t="s">
        <v>109</v>
      </c>
      <c r="I616" s="727" t="s">
        <v>105</v>
      </c>
      <c r="J616" s="719" t="s">
        <v>148</v>
      </c>
      <c r="K616" s="516"/>
    </row>
    <row r="617" spans="1:11">
      <c r="A617" s="597">
        <v>599</v>
      </c>
      <c r="B617" s="690"/>
      <c r="C617" s="715" t="s">
        <v>134</v>
      </c>
      <c r="D617" s="1689">
        <v>170.22</v>
      </c>
      <c r="E617" s="690"/>
      <c r="F617" s="690"/>
      <c r="G617" s="690" t="s">
        <v>134</v>
      </c>
      <c r="H617" s="690" t="s">
        <v>104</v>
      </c>
      <c r="I617" s="727" t="s">
        <v>105</v>
      </c>
      <c r="J617" s="719" t="s">
        <v>148</v>
      </c>
      <c r="K617" s="516"/>
    </row>
    <row r="618" spans="1:11">
      <c r="A618" s="597">
        <v>600</v>
      </c>
      <c r="B618" s="690"/>
      <c r="C618" s="715" t="s">
        <v>134</v>
      </c>
      <c r="D618" s="1689">
        <v>170.24</v>
      </c>
      <c r="E618" s="690"/>
      <c r="F618" s="690"/>
      <c r="G618" s="690" t="s">
        <v>134</v>
      </c>
      <c r="H618" s="690" t="s">
        <v>104</v>
      </c>
      <c r="I618" s="727" t="s">
        <v>105</v>
      </c>
      <c r="J618" s="719" t="s">
        <v>148</v>
      </c>
      <c r="K618" s="516"/>
    </row>
    <row r="619" spans="1:11">
      <c r="A619" s="597">
        <v>601</v>
      </c>
      <c r="B619" s="690"/>
      <c r="C619" s="715" t="s">
        <v>134</v>
      </c>
      <c r="D619" s="1689">
        <v>170.26</v>
      </c>
      <c r="E619" s="690"/>
      <c r="F619" s="690"/>
      <c r="G619" s="690" t="s">
        <v>134</v>
      </c>
      <c r="H619" s="690" t="s">
        <v>109</v>
      </c>
      <c r="I619" s="727" t="s">
        <v>105</v>
      </c>
      <c r="J619" s="719" t="s">
        <v>148</v>
      </c>
      <c r="K619" s="516"/>
    </row>
    <row r="620" spans="1:11">
      <c r="A620" s="597">
        <v>602</v>
      </c>
      <c r="B620" s="690"/>
      <c r="C620" s="715" t="s">
        <v>134</v>
      </c>
      <c r="D620" s="1689">
        <v>170.28</v>
      </c>
      <c r="E620" s="690"/>
      <c r="F620" s="690"/>
      <c r="G620" s="690" t="s">
        <v>134</v>
      </c>
      <c r="H620" s="690" t="s">
        <v>104</v>
      </c>
      <c r="I620" s="727" t="s">
        <v>105</v>
      </c>
      <c r="J620" s="719" t="s">
        <v>148</v>
      </c>
      <c r="K620" s="516"/>
    </row>
    <row r="621" spans="1:11">
      <c r="A621" s="597">
        <v>603</v>
      </c>
      <c r="B621" s="690"/>
      <c r="C621" s="715" t="s">
        <v>134</v>
      </c>
      <c r="D621" s="1689">
        <v>170.32</v>
      </c>
      <c r="E621" s="690"/>
      <c r="F621" s="690"/>
      <c r="G621" s="690" t="s">
        <v>134</v>
      </c>
      <c r="H621" s="690" t="s">
        <v>104</v>
      </c>
      <c r="I621" s="727" t="s">
        <v>105</v>
      </c>
      <c r="J621" s="719" t="s">
        <v>148</v>
      </c>
      <c r="K621" s="516"/>
    </row>
    <row r="622" spans="1:11">
      <c r="A622" s="597">
        <v>604</v>
      </c>
      <c r="B622" s="690"/>
      <c r="C622" s="715" t="s">
        <v>134</v>
      </c>
      <c r="D622" s="1689">
        <v>170.36</v>
      </c>
      <c r="E622" s="690"/>
      <c r="F622" s="690"/>
      <c r="G622" s="690" t="s">
        <v>134</v>
      </c>
      <c r="H622" s="690" t="s">
        <v>109</v>
      </c>
      <c r="I622" s="727" t="s">
        <v>105</v>
      </c>
      <c r="J622" s="719" t="s">
        <v>148</v>
      </c>
      <c r="K622" s="516"/>
    </row>
    <row r="623" spans="1:11">
      <c r="A623" s="597">
        <v>605</v>
      </c>
      <c r="B623" s="690"/>
      <c r="C623" s="715" t="s">
        <v>134</v>
      </c>
      <c r="D623" s="1689">
        <v>170.4</v>
      </c>
      <c r="E623" s="690"/>
      <c r="F623" s="690"/>
      <c r="G623" s="690" t="s">
        <v>134</v>
      </c>
      <c r="H623" s="690" t="s">
        <v>104</v>
      </c>
      <c r="I623" s="727" t="s">
        <v>105</v>
      </c>
      <c r="J623" s="719" t="s">
        <v>148</v>
      </c>
      <c r="K623" s="516"/>
    </row>
    <row r="624" spans="1:11">
      <c r="A624" s="597">
        <v>606</v>
      </c>
      <c r="B624" s="690"/>
      <c r="C624" s="715" t="s">
        <v>134</v>
      </c>
      <c r="D624" s="1689">
        <v>170.41800000000001</v>
      </c>
      <c r="E624" s="690"/>
      <c r="F624" s="690"/>
      <c r="G624" s="690" t="s">
        <v>134</v>
      </c>
      <c r="H624" s="690" t="s">
        <v>109</v>
      </c>
      <c r="I624" s="727" t="s">
        <v>105</v>
      </c>
      <c r="J624" s="719" t="s">
        <v>148</v>
      </c>
      <c r="K624" s="516"/>
    </row>
    <row r="625" spans="1:11">
      <c r="A625" s="597">
        <v>607</v>
      </c>
      <c r="B625" s="690"/>
      <c r="C625" s="715" t="s">
        <v>134</v>
      </c>
      <c r="D625" s="1689">
        <v>170.44</v>
      </c>
      <c r="E625" s="690"/>
      <c r="F625" s="690"/>
      <c r="G625" s="690" t="s">
        <v>134</v>
      </c>
      <c r="H625" s="690" t="s">
        <v>104</v>
      </c>
      <c r="I625" s="727" t="s">
        <v>105</v>
      </c>
      <c r="J625" s="719" t="s">
        <v>148</v>
      </c>
      <c r="K625" s="516"/>
    </row>
    <row r="626" spans="1:11">
      <c r="A626" s="597">
        <v>608</v>
      </c>
      <c r="B626" s="690"/>
      <c r="C626" s="715" t="s">
        <v>134</v>
      </c>
      <c r="D626" s="1689">
        <v>170.44</v>
      </c>
      <c r="E626" s="690"/>
      <c r="F626" s="690"/>
      <c r="G626" s="690" t="s">
        <v>134</v>
      </c>
      <c r="H626" s="690" t="s">
        <v>109</v>
      </c>
      <c r="I626" s="727" t="s">
        <v>105</v>
      </c>
      <c r="J626" s="719" t="s">
        <v>148</v>
      </c>
      <c r="K626" s="516"/>
    </row>
    <row r="627" spans="1:11">
      <c r="A627" s="597">
        <v>609</v>
      </c>
      <c r="B627" s="690"/>
      <c r="C627" s="715" t="s">
        <v>134</v>
      </c>
      <c r="D627" s="1689">
        <v>170.48</v>
      </c>
      <c r="E627" s="690"/>
      <c r="F627" s="690"/>
      <c r="G627" s="690" t="s">
        <v>134</v>
      </c>
      <c r="H627" s="690" t="s">
        <v>104</v>
      </c>
      <c r="I627" s="727" t="s">
        <v>105</v>
      </c>
      <c r="J627" s="719" t="s">
        <v>148</v>
      </c>
      <c r="K627" s="516"/>
    </row>
    <row r="628" spans="1:11">
      <c r="A628" s="597">
        <v>610</v>
      </c>
      <c r="B628" s="690"/>
      <c r="C628" s="715" t="s">
        <v>134</v>
      </c>
      <c r="D628" s="1689">
        <v>170.52</v>
      </c>
      <c r="E628" s="690"/>
      <c r="F628" s="690"/>
      <c r="G628" s="690" t="s">
        <v>134</v>
      </c>
      <c r="H628" s="690" t="s">
        <v>104</v>
      </c>
      <c r="I628" s="727" t="s">
        <v>105</v>
      </c>
      <c r="J628" s="719" t="s">
        <v>148</v>
      </c>
      <c r="K628" s="516"/>
    </row>
    <row r="629" spans="1:11">
      <c r="A629" s="597">
        <v>611</v>
      </c>
      <c r="B629" s="690"/>
      <c r="C629" s="715" t="s">
        <v>134</v>
      </c>
      <c r="D629" s="1689">
        <v>170.57</v>
      </c>
      <c r="E629" s="690"/>
      <c r="F629" s="690"/>
      <c r="G629" s="690" t="s">
        <v>134</v>
      </c>
      <c r="H629" s="690" t="s">
        <v>104</v>
      </c>
      <c r="I629" s="727" t="s">
        <v>105</v>
      </c>
      <c r="J629" s="719" t="s">
        <v>148</v>
      </c>
      <c r="K629" s="516"/>
    </row>
    <row r="630" spans="1:11">
      <c r="A630" s="597">
        <v>612</v>
      </c>
      <c r="B630" s="690"/>
      <c r="C630" s="715" t="s">
        <v>134</v>
      </c>
      <c r="D630" s="1689">
        <v>170.6</v>
      </c>
      <c r="E630" s="690"/>
      <c r="F630" s="690"/>
      <c r="G630" s="690" t="s">
        <v>134</v>
      </c>
      <c r="H630" s="690" t="s">
        <v>104</v>
      </c>
      <c r="I630" s="727" t="s">
        <v>105</v>
      </c>
      <c r="J630" s="719" t="s">
        <v>148</v>
      </c>
      <c r="K630" s="516"/>
    </row>
    <row r="631" spans="1:11">
      <c r="A631" s="597">
        <v>613</v>
      </c>
      <c r="B631" s="690"/>
      <c r="C631" s="715" t="s">
        <v>134</v>
      </c>
      <c r="D631" s="1689">
        <v>170.6</v>
      </c>
      <c r="E631" s="690"/>
      <c r="F631" s="690"/>
      <c r="G631" s="690" t="s">
        <v>134</v>
      </c>
      <c r="H631" s="690" t="s">
        <v>109</v>
      </c>
      <c r="I631" s="727" t="s">
        <v>105</v>
      </c>
      <c r="J631" s="719" t="s">
        <v>148</v>
      </c>
      <c r="K631" s="516"/>
    </row>
    <row r="632" spans="1:11">
      <c r="A632" s="597">
        <v>614</v>
      </c>
      <c r="B632" s="690"/>
      <c r="C632" s="715" t="s">
        <v>134</v>
      </c>
      <c r="D632" s="1689">
        <v>170.64</v>
      </c>
      <c r="E632" s="690"/>
      <c r="F632" s="690"/>
      <c r="G632" s="690" t="s">
        <v>134</v>
      </c>
      <c r="H632" s="690" t="s">
        <v>104</v>
      </c>
      <c r="I632" s="727" t="s">
        <v>105</v>
      </c>
      <c r="J632" s="719" t="s">
        <v>148</v>
      </c>
      <c r="K632" s="516"/>
    </row>
    <row r="633" spans="1:11">
      <c r="A633" s="597">
        <v>615</v>
      </c>
      <c r="B633" s="690"/>
      <c r="C633" s="715" t="s">
        <v>134</v>
      </c>
      <c r="D633" s="1689">
        <v>170.68</v>
      </c>
      <c r="E633" s="690"/>
      <c r="F633" s="690"/>
      <c r="G633" s="690" t="s">
        <v>134</v>
      </c>
      <c r="H633" s="690" t="s">
        <v>104</v>
      </c>
      <c r="I633" s="727" t="s">
        <v>105</v>
      </c>
      <c r="J633" s="719" t="s">
        <v>148</v>
      </c>
      <c r="K633" s="516"/>
    </row>
    <row r="634" spans="1:11">
      <c r="A634" s="597">
        <v>616</v>
      </c>
      <c r="B634" s="690"/>
      <c r="C634" s="715" t="s">
        <v>134</v>
      </c>
      <c r="D634" s="1689">
        <v>170.7</v>
      </c>
      <c r="E634" s="690"/>
      <c r="F634" s="690"/>
      <c r="G634" s="690" t="s">
        <v>134</v>
      </c>
      <c r="H634" s="690" t="s">
        <v>109</v>
      </c>
      <c r="I634" s="727" t="s">
        <v>105</v>
      </c>
      <c r="J634" s="719" t="s">
        <v>148</v>
      </c>
      <c r="K634" s="516"/>
    </row>
    <row r="635" spans="1:11">
      <c r="A635" s="597">
        <v>617</v>
      </c>
      <c r="B635" s="690"/>
      <c r="C635" s="715" t="s">
        <v>134</v>
      </c>
      <c r="D635" s="1689">
        <v>170.72</v>
      </c>
      <c r="E635" s="690"/>
      <c r="F635" s="690"/>
      <c r="G635" s="690" t="s">
        <v>134</v>
      </c>
      <c r="H635" s="690" t="s">
        <v>104</v>
      </c>
      <c r="I635" s="727" t="s">
        <v>105</v>
      </c>
      <c r="J635" s="719" t="s">
        <v>148</v>
      </c>
      <c r="K635" s="516"/>
    </row>
    <row r="636" spans="1:11">
      <c r="A636" s="597">
        <v>618</v>
      </c>
      <c r="B636" s="690"/>
      <c r="C636" s="715" t="s">
        <v>134</v>
      </c>
      <c r="D636" s="1689">
        <v>170.76</v>
      </c>
      <c r="E636" s="690"/>
      <c r="F636" s="690"/>
      <c r="G636" s="690" t="s">
        <v>134</v>
      </c>
      <c r="H636" s="690" t="s">
        <v>104</v>
      </c>
      <c r="I636" s="727" t="s">
        <v>105</v>
      </c>
      <c r="J636" s="719" t="s">
        <v>148</v>
      </c>
      <c r="K636" s="516"/>
    </row>
    <row r="637" spans="1:11">
      <c r="A637" s="597">
        <v>619</v>
      </c>
      <c r="B637" s="690"/>
      <c r="C637" s="715" t="s">
        <v>134</v>
      </c>
      <c r="D637" s="1689">
        <v>170.8</v>
      </c>
      <c r="E637" s="690"/>
      <c r="F637" s="690"/>
      <c r="G637" s="690" t="s">
        <v>134</v>
      </c>
      <c r="H637" s="690" t="s">
        <v>104</v>
      </c>
      <c r="I637" s="727" t="s">
        <v>105</v>
      </c>
      <c r="J637" s="719" t="s">
        <v>148</v>
      </c>
      <c r="K637" s="516"/>
    </row>
    <row r="638" spans="1:11">
      <c r="A638" s="597">
        <v>620</v>
      </c>
      <c r="B638" s="690"/>
      <c r="C638" s="715" t="s">
        <v>134</v>
      </c>
      <c r="D638" s="1689">
        <v>170.8</v>
      </c>
      <c r="E638" s="690"/>
      <c r="F638" s="690"/>
      <c r="G638" s="690" t="s">
        <v>134</v>
      </c>
      <c r="H638" s="690" t="s">
        <v>109</v>
      </c>
      <c r="I638" s="727" t="s">
        <v>105</v>
      </c>
      <c r="J638" s="719" t="s">
        <v>148</v>
      </c>
      <c r="K638" s="516"/>
    </row>
    <row r="639" spans="1:11">
      <c r="A639" s="597">
        <v>621</v>
      </c>
      <c r="B639" s="690"/>
      <c r="C639" s="715" t="s">
        <v>134</v>
      </c>
      <c r="D639" s="1689">
        <v>170.84</v>
      </c>
      <c r="E639" s="690"/>
      <c r="F639" s="690"/>
      <c r="G639" s="690" t="s">
        <v>134</v>
      </c>
      <c r="H639" s="690" t="s">
        <v>104</v>
      </c>
      <c r="I639" s="727" t="s">
        <v>105</v>
      </c>
      <c r="J639" s="719" t="s">
        <v>148</v>
      </c>
      <c r="K639" s="516"/>
    </row>
    <row r="640" spans="1:11">
      <c r="A640" s="597">
        <v>622</v>
      </c>
      <c r="B640" s="690"/>
      <c r="C640" s="715" t="s">
        <v>134</v>
      </c>
      <c r="D640" s="1689">
        <v>170.86</v>
      </c>
      <c r="E640" s="690"/>
      <c r="F640" s="690"/>
      <c r="G640" s="690" t="s">
        <v>134</v>
      </c>
      <c r="H640" s="690" t="s">
        <v>104</v>
      </c>
      <c r="I640" s="727" t="s">
        <v>105</v>
      </c>
      <c r="J640" s="719" t="s">
        <v>148</v>
      </c>
      <c r="K640" s="516"/>
    </row>
    <row r="641" spans="1:11">
      <c r="A641" s="597">
        <v>623</v>
      </c>
      <c r="B641" s="690"/>
      <c r="C641" s="715" t="s">
        <v>134</v>
      </c>
      <c r="D641" s="1689">
        <v>170.90600000000001</v>
      </c>
      <c r="E641" s="690"/>
      <c r="F641" s="690"/>
      <c r="G641" s="690" t="s">
        <v>134</v>
      </c>
      <c r="H641" s="690" t="s">
        <v>104</v>
      </c>
      <c r="I641" s="727" t="s">
        <v>105</v>
      </c>
      <c r="J641" s="719" t="s">
        <v>148</v>
      </c>
      <c r="K641" s="516"/>
    </row>
    <row r="642" spans="1:11">
      <c r="A642" s="597">
        <v>624</v>
      </c>
      <c r="B642" s="690"/>
      <c r="C642" s="715" t="s">
        <v>134</v>
      </c>
      <c r="D642" s="1689">
        <v>170.92</v>
      </c>
      <c r="E642" s="690"/>
      <c r="F642" s="690"/>
      <c r="G642" s="690" t="s">
        <v>134</v>
      </c>
      <c r="H642" s="690" t="s">
        <v>104</v>
      </c>
      <c r="I642" s="727" t="s">
        <v>105</v>
      </c>
      <c r="J642" s="719" t="s">
        <v>148</v>
      </c>
      <c r="K642" s="516"/>
    </row>
    <row r="643" spans="1:11">
      <c r="A643" s="597">
        <v>625</v>
      </c>
      <c r="B643" s="690"/>
      <c r="C643" s="715" t="s">
        <v>134</v>
      </c>
      <c r="D643" s="1689">
        <v>170.94</v>
      </c>
      <c r="E643" s="690"/>
      <c r="F643" s="690"/>
      <c r="G643" s="690" t="s">
        <v>134</v>
      </c>
      <c r="H643" s="690" t="s">
        <v>104</v>
      </c>
      <c r="I643" s="727" t="s">
        <v>105</v>
      </c>
      <c r="J643" s="719" t="s">
        <v>148</v>
      </c>
      <c r="K643" s="516"/>
    </row>
    <row r="644" spans="1:11">
      <c r="A644" s="597">
        <v>626</v>
      </c>
      <c r="B644" s="690"/>
      <c r="C644" s="715" t="s">
        <v>134</v>
      </c>
      <c r="D644" s="1689">
        <v>170.96</v>
      </c>
      <c r="E644" s="690"/>
      <c r="F644" s="690"/>
      <c r="G644" s="690" t="s">
        <v>134</v>
      </c>
      <c r="H644" s="690" t="s">
        <v>104</v>
      </c>
      <c r="I644" s="727" t="s">
        <v>105</v>
      </c>
      <c r="J644" s="719" t="s">
        <v>148</v>
      </c>
      <c r="K644" s="516"/>
    </row>
    <row r="645" spans="1:11">
      <c r="A645" s="597">
        <v>627</v>
      </c>
      <c r="B645" s="690"/>
      <c r="C645" s="715" t="s">
        <v>134</v>
      </c>
      <c r="D645" s="1689">
        <v>170.96</v>
      </c>
      <c r="E645" s="690"/>
      <c r="F645" s="690"/>
      <c r="G645" s="690" t="s">
        <v>134</v>
      </c>
      <c r="H645" s="690" t="s">
        <v>109</v>
      </c>
      <c r="I645" s="727" t="s">
        <v>105</v>
      </c>
      <c r="J645" s="719" t="s">
        <v>148</v>
      </c>
      <c r="K645" s="516"/>
    </row>
    <row r="646" spans="1:11">
      <c r="A646" s="597">
        <v>628</v>
      </c>
      <c r="B646" s="690"/>
      <c r="C646" s="715" t="s">
        <v>134</v>
      </c>
      <c r="D646" s="1689">
        <v>170.98</v>
      </c>
      <c r="E646" s="690"/>
      <c r="F646" s="690"/>
      <c r="G646" s="690" t="s">
        <v>134</v>
      </c>
      <c r="H646" s="690" t="s">
        <v>104</v>
      </c>
      <c r="I646" s="727" t="s">
        <v>105</v>
      </c>
      <c r="J646" s="719" t="s">
        <v>148</v>
      </c>
      <c r="K646" s="516"/>
    </row>
    <row r="647" spans="1:11">
      <c r="A647" s="597">
        <v>629</v>
      </c>
      <c r="B647" s="690"/>
      <c r="C647" s="715" t="s">
        <v>134</v>
      </c>
      <c r="D647" s="1690">
        <v>171</v>
      </c>
      <c r="E647" s="690"/>
      <c r="F647" s="690"/>
      <c r="G647" s="690" t="s">
        <v>134</v>
      </c>
      <c r="H647" s="690" t="s">
        <v>104</v>
      </c>
      <c r="I647" s="727" t="s">
        <v>105</v>
      </c>
      <c r="J647" s="719" t="s">
        <v>148</v>
      </c>
      <c r="K647" s="516"/>
    </row>
    <row r="648" spans="1:11">
      <c r="A648" s="597">
        <v>630</v>
      </c>
      <c r="B648" s="690"/>
      <c r="C648" s="715" t="s">
        <v>134</v>
      </c>
      <c r="D648" s="1691">
        <v>171.02</v>
      </c>
      <c r="E648" s="690"/>
      <c r="F648" s="690"/>
      <c r="G648" s="690" t="s">
        <v>134</v>
      </c>
      <c r="H648" s="690" t="s">
        <v>104</v>
      </c>
      <c r="I648" s="727" t="s">
        <v>105</v>
      </c>
      <c r="J648" s="719" t="s">
        <v>148</v>
      </c>
      <c r="K648" s="516"/>
    </row>
    <row r="649" spans="1:11">
      <c r="A649" s="597">
        <v>631</v>
      </c>
      <c r="B649" s="690"/>
      <c r="C649" s="715" t="s">
        <v>134</v>
      </c>
      <c r="D649" s="1689">
        <v>171.02</v>
      </c>
      <c r="E649" s="690"/>
      <c r="F649" s="690"/>
      <c r="G649" s="690" t="s">
        <v>134</v>
      </c>
      <c r="H649" s="690" t="s">
        <v>109</v>
      </c>
      <c r="I649" s="727" t="s">
        <v>105</v>
      </c>
      <c r="J649" s="719" t="s">
        <v>148</v>
      </c>
      <c r="K649" s="516"/>
    </row>
    <row r="650" spans="1:11">
      <c r="A650" s="597">
        <v>632</v>
      </c>
      <c r="B650" s="690"/>
      <c r="C650" s="715" t="s">
        <v>134</v>
      </c>
      <c r="D650" s="1689">
        <v>171.04</v>
      </c>
      <c r="E650" s="690"/>
      <c r="F650" s="690"/>
      <c r="G650" s="690" t="s">
        <v>134</v>
      </c>
      <c r="H650" s="690" t="s">
        <v>104</v>
      </c>
      <c r="I650" s="727" t="s">
        <v>105</v>
      </c>
      <c r="J650" s="719" t="s">
        <v>148</v>
      </c>
      <c r="K650" s="516"/>
    </row>
    <row r="651" spans="1:11">
      <c r="A651" s="597">
        <v>633</v>
      </c>
      <c r="B651" s="690"/>
      <c r="C651" s="715" t="s">
        <v>134</v>
      </c>
      <c r="D651" s="1689">
        <v>171.04</v>
      </c>
      <c r="E651" s="690"/>
      <c r="F651" s="690"/>
      <c r="G651" s="690" t="s">
        <v>134</v>
      </c>
      <c r="H651" s="690" t="s">
        <v>104</v>
      </c>
      <c r="I651" s="727" t="s">
        <v>105</v>
      </c>
      <c r="J651" s="719" t="s">
        <v>148</v>
      </c>
      <c r="K651" s="516"/>
    </row>
    <row r="652" spans="1:11">
      <c r="A652" s="597">
        <v>634</v>
      </c>
      <c r="B652" s="690"/>
      <c r="C652" s="715" t="s">
        <v>134</v>
      </c>
      <c r="D652" s="1689">
        <v>171.06</v>
      </c>
      <c r="E652" s="690"/>
      <c r="F652" s="690"/>
      <c r="G652" s="690" t="s">
        <v>134</v>
      </c>
      <c r="H652" s="690" t="s">
        <v>109</v>
      </c>
      <c r="I652" s="727" t="s">
        <v>105</v>
      </c>
      <c r="J652" s="719" t="s">
        <v>148</v>
      </c>
      <c r="K652" s="516"/>
    </row>
    <row r="653" spans="1:11">
      <c r="A653" s="597">
        <v>635</v>
      </c>
      <c r="B653" s="690"/>
      <c r="C653" s="715" t="s">
        <v>134</v>
      </c>
      <c r="D653" s="1689">
        <v>171.12</v>
      </c>
      <c r="E653" s="690"/>
      <c r="F653" s="690"/>
      <c r="G653" s="690" t="s">
        <v>134</v>
      </c>
      <c r="H653" s="690" t="s">
        <v>104</v>
      </c>
      <c r="I653" s="727" t="s">
        <v>105</v>
      </c>
      <c r="J653" s="719" t="s">
        <v>148</v>
      </c>
      <c r="K653" s="516"/>
    </row>
    <row r="654" spans="1:11">
      <c r="A654" s="597">
        <v>636</v>
      </c>
      <c r="B654" s="690"/>
      <c r="C654" s="715" t="s">
        <v>134</v>
      </c>
      <c r="D654" s="1689">
        <v>171.28</v>
      </c>
      <c r="E654" s="690"/>
      <c r="F654" s="690"/>
      <c r="G654" s="690" t="s">
        <v>134</v>
      </c>
      <c r="H654" s="690" t="s">
        <v>104</v>
      </c>
      <c r="I654" s="727" t="s">
        <v>105</v>
      </c>
      <c r="J654" s="719" t="s">
        <v>148</v>
      </c>
      <c r="K654" s="516"/>
    </row>
    <row r="655" spans="1:11">
      <c r="A655" s="597">
        <v>637</v>
      </c>
      <c r="B655" s="690"/>
      <c r="C655" s="715" t="s">
        <v>134</v>
      </c>
      <c r="D655" s="1689">
        <v>171.28</v>
      </c>
      <c r="E655" s="690"/>
      <c r="F655" s="690"/>
      <c r="G655" s="690" t="s">
        <v>134</v>
      </c>
      <c r="H655" s="690" t="s">
        <v>109</v>
      </c>
      <c r="I655" s="727" t="s">
        <v>105</v>
      </c>
      <c r="J655" s="719" t="s">
        <v>148</v>
      </c>
      <c r="K655" s="516"/>
    </row>
    <row r="656" spans="1:11">
      <c r="A656" s="597">
        <v>638</v>
      </c>
      <c r="B656" s="690"/>
      <c r="C656" s="715" t="s">
        <v>134</v>
      </c>
      <c r="D656" s="1689">
        <v>171.32</v>
      </c>
      <c r="E656" s="690"/>
      <c r="F656" s="690"/>
      <c r="G656" s="690" t="s">
        <v>134</v>
      </c>
      <c r="H656" s="690" t="s">
        <v>104</v>
      </c>
      <c r="I656" s="727" t="s">
        <v>105</v>
      </c>
      <c r="J656" s="719" t="s">
        <v>148</v>
      </c>
      <c r="K656" s="516"/>
    </row>
    <row r="657" spans="1:11">
      <c r="A657" s="597">
        <v>639</v>
      </c>
      <c r="B657" s="690"/>
      <c r="C657" s="715" t="s">
        <v>134</v>
      </c>
      <c r="D657" s="1689">
        <v>171.34</v>
      </c>
      <c r="E657" s="690"/>
      <c r="F657" s="690"/>
      <c r="G657" s="690" t="s">
        <v>134</v>
      </c>
      <c r="H657" s="690" t="s">
        <v>104</v>
      </c>
      <c r="I657" s="727" t="s">
        <v>105</v>
      </c>
      <c r="J657" s="719" t="s">
        <v>148</v>
      </c>
      <c r="K657" s="516"/>
    </row>
    <row r="658" spans="1:11">
      <c r="A658" s="597">
        <v>640</v>
      </c>
      <c r="B658" s="690"/>
      <c r="C658" s="715" t="s">
        <v>134</v>
      </c>
      <c r="D658" s="1689">
        <v>171.37799999999999</v>
      </c>
      <c r="E658" s="690"/>
      <c r="F658" s="690"/>
      <c r="G658" s="690" t="s">
        <v>134</v>
      </c>
      <c r="H658" s="690" t="s">
        <v>104</v>
      </c>
      <c r="I658" s="727" t="s">
        <v>105</v>
      </c>
      <c r="J658" s="719" t="s">
        <v>148</v>
      </c>
      <c r="K658" s="516"/>
    </row>
    <row r="659" spans="1:11">
      <c r="A659" s="597">
        <v>641</v>
      </c>
      <c r="B659" s="690"/>
      <c r="C659" s="715" t="s">
        <v>134</v>
      </c>
      <c r="D659" s="1689">
        <v>171.4</v>
      </c>
      <c r="E659" s="690"/>
      <c r="F659" s="690"/>
      <c r="G659" s="690" t="s">
        <v>134</v>
      </c>
      <c r="H659" s="690" t="s">
        <v>109</v>
      </c>
      <c r="I659" s="727" t="s">
        <v>105</v>
      </c>
      <c r="J659" s="719" t="s">
        <v>148</v>
      </c>
      <c r="K659" s="516"/>
    </row>
    <row r="660" spans="1:11">
      <c r="A660" s="597">
        <v>642</v>
      </c>
      <c r="B660" s="690"/>
      <c r="C660" s="715" t="s">
        <v>134</v>
      </c>
      <c r="D660" s="1689">
        <v>171.405</v>
      </c>
      <c r="E660" s="690"/>
      <c r="F660" s="690"/>
      <c r="G660" s="690" t="s">
        <v>134</v>
      </c>
      <c r="H660" s="690" t="s">
        <v>104</v>
      </c>
      <c r="I660" s="727" t="s">
        <v>105</v>
      </c>
      <c r="J660" s="719" t="s">
        <v>148</v>
      </c>
      <c r="K660" s="516"/>
    </row>
    <row r="661" spans="1:11">
      <c r="A661" s="597">
        <v>643</v>
      </c>
      <c r="B661" s="690"/>
      <c r="C661" s="715" t="s">
        <v>134</v>
      </c>
      <c r="D661" s="1689">
        <v>171.41499999999999</v>
      </c>
      <c r="E661" s="690"/>
      <c r="F661" s="690"/>
      <c r="G661" s="690" t="s">
        <v>134</v>
      </c>
      <c r="H661" s="690" t="s">
        <v>104</v>
      </c>
      <c r="I661" s="727" t="s">
        <v>105</v>
      </c>
      <c r="J661" s="719" t="s">
        <v>148</v>
      </c>
      <c r="K661" s="516"/>
    </row>
    <row r="662" spans="1:11">
      <c r="A662" s="597">
        <v>644</v>
      </c>
      <c r="B662" s="690"/>
      <c r="C662" s="715" t="s">
        <v>134</v>
      </c>
      <c r="D662" s="1689">
        <v>171.44</v>
      </c>
      <c r="E662" s="690"/>
      <c r="F662" s="690"/>
      <c r="G662" s="690" t="s">
        <v>134</v>
      </c>
      <c r="H662" s="690" t="s">
        <v>104</v>
      </c>
      <c r="I662" s="727" t="s">
        <v>105</v>
      </c>
      <c r="J662" s="719" t="s">
        <v>148</v>
      </c>
      <c r="K662" s="516"/>
    </row>
    <row r="663" spans="1:11">
      <c r="A663" s="597">
        <v>645</v>
      </c>
      <c r="B663" s="690"/>
      <c r="C663" s="715" t="s">
        <v>134</v>
      </c>
      <c r="D663" s="1689">
        <v>171.46</v>
      </c>
      <c r="E663" s="690"/>
      <c r="F663" s="690"/>
      <c r="G663" s="690" t="s">
        <v>134</v>
      </c>
      <c r="H663" s="690" t="s">
        <v>104</v>
      </c>
      <c r="I663" s="727" t="s">
        <v>105</v>
      </c>
      <c r="J663" s="719" t="s">
        <v>148</v>
      </c>
      <c r="K663" s="516"/>
    </row>
    <row r="664" spans="1:11">
      <c r="A664" s="597">
        <v>646</v>
      </c>
      <c r="B664" s="690"/>
      <c r="C664" s="715" t="s">
        <v>134</v>
      </c>
      <c r="D664" s="1689">
        <v>171.48</v>
      </c>
      <c r="E664" s="690"/>
      <c r="F664" s="690"/>
      <c r="G664" s="690" t="s">
        <v>134</v>
      </c>
      <c r="H664" s="690" t="s">
        <v>104</v>
      </c>
      <c r="I664" s="727" t="s">
        <v>105</v>
      </c>
      <c r="J664" s="719" t="s">
        <v>148</v>
      </c>
      <c r="K664" s="516"/>
    </row>
    <row r="665" spans="1:11">
      <c r="A665" s="597">
        <v>647</v>
      </c>
      <c r="B665" s="690"/>
      <c r="C665" s="715" t="s">
        <v>134</v>
      </c>
      <c r="D665" s="1689">
        <v>171.48</v>
      </c>
      <c r="E665" s="690"/>
      <c r="F665" s="690"/>
      <c r="G665" s="690" t="s">
        <v>134</v>
      </c>
      <c r="H665" s="690" t="s">
        <v>109</v>
      </c>
      <c r="I665" s="727" t="s">
        <v>105</v>
      </c>
      <c r="J665" s="719" t="s">
        <v>148</v>
      </c>
      <c r="K665" s="516"/>
    </row>
    <row r="666" spans="1:11">
      <c r="A666" s="597">
        <v>648</v>
      </c>
      <c r="B666" s="690"/>
      <c r="C666" s="715" t="s">
        <v>134</v>
      </c>
      <c r="D666" s="1689">
        <v>171.5</v>
      </c>
      <c r="E666" s="690"/>
      <c r="F666" s="690"/>
      <c r="G666" s="690" t="s">
        <v>134</v>
      </c>
      <c r="H666" s="690" t="s">
        <v>104</v>
      </c>
      <c r="I666" s="727" t="s">
        <v>105</v>
      </c>
      <c r="J666" s="719" t="s">
        <v>148</v>
      </c>
      <c r="K666" s="516"/>
    </row>
    <row r="667" spans="1:11">
      <c r="A667" s="597">
        <v>649</v>
      </c>
      <c r="B667" s="690"/>
      <c r="C667" s="715" t="s">
        <v>134</v>
      </c>
      <c r="D667" s="1689">
        <v>171.6</v>
      </c>
      <c r="E667" s="690"/>
      <c r="F667" s="690"/>
      <c r="G667" s="690" t="s">
        <v>134</v>
      </c>
      <c r="H667" s="690" t="s">
        <v>109</v>
      </c>
      <c r="I667" s="727" t="s">
        <v>105</v>
      </c>
      <c r="J667" s="719" t="s">
        <v>148</v>
      </c>
      <c r="K667" s="516"/>
    </row>
    <row r="668" spans="1:11">
      <c r="A668" s="597">
        <v>650</v>
      </c>
      <c r="B668" s="690"/>
      <c r="C668" s="715" t="s">
        <v>134</v>
      </c>
      <c r="D668" s="1689">
        <v>171.60499999999999</v>
      </c>
      <c r="E668" s="690"/>
      <c r="F668" s="690"/>
      <c r="G668" s="690" t="s">
        <v>134</v>
      </c>
      <c r="H668" s="690" t="s">
        <v>104</v>
      </c>
      <c r="I668" s="727" t="s">
        <v>105</v>
      </c>
      <c r="J668" s="719" t="s">
        <v>148</v>
      </c>
      <c r="K668" s="516"/>
    </row>
    <row r="669" spans="1:11">
      <c r="A669" s="597">
        <v>651</v>
      </c>
      <c r="B669" s="690"/>
      <c r="C669" s="715" t="s">
        <v>134</v>
      </c>
      <c r="D669" s="1689">
        <v>171.64</v>
      </c>
      <c r="E669" s="690"/>
      <c r="F669" s="690"/>
      <c r="G669" s="690" t="s">
        <v>134</v>
      </c>
      <c r="H669" s="690" t="s">
        <v>104</v>
      </c>
      <c r="I669" s="727" t="s">
        <v>105</v>
      </c>
      <c r="J669" s="719" t="s">
        <v>148</v>
      </c>
      <c r="K669" s="516"/>
    </row>
    <row r="670" spans="1:11">
      <c r="A670" s="597">
        <v>652</v>
      </c>
      <c r="B670" s="690"/>
      <c r="C670" s="715" t="s">
        <v>134</v>
      </c>
      <c r="D670" s="1689">
        <v>171.65</v>
      </c>
      <c r="E670" s="690"/>
      <c r="F670" s="690"/>
      <c r="G670" s="690" t="s">
        <v>134</v>
      </c>
      <c r="H670" s="690" t="s">
        <v>104</v>
      </c>
      <c r="I670" s="727" t="s">
        <v>105</v>
      </c>
      <c r="J670" s="719" t="s">
        <v>148</v>
      </c>
      <c r="K670" s="516"/>
    </row>
    <row r="671" spans="1:11">
      <c r="A671" s="597">
        <v>653</v>
      </c>
      <c r="B671" s="690"/>
      <c r="C671" s="715" t="s">
        <v>134</v>
      </c>
      <c r="D671" s="1689">
        <v>171.69800000000001</v>
      </c>
      <c r="E671" s="690"/>
      <c r="F671" s="690"/>
      <c r="G671" s="690" t="s">
        <v>134</v>
      </c>
      <c r="H671" s="690" t="s">
        <v>104</v>
      </c>
      <c r="I671" s="727" t="s">
        <v>105</v>
      </c>
      <c r="J671" s="719" t="s">
        <v>148</v>
      </c>
      <c r="K671" s="516"/>
    </row>
    <row r="672" spans="1:11">
      <c r="A672" s="597">
        <v>654</v>
      </c>
      <c r="B672" s="690"/>
      <c r="C672" s="715" t="s">
        <v>134</v>
      </c>
      <c r="D672" s="1689">
        <v>171.69800000000001</v>
      </c>
      <c r="E672" s="690"/>
      <c r="F672" s="690"/>
      <c r="G672" s="690" t="s">
        <v>134</v>
      </c>
      <c r="H672" s="690" t="s">
        <v>109</v>
      </c>
      <c r="I672" s="727" t="s">
        <v>105</v>
      </c>
      <c r="J672" s="719" t="s">
        <v>148</v>
      </c>
      <c r="K672" s="516"/>
    </row>
    <row r="673" spans="1:11">
      <c r="A673" s="597">
        <v>655</v>
      </c>
      <c r="B673" s="690"/>
      <c r="C673" s="715" t="s">
        <v>134</v>
      </c>
      <c r="D673" s="1689">
        <v>171.738</v>
      </c>
      <c r="E673" s="690"/>
      <c r="F673" s="690"/>
      <c r="G673" s="690" t="s">
        <v>134</v>
      </c>
      <c r="H673" s="690" t="s">
        <v>104</v>
      </c>
      <c r="I673" s="727" t="s">
        <v>105</v>
      </c>
      <c r="J673" s="719" t="s">
        <v>148</v>
      </c>
      <c r="K673" s="516"/>
    </row>
    <row r="674" spans="1:11">
      <c r="A674" s="597">
        <v>656</v>
      </c>
      <c r="B674" s="690"/>
      <c r="C674" s="715" t="s">
        <v>134</v>
      </c>
      <c r="D674" s="1689">
        <v>171.77099999999999</v>
      </c>
      <c r="E674" s="690"/>
      <c r="F674" s="690"/>
      <c r="G674" s="690" t="s">
        <v>134</v>
      </c>
      <c r="H674" s="690" t="s">
        <v>104</v>
      </c>
      <c r="I674" s="727" t="s">
        <v>105</v>
      </c>
      <c r="J674" s="719" t="s">
        <v>148</v>
      </c>
      <c r="K674" s="516"/>
    </row>
    <row r="675" spans="1:11">
      <c r="A675" s="597">
        <v>657</v>
      </c>
      <c r="B675" s="690"/>
      <c r="C675" s="715" t="s">
        <v>134</v>
      </c>
      <c r="D675" s="1689">
        <v>171.78</v>
      </c>
      <c r="E675" s="690"/>
      <c r="F675" s="690"/>
      <c r="G675" s="690" t="s">
        <v>134</v>
      </c>
      <c r="H675" s="690" t="s">
        <v>104</v>
      </c>
      <c r="I675" s="727" t="s">
        <v>105</v>
      </c>
      <c r="J675" s="719" t="s">
        <v>148</v>
      </c>
      <c r="K675" s="516"/>
    </row>
    <row r="676" spans="1:11">
      <c r="A676" s="597">
        <v>658</v>
      </c>
      <c r="B676" s="690"/>
      <c r="C676" s="715" t="s">
        <v>134</v>
      </c>
      <c r="D676" s="1689">
        <v>171.82</v>
      </c>
      <c r="E676" s="690"/>
      <c r="F676" s="690"/>
      <c r="G676" s="690" t="s">
        <v>134</v>
      </c>
      <c r="H676" s="690" t="s">
        <v>104</v>
      </c>
      <c r="I676" s="727" t="s">
        <v>105</v>
      </c>
      <c r="J676" s="719" t="s">
        <v>148</v>
      </c>
      <c r="K676" s="516"/>
    </row>
    <row r="677" spans="1:11">
      <c r="A677" s="597">
        <v>659</v>
      </c>
      <c r="B677" s="690"/>
      <c r="C677" s="715" t="s">
        <v>134</v>
      </c>
      <c r="D677" s="1689">
        <v>171.82</v>
      </c>
      <c r="E677" s="690"/>
      <c r="F677" s="690"/>
      <c r="G677" s="690" t="s">
        <v>134</v>
      </c>
      <c r="H677" s="690" t="s">
        <v>109</v>
      </c>
      <c r="I677" s="727" t="s">
        <v>105</v>
      </c>
      <c r="J677" s="719" t="s">
        <v>148</v>
      </c>
      <c r="K677" s="516"/>
    </row>
    <row r="678" spans="1:11">
      <c r="A678" s="597">
        <v>660</v>
      </c>
      <c r="B678" s="690"/>
      <c r="C678" s="715" t="s">
        <v>134</v>
      </c>
      <c r="D678" s="1689">
        <v>171.85</v>
      </c>
      <c r="E678" s="690"/>
      <c r="F678" s="690"/>
      <c r="G678" s="690" t="s">
        <v>134</v>
      </c>
      <c r="H678" s="690" t="s">
        <v>104</v>
      </c>
      <c r="I678" s="727" t="s">
        <v>105</v>
      </c>
      <c r="J678" s="719" t="s">
        <v>148</v>
      </c>
      <c r="K678" s="516"/>
    </row>
    <row r="679" spans="1:11">
      <c r="A679" s="597">
        <v>661</v>
      </c>
      <c r="B679" s="690"/>
      <c r="C679" s="715" t="s">
        <v>134</v>
      </c>
      <c r="D679" s="1689">
        <v>171.9</v>
      </c>
      <c r="E679" s="690"/>
      <c r="F679" s="690"/>
      <c r="G679" s="690" t="s">
        <v>134</v>
      </c>
      <c r="H679" s="690" t="s">
        <v>104</v>
      </c>
      <c r="I679" s="727" t="s">
        <v>105</v>
      </c>
      <c r="J679" s="719" t="s">
        <v>148</v>
      </c>
      <c r="K679" s="516"/>
    </row>
    <row r="680" spans="1:11">
      <c r="A680" s="597">
        <v>662</v>
      </c>
      <c r="B680" s="690"/>
      <c r="C680" s="715" t="s">
        <v>134</v>
      </c>
      <c r="D680" s="1689">
        <v>171.93</v>
      </c>
      <c r="E680" s="690"/>
      <c r="F680" s="690"/>
      <c r="G680" s="690" t="s">
        <v>134</v>
      </c>
      <c r="H680" s="690" t="s">
        <v>109</v>
      </c>
      <c r="I680" s="727" t="s">
        <v>105</v>
      </c>
      <c r="J680" s="719" t="s">
        <v>148</v>
      </c>
      <c r="K680" s="516"/>
    </row>
    <row r="681" spans="1:11">
      <c r="A681" s="597">
        <v>663</v>
      </c>
      <c r="B681" s="690"/>
      <c r="C681" s="715" t="s">
        <v>134</v>
      </c>
      <c r="D681" s="1689">
        <v>172.02</v>
      </c>
      <c r="E681" s="690"/>
      <c r="F681" s="690"/>
      <c r="G681" s="690" t="s">
        <v>134</v>
      </c>
      <c r="H681" s="690" t="s">
        <v>109</v>
      </c>
      <c r="I681" s="727" t="s">
        <v>105</v>
      </c>
      <c r="J681" s="719" t="s">
        <v>148</v>
      </c>
      <c r="K681" s="516"/>
    </row>
    <row r="682" spans="1:11">
      <c r="A682" s="597">
        <v>664</v>
      </c>
      <c r="B682" s="690"/>
      <c r="C682" s="715" t="s">
        <v>134</v>
      </c>
      <c r="D682" s="1689">
        <v>172.08</v>
      </c>
      <c r="E682" s="690"/>
      <c r="F682" s="690"/>
      <c r="G682" s="690" t="s">
        <v>134</v>
      </c>
      <c r="H682" s="690" t="s">
        <v>104</v>
      </c>
      <c r="I682" s="727" t="s">
        <v>105</v>
      </c>
      <c r="J682" s="719" t="s">
        <v>148</v>
      </c>
      <c r="K682" s="516"/>
    </row>
    <row r="683" spans="1:11">
      <c r="A683" s="597">
        <v>665</v>
      </c>
      <c r="B683" s="690"/>
      <c r="C683" s="715" t="s">
        <v>134</v>
      </c>
      <c r="D683" s="1689">
        <v>172.10499999999999</v>
      </c>
      <c r="E683" s="690"/>
      <c r="F683" s="690"/>
      <c r="G683" s="690" t="s">
        <v>134</v>
      </c>
      <c r="H683" s="690" t="s">
        <v>104</v>
      </c>
      <c r="I683" s="727" t="s">
        <v>105</v>
      </c>
      <c r="J683" s="719" t="s">
        <v>148</v>
      </c>
      <c r="K683" s="516"/>
    </row>
    <row r="684" spans="1:11">
      <c r="A684" s="597">
        <v>666</v>
      </c>
      <c r="B684" s="690"/>
      <c r="C684" s="715" t="s">
        <v>134</v>
      </c>
      <c r="D684" s="1690">
        <v>172.10499999999999</v>
      </c>
      <c r="E684" s="690"/>
      <c r="F684" s="690"/>
      <c r="G684" s="690" t="s">
        <v>134</v>
      </c>
      <c r="H684" s="690" t="s">
        <v>109</v>
      </c>
      <c r="I684" s="727" t="s">
        <v>105</v>
      </c>
      <c r="J684" s="719" t="s">
        <v>148</v>
      </c>
      <c r="K684" s="516"/>
    </row>
    <row r="685" spans="1:11">
      <c r="A685" s="597">
        <v>667</v>
      </c>
      <c r="B685" s="690"/>
      <c r="C685" s="715" t="s">
        <v>134</v>
      </c>
      <c r="D685" s="1691">
        <v>172.15</v>
      </c>
      <c r="E685" s="690"/>
      <c r="F685" s="690"/>
      <c r="G685" s="690" t="s">
        <v>134</v>
      </c>
      <c r="H685" s="690" t="s">
        <v>109</v>
      </c>
      <c r="I685" s="727" t="s">
        <v>105</v>
      </c>
      <c r="J685" s="719" t="s">
        <v>148</v>
      </c>
      <c r="K685" s="516"/>
    </row>
    <row r="686" spans="1:11">
      <c r="A686" s="597">
        <v>668</v>
      </c>
      <c r="B686" s="690"/>
      <c r="C686" s="715" t="s">
        <v>134</v>
      </c>
      <c r="D686" s="1689">
        <v>172.22</v>
      </c>
      <c r="E686" s="690"/>
      <c r="F686" s="690"/>
      <c r="G686" s="690" t="s">
        <v>134</v>
      </c>
      <c r="H686" s="690" t="s">
        <v>104</v>
      </c>
      <c r="I686" s="727" t="s">
        <v>105</v>
      </c>
      <c r="J686" s="719" t="s">
        <v>148</v>
      </c>
      <c r="K686" s="516"/>
    </row>
    <row r="687" spans="1:11">
      <c r="A687" s="597">
        <v>669</v>
      </c>
      <c r="B687" s="690"/>
      <c r="C687" s="715" t="s">
        <v>134</v>
      </c>
      <c r="D687" s="1689">
        <v>172.24</v>
      </c>
      <c r="E687" s="690"/>
      <c r="F687" s="690"/>
      <c r="G687" s="690" t="s">
        <v>134</v>
      </c>
      <c r="H687" s="690" t="s">
        <v>104</v>
      </c>
      <c r="I687" s="727" t="s">
        <v>105</v>
      </c>
      <c r="J687" s="719" t="s">
        <v>148</v>
      </c>
      <c r="K687" s="516"/>
    </row>
    <row r="688" spans="1:11">
      <c r="A688" s="597">
        <v>670</v>
      </c>
      <c r="B688" s="690"/>
      <c r="C688" s="715" t="s">
        <v>134</v>
      </c>
      <c r="D688" s="1689">
        <v>172.3</v>
      </c>
      <c r="E688" s="690"/>
      <c r="F688" s="690"/>
      <c r="G688" s="690" t="s">
        <v>134</v>
      </c>
      <c r="H688" s="690" t="s">
        <v>104</v>
      </c>
      <c r="I688" s="727" t="s">
        <v>105</v>
      </c>
      <c r="J688" s="719" t="s">
        <v>148</v>
      </c>
      <c r="K688" s="516"/>
    </row>
    <row r="689" spans="1:11">
      <c r="A689" s="597">
        <v>671</v>
      </c>
      <c r="B689" s="690"/>
      <c r="C689" s="715" t="s">
        <v>134</v>
      </c>
      <c r="D689" s="1689">
        <v>172.3</v>
      </c>
      <c r="E689" s="690"/>
      <c r="F689" s="690"/>
      <c r="G689" s="690" t="s">
        <v>134</v>
      </c>
      <c r="H689" s="690" t="s">
        <v>109</v>
      </c>
      <c r="I689" s="727" t="s">
        <v>105</v>
      </c>
      <c r="J689" s="719" t="s">
        <v>148</v>
      </c>
      <c r="K689" s="516"/>
    </row>
    <row r="690" spans="1:11">
      <c r="A690" s="597">
        <v>672</v>
      </c>
      <c r="B690" s="690"/>
      <c r="C690" s="715" t="s">
        <v>134</v>
      </c>
      <c r="D690" s="1689">
        <v>172.57</v>
      </c>
      <c r="E690" s="690"/>
      <c r="F690" s="690"/>
      <c r="G690" s="690" t="s">
        <v>134</v>
      </c>
      <c r="H690" s="690" t="s">
        <v>104</v>
      </c>
      <c r="I690" s="727" t="s">
        <v>105</v>
      </c>
      <c r="J690" s="719" t="s">
        <v>148</v>
      </c>
      <c r="K690" s="516"/>
    </row>
    <row r="691" spans="1:11">
      <c r="A691" s="597">
        <v>673</v>
      </c>
      <c r="B691" s="690"/>
      <c r="C691" s="715" t="s">
        <v>134</v>
      </c>
      <c r="D691" s="1689">
        <v>172.58600000000001</v>
      </c>
      <c r="E691" s="690"/>
      <c r="F691" s="690"/>
      <c r="G691" s="690" t="s">
        <v>134</v>
      </c>
      <c r="H691" s="690" t="s">
        <v>109</v>
      </c>
      <c r="I691" s="727" t="s">
        <v>105</v>
      </c>
      <c r="J691" s="719" t="s">
        <v>148</v>
      </c>
      <c r="K691" s="516"/>
    </row>
    <row r="692" spans="1:11">
      <c r="A692" s="597">
        <v>674</v>
      </c>
      <c r="B692" s="690"/>
      <c r="C692" s="715" t="s">
        <v>134</v>
      </c>
      <c r="D692" s="1689">
        <v>172.6</v>
      </c>
      <c r="E692" s="690"/>
      <c r="F692" s="690"/>
      <c r="G692" s="690" t="s">
        <v>134</v>
      </c>
      <c r="H692" s="690" t="s">
        <v>104</v>
      </c>
      <c r="I692" s="727" t="s">
        <v>105</v>
      </c>
      <c r="J692" s="719" t="s">
        <v>148</v>
      </c>
      <c r="K692" s="516"/>
    </row>
    <row r="693" spans="1:11">
      <c r="A693" s="597">
        <v>675</v>
      </c>
      <c r="B693" s="690"/>
      <c r="C693" s="715" t="s">
        <v>134</v>
      </c>
      <c r="D693" s="1689">
        <v>172.64</v>
      </c>
      <c r="E693" s="690"/>
      <c r="F693" s="690"/>
      <c r="G693" s="690" t="s">
        <v>134</v>
      </c>
      <c r="H693" s="690" t="s">
        <v>104</v>
      </c>
      <c r="I693" s="727" t="s">
        <v>105</v>
      </c>
      <c r="J693" s="719" t="s">
        <v>148</v>
      </c>
      <c r="K693" s="516"/>
    </row>
    <row r="694" spans="1:11">
      <c r="A694" s="597">
        <v>676</v>
      </c>
      <c r="B694" s="690"/>
      <c r="C694" s="715" t="s">
        <v>134</v>
      </c>
      <c r="D694" s="1689">
        <v>172.68</v>
      </c>
      <c r="E694" s="690"/>
      <c r="F694" s="690"/>
      <c r="G694" s="690" t="s">
        <v>134</v>
      </c>
      <c r="H694" s="690" t="s">
        <v>104</v>
      </c>
      <c r="I694" s="727" t="s">
        <v>105</v>
      </c>
      <c r="J694" s="719" t="s">
        <v>148</v>
      </c>
      <c r="K694" s="516"/>
    </row>
    <row r="695" spans="1:11">
      <c r="A695" s="597">
        <v>677</v>
      </c>
      <c r="B695" s="690"/>
      <c r="C695" s="715" t="s">
        <v>134</v>
      </c>
      <c r="D695" s="1689">
        <v>172.81</v>
      </c>
      <c r="E695" s="690"/>
      <c r="F695" s="690"/>
      <c r="G695" s="690" t="s">
        <v>134</v>
      </c>
      <c r="H695" s="690" t="s">
        <v>104</v>
      </c>
      <c r="I695" s="727" t="s">
        <v>105</v>
      </c>
      <c r="J695" s="719" t="s">
        <v>148</v>
      </c>
      <c r="K695" s="516"/>
    </row>
    <row r="696" spans="1:11">
      <c r="A696" s="597">
        <v>678</v>
      </c>
      <c r="B696" s="690"/>
      <c r="C696" s="715" t="s">
        <v>134</v>
      </c>
      <c r="D696" s="1689">
        <v>172.86</v>
      </c>
      <c r="E696" s="690"/>
      <c r="F696" s="690"/>
      <c r="G696" s="690" t="s">
        <v>134</v>
      </c>
      <c r="H696" s="690" t="s">
        <v>104</v>
      </c>
      <c r="I696" s="727" t="s">
        <v>105</v>
      </c>
      <c r="J696" s="719" t="s">
        <v>148</v>
      </c>
      <c r="K696" s="516"/>
    </row>
    <row r="697" spans="1:11">
      <c r="A697" s="597">
        <v>679</v>
      </c>
      <c r="B697" s="690"/>
      <c r="C697" s="715" t="s">
        <v>134</v>
      </c>
      <c r="D697" s="1689">
        <v>172.88</v>
      </c>
      <c r="E697" s="690"/>
      <c r="F697" s="690"/>
      <c r="G697" s="690" t="s">
        <v>134</v>
      </c>
      <c r="H697" s="690" t="s">
        <v>109</v>
      </c>
      <c r="I697" s="727" t="s">
        <v>105</v>
      </c>
      <c r="J697" s="719" t="s">
        <v>148</v>
      </c>
      <c r="K697" s="516"/>
    </row>
    <row r="698" spans="1:11">
      <c r="A698" s="597">
        <v>680</v>
      </c>
      <c r="B698" s="690"/>
      <c r="C698" s="715" t="s">
        <v>134</v>
      </c>
      <c r="D698" s="1689">
        <v>172.92</v>
      </c>
      <c r="E698" s="690"/>
      <c r="F698" s="690"/>
      <c r="G698" s="690" t="s">
        <v>134</v>
      </c>
      <c r="H698" s="690" t="s">
        <v>104</v>
      </c>
      <c r="I698" s="727" t="s">
        <v>105</v>
      </c>
      <c r="J698" s="719" t="s">
        <v>148</v>
      </c>
      <c r="K698" s="516"/>
    </row>
    <row r="699" spans="1:11">
      <c r="A699" s="597">
        <v>681</v>
      </c>
      <c r="B699" s="690"/>
      <c r="C699" s="715" t="s">
        <v>134</v>
      </c>
      <c r="D699" s="1689">
        <v>172.98</v>
      </c>
      <c r="E699" s="690"/>
      <c r="F699" s="690"/>
      <c r="G699" s="690" t="s">
        <v>134</v>
      </c>
      <c r="H699" s="690" t="s">
        <v>104</v>
      </c>
      <c r="I699" s="727" t="s">
        <v>105</v>
      </c>
      <c r="J699" s="719" t="s">
        <v>148</v>
      </c>
      <c r="K699" s="516"/>
    </row>
    <row r="700" spans="1:11">
      <c r="A700" s="597">
        <v>682</v>
      </c>
      <c r="B700" s="690"/>
      <c r="C700" s="715" t="s">
        <v>134</v>
      </c>
      <c r="D700" s="1689">
        <v>172.98</v>
      </c>
      <c r="E700" s="690"/>
      <c r="F700" s="690"/>
      <c r="G700" s="690" t="s">
        <v>134</v>
      </c>
      <c r="H700" s="690" t="s">
        <v>109</v>
      </c>
      <c r="I700" s="727" t="s">
        <v>105</v>
      </c>
      <c r="J700" s="719" t="s">
        <v>148</v>
      </c>
      <c r="K700" s="516"/>
    </row>
    <row r="701" spans="1:11">
      <c r="A701" s="597">
        <v>683</v>
      </c>
      <c r="B701" s="690"/>
      <c r="C701" s="715" t="s">
        <v>134</v>
      </c>
      <c r="D701" s="1689">
        <v>173.06</v>
      </c>
      <c r="E701" s="690"/>
      <c r="F701" s="690"/>
      <c r="G701" s="690" t="s">
        <v>134</v>
      </c>
      <c r="H701" s="690" t="s">
        <v>109</v>
      </c>
      <c r="I701" s="727" t="s">
        <v>105</v>
      </c>
      <c r="J701" s="719" t="s">
        <v>148</v>
      </c>
      <c r="K701" s="516"/>
    </row>
    <row r="702" spans="1:11">
      <c r="A702" s="597">
        <v>684</v>
      </c>
      <c r="B702" s="690"/>
      <c r="C702" s="715" t="s">
        <v>134</v>
      </c>
      <c r="D702" s="1689">
        <v>173.1</v>
      </c>
      <c r="E702" s="690"/>
      <c r="F702" s="690"/>
      <c r="G702" s="690" t="s">
        <v>134</v>
      </c>
      <c r="H702" s="690" t="s">
        <v>104</v>
      </c>
      <c r="I702" s="727" t="s">
        <v>105</v>
      </c>
      <c r="J702" s="719" t="s">
        <v>148</v>
      </c>
      <c r="K702" s="516"/>
    </row>
    <row r="703" spans="1:11">
      <c r="A703" s="597">
        <v>685</v>
      </c>
      <c r="B703" s="690"/>
      <c r="C703" s="715" t="s">
        <v>134</v>
      </c>
      <c r="D703" s="1689">
        <v>173.11500000000001</v>
      </c>
      <c r="E703" s="690"/>
      <c r="F703" s="690"/>
      <c r="G703" s="690" t="s">
        <v>134</v>
      </c>
      <c r="H703" s="690" t="s">
        <v>109</v>
      </c>
      <c r="I703" s="727" t="s">
        <v>105</v>
      </c>
      <c r="J703" s="719" t="s">
        <v>148</v>
      </c>
      <c r="K703" s="516"/>
    </row>
    <row r="704" spans="1:11">
      <c r="A704" s="597">
        <v>686</v>
      </c>
      <c r="B704" s="690"/>
      <c r="C704" s="715" t="s">
        <v>134</v>
      </c>
      <c r="D704" s="1689">
        <v>173.13499999999999</v>
      </c>
      <c r="E704" s="690"/>
      <c r="F704" s="690"/>
      <c r="G704" s="690" t="s">
        <v>134</v>
      </c>
      <c r="H704" s="690" t="s">
        <v>104</v>
      </c>
      <c r="I704" s="727" t="s">
        <v>105</v>
      </c>
      <c r="J704" s="719" t="s">
        <v>148</v>
      </c>
      <c r="K704" s="516"/>
    </row>
    <row r="705" spans="1:11">
      <c r="A705" s="597">
        <v>687</v>
      </c>
      <c r="B705" s="690"/>
      <c r="C705" s="715" t="s">
        <v>134</v>
      </c>
      <c r="D705" s="1689">
        <v>173.24</v>
      </c>
      <c r="E705" s="690"/>
      <c r="F705" s="690"/>
      <c r="G705" s="690" t="s">
        <v>134</v>
      </c>
      <c r="H705" s="690" t="s">
        <v>104</v>
      </c>
      <c r="I705" s="727" t="s">
        <v>105</v>
      </c>
      <c r="J705" s="719" t="s">
        <v>148</v>
      </c>
      <c r="K705" s="516"/>
    </row>
    <row r="706" spans="1:11">
      <c r="A706" s="597">
        <v>688</v>
      </c>
      <c r="B706" s="690"/>
      <c r="C706" s="715" t="s">
        <v>134</v>
      </c>
      <c r="D706" s="1689">
        <v>173.28</v>
      </c>
      <c r="E706" s="690"/>
      <c r="F706" s="690"/>
      <c r="G706" s="690" t="s">
        <v>134</v>
      </c>
      <c r="H706" s="690" t="s">
        <v>109</v>
      </c>
      <c r="I706" s="727" t="s">
        <v>105</v>
      </c>
      <c r="J706" s="719" t="s">
        <v>148</v>
      </c>
      <c r="K706" s="516"/>
    </row>
    <row r="707" spans="1:11">
      <c r="A707" s="597">
        <v>689</v>
      </c>
      <c r="B707" s="690"/>
      <c r="C707" s="715" t="s">
        <v>134</v>
      </c>
      <c r="D707" s="1689">
        <v>173.33</v>
      </c>
      <c r="E707" s="690"/>
      <c r="F707" s="690"/>
      <c r="G707" s="690" t="s">
        <v>134</v>
      </c>
      <c r="H707" s="690" t="s">
        <v>104</v>
      </c>
      <c r="I707" s="727" t="s">
        <v>105</v>
      </c>
      <c r="J707" s="719" t="s">
        <v>148</v>
      </c>
      <c r="K707" s="516"/>
    </row>
    <row r="708" spans="1:11">
      <c r="A708" s="597">
        <v>690</v>
      </c>
      <c r="B708" s="690"/>
      <c r="C708" s="715" t="s">
        <v>134</v>
      </c>
      <c r="D708" s="1689">
        <v>173.42</v>
      </c>
      <c r="E708" s="690"/>
      <c r="F708" s="690"/>
      <c r="G708" s="690" t="s">
        <v>134</v>
      </c>
      <c r="H708" s="690" t="s">
        <v>109</v>
      </c>
      <c r="I708" s="727" t="s">
        <v>105</v>
      </c>
      <c r="J708" s="719" t="s">
        <v>148</v>
      </c>
      <c r="K708" s="516"/>
    </row>
    <row r="709" spans="1:11">
      <c r="A709" s="597">
        <v>691</v>
      </c>
      <c r="B709" s="690"/>
      <c r="C709" s="715" t="s">
        <v>134</v>
      </c>
      <c r="D709" s="1689">
        <v>173.428</v>
      </c>
      <c r="E709" s="690"/>
      <c r="F709" s="690"/>
      <c r="G709" s="690" t="s">
        <v>134</v>
      </c>
      <c r="H709" s="690" t="s">
        <v>104</v>
      </c>
      <c r="I709" s="727" t="s">
        <v>105</v>
      </c>
      <c r="J709" s="719" t="s">
        <v>148</v>
      </c>
      <c r="K709" s="516"/>
    </row>
    <row r="710" spans="1:11">
      <c r="A710" s="597">
        <v>692</v>
      </c>
      <c r="B710" s="690"/>
      <c r="C710" s="715" t="s">
        <v>134</v>
      </c>
      <c r="D710" s="1689">
        <v>173.47800000000001</v>
      </c>
      <c r="E710" s="690"/>
      <c r="F710" s="690"/>
      <c r="G710" s="690" t="s">
        <v>134</v>
      </c>
      <c r="H710" s="690" t="s">
        <v>104</v>
      </c>
      <c r="I710" s="727" t="s">
        <v>105</v>
      </c>
      <c r="J710" s="719" t="s">
        <v>148</v>
      </c>
      <c r="K710" s="516"/>
    </row>
    <row r="711" spans="1:11">
      <c r="A711" s="597">
        <v>693</v>
      </c>
      <c r="B711" s="690"/>
      <c r="C711" s="715" t="s">
        <v>134</v>
      </c>
      <c r="D711" s="1689">
        <v>173.495</v>
      </c>
      <c r="E711" s="690"/>
      <c r="F711" s="690"/>
      <c r="G711" s="690" t="s">
        <v>134</v>
      </c>
      <c r="H711" s="690" t="s">
        <v>109</v>
      </c>
      <c r="I711" s="727" t="s">
        <v>105</v>
      </c>
      <c r="J711" s="719" t="s">
        <v>148</v>
      </c>
      <c r="K711" s="516"/>
    </row>
    <row r="712" spans="1:11">
      <c r="A712" s="597">
        <v>694</v>
      </c>
      <c r="B712" s="690"/>
      <c r="C712" s="715" t="s">
        <v>134</v>
      </c>
      <c r="D712" s="1689">
        <v>173.58</v>
      </c>
      <c r="E712" s="690"/>
      <c r="F712" s="690"/>
      <c r="G712" s="690" t="s">
        <v>134</v>
      </c>
      <c r="H712" s="690" t="s">
        <v>104</v>
      </c>
      <c r="I712" s="727" t="s">
        <v>105</v>
      </c>
      <c r="J712" s="719" t="s">
        <v>148</v>
      </c>
      <c r="K712" s="516"/>
    </row>
    <row r="713" spans="1:11">
      <c r="A713" s="597">
        <v>695</v>
      </c>
      <c r="B713" s="690"/>
      <c r="C713" s="715" t="s">
        <v>134</v>
      </c>
      <c r="D713" s="1689">
        <v>173.6</v>
      </c>
      <c r="E713" s="690"/>
      <c r="F713" s="690"/>
      <c r="G713" s="690" t="s">
        <v>134</v>
      </c>
      <c r="H713" s="690" t="s">
        <v>109</v>
      </c>
      <c r="I713" s="727" t="s">
        <v>105</v>
      </c>
      <c r="J713" s="719" t="s">
        <v>148</v>
      </c>
      <c r="K713" s="516"/>
    </row>
    <row r="714" spans="1:11">
      <c r="A714" s="597">
        <v>696</v>
      </c>
      <c r="B714" s="690"/>
      <c r="C714" s="715" t="s">
        <v>134</v>
      </c>
      <c r="D714" s="1689">
        <v>173.64</v>
      </c>
      <c r="E714" s="690"/>
      <c r="F714" s="690"/>
      <c r="G714" s="690" t="s">
        <v>134</v>
      </c>
      <c r="H714" s="690" t="s">
        <v>104</v>
      </c>
      <c r="I714" s="727" t="s">
        <v>105</v>
      </c>
      <c r="J714" s="719" t="s">
        <v>148</v>
      </c>
      <c r="K714" s="516"/>
    </row>
    <row r="715" spans="1:11">
      <c r="A715" s="597">
        <v>697</v>
      </c>
      <c r="B715" s="690"/>
      <c r="C715" s="715" t="s">
        <v>134</v>
      </c>
      <c r="D715" s="1689">
        <v>173.98</v>
      </c>
      <c r="E715" s="690"/>
      <c r="F715" s="690"/>
      <c r="G715" s="690" t="s">
        <v>134</v>
      </c>
      <c r="H715" s="690" t="s">
        <v>109</v>
      </c>
      <c r="I715" s="727" t="s">
        <v>105</v>
      </c>
      <c r="J715" s="719" t="s">
        <v>148</v>
      </c>
      <c r="K715" s="516"/>
    </row>
    <row r="716" spans="1:11">
      <c r="A716" s="597">
        <v>698</v>
      </c>
      <c r="B716" s="690"/>
      <c r="C716" s="715" t="s">
        <v>134</v>
      </c>
      <c r="D716" s="1689">
        <v>174.02</v>
      </c>
      <c r="E716" s="690"/>
      <c r="F716" s="690"/>
      <c r="G716" s="690" t="s">
        <v>134</v>
      </c>
      <c r="H716" s="690" t="s">
        <v>104</v>
      </c>
      <c r="I716" s="727" t="s">
        <v>105</v>
      </c>
      <c r="J716" s="719" t="s">
        <v>148</v>
      </c>
      <c r="K716" s="516"/>
    </row>
    <row r="717" spans="1:11">
      <c r="A717" s="597">
        <v>699</v>
      </c>
      <c r="B717" s="690"/>
      <c r="C717" s="715" t="s">
        <v>134</v>
      </c>
      <c r="D717" s="1689">
        <v>174.1</v>
      </c>
      <c r="E717" s="690"/>
      <c r="F717" s="690"/>
      <c r="G717" s="690" t="s">
        <v>134</v>
      </c>
      <c r="H717" s="690" t="s">
        <v>104</v>
      </c>
      <c r="I717" s="727" t="s">
        <v>105</v>
      </c>
      <c r="J717" s="719" t="s">
        <v>148</v>
      </c>
      <c r="K717" s="516"/>
    </row>
    <row r="718" spans="1:11">
      <c r="A718" s="597">
        <v>700</v>
      </c>
      <c r="B718" s="690"/>
      <c r="C718" s="715" t="s">
        <v>134</v>
      </c>
      <c r="D718" s="1689">
        <v>174.1</v>
      </c>
      <c r="E718" s="690"/>
      <c r="F718" s="690"/>
      <c r="G718" s="690" t="s">
        <v>134</v>
      </c>
      <c r="H718" s="690" t="s">
        <v>109</v>
      </c>
      <c r="I718" s="727" t="s">
        <v>105</v>
      </c>
      <c r="J718" s="719" t="s">
        <v>148</v>
      </c>
      <c r="K718" s="516"/>
    </row>
    <row r="719" spans="1:11">
      <c r="A719" s="597">
        <v>701</v>
      </c>
      <c r="B719" s="690"/>
      <c r="C719" s="715" t="s">
        <v>134</v>
      </c>
      <c r="D719" s="1689">
        <v>174.14</v>
      </c>
      <c r="E719" s="690"/>
      <c r="F719" s="690"/>
      <c r="G719" s="690" t="s">
        <v>134</v>
      </c>
      <c r="H719" s="690" t="s">
        <v>104</v>
      </c>
      <c r="I719" s="727" t="s">
        <v>105</v>
      </c>
      <c r="J719" s="719" t="s">
        <v>148</v>
      </c>
      <c r="K719" s="516"/>
    </row>
    <row r="720" spans="1:11">
      <c r="A720" s="597">
        <v>702</v>
      </c>
      <c r="B720" s="690"/>
      <c r="C720" s="715" t="s">
        <v>134</v>
      </c>
      <c r="D720" s="1689">
        <v>174.22</v>
      </c>
      <c r="E720" s="690"/>
      <c r="F720" s="690"/>
      <c r="G720" s="690" t="s">
        <v>134</v>
      </c>
      <c r="H720" s="690" t="s">
        <v>109</v>
      </c>
      <c r="I720" s="727" t="s">
        <v>105</v>
      </c>
      <c r="J720" s="719" t="s">
        <v>148</v>
      </c>
      <c r="K720" s="516"/>
    </row>
    <row r="721" spans="1:11">
      <c r="A721" s="597">
        <v>703</v>
      </c>
      <c r="B721" s="690"/>
      <c r="C721" s="715" t="s">
        <v>134</v>
      </c>
      <c r="D721" s="1690">
        <v>174.24</v>
      </c>
      <c r="E721" s="690"/>
      <c r="F721" s="690"/>
      <c r="G721" s="690" t="s">
        <v>134</v>
      </c>
      <c r="H721" s="690" t="s">
        <v>104</v>
      </c>
      <c r="I721" s="727" t="s">
        <v>105</v>
      </c>
      <c r="J721" s="719" t="s">
        <v>148</v>
      </c>
      <c r="K721" s="516"/>
    </row>
    <row r="722" spans="1:11">
      <c r="A722" s="597">
        <v>704</v>
      </c>
      <c r="B722" s="690"/>
      <c r="C722" s="715" t="s">
        <v>134</v>
      </c>
      <c r="D722" s="1691">
        <v>174.28</v>
      </c>
      <c r="E722" s="690"/>
      <c r="F722" s="690"/>
      <c r="G722" s="690" t="s">
        <v>134</v>
      </c>
      <c r="H722" s="690" t="s">
        <v>109</v>
      </c>
      <c r="I722" s="727" t="s">
        <v>105</v>
      </c>
      <c r="J722" s="719" t="s">
        <v>148</v>
      </c>
      <c r="K722" s="516"/>
    </row>
    <row r="723" spans="1:11">
      <c r="A723" s="597">
        <v>705</v>
      </c>
      <c r="B723" s="690"/>
      <c r="C723" s="715" t="s">
        <v>134</v>
      </c>
      <c r="D723" s="1689">
        <v>174.33</v>
      </c>
      <c r="E723" s="690"/>
      <c r="F723" s="690"/>
      <c r="G723" s="690" t="s">
        <v>134</v>
      </c>
      <c r="H723" s="690" t="s">
        <v>104</v>
      </c>
      <c r="I723" s="727" t="s">
        <v>105</v>
      </c>
      <c r="J723" s="719" t="s">
        <v>148</v>
      </c>
      <c r="K723" s="516"/>
    </row>
    <row r="724" spans="1:11">
      <c r="A724" s="597">
        <v>706</v>
      </c>
      <c r="B724" s="690"/>
      <c r="C724" s="715" t="s">
        <v>134</v>
      </c>
      <c r="D724" s="1689">
        <v>174.37</v>
      </c>
      <c r="E724" s="690"/>
      <c r="F724" s="690"/>
      <c r="G724" s="690" t="s">
        <v>134</v>
      </c>
      <c r="H724" s="690" t="s">
        <v>104</v>
      </c>
      <c r="I724" s="727" t="s">
        <v>105</v>
      </c>
      <c r="J724" s="719" t="s">
        <v>148</v>
      </c>
      <c r="K724" s="516"/>
    </row>
    <row r="725" spans="1:11">
      <c r="A725" s="597">
        <v>707</v>
      </c>
      <c r="B725" s="690"/>
      <c r="C725" s="715" t="s">
        <v>134</v>
      </c>
      <c r="D725" s="1689">
        <v>174.46</v>
      </c>
      <c r="E725" s="690"/>
      <c r="F725" s="690"/>
      <c r="G725" s="690" t="s">
        <v>134</v>
      </c>
      <c r="H725" s="690" t="s">
        <v>109</v>
      </c>
      <c r="I725" s="727" t="s">
        <v>105</v>
      </c>
      <c r="J725" s="719" t="s">
        <v>148</v>
      </c>
      <c r="K725" s="516"/>
    </row>
    <row r="726" spans="1:11">
      <c r="A726" s="597">
        <v>708</v>
      </c>
      <c r="B726" s="690"/>
      <c r="C726" s="715" t="s">
        <v>134</v>
      </c>
      <c r="D726" s="1689">
        <v>174.48</v>
      </c>
      <c r="E726" s="690"/>
      <c r="F726" s="690"/>
      <c r="G726" s="690" t="s">
        <v>134</v>
      </c>
      <c r="H726" s="690" t="s">
        <v>104</v>
      </c>
      <c r="I726" s="727" t="s">
        <v>105</v>
      </c>
      <c r="J726" s="719" t="s">
        <v>148</v>
      </c>
      <c r="K726" s="516"/>
    </row>
    <row r="727" spans="1:11">
      <c r="A727" s="597">
        <v>709</v>
      </c>
      <c r="B727" s="690"/>
      <c r="C727" s="715" t="s">
        <v>134</v>
      </c>
      <c r="D727" s="1689">
        <v>174.506</v>
      </c>
      <c r="E727" s="690"/>
      <c r="F727" s="690"/>
      <c r="G727" s="690" t="s">
        <v>134</v>
      </c>
      <c r="H727" s="690" t="s">
        <v>104</v>
      </c>
      <c r="I727" s="727" t="s">
        <v>105</v>
      </c>
      <c r="J727" s="719" t="s">
        <v>148</v>
      </c>
      <c r="K727" s="516"/>
    </row>
    <row r="728" spans="1:11">
      <c r="A728" s="597">
        <v>710</v>
      </c>
      <c r="B728" s="690"/>
      <c r="C728" s="715" t="s">
        <v>134</v>
      </c>
      <c r="D728" s="1689">
        <v>174.51499999999999</v>
      </c>
      <c r="E728" s="690"/>
      <c r="F728" s="690"/>
      <c r="G728" s="690" t="s">
        <v>134</v>
      </c>
      <c r="H728" s="690" t="s">
        <v>104</v>
      </c>
      <c r="I728" s="727" t="s">
        <v>105</v>
      </c>
      <c r="J728" s="719" t="s">
        <v>148</v>
      </c>
      <c r="K728" s="516"/>
    </row>
    <row r="729" spans="1:11">
      <c r="A729" s="597">
        <v>711</v>
      </c>
      <c r="B729" s="690"/>
      <c r="C729" s="715" t="s">
        <v>134</v>
      </c>
      <c r="D729" s="1689">
        <v>174.54300000000001</v>
      </c>
      <c r="E729" s="690"/>
      <c r="F729" s="690"/>
      <c r="G729" s="690" t="s">
        <v>134</v>
      </c>
      <c r="H729" s="690" t="s">
        <v>104</v>
      </c>
      <c r="I729" s="727" t="s">
        <v>105</v>
      </c>
      <c r="J729" s="719" t="s">
        <v>148</v>
      </c>
      <c r="K729" s="516"/>
    </row>
    <row r="730" spans="1:11">
      <c r="A730" s="597">
        <v>712</v>
      </c>
      <c r="B730" s="690"/>
      <c r="C730" s="715" t="s">
        <v>134</v>
      </c>
      <c r="D730" s="1689">
        <v>174.66</v>
      </c>
      <c r="E730" s="690"/>
      <c r="F730" s="690"/>
      <c r="G730" s="690" t="s">
        <v>134</v>
      </c>
      <c r="H730" s="690" t="s">
        <v>104</v>
      </c>
      <c r="I730" s="727" t="s">
        <v>105</v>
      </c>
      <c r="J730" s="719" t="s">
        <v>148</v>
      </c>
      <c r="K730" s="516"/>
    </row>
    <row r="731" spans="1:11">
      <c r="A731" s="597">
        <v>713</v>
      </c>
      <c r="B731" s="690"/>
      <c r="C731" s="715" t="s">
        <v>134</v>
      </c>
      <c r="D731" s="1689">
        <v>174.7</v>
      </c>
      <c r="E731" s="690"/>
      <c r="F731" s="690"/>
      <c r="G731" s="690" t="s">
        <v>134</v>
      </c>
      <c r="H731" s="690" t="s">
        <v>109</v>
      </c>
      <c r="I731" s="727" t="s">
        <v>105</v>
      </c>
      <c r="J731" s="719" t="s">
        <v>148</v>
      </c>
      <c r="K731" s="516"/>
    </row>
    <row r="732" spans="1:11">
      <c r="A732" s="597">
        <v>714</v>
      </c>
      <c r="B732" s="690"/>
      <c r="C732" s="715" t="s">
        <v>134</v>
      </c>
      <c r="D732" s="1689">
        <v>174.72</v>
      </c>
      <c r="E732" s="690"/>
      <c r="F732" s="690"/>
      <c r="G732" s="690" t="s">
        <v>134</v>
      </c>
      <c r="H732" s="690" t="s">
        <v>104</v>
      </c>
      <c r="I732" s="727" t="s">
        <v>105</v>
      </c>
      <c r="J732" s="719" t="s">
        <v>148</v>
      </c>
      <c r="K732" s="516"/>
    </row>
    <row r="733" spans="1:11">
      <c r="A733" s="597">
        <v>715</v>
      </c>
      <c r="B733" s="690"/>
      <c r="C733" s="715" t="s">
        <v>134</v>
      </c>
      <c r="D733" s="1689">
        <v>174.76499999999999</v>
      </c>
      <c r="E733" s="690"/>
      <c r="F733" s="690"/>
      <c r="G733" s="690" t="s">
        <v>134</v>
      </c>
      <c r="H733" s="690" t="s">
        <v>104</v>
      </c>
      <c r="I733" s="727" t="s">
        <v>105</v>
      </c>
      <c r="J733" s="719" t="s">
        <v>148</v>
      </c>
      <c r="K733" s="516"/>
    </row>
    <row r="734" spans="1:11">
      <c r="A734" s="597">
        <v>716</v>
      </c>
      <c r="B734" s="690"/>
      <c r="C734" s="715" t="s">
        <v>134</v>
      </c>
      <c r="D734" s="1689">
        <v>174.78</v>
      </c>
      <c r="E734" s="690"/>
      <c r="F734" s="690"/>
      <c r="G734" s="690" t="s">
        <v>134</v>
      </c>
      <c r="H734" s="690" t="s">
        <v>109</v>
      </c>
      <c r="I734" s="727" t="s">
        <v>105</v>
      </c>
      <c r="J734" s="719" t="s">
        <v>148</v>
      </c>
      <c r="K734" s="516"/>
    </row>
    <row r="735" spans="1:11">
      <c r="A735" s="597">
        <v>717</v>
      </c>
      <c r="B735" s="690"/>
      <c r="C735" s="715" t="s">
        <v>134</v>
      </c>
      <c r="D735" s="1689">
        <v>174.86</v>
      </c>
      <c r="E735" s="690"/>
      <c r="F735" s="690"/>
      <c r="G735" s="690" t="s">
        <v>134</v>
      </c>
      <c r="H735" s="690" t="s">
        <v>104</v>
      </c>
      <c r="I735" s="727" t="s">
        <v>105</v>
      </c>
      <c r="J735" s="719" t="s">
        <v>148</v>
      </c>
      <c r="K735" s="516"/>
    </row>
    <row r="736" spans="1:11">
      <c r="A736" s="597">
        <v>718</v>
      </c>
      <c r="B736" s="690"/>
      <c r="C736" s="715" t="s">
        <v>134</v>
      </c>
      <c r="D736" s="1689">
        <v>174.96</v>
      </c>
      <c r="E736" s="690"/>
      <c r="F736" s="690"/>
      <c r="G736" s="690" t="s">
        <v>134</v>
      </c>
      <c r="H736" s="690" t="s">
        <v>104</v>
      </c>
      <c r="I736" s="727" t="s">
        <v>105</v>
      </c>
      <c r="J736" s="719" t="s">
        <v>148</v>
      </c>
      <c r="K736" s="516"/>
    </row>
    <row r="737" spans="1:11">
      <c r="A737" s="597">
        <v>719</v>
      </c>
      <c r="B737" s="690"/>
      <c r="C737" s="715" t="s">
        <v>134</v>
      </c>
      <c r="D737" s="1689">
        <v>175</v>
      </c>
      <c r="E737" s="690"/>
      <c r="F737" s="690"/>
      <c r="G737" s="690" t="s">
        <v>134</v>
      </c>
      <c r="H737" s="690" t="s">
        <v>104</v>
      </c>
      <c r="I737" s="727" t="s">
        <v>105</v>
      </c>
      <c r="J737" s="719" t="s">
        <v>148</v>
      </c>
      <c r="K737" s="516"/>
    </row>
    <row r="738" spans="1:11">
      <c r="A738" s="597">
        <v>720</v>
      </c>
      <c r="B738" s="690"/>
      <c r="C738" s="715" t="s">
        <v>134</v>
      </c>
      <c r="D738" s="1689">
        <v>175.06</v>
      </c>
      <c r="E738" s="690"/>
      <c r="F738" s="690"/>
      <c r="G738" s="690" t="s">
        <v>134</v>
      </c>
      <c r="H738" s="690" t="s">
        <v>104</v>
      </c>
      <c r="I738" s="727" t="s">
        <v>105</v>
      </c>
      <c r="J738" s="719" t="s">
        <v>148</v>
      </c>
      <c r="K738" s="516"/>
    </row>
    <row r="739" spans="1:11">
      <c r="A739" s="597">
        <v>721</v>
      </c>
      <c r="B739" s="690"/>
      <c r="C739" s="715" t="s">
        <v>134</v>
      </c>
      <c r="D739" s="1689">
        <v>175.06</v>
      </c>
      <c r="E739" s="690"/>
      <c r="F739" s="690"/>
      <c r="G739" s="690" t="s">
        <v>134</v>
      </c>
      <c r="H739" s="690" t="s">
        <v>109</v>
      </c>
      <c r="I739" s="727" t="s">
        <v>105</v>
      </c>
      <c r="J739" s="719" t="s">
        <v>148</v>
      </c>
      <c r="K739" s="516"/>
    </row>
    <row r="740" spans="1:11">
      <c r="A740" s="597">
        <v>722</v>
      </c>
      <c r="B740" s="690"/>
      <c r="C740" s="715" t="s">
        <v>134</v>
      </c>
      <c r="D740" s="1689">
        <v>175.15</v>
      </c>
      <c r="E740" s="690"/>
      <c r="F740" s="690"/>
      <c r="G740" s="690" t="s">
        <v>134</v>
      </c>
      <c r="H740" s="690" t="s">
        <v>109</v>
      </c>
      <c r="I740" s="727" t="s">
        <v>105</v>
      </c>
      <c r="J740" s="719" t="s">
        <v>148</v>
      </c>
      <c r="K740" s="516"/>
    </row>
    <row r="741" spans="1:11">
      <c r="A741" s="597">
        <v>723</v>
      </c>
      <c r="B741" s="690"/>
      <c r="C741" s="715" t="s">
        <v>134</v>
      </c>
      <c r="D741" s="1689">
        <v>175.16</v>
      </c>
      <c r="E741" s="690"/>
      <c r="F741" s="690"/>
      <c r="G741" s="690" t="s">
        <v>134</v>
      </c>
      <c r="H741" s="690" t="s">
        <v>104</v>
      </c>
      <c r="I741" s="727" t="s">
        <v>105</v>
      </c>
      <c r="J741" s="719" t="s">
        <v>148</v>
      </c>
      <c r="K741" s="516"/>
    </row>
    <row r="742" spans="1:11">
      <c r="A742" s="597">
        <v>724</v>
      </c>
      <c r="B742" s="690"/>
      <c r="C742" s="715" t="s">
        <v>134</v>
      </c>
      <c r="D742" s="1689">
        <v>175.17</v>
      </c>
      <c r="E742" s="690"/>
      <c r="F742" s="690"/>
      <c r="G742" s="690" t="s">
        <v>134</v>
      </c>
      <c r="H742" s="690" t="s">
        <v>104</v>
      </c>
      <c r="I742" s="727" t="s">
        <v>105</v>
      </c>
      <c r="J742" s="719" t="s">
        <v>148</v>
      </c>
      <c r="K742" s="516"/>
    </row>
    <row r="743" spans="1:11">
      <c r="A743" s="597">
        <v>725</v>
      </c>
      <c r="B743" s="690"/>
      <c r="C743" s="715" t="s">
        <v>134</v>
      </c>
      <c r="D743" s="1689">
        <v>175.24</v>
      </c>
      <c r="E743" s="690"/>
      <c r="F743" s="690"/>
      <c r="G743" s="690" t="s">
        <v>134</v>
      </c>
      <c r="H743" s="690" t="s">
        <v>104</v>
      </c>
      <c r="I743" s="727" t="s">
        <v>105</v>
      </c>
      <c r="J743" s="719" t="s">
        <v>148</v>
      </c>
      <c r="K743" s="516"/>
    </row>
    <row r="744" spans="1:11">
      <c r="A744" s="597">
        <v>726</v>
      </c>
      <c r="B744" s="690"/>
      <c r="C744" s="715" t="s">
        <v>134</v>
      </c>
      <c r="D744" s="1689">
        <v>175.24</v>
      </c>
      <c r="E744" s="690"/>
      <c r="F744" s="690"/>
      <c r="G744" s="690" t="s">
        <v>134</v>
      </c>
      <c r="H744" s="690" t="s">
        <v>109</v>
      </c>
      <c r="I744" s="727" t="s">
        <v>105</v>
      </c>
      <c r="J744" s="719" t="s">
        <v>148</v>
      </c>
      <c r="K744" s="516"/>
    </row>
    <row r="745" spans="1:11">
      <c r="A745" s="597">
        <v>727</v>
      </c>
      <c r="B745" s="690"/>
      <c r="C745" s="715" t="s">
        <v>134</v>
      </c>
      <c r="D745" s="1689">
        <v>175.34</v>
      </c>
      <c r="E745" s="690"/>
      <c r="F745" s="690"/>
      <c r="G745" s="690" t="s">
        <v>134</v>
      </c>
      <c r="H745" s="690" t="s">
        <v>109</v>
      </c>
      <c r="I745" s="727" t="s">
        <v>105</v>
      </c>
      <c r="J745" s="719" t="s">
        <v>148</v>
      </c>
      <c r="K745" s="516"/>
    </row>
    <row r="746" spans="1:11">
      <c r="A746" s="597">
        <v>728</v>
      </c>
      <c r="B746" s="690"/>
      <c r="C746" s="715" t="s">
        <v>134</v>
      </c>
      <c r="D746" s="1689">
        <v>175.38</v>
      </c>
      <c r="E746" s="690"/>
      <c r="F746" s="690"/>
      <c r="G746" s="690" t="s">
        <v>134</v>
      </c>
      <c r="H746" s="690" t="s">
        <v>104</v>
      </c>
      <c r="I746" s="727" t="s">
        <v>105</v>
      </c>
      <c r="J746" s="719" t="s">
        <v>148</v>
      </c>
      <c r="K746" s="516"/>
    </row>
    <row r="747" spans="1:11">
      <c r="A747" s="597">
        <v>729</v>
      </c>
      <c r="B747" s="690"/>
      <c r="C747" s="715" t="s">
        <v>134</v>
      </c>
      <c r="D747" s="1689">
        <v>175.42</v>
      </c>
      <c r="E747" s="690"/>
      <c r="F747" s="690"/>
      <c r="G747" s="690" t="s">
        <v>134</v>
      </c>
      <c r="H747" s="690" t="s">
        <v>109</v>
      </c>
      <c r="I747" s="727" t="s">
        <v>105</v>
      </c>
      <c r="J747" s="719" t="s">
        <v>148</v>
      </c>
      <c r="K747" s="516"/>
    </row>
    <row r="748" spans="1:11">
      <c r="A748" s="597">
        <v>730</v>
      </c>
      <c r="B748" s="690"/>
      <c r="C748" s="715" t="s">
        <v>134</v>
      </c>
      <c r="D748" s="1689">
        <v>175.42500000000001</v>
      </c>
      <c r="E748" s="690"/>
      <c r="F748" s="690"/>
      <c r="G748" s="690" t="s">
        <v>134</v>
      </c>
      <c r="H748" s="690" t="s">
        <v>104</v>
      </c>
      <c r="I748" s="727" t="s">
        <v>105</v>
      </c>
      <c r="J748" s="719" t="s">
        <v>148</v>
      </c>
      <c r="K748" s="516"/>
    </row>
    <row r="749" spans="1:11">
      <c r="A749" s="597">
        <v>731</v>
      </c>
      <c r="B749" s="690"/>
      <c r="C749" s="715" t="s">
        <v>134</v>
      </c>
      <c r="D749" s="1689">
        <v>175.458</v>
      </c>
      <c r="E749" s="690"/>
      <c r="F749" s="690"/>
      <c r="G749" s="690" t="s">
        <v>134</v>
      </c>
      <c r="H749" s="690" t="s">
        <v>104</v>
      </c>
      <c r="I749" s="727" t="s">
        <v>105</v>
      </c>
      <c r="J749" s="719" t="s">
        <v>148</v>
      </c>
      <c r="K749" s="516"/>
    </row>
    <row r="750" spans="1:11">
      <c r="A750" s="597">
        <v>732</v>
      </c>
      <c r="B750" s="690"/>
      <c r="C750" s="715" t="s">
        <v>134</v>
      </c>
      <c r="D750" s="1689">
        <v>175.5</v>
      </c>
      <c r="E750" s="690"/>
      <c r="F750" s="690"/>
      <c r="G750" s="690" t="s">
        <v>134</v>
      </c>
      <c r="H750" s="690" t="s">
        <v>109</v>
      </c>
      <c r="I750" s="727" t="s">
        <v>105</v>
      </c>
      <c r="J750" s="719" t="s">
        <v>148</v>
      </c>
      <c r="K750" s="516"/>
    </row>
    <row r="751" spans="1:11">
      <c r="A751" s="597">
        <v>733</v>
      </c>
      <c r="B751" s="690"/>
      <c r="C751" s="715" t="s">
        <v>134</v>
      </c>
      <c r="D751" s="1689">
        <v>175.56</v>
      </c>
      <c r="E751" s="690"/>
      <c r="F751" s="690"/>
      <c r="G751" s="690" t="s">
        <v>134</v>
      </c>
      <c r="H751" s="690" t="s">
        <v>104</v>
      </c>
      <c r="I751" s="727" t="s">
        <v>105</v>
      </c>
      <c r="J751" s="719" t="s">
        <v>148</v>
      </c>
      <c r="K751" s="516"/>
    </row>
    <row r="752" spans="1:11">
      <c r="A752" s="597">
        <v>734</v>
      </c>
      <c r="B752" s="690"/>
      <c r="C752" s="715" t="s">
        <v>134</v>
      </c>
      <c r="D752" s="1689">
        <v>175.61</v>
      </c>
      <c r="E752" s="690"/>
      <c r="F752" s="690"/>
      <c r="G752" s="690" t="s">
        <v>134</v>
      </c>
      <c r="H752" s="690" t="s">
        <v>104</v>
      </c>
      <c r="I752" s="727" t="s">
        <v>105</v>
      </c>
      <c r="J752" s="719" t="s">
        <v>148</v>
      </c>
      <c r="K752" s="516"/>
    </row>
    <row r="753" spans="1:11">
      <c r="A753" s="597">
        <v>735</v>
      </c>
      <c r="B753" s="690"/>
      <c r="C753" s="715" t="s">
        <v>134</v>
      </c>
      <c r="D753" s="1689">
        <v>175.66</v>
      </c>
      <c r="E753" s="690"/>
      <c r="F753" s="690"/>
      <c r="G753" s="690" t="s">
        <v>134</v>
      </c>
      <c r="H753" s="690" t="s">
        <v>104</v>
      </c>
      <c r="I753" s="727" t="s">
        <v>105</v>
      </c>
      <c r="J753" s="719" t="s">
        <v>148</v>
      </c>
      <c r="K753" s="516"/>
    </row>
    <row r="754" spans="1:11">
      <c r="A754" s="597">
        <v>736</v>
      </c>
      <c r="B754" s="690"/>
      <c r="C754" s="715" t="s">
        <v>134</v>
      </c>
      <c r="D754" s="1689">
        <v>175.66</v>
      </c>
      <c r="E754" s="690"/>
      <c r="F754" s="690"/>
      <c r="G754" s="690" t="s">
        <v>134</v>
      </c>
      <c r="H754" s="690" t="s">
        <v>109</v>
      </c>
      <c r="I754" s="727" t="s">
        <v>105</v>
      </c>
      <c r="J754" s="719" t="s">
        <v>148</v>
      </c>
      <c r="K754" s="516"/>
    </row>
    <row r="755" spans="1:11">
      <c r="A755" s="597">
        <v>737</v>
      </c>
      <c r="B755" s="690"/>
      <c r="C755" s="715" t="s">
        <v>134</v>
      </c>
      <c r="D755" s="1689">
        <v>175.76</v>
      </c>
      <c r="E755" s="690"/>
      <c r="F755" s="690"/>
      <c r="G755" s="690" t="s">
        <v>134</v>
      </c>
      <c r="H755" s="690" t="s">
        <v>109</v>
      </c>
      <c r="I755" s="727" t="s">
        <v>105</v>
      </c>
      <c r="J755" s="719" t="s">
        <v>148</v>
      </c>
      <c r="K755" s="516"/>
    </row>
    <row r="756" spans="1:11">
      <c r="A756" s="597">
        <v>738</v>
      </c>
      <c r="B756" s="690"/>
      <c r="C756" s="715" t="s">
        <v>134</v>
      </c>
      <c r="D756" s="1689">
        <v>175.97499999999999</v>
      </c>
      <c r="E756" s="690"/>
      <c r="F756" s="690"/>
      <c r="G756" s="690" t="s">
        <v>134</v>
      </c>
      <c r="H756" s="690" t="s">
        <v>104</v>
      </c>
      <c r="I756" s="727" t="s">
        <v>105</v>
      </c>
      <c r="J756" s="719" t="s">
        <v>148</v>
      </c>
      <c r="K756" s="516"/>
    </row>
    <row r="757" spans="1:11">
      <c r="A757" s="597">
        <v>739</v>
      </c>
      <c r="B757" s="690"/>
      <c r="C757" s="715" t="s">
        <v>134</v>
      </c>
      <c r="D757" s="1689">
        <v>176.12</v>
      </c>
      <c r="E757" s="690"/>
      <c r="F757" s="690"/>
      <c r="G757" s="690" t="s">
        <v>134</v>
      </c>
      <c r="H757" s="690" t="s">
        <v>104</v>
      </c>
      <c r="I757" s="727" t="s">
        <v>105</v>
      </c>
      <c r="J757" s="719" t="s">
        <v>148</v>
      </c>
      <c r="K757" s="516"/>
    </row>
    <row r="758" spans="1:11">
      <c r="A758" s="597">
        <v>740</v>
      </c>
      <c r="B758" s="690"/>
      <c r="C758" s="715" t="s">
        <v>134</v>
      </c>
      <c r="D758" s="1690">
        <v>176.24</v>
      </c>
      <c r="E758" s="690"/>
      <c r="F758" s="690"/>
      <c r="G758" s="690" t="s">
        <v>134</v>
      </c>
      <c r="H758" s="690" t="s">
        <v>104</v>
      </c>
      <c r="I758" s="727" t="s">
        <v>105</v>
      </c>
      <c r="J758" s="719" t="s">
        <v>148</v>
      </c>
      <c r="K758" s="516"/>
    </row>
    <row r="759" spans="1:11">
      <c r="A759" s="597">
        <v>741</v>
      </c>
      <c r="B759" s="690"/>
      <c r="C759" s="715" t="s">
        <v>134</v>
      </c>
      <c r="D759" s="1691">
        <v>176.27500000000001</v>
      </c>
      <c r="E759" s="690"/>
      <c r="F759" s="690"/>
      <c r="G759" s="690" t="s">
        <v>134</v>
      </c>
      <c r="H759" s="690" t="s">
        <v>104</v>
      </c>
      <c r="I759" s="727" t="s">
        <v>105</v>
      </c>
      <c r="J759" s="719" t="s">
        <v>148</v>
      </c>
      <c r="K759" s="516"/>
    </row>
    <row r="760" spans="1:11">
      <c r="A760" s="597">
        <v>742</v>
      </c>
      <c r="B760" s="690"/>
      <c r="C760" s="715" t="s">
        <v>134</v>
      </c>
      <c r="D760" s="1689">
        <v>176.27500000000001</v>
      </c>
      <c r="E760" s="690"/>
      <c r="F760" s="690"/>
      <c r="G760" s="690" t="s">
        <v>134</v>
      </c>
      <c r="H760" s="690" t="s">
        <v>109</v>
      </c>
      <c r="I760" s="727" t="s">
        <v>105</v>
      </c>
      <c r="J760" s="719" t="s">
        <v>148</v>
      </c>
      <c r="K760" s="516"/>
    </row>
    <row r="761" spans="1:11">
      <c r="A761" s="597">
        <v>743</v>
      </c>
      <c r="B761" s="690"/>
      <c r="C761" s="715" t="s">
        <v>134</v>
      </c>
      <c r="D761" s="1689">
        <v>176.3</v>
      </c>
      <c r="E761" s="690"/>
      <c r="F761" s="690"/>
      <c r="G761" s="690" t="s">
        <v>134</v>
      </c>
      <c r="H761" s="690" t="s">
        <v>104</v>
      </c>
      <c r="I761" s="727" t="s">
        <v>105</v>
      </c>
      <c r="J761" s="719" t="s">
        <v>148</v>
      </c>
      <c r="K761" s="516"/>
    </row>
    <row r="762" spans="1:11">
      <c r="A762" s="597">
        <v>744</v>
      </c>
      <c r="B762" s="690"/>
      <c r="C762" s="715" t="s">
        <v>134</v>
      </c>
      <c r="D762" s="1689">
        <v>176.37</v>
      </c>
      <c r="E762" s="690"/>
      <c r="F762" s="690"/>
      <c r="G762" s="690" t="s">
        <v>134</v>
      </c>
      <c r="H762" s="690" t="s">
        <v>104</v>
      </c>
      <c r="I762" s="727" t="s">
        <v>105</v>
      </c>
      <c r="J762" s="719" t="s">
        <v>148</v>
      </c>
      <c r="K762" s="516"/>
    </row>
    <row r="763" spans="1:11">
      <c r="A763" s="597">
        <v>745</v>
      </c>
      <c r="B763" s="690"/>
      <c r="C763" s="715" t="s">
        <v>134</v>
      </c>
      <c r="D763" s="1689">
        <v>176.37799999999999</v>
      </c>
      <c r="E763" s="690"/>
      <c r="F763" s="690"/>
      <c r="G763" s="690" t="s">
        <v>134</v>
      </c>
      <c r="H763" s="690" t="s">
        <v>109</v>
      </c>
      <c r="I763" s="727" t="s">
        <v>105</v>
      </c>
      <c r="J763" s="719" t="s">
        <v>148</v>
      </c>
      <c r="K763" s="516"/>
    </row>
    <row r="764" spans="1:11">
      <c r="A764" s="597">
        <v>746</v>
      </c>
      <c r="B764" s="690"/>
      <c r="C764" s="715" t="s">
        <v>134</v>
      </c>
      <c r="D764" s="1689">
        <v>176.41</v>
      </c>
      <c r="E764" s="690"/>
      <c r="F764" s="690"/>
      <c r="G764" s="690" t="s">
        <v>134</v>
      </c>
      <c r="H764" s="690" t="s">
        <v>104</v>
      </c>
      <c r="I764" s="727" t="s">
        <v>105</v>
      </c>
      <c r="J764" s="719" t="s">
        <v>148</v>
      </c>
      <c r="K764" s="516"/>
    </row>
    <row r="765" spans="1:11">
      <c r="A765" s="597">
        <v>747</v>
      </c>
      <c r="B765" s="690"/>
      <c r="C765" s="715" t="s">
        <v>134</v>
      </c>
      <c r="D765" s="1689">
        <v>176.44399999999999</v>
      </c>
      <c r="E765" s="690"/>
      <c r="F765" s="690"/>
      <c r="G765" s="690" t="s">
        <v>134</v>
      </c>
      <c r="H765" s="690" t="s">
        <v>109</v>
      </c>
      <c r="I765" s="727" t="s">
        <v>105</v>
      </c>
      <c r="J765" s="719" t="s">
        <v>148</v>
      </c>
      <c r="K765" s="516"/>
    </row>
    <row r="766" spans="1:11">
      <c r="A766" s="597">
        <v>748</v>
      </c>
      <c r="B766" s="690"/>
      <c r="C766" s="715" t="s">
        <v>134</v>
      </c>
      <c r="D766" s="1689">
        <v>176.50800000000001</v>
      </c>
      <c r="E766" s="690"/>
      <c r="F766" s="690"/>
      <c r="G766" s="690" t="s">
        <v>134</v>
      </c>
      <c r="H766" s="690" t="s">
        <v>104</v>
      </c>
      <c r="I766" s="727" t="s">
        <v>105</v>
      </c>
      <c r="J766" s="719" t="s">
        <v>148</v>
      </c>
      <c r="K766" s="516"/>
    </row>
    <row r="767" spans="1:11">
      <c r="A767" s="597">
        <v>749</v>
      </c>
      <c r="B767" s="690"/>
      <c r="C767" s="715" t="s">
        <v>134</v>
      </c>
      <c r="D767" s="1689">
        <v>176.59</v>
      </c>
      <c r="E767" s="690"/>
      <c r="F767" s="690"/>
      <c r="G767" s="690" t="s">
        <v>134</v>
      </c>
      <c r="H767" s="690" t="s">
        <v>104</v>
      </c>
      <c r="I767" s="727" t="s">
        <v>105</v>
      </c>
      <c r="J767" s="719" t="s">
        <v>148</v>
      </c>
      <c r="K767" s="516"/>
    </row>
    <row r="768" spans="1:11">
      <c r="A768" s="597">
        <v>750</v>
      </c>
      <c r="B768" s="690"/>
      <c r="C768" s="715" t="s">
        <v>134</v>
      </c>
      <c r="D768" s="1689">
        <v>176.6</v>
      </c>
      <c r="E768" s="690"/>
      <c r="F768" s="690"/>
      <c r="G768" s="690" t="s">
        <v>134</v>
      </c>
      <c r="H768" s="690" t="s">
        <v>104</v>
      </c>
      <c r="I768" s="727" t="s">
        <v>105</v>
      </c>
      <c r="J768" s="719" t="s">
        <v>148</v>
      </c>
      <c r="K768" s="516"/>
    </row>
    <row r="769" spans="1:11">
      <c r="A769" s="597">
        <v>751</v>
      </c>
      <c r="B769" s="690"/>
      <c r="C769" s="715" t="s">
        <v>134</v>
      </c>
      <c r="D769" s="1689">
        <v>176.69499999999999</v>
      </c>
      <c r="E769" s="690"/>
      <c r="F769" s="690"/>
      <c r="G769" s="690" t="s">
        <v>134</v>
      </c>
      <c r="H769" s="690" t="s">
        <v>104</v>
      </c>
      <c r="I769" s="727" t="s">
        <v>105</v>
      </c>
      <c r="J769" s="719" t="s">
        <v>148</v>
      </c>
      <c r="K769" s="516"/>
    </row>
    <row r="770" spans="1:11">
      <c r="A770" s="597">
        <v>752</v>
      </c>
      <c r="B770" s="690"/>
      <c r="C770" s="715" t="s">
        <v>134</v>
      </c>
      <c r="D770" s="1689">
        <v>176.69499999999999</v>
      </c>
      <c r="E770" s="690"/>
      <c r="F770" s="690"/>
      <c r="G770" s="690" t="s">
        <v>134</v>
      </c>
      <c r="H770" s="690" t="s">
        <v>109</v>
      </c>
      <c r="I770" s="727" t="s">
        <v>105</v>
      </c>
      <c r="J770" s="719" t="s">
        <v>148</v>
      </c>
      <c r="K770" s="516"/>
    </row>
    <row r="771" spans="1:11">
      <c r="A771" s="597">
        <v>753</v>
      </c>
      <c r="B771" s="690"/>
      <c r="C771" s="715" t="s">
        <v>134</v>
      </c>
      <c r="D771" s="1689">
        <v>176.77</v>
      </c>
      <c r="E771" s="690"/>
      <c r="F771" s="690"/>
      <c r="G771" s="690" t="s">
        <v>134</v>
      </c>
      <c r="H771" s="690" t="s">
        <v>104</v>
      </c>
      <c r="I771" s="727" t="s">
        <v>105</v>
      </c>
      <c r="J771" s="719" t="s">
        <v>148</v>
      </c>
      <c r="K771" s="516"/>
    </row>
    <row r="772" spans="1:11">
      <c r="A772" s="597">
        <v>754</v>
      </c>
      <c r="B772" s="690"/>
      <c r="C772" s="715" t="s">
        <v>134</v>
      </c>
      <c r="D772" s="1689">
        <v>176.78</v>
      </c>
      <c r="E772" s="690"/>
      <c r="F772" s="690"/>
      <c r="G772" s="690" t="s">
        <v>134</v>
      </c>
      <c r="H772" s="690" t="s">
        <v>104</v>
      </c>
      <c r="I772" s="727" t="s">
        <v>105</v>
      </c>
      <c r="J772" s="719" t="s">
        <v>148</v>
      </c>
      <c r="K772" s="516"/>
    </row>
    <row r="773" spans="1:11">
      <c r="A773" s="597">
        <v>755</v>
      </c>
      <c r="B773" s="690"/>
      <c r="C773" s="715" t="s">
        <v>134</v>
      </c>
      <c r="D773" s="1689">
        <v>176.79599999999999</v>
      </c>
      <c r="E773" s="690"/>
      <c r="F773" s="690"/>
      <c r="G773" s="690" t="s">
        <v>134</v>
      </c>
      <c r="H773" s="690" t="s">
        <v>109</v>
      </c>
      <c r="I773" s="727" t="s">
        <v>105</v>
      </c>
      <c r="J773" s="719" t="s">
        <v>148</v>
      </c>
      <c r="K773" s="516"/>
    </row>
    <row r="774" spans="1:11">
      <c r="A774" s="597">
        <v>756</v>
      </c>
      <c r="B774" s="690"/>
      <c r="C774" s="715" t="s">
        <v>134</v>
      </c>
      <c r="D774" s="1689">
        <v>176.8</v>
      </c>
      <c r="E774" s="690"/>
      <c r="F774" s="690"/>
      <c r="G774" s="690" t="s">
        <v>134</v>
      </c>
      <c r="H774" s="690" t="s">
        <v>104</v>
      </c>
      <c r="I774" s="727" t="s">
        <v>105</v>
      </c>
      <c r="J774" s="719" t="s">
        <v>148</v>
      </c>
      <c r="K774" s="516"/>
    </row>
    <row r="775" spans="1:11">
      <c r="A775" s="597">
        <v>757</v>
      </c>
      <c r="B775" s="690"/>
      <c r="C775" s="715" t="s">
        <v>134</v>
      </c>
      <c r="D775" s="1689">
        <v>176.84</v>
      </c>
      <c r="E775" s="690"/>
      <c r="F775" s="690"/>
      <c r="G775" s="690" t="s">
        <v>134</v>
      </c>
      <c r="H775" s="690" t="s">
        <v>104</v>
      </c>
      <c r="I775" s="727" t="s">
        <v>105</v>
      </c>
      <c r="J775" s="719" t="s">
        <v>148</v>
      </c>
      <c r="K775" s="516"/>
    </row>
    <row r="776" spans="1:11">
      <c r="A776" s="597">
        <v>758</v>
      </c>
      <c r="B776" s="690"/>
      <c r="C776" s="715" t="s">
        <v>134</v>
      </c>
      <c r="D776" s="1689">
        <v>176.84399999999999</v>
      </c>
      <c r="E776" s="690"/>
      <c r="F776" s="690"/>
      <c r="G776" s="690" t="s">
        <v>134</v>
      </c>
      <c r="H776" s="690" t="s">
        <v>104</v>
      </c>
      <c r="I776" s="727" t="s">
        <v>105</v>
      </c>
      <c r="J776" s="719" t="s">
        <v>148</v>
      </c>
      <c r="K776" s="516"/>
    </row>
    <row r="777" spans="1:11">
      <c r="A777" s="597">
        <v>759</v>
      </c>
      <c r="B777" s="690"/>
      <c r="C777" s="715" t="s">
        <v>134</v>
      </c>
      <c r="D777" s="1689">
        <v>176.88</v>
      </c>
      <c r="E777" s="690"/>
      <c r="F777" s="690"/>
      <c r="G777" s="690" t="s">
        <v>134</v>
      </c>
      <c r="H777" s="690" t="s">
        <v>104</v>
      </c>
      <c r="I777" s="727" t="s">
        <v>105</v>
      </c>
      <c r="J777" s="719" t="s">
        <v>148</v>
      </c>
      <c r="K777" s="516"/>
    </row>
    <row r="778" spans="1:11">
      <c r="A778" s="597">
        <v>760</v>
      </c>
      <c r="B778" s="690"/>
      <c r="C778" s="715" t="s">
        <v>134</v>
      </c>
      <c r="D778" s="1689">
        <v>176.9</v>
      </c>
      <c r="E778" s="690"/>
      <c r="F778" s="690"/>
      <c r="G778" s="690" t="s">
        <v>134</v>
      </c>
      <c r="H778" s="690" t="s">
        <v>104</v>
      </c>
      <c r="I778" s="727" t="s">
        <v>105</v>
      </c>
      <c r="J778" s="719" t="s">
        <v>148</v>
      </c>
      <c r="K778" s="516"/>
    </row>
    <row r="779" spans="1:11">
      <c r="A779" s="597">
        <v>761</v>
      </c>
      <c r="B779" s="690"/>
      <c r="C779" s="715" t="s">
        <v>134</v>
      </c>
      <c r="D779" s="1689">
        <v>176.92</v>
      </c>
      <c r="E779" s="690"/>
      <c r="F779" s="690"/>
      <c r="G779" s="690" t="s">
        <v>134</v>
      </c>
      <c r="H779" s="690" t="s">
        <v>104</v>
      </c>
      <c r="I779" s="727" t="s">
        <v>105</v>
      </c>
      <c r="J779" s="719" t="s">
        <v>148</v>
      </c>
      <c r="K779" s="516"/>
    </row>
    <row r="780" spans="1:11">
      <c r="A780" s="597">
        <v>762</v>
      </c>
      <c r="B780" s="690"/>
      <c r="C780" s="715" t="s">
        <v>134</v>
      </c>
      <c r="D780" s="1689">
        <v>176.94</v>
      </c>
      <c r="E780" s="690"/>
      <c r="F780" s="690"/>
      <c r="G780" s="690" t="s">
        <v>134</v>
      </c>
      <c r="H780" s="690" t="s">
        <v>109</v>
      </c>
      <c r="I780" s="727" t="s">
        <v>105</v>
      </c>
      <c r="J780" s="719" t="s">
        <v>148</v>
      </c>
      <c r="K780" s="516"/>
    </row>
    <row r="781" spans="1:11">
      <c r="A781" s="597">
        <v>763</v>
      </c>
      <c r="B781" s="690"/>
      <c r="C781" s="715" t="s">
        <v>134</v>
      </c>
      <c r="D781" s="1689">
        <v>177.04</v>
      </c>
      <c r="E781" s="690"/>
      <c r="F781" s="690"/>
      <c r="G781" s="690" t="s">
        <v>134</v>
      </c>
      <c r="H781" s="690" t="s">
        <v>109</v>
      </c>
      <c r="I781" s="727" t="s">
        <v>105</v>
      </c>
      <c r="J781" s="719" t="s">
        <v>148</v>
      </c>
      <c r="K781" s="516"/>
    </row>
    <row r="782" spans="1:11">
      <c r="A782" s="597">
        <v>764</v>
      </c>
      <c r="B782" s="690"/>
      <c r="C782" s="715" t="s">
        <v>134</v>
      </c>
      <c r="D782" s="1689">
        <v>177.09</v>
      </c>
      <c r="E782" s="690"/>
      <c r="F782" s="690"/>
      <c r="G782" s="690" t="s">
        <v>134</v>
      </c>
      <c r="H782" s="690" t="s">
        <v>104</v>
      </c>
      <c r="I782" s="727" t="s">
        <v>105</v>
      </c>
      <c r="J782" s="719" t="s">
        <v>148</v>
      </c>
      <c r="K782" s="516"/>
    </row>
    <row r="783" spans="1:11">
      <c r="A783" s="597">
        <v>765</v>
      </c>
      <c r="B783" s="690"/>
      <c r="C783" s="715" t="s">
        <v>134</v>
      </c>
      <c r="D783" s="1689">
        <v>177.17</v>
      </c>
      <c r="E783" s="690"/>
      <c r="F783" s="690"/>
      <c r="G783" s="690" t="s">
        <v>134</v>
      </c>
      <c r="H783" s="690" t="s">
        <v>104</v>
      </c>
      <c r="I783" s="727" t="s">
        <v>105</v>
      </c>
      <c r="J783" s="719" t="s">
        <v>148</v>
      </c>
      <c r="K783" s="516"/>
    </row>
    <row r="784" spans="1:11">
      <c r="A784" s="597">
        <v>766</v>
      </c>
      <c r="B784" s="690"/>
      <c r="C784" s="715" t="s">
        <v>134</v>
      </c>
      <c r="D784" s="1689">
        <v>177.17</v>
      </c>
      <c r="E784" s="690"/>
      <c r="F784" s="690"/>
      <c r="G784" s="690" t="s">
        <v>134</v>
      </c>
      <c r="H784" s="690" t="s">
        <v>109</v>
      </c>
      <c r="I784" s="727" t="s">
        <v>105</v>
      </c>
      <c r="J784" s="719" t="s">
        <v>148</v>
      </c>
      <c r="K784" s="516"/>
    </row>
    <row r="785" spans="1:11">
      <c r="A785" s="597">
        <v>767</v>
      </c>
      <c r="B785" s="690"/>
      <c r="C785" s="715" t="s">
        <v>134</v>
      </c>
      <c r="D785" s="1689">
        <v>177.2</v>
      </c>
      <c r="E785" s="690"/>
      <c r="F785" s="690"/>
      <c r="G785" s="690" t="s">
        <v>134</v>
      </c>
      <c r="H785" s="690" t="s">
        <v>104</v>
      </c>
      <c r="I785" s="727" t="s">
        <v>105</v>
      </c>
      <c r="J785" s="719" t="s">
        <v>148</v>
      </c>
      <c r="K785" s="516"/>
    </row>
    <row r="786" spans="1:11">
      <c r="A786" s="597">
        <v>768</v>
      </c>
      <c r="B786" s="690"/>
      <c r="C786" s="715" t="s">
        <v>134</v>
      </c>
      <c r="D786" s="1689">
        <v>177.43</v>
      </c>
      <c r="E786" s="690"/>
      <c r="F786" s="690"/>
      <c r="G786" s="690" t="s">
        <v>134</v>
      </c>
      <c r="H786" s="690" t="s">
        <v>104</v>
      </c>
      <c r="I786" s="727" t="s">
        <v>105</v>
      </c>
      <c r="J786" s="719" t="s">
        <v>148</v>
      </c>
      <c r="K786" s="516"/>
    </row>
    <row r="787" spans="1:11">
      <c r="A787" s="597">
        <v>769</v>
      </c>
      <c r="B787" s="690"/>
      <c r="C787" s="715" t="s">
        <v>134</v>
      </c>
      <c r="D787" s="1689">
        <v>177.43</v>
      </c>
      <c r="E787" s="690"/>
      <c r="F787" s="690"/>
      <c r="G787" s="690" t="s">
        <v>134</v>
      </c>
      <c r="H787" s="690" t="s">
        <v>109</v>
      </c>
      <c r="I787" s="727" t="s">
        <v>105</v>
      </c>
      <c r="J787" s="719" t="s">
        <v>148</v>
      </c>
      <c r="K787" s="516"/>
    </row>
    <row r="788" spans="1:11">
      <c r="A788" s="597">
        <v>770</v>
      </c>
      <c r="B788" s="690"/>
      <c r="C788" s="715" t="s">
        <v>134</v>
      </c>
      <c r="D788" s="1689">
        <v>177.49</v>
      </c>
      <c r="E788" s="690"/>
      <c r="F788" s="690"/>
      <c r="G788" s="690" t="s">
        <v>134</v>
      </c>
      <c r="H788" s="690" t="s">
        <v>104</v>
      </c>
      <c r="I788" s="727" t="s">
        <v>105</v>
      </c>
      <c r="J788" s="719" t="s">
        <v>148</v>
      </c>
      <c r="K788" s="516"/>
    </row>
    <row r="789" spans="1:11">
      <c r="A789" s="597">
        <v>771</v>
      </c>
      <c r="B789" s="690"/>
      <c r="C789" s="715" t="s">
        <v>134</v>
      </c>
      <c r="D789" s="1689">
        <v>177.52</v>
      </c>
      <c r="E789" s="690"/>
      <c r="F789" s="690"/>
      <c r="G789" s="690" t="s">
        <v>134</v>
      </c>
      <c r="H789" s="690" t="s">
        <v>109</v>
      </c>
      <c r="I789" s="727" t="s">
        <v>105</v>
      </c>
      <c r="J789" s="719" t="s">
        <v>148</v>
      </c>
      <c r="K789" s="516"/>
    </row>
    <row r="790" spans="1:11">
      <c r="A790" s="597">
        <v>772</v>
      </c>
      <c r="B790" s="690"/>
      <c r="C790" s="715" t="s">
        <v>134</v>
      </c>
      <c r="D790" s="1689">
        <v>177.6</v>
      </c>
      <c r="E790" s="690"/>
      <c r="F790" s="690"/>
      <c r="G790" s="690" t="s">
        <v>134</v>
      </c>
      <c r="H790" s="690" t="s">
        <v>109</v>
      </c>
      <c r="I790" s="727" t="s">
        <v>105</v>
      </c>
      <c r="J790" s="719" t="s">
        <v>148</v>
      </c>
      <c r="K790" s="516"/>
    </row>
    <row r="791" spans="1:11">
      <c r="A791" s="597">
        <v>773</v>
      </c>
      <c r="B791" s="690"/>
      <c r="C791" s="715" t="s">
        <v>134</v>
      </c>
      <c r="D791" s="1689">
        <v>177.88499999999999</v>
      </c>
      <c r="E791" s="690"/>
      <c r="F791" s="690"/>
      <c r="G791" s="690" t="s">
        <v>134</v>
      </c>
      <c r="H791" s="690" t="s">
        <v>104</v>
      </c>
      <c r="I791" s="727" t="s">
        <v>105</v>
      </c>
      <c r="J791" s="719" t="s">
        <v>148</v>
      </c>
      <c r="K791" s="516"/>
    </row>
    <row r="792" spans="1:11">
      <c r="A792" s="597">
        <v>774</v>
      </c>
      <c r="B792" s="690"/>
      <c r="C792" s="715" t="s">
        <v>134</v>
      </c>
      <c r="D792" s="1689">
        <v>177.905</v>
      </c>
      <c r="E792" s="690"/>
      <c r="F792" s="690"/>
      <c r="G792" s="690" t="s">
        <v>134</v>
      </c>
      <c r="H792" s="690" t="s">
        <v>109</v>
      </c>
      <c r="I792" s="727" t="s">
        <v>105</v>
      </c>
      <c r="J792" s="719" t="s">
        <v>148</v>
      </c>
      <c r="K792" s="516"/>
    </row>
    <row r="793" spans="1:11">
      <c r="A793" s="597">
        <v>775</v>
      </c>
      <c r="B793" s="690"/>
      <c r="C793" s="715" t="s">
        <v>134</v>
      </c>
      <c r="D793" s="1689">
        <v>177.965</v>
      </c>
      <c r="E793" s="690"/>
      <c r="F793" s="690"/>
      <c r="G793" s="690" t="s">
        <v>134</v>
      </c>
      <c r="H793" s="690" t="s">
        <v>104</v>
      </c>
      <c r="I793" s="727" t="s">
        <v>105</v>
      </c>
      <c r="J793" s="719" t="s">
        <v>148</v>
      </c>
      <c r="K793" s="516"/>
    </row>
    <row r="794" spans="1:11">
      <c r="A794" s="597">
        <v>776</v>
      </c>
      <c r="B794" s="690"/>
      <c r="C794" s="715" t="s">
        <v>134</v>
      </c>
      <c r="D794" s="1689">
        <v>177.96600000000001</v>
      </c>
      <c r="E794" s="690"/>
      <c r="F794" s="690"/>
      <c r="G794" s="690" t="s">
        <v>134</v>
      </c>
      <c r="H794" s="690" t="s">
        <v>109</v>
      </c>
      <c r="I794" s="727" t="s">
        <v>105</v>
      </c>
      <c r="J794" s="719" t="s">
        <v>148</v>
      </c>
      <c r="K794" s="516"/>
    </row>
    <row r="795" spans="1:11">
      <c r="A795" s="597">
        <v>777</v>
      </c>
      <c r="B795" s="690"/>
      <c r="C795" s="715" t="s">
        <v>134</v>
      </c>
      <c r="D795" s="1690">
        <v>178</v>
      </c>
      <c r="E795" s="690"/>
      <c r="F795" s="690"/>
      <c r="G795" s="690" t="s">
        <v>134</v>
      </c>
      <c r="H795" s="690" t="s">
        <v>104</v>
      </c>
      <c r="I795" s="727" t="s">
        <v>105</v>
      </c>
      <c r="J795" s="719" t="s">
        <v>148</v>
      </c>
      <c r="K795" s="516"/>
    </row>
    <row r="796" spans="1:11">
      <c r="A796" s="597">
        <v>778</v>
      </c>
      <c r="B796" s="690"/>
      <c r="C796" s="715" t="s">
        <v>134</v>
      </c>
      <c r="D796" s="1691">
        <v>178.03</v>
      </c>
      <c r="E796" s="690"/>
      <c r="F796" s="690"/>
      <c r="G796" s="690" t="s">
        <v>134</v>
      </c>
      <c r="H796" s="690" t="s">
        <v>104</v>
      </c>
      <c r="I796" s="727" t="s">
        <v>105</v>
      </c>
      <c r="J796" s="719" t="s">
        <v>148</v>
      </c>
      <c r="K796" s="516"/>
    </row>
    <row r="797" spans="1:11">
      <c r="A797" s="597">
        <v>779</v>
      </c>
      <c r="B797" s="690"/>
      <c r="C797" s="715" t="s">
        <v>134</v>
      </c>
      <c r="D797" s="1689">
        <v>178.06</v>
      </c>
      <c r="E797" s="690"/>
      <c r="F797" s="690"/>
      <c r="G797" s="690" t="s">
        <v>134</v>
      </c>
      <c r="H797" s="690" t="s">
        <v>104</v>
      </c>
      <c r="I797" s="727" t="s">
        <v>105</v>
      </c>
      <c r="J797" s="719" t="s">
        <v>148</v>
      </c>
      <c r="K797" s="516"/>
    </row>
    <row r="798" spans="1:11">
      <c r="A798" s="597">
        <v>780</v>
      </c>
      <c r="B798" s="690"/>
      <c r="C798" s="715" t="s">
        <v>134</v>
      </c>
      <c r="D798" s="1689">
        <v>178.06</v>
      </c>
      <c r="E798" s="690"/>
      <c r="F798" s="690"/>
      <c r="G798" s="690" t="s">
        <v>134</v>
      </c>
      <c r="H798" s="690" t="s">
        <v>109</v>
      </c>
      <c r="I798" s="727" t="s">
        <v>105</v>
      </c>
      <c r="J798" s="719" t="s">
        <v>148</v>
      </c>
      <c r="K798" s="516"/>
    </row>
    <row r="799" spans="1:11">
      <c r="A799" s="597">
        <v>781</v>
      </c>
      <c r="B799" s="690"/>
      <c r="C799" s="715" t="s">
        <v>134</v>
      </c>
      <c r="D799" s="1689">
        <v>178.10499999999999</v>
      </c>
      <c r="E799" s="690"/>
      <c r="F799" s="690"/>
      <c r="G799" s="690" t="s">
        <v>134</v>
      </c>
      <c r="H799" s="690" t="s">
        <v>104</v>
      </c>
      <c r="I799" s="727" t="s">
        <v>105</v>
      </c>
      <c r="J799" s="719" t="s">
        <v>148</v>
      </c>
      <c r="K799" s="516"/>
    </row>
    <row r="800" spans="1:11">
      <c r="A800" s="597">
        <v>782</v>
      </c>
      <c r="B800" s="690"/>
      <c r="C800" s="715" t="s">
        <v>134</v>
      </c>
      <c r="D800" s="1689">
        <v>178.14</v>
      </c>
      <c r="E800" s="690"/>
      <c r="F800" s="690"/>
      <c r="G800" s="690" t="s">
        <v>134</v>
      </c>
      <c r="H800" s="690" t="s">
        <v>109</v>
      </c>
      <c r="I800" s="727" t="s">
        <v>105</v>
      </c>
      <c r="J800" s="719" t="s">
        <v>148</v>
      </c>
      <c r="K800" s="516"/>
    </row>
    <row r="801" spans="1:11">
      <c r="A801" s="597">
        <v>783</v>
      </c>
      <c r="B801" s="690"/>
      <c r="C801" s="715" t="s">
        <v>134</v>
      </c>
      <c r="D801" s="1689">
        <v>178.143</v>
      </c>
      <c r="E801" s="690"/>
      <c r="F801" s="690"/>
      <c r="G801" s="690" t="s">
        <v>134</v>
      </c>
      <c r="H801" s="690" t="s">
        <v>104</v>
      </c>
      <c r="I801" s="727" t="s">
        <v>105</v>
      </c>
      <c r="J801" s="719" t="s">
        <v>148</v>
      </c>
      <c r="K801" s="516"/>
    </row>
    <row r="802" spans="1:11">
      <c r="A802" s="597">
        <v>784</v>
      </c>
      <c r="B802" s="690"/>
      <c r="C802" s="715" t="s">
        <v>134</v>
      </c>
      <c r="D802" s="1689">
        <v>178.33500000000001</v>
      </c>
      <c r="E802" s="690"/>
      <c r="F802" s="690"/>
      <c r="G802" s="690" t="s">
        <v>134</v>
      </c>
      <c r="H802" s="690" t="s">
        <v>104</v>
      </c>
      <c r="I802" s="727" t="s">
        <v>105</v>
      </c>
      <c r="J802" s="719" t="s">
        <v>148</v>
      </c>
      <c r="K802" s="516"/>
    </row>
    <row r="803" spans="1:11">
      <c r="A803" s="597">
        <v>785</v>
      </c>
      <c r="B803" s="690"/>
      <c r="C803" s="715" t="s">
        <v>134</v>
      </c>
      <c r="D803" s="1689">
        <v>178.35</v>
      </c>
      <c r="E803" s="690"/>
      <c r="F803" s="690"/>
      <c r="G803" s="690" t="s">
        <v>134</v>
      </c>
      <c r="H803" s="690" t="s">
        <v>104</v>
      </c>
      <c r="I803" s="727" t="s">
        <v>105</v>
      </c>
      <c r="J803" s="719" t="s">
        <v>148</v>
      </c>
      <c r="K803" s="516"/>
    </row>
    <row r="804" spans="1:11">
      <c r="A804" s="597">
        <v>786</v>
      </c>
      <c r="B804" s="690"/>
      <c r="C804" s="715" t="s">
        <v>134</v>
      </c>
      <c r="D804" s="1689">
        <v>178.375</v>
      </c>
      <c r="E804" s="690"/>
      <c r="F804" s="690"/>
      <c r="G804" s="690" t="s">
        <v>134</v>
      </c>
      <c r="H804" s="690" t="s">
        <v>109</v>
      </c>
      <c r="I804" s="727" t="s">
        <v>105</v>
      </c>
      <c r="J804" s="719" t="s">
        <v>148</v>
      </c>
      <c r="K804" s="516"/>
    </row>
    <row r="805" spans="1:11">
      <c r="A805" s="597">
        <v>787</v>
      </c>
      <c r="B805" s="690"/>
      <c r="C805" s="715" t="s">
        <v>134</v>
      </c>
      <c r="D805" s="1689">
        <v>178.4</v>
      </c>
      <c r="E805" s="690"/>
      <c r="F805" s="690"/>
      <c r="G805" s="690" t="s">
        <v>134</v>
      </c>
      <c r="H805" s="690" t="s">
        <v>104</v>
      </c>
      <c r="I805" s="727" t="s">
        <v>105</v>
      </c>
      <c r="J805" s="719" t="s">
        <v>148</v>
      </c>
      <c r="K805" s="516"/>
    </row>
    <row r="806" spans="1:11">
      <c r="A806" s="597">
        <v>788</v>
      </c>
      <c r="B806" s="690"/>
      <c r="C806" s="715" t="s">
        <v>134</v>
      </c>
      <c r="D806" s="1689">
        <v>178.46</v>
      </c>
      <c r="E806" s="690"/>
      <c r="F806" s="690"/>
      <c r="G806" s="690" t="s">
        <v>134</v>
      </c>
      <c r="H806" s="690" t="s">
        <v>104</v>
      </c>
      <c r="I806" s="727" t="s">
        <v>105</v>
      </c>
      <c r="J806" s="719" t="s">
        <v>148</v>
      </c>
      <c r="K806" s="516"/>
    </row>
    <row r="807" spans="1:11">
      <c r="A807" s="597">
        <v>789</v>
      </c>
      <c r="B807" s="690"/>
      <c r="C807" s="715" t="s">
        <v>134</v>
      </c>
      <c r="D807" s="1689">
        <v>178.46</v>
      </c>
      <c r="E807" s="690"/>
      <c r="F807" s="690"/>
      <c r="G807" s="690" t="s">
        <v>134</v>
      </c>
      <c r="H807" s="690" t="s">
        <v>109</v>
      </c>
      <c r="I807" s="727" t="s">
        <v>105</v>
      </c>
      <c r="J807" s="719" t="s">
        <v>148</v>
      </c>
      <c r="K807" s="516"/>
    </row>
    <row r="808" spans="1:11">
      <c r="A808" s="597">
        <v>790</v>
      </c>
      <c r="B808" s="690"/>
      <c r="C808" s="715" t="s">
        <v>134</v>
      </c>
      <c r="D808" s="1689">
        <v>178.54</v>
      </c>
      <c r="E808" s="690"/>
      <c r="F808" s="690"/>
      <c r="G808" s="690" t="s">
        <v>134</v>
      </c>
      <c r="H808" s="690" t="s">
        <v>104</v>
      </c>
      <c r="I808" s="727" t="s">
        <v>105</v>
      </c>
      <c r="J808" s="719" t="s">
        <v>148</v>
      </c>
      <c r="K808" s="516"/>
    </row>
    <row r="809" spans="1:11">
      <c r="A809" s="597">
        <v>791</v>
      </c>
      <c r="B809" s="690"/>
      <c r="C809" s="715" t="s">
        <v>134</v>
      </c>
      <c r="D809" s="1689">
        <v>178.56</v>
      </c>
      <c r="E809" s="690"/>
      <c r="F809" s="690"/>
      <c r="G809" s="690" t="s">
        <v>134</v>
      </c>
      <c r="H809" s="690" t="s">
        <v>109</v>
      </c>
      <c r="I809" s="727" t="s">
        <v>105</v>
      </c>
      <c r="J809" s="719" t="s">
        <v>148</v>
      </c>
      <c r="K809" s="516"/>
    </row>
    <row r="810" spans="1:11">
      <c r="A810" s="597">
        <v>792</v>
      </c>
      <c r="B810" s="690"/>
      <c r="C810" s="715" t="s">
        <v>134</v>
      </c>
      <c r="D810" s="1689">
        <v>178.57</v>
      </c>
      <c r="E810" s="690"/>
      <c r="F810" s="690"/>
      <c r="G810" s="690" t="s">
        <v>134</v>
      </c>
      <c r="H810" s="690" t="s">
        <v>104</v>
      </c>
      <c r="I810" s="727" t="s">
        <v>105</v>
      </c>
      <c r="J810" s="719" t="s">
        <v>148</v>
      </c>
      <c r="K810" s="516"/>
    </row>
    <row r="811" spans="1:11">
      <c r="A811" s="597">
        <v>793</v>
      </c>
      <c r="B811" s="690"/>
      <c r="C811" s="715" t="s">
        <v>134</v>
      </c>
      <c r="D811" s="1689">
        <v>178.58</v>
      </c>
      <c r="E811" s="690"/>
      <c r="F811" s="690"/>
      <c r="G811" s="690" t="s">
        <v>134</v>
      </c>
      <c r="H811" s="690" t="s">
        <v>109</v>
      </c>
      <c r="I811" s="727" t="s">
        <v>105</v>
      </c>
      <c r="J811" s="719" t="s">
        <v>148</v>
      </c>
      <c r="K811" s="516"/>
    </row>
    <row r="812" spans="1:11">
      <c r="A812" s="597">
        <v>794</v>
      </c>
      <c r="B812" s="690"/>
      <c r="C812" s="715" t="s">
        <v>134</v>
      </c>
      <c r="D812" s="1689">
        <v>178.61500000000001</v>
      </c>
      <c r="E812" s="690"/>
      <c r="F812" s="690"/>
      <c r="G812" s="690" t="s">
        <v>134</v>
      </c>
      <c r="H812" s="690" t="s">
        <v>109</v>
      </c>
      <c r="I812" s="727" t="s">
        <v>105</v>
      </c>
      <c r="J812" s="719" t="s">
        <v>148</v>
      </c>
      <c r="K812" s="516"/>
    </row>
    <row r="813" spans="1:11">
      <c r="A813" s="597">
        <v>795</v>
      </c>
      <c r="B813" s="690"/>
      <c r="C813" s="715" t="s">
        <v>134</v>
      </c>
      <c r="D813" s="1689">
        <v>178.72</v>
      </c>
      <c r="E813" s="690"/>
      <c r="F813" s="690"/>
      <c r="G813" s="690" t="s">
        <v>134</v>
      </c>
      <c r="H813" s="690" t="s">
        <v>109</v>
      </c>
      <c r="I813" s="727" t="s">
        <v>105</v>
      </c>
      <c r="J813" s="719" t="s">
        <v>148</v>
      </c>
      <c r="K813" s="516"/>
    </row>
    <row r="814" spans="1:11">
      <c r="A814" s="597">
        <v>796</v>
      </c>
      <c r="B814" s="690"/>
      <c r="C814" s="715" t="s">
        <v>134</v>
      </c>
      <c r="D814" s="1689">
        <v>178.76</v>
      </c>
      <c r="E814" s="690"/>
      <c r="F814" s="690"/>
      <c r="G814" s="690" t="s">
        <v>134</v>
      </c>
      <c r="H814" s="690" t="s">
        <v>104</v>
      </c>
      <c r="I814" s="727" t="s">
        <v>105</v>
      </c>
      <c r="J814" s="719" t="s">
        <v>148</v>
      </c>
      <c r="K814" s="516"/>
    </row>
    <row r="815" spans="1:11">
      <c r="A815" s="597">
        <v>797</v>
      </c>
      <c r="B815" s="690"/>
      <c r="C815" s="715" t="s">
        <v>134</v>
      </c>
      <c r="D815" s="1689">
        <v>178.79</v>
      </c>
      <c r="E815" s="690"/>
      <c r="F815" s="690"/>
      <c r="G815" s="690" t="s">
        <v>134</v>
      </c>
      <c r="H815" s="690" t="s">
        <v>104</v>
      </c>
      <c r="I815" s="727" t="s">
        <v>105</v>
      </c>
      <c r="J815" s="719" t="s">
        <v>148</v>
      </c>
      <c r="K815" s="516"/>
    </row>
    <row r="816" spans="1:11">
      <c r="A816" s="597">
        <v>798</v>
      </c>
      <c r="B816" s="690"/>
      <c r="C816" s="715" t="s">
        <v>134</v>
      </c>
      <c r="D816" s="1689">
        <v>178.86</v>
      </c>
      <c r="E816" s="690"/>
      <c r="F816" s="690"/>
      <c r="G816" s="690" t="s">
        <v>134</v>
      </c>
      <c r="H816" s="690" t="s">
        <v>104</v>
      </c>
      <c r="I816" s="727" t="s">
        <v>105</v>
      </c>
      <c r="J816" s="719" t="s">
        <v>148</v>
      </c>
      <c r="K816" s="516"/>
    </row>
    <row r="817" spans="1:11">
      <c r="A817" s="597">
        <v>799</v>
      </c>
      <c r="B817" s="690"/>
      <c r="C817" s="715" t="s">
        <v>134</v>
      </c>
      <c r="D817" s="1689">
        <v>179</v>
      </c>
      <c r="E817" s="690"/>
      <c r="F817" s="690"/>
      <c r="G817" s="690" t="s">
        <v>134</v>
      </c>
      <c r="H817" s="690" t="s">
        <v>104</v>
      </c>
      <c r="I817" s="727" t="s">
        <v>105</v>
      </c>
      <c r="J817" s="719" t="s">
        <v>148</v>
      </c>
      <c r="K817" s="516"/>
    </row>
    <row r="818" spans="1:11">
      <c r="A818" s="597">
        <v>800</v>
      </c>
      <c r="B818" s="690"/>
      <c r="C818" s="715" t="s">
        <v>134</v>
      </c>
      <c r="D818" s="1689">
        <v>179.07</v>
      </c>
      <c r="E818" s="690"/>
      <c r="F818" s="690"/>
      <c r="G818" s="690" t="s">
        <v>134</v>
      </c>
      <c r="H818" s="690" t="s">
        <v>109</v>
      </c>
      <c r="I818" s="727" t="s">
        <v>105</v>
      </c>
      <c r="J818" s="719" t="s">
        <v>148</v>
      </c>
      <c r="K818" s="516"/>
    </row>
    <row r="819" spans="1:11">
      <c r="A819" s="597">
        <v>801</v>
      </c>
      <c r="B819" s="690"/>
      <c r="C819" s="715" t="s">
        <v>134</v>
      </c>
      <c r="D819" s="1689">
        <v>179.10499999999999</v>
      </c>
      <c r="E819" s="690"/>
      <c r="F819" s="690"/>
      <c r="G819" s="690" t="s">
        <v>134</v>
      </c>
      <c r="H819" s="690" t="s">
        <v>104</v>
      </c>
      <c r="I819" s="727" t="s">
        <v>105</v>
      </c>
      <c r="J819" s="719" t="s">
        <v>148</v>
      </c>
      <c r="K819" s="516"/>
    </row>
    <row r="820" spans="1:11">
      <c r="A820" s="597">
        <v>802</v>
      </c>
      <c r="B820" s="690"/>
      <c r="C820" s="715" t="s">
        <v>134</v>
      </c>
      <c r="D820" s="1689">
        <v>179.22</v>
      </c>
      <c r="E820" s="690"/>
      <c r="F820" s="690"/>
      <c r="G820" s="690" t="s">
        <v>134</v>
      </c>
      <c r="H820" s="690" t="s">
        <v>109</v>
      </c>
      <c r="I820" s="727" t="s">
        <v>105</v>
      </c>
      <c r="J820" s="719" t="s">
        <v>148</v>
      </c>
      <c r="K820" s="516"/>
    </row>
    <row r="821" spans="1:11">
      <c r="A821" s="597">
        <v>803</v>
      </c>
      <c r="B821" s="690"/>
      <c r="C821" s="715" t="s">
        <v>134</v>
      </c>
      <c r="D821" s="1689">
        <v>179.26400000000001</v>
      </c>
      <c r="E821" s="690"/>
      <c r="F821" s="690"/>
      <c r="G821" s="690" t="s">
        <v>134</v>
      </c>
      <c r="H821" s="690" t="s">
        <v>104</v>
      </c>
      <c r="I821" s="727" t="s">
        <v>105</v>
      </c>
      <c r="J821" s="719" t="s">
        <v>148</v>
      </c>
      <c r="K821" s="516"/>
    </row>
    <row r="822" spans="1:11">
      <c r="A822" s="597">
        <v>804</v>
      </c>
      <c r="B822" s="690"/>
      <c r="C822" s="715" t="s">
        <v>134</v>
      </c>
      <c r="D822" s="1689">
        <v>179.3</v>
      </c>
      <c r="E822" s="690"/>
      <c r="F822" s="690"/>
      <c r="G822" s="690" t="s">
        <v>134</v>
      </c>
      <c r="H822" s="690" t="s">
        <v>109</v>
      </c>
      <c r="I822" s="727" t="s">
        <v>105</v>
      </c>
      <c r="J822" s="719" t="s">
        <v>148</v>
      </c>
      <c r="K822" s="516"/>
    </row>
    <row r="823" spans="1:11">
      <c r="A823" s="597">
        <v>805</v>
      </c>
      <c r="B823" s="690"/>
      <c r="C823" s="715" t="s">
        <v>134</v>
      </c>
      <c r="D823" s="1689">
        <v>179.44499999999999</v>
      </c>
      <c r="E823" s="690"/>
      <c r="F823" s="690"/>
      <c r="G823" s="690" t="s">
        <v>134</v>
      </c>
      <c r="H823" s="690" t="s">
        <v>104</v>
      </c>
      <c r="I823" s="727" t="s">
        <v>105</v>
      </c>
      <c r="J823" s="719" t="s">
        <v>148</v>
      </c>
      <c r="K823" s="516"/>
    </row>
    <row r="824" spans="1:11">
      <c r="A824" s="597">
        <v>806</v>
      </c>
      <c r="B824" s="690"/>
      <c r="C824" s="715" t="s">
        <v>134</v>
      </c>
      <c r="D824" s="1689">
        <v>179.53</v>
      </c>
      <c r="E824" s="690"/>
      <c r="F824" s="690"/>
      <c r="G824" s="690" t="s">
        <v>134</v>
      </c>
      <c r="H824" s="690" t="s">
        <v>104</v>
      </c>
      <c r="I824" s="727" t="s">
        <v>105</v>
      </c>
      <c r="J824" s="719" t="s">
        <v>148</v>
      </c>
      <c r="K824" s="516"/>
    </row>
    <row r="825" spans="1:11">
      <c r="A825" s="597">
        <v>807</v>
      </c>
      <c r="B825" s="690"/>
      <c r="C825" s="715" t="s">
        <v>134</v>
      </c>
      <c r="D825" s="1689">
        <v>179.57</v>
      </c>
      <c r="E825" s="690"/>
      <c r="F825" s="690"/>
      <c r="G825" s="690" t="s">
        <v>134</v>
      </c>
      <c r="H825" s="690" t="s">
        <v>109</v>
      </c>
      <c r="I825" s="727" t="s">
        <v>105</v>
      </c>
      <c r="J825" s="719" t="s">
        <v>148</v>
      </c>
      <c r="K825" s="516"/>
    </row>
    <row r="826" spans="1:11">
      <c r="A826" s="597">
        <v>808</v>
      </c>
      <c r="B826" s="690"/>
      <c r="C826" s="715" t="s">
        <v>134</v>
      </c>
      <c r="D826" s="1689">
        <v>179.63</v>
      </c>
      <c r="E826" s="690"/>
      <c r="F826" s="690"/>
      <c r="G826" s="690" t="s">
        <v>134</v>
      </c>
      <c r="H826" s="690" t="s">
        <v>104</v>
      </c>
      <c r="I826" s="727" t="s">
        <v>105</v>
      </c>
      <c r="J826" s="719" t="s">
        <v>148</v>
      </c>
      <c r="K826" s="516"/>
    </row>
    <row r="827" spans="1:11">
      <c r="A827" s="597">
        <v>809</v>
      </c>
      <c r="B827" s="690"/>
      <c r="C827" s="715" t="s">
        <v>134</v>
      </c>
      <c r="D827" s="1689">
        <v>179.72</v>
      </c>
      <c r="E827" s="690"/>
      <c r="F827" s="690"/>
      <c r="G827" s="690" t="s">
        <v>134</v>
      </c>
      <c r="H827" s="690" t="s">
        <v>109</v>
      </c>
      <c r="I827" s="727" t="s">
        <v>105</v>
      </c>
      <c r="J827" s="719" t="s">
        <v>148</v>
      </c>
      <c r="K827" s="516"/>
    </row>
    <row r="828" spans="1:11">
      <c r="A828" s="597">
        <v>810</v>
      </c>
      <c r="B828" s="690"/>
      <c r="C828" s="715" t="s">
        <v>134</v>
      </c>
      <c r="D828" s="1689">
        <v>179.78</v>
      </c>
      <c r="E828" s="690"/>
      <c r="F828" s="690"/>
      <c r="G828" s="690" t="s">
        <v>134</v>
      </c>
      <c r="H828" s="690" t="s">
        <v>104</v>
      </c>
      <c r="I828" s="727" t="s">
        <v>105</v>
      </c>
      <c r="J828" s="719" t="s">
        <v>148</v>
      </c>
      <c r="K828" s="516"/>
    </row>
    <row r="829" spans="1:11">
      <c r="A829" s="597">
        <v>811</v>
      </c>
      <c r="B829" s="690"/>
      <c r="C829" s="715" t="s">
        <v>134</v>
      </c>
      <c r="D829" s="1689">
        <v>179.83799999999999</v>
      </c>
      <c r="E829" s="690"/>
      <c r="F829" s="690"/>
      <c r="G829" s="690" t="s">
        <v>134</v>
      </c>
      <c r="H829" s="690" t="s">
        <v>109</v>
      </c>
      <c r="I829" s="727" t="s">
        <v>105</v>
      </c>
      <c r="J829" s="719" t="s">
        <v>148</v>
      </c>
      <c r="K829" s="516"/>
    </row>
    <row r="830" spans="1:11">
      <c r="A830" s="597">
        <v>812</v>
      </c>
      <c r="B830" s="690"/>
      <c r="C830" s="715" t="s">
        <v>134</v>
      </c>
      <c r="D830" s="1689">
        <v>179.845</v>
      </c>
      <c r="E830" s="690"/>
      <c r="F830" s="690"/>
      <c r="G830" s="690" t="s">
        <v>134</v>
      </c>
      <c r="H830" s="690" t="s">
        <v>104</v>
      </c>
      <c r="I830" s="727" t="s">
        <v>105</v>
      </c>
      <c r="J830" s="719" t="s">
        <v>148</v>
      </c>
      <c r="K830" s="516"/>
    </row>
    <row r="831" spans="1:11">
      <c r="A831" s="597">
        <v>813</v>
      </c>
      <c r="B831" s="690"/>
      <c r="C831" s="715" t="s">
        <v>134</v>
      </c>
      <c r="D831" s="1689">
        <v>179.94</v>
      </c>
      <c r="E831" s="690"/>
      <c r="F831" s="690"/>
      <c r="G831" s="690" t="s">
        <v>134</v>
      </c>
      <c r="H831" s="690" t="s">
        <v>104</v>
      </c>
      <c r="I831" s="727" t="s">
        <v>105</v>
      </c>
      <c r="J831" s="719" t="s">
        <v>148</v>
      </c>
      <c r="K831" s="516"/>
    </row>
    <row r="832" spans="1:11">
      <c r="A832" s="597">
        <v>814</v>
      </c>
      <c r="B832" s="690"/>
      <c r="C832" s="715" t="s">
        <v>134</v>
      </c>
      <c r="D832" s="1690">
        <v>179.97</v>
      </c>
      <c r="E832" s="690"/>
      <c r="F832" s="690"/>
      <c r="G832" s="690" t="s">
        <v>134</v>
      </c>
      <c r="H832" s="690" t="s">
        <v>104</v>
      </c>
      <c r="I832" s="727" t="s">
        <v>105</v>
      </c>
      <c r="J832" s="719" t="s">
        <v>148</v>
      </c>
      <c r="K832" s="516"/>
    </row>
    <row r="833" spans="1:11">
      <c r="A833" s="597">
        <v>815</v>
      </c>
      <c r="B833" s="690"/>
      <c r="C833" s="715" t="s">
        <v>134</v>
      </c>
      <c r="D833" s="1691">
        <v>180.04</v>
      </c>
      <c r="E833" s="690"/>
      <c r="F833" s="690"/>
      <c r="G833" s="690" t="s">
        <v>134</v>
      </c>
      <c r="H833" s="690" t="s">
        <v>104</v>
      </c>
      <c r="I833" s="727" t="s">
        <v>105</v>
      </c>
      <c r="J833" s="719" t="s">
        <v>148</v>
      </c>
      <c r="K833" s="516"/>
    </row>
    <row r="834" spans="1:11">
      <c r="A834" s="597">
        <v>816</v>
      </c>
      <c r="B834" s="690"/>
      <c r="C834" s="715" t="s">
        <v>134</v>
      </c>
      <c r="D834" s="1689">
        <v>180.07</v>
      </c>
      <c r="E834" s="690"/>
      <c r="F834" s="690"/>
      <c r="G834" s="690" t="s">
        <v>134</v>
      </c>
      <c r="H834" s="690" t="s">
        <v>104</v>
      </c>
      <c r="I834" s="727" t="s">
        <v>105</v>
      </c>
      <c r="J834" s="719" t="s">
        <v>148</v>
      </c>
      <c r="K834" s="516"/>
    </row>
    <row r="835" spans="1:11">
      <c r="A835" s="597">
        <v>817</v>
      </c>
      <c r="B835" s="690"/>
      <c r="C835" s="715" t="s">
        <v>134</v>
      </c>
      <c r="D835" s="1689">
        <v>180.07</v>
      </c>
      <c r="E835" s="690"/>
      <c r="F835" s="690"/>
      <c r="G835" s="690" t="s">
        <v>134</v>
      </c>
      <c r="H835" s="690" t="s">
        <v>109</v>
      </c>
      <c r="I835" s="727" t="s">
        <v>105</v>
      </c>
      <c r="J835" s="719" t="s">
        <v>148</v>
      </c>
      <c r="K835" s="516"/>
    </row>
    <row r="836" spans="1:11">
      <c r="A836" s="597">
        <v>818</v>
      </c>
      <c r="B836" s="690"/>
      <c r="C836" s="715" t="s">
        <v>134</v>
      </c>
      <c r="D836" s="1689">
        <v>180.10499999999999</v>
      </c>
      <c r="E836" s="690"/>
      <c r="F836" s="690"/>
      <c r="G836" s="690" t="s">
        <v>134</v>
      </c>
      <c r="H836" s="690" t="s">
        <v>109</v>
      </c>
      <c r="I836" s="727" t="s">
        <v>105</v>
      </c>
      <c r="J836" s="719" t="s">
        <v>148</v>
      </c>
      <c r="K836" s="516"/>
    </row>
    <row r="837" spans="1:11">
      <c r="A837" s="597">
        <v>819</v>
      </c>
      <c r="B837" s="690"/>
      <c r="C837" s="715" t="s">
        <v>134</v>
      </c>
      <c r="D837" s="1689">
        <v>180.24</v>
      </c>
      <c r="E837" s="690"/>
      <c r="F837" s="690"/>
      <c r="G837" s="690" t="s">
        <v>134</v>
      </c>
      <c r="H837" s="690" t="s">
        <v>109</v>
      </c>
      <c r="I837" s="727" t="s">
        <v>105</v>
      </c>
      <c r="J837" s="719" t="s">
        <v>148</v>
      </c>
      <c r="K837" s="516"/>
    </row>
    <row r="838" spans="1:11">
      <c r="A838" s="597">
        <v>820</v>
      </c>
      <c r="B838" s="690"/>
      <c r="C838" s="715" t="s">
        <v>134</v>
      </c>
      <c r="D838" s="1689">
        <v>180.26499999999999</v>
      </c>
      <c r="E838" s="690"/>
      <c r="F838" s="690"/>
      <c r="G838" s="690" t="s">
        <v>134</v>
      </c>
      <c r="H838" s="690" t="s">
        <v>104</v>
      </c>
      <c r="I838" s="727" t="s">
        <v>105</v>
      </c>
      <c r="J838" s="719" t="s">
        <v>148</v>
      </c>
      <c r="K838" s="516"/>
    </row>
    <row r="839" spans="1:11">
      <c r="A839" s="597">
        <v>821</v>
      </c>
      <c r="B839" s="690"/>
      <c r="C839" s="715" t="s">
        <v>134</v>
      </c>
      <c r="D839" s="1689">
        <v>180.35</v>
      </c>
      <c r="E839" s="690"/>
      <c r="F839" s="690"/>
      <c r="G839" s="690" t="s">
        <v>134</v>
      </c>
      <c r="H839" s="690" t="s">
        <v>104</v>
      </c>
      <c r="I839" s="727" t="s">
        <v>105</v>
      </c>
      <c r="J839" s="719" t="s">
        <v>148</v>
      </c>
      <c r="K839" s="516"/>
    </row>
    <row r="840" spans="1:11">
      <c r="A840" s="597">
        <v>822</v>
      </c>
      <c r="B840" s="690"/>
      <c r="C840" s="715" t="s">
        <v>134</v>
      </c>
      <c r="D840" s="1689">
        <v>180.44</v>
      </c>
      <c r="E840" s="690"/>
      <c r="F840" s="690"/>
      <c r="G840" s="690" t="s">
        <v>134</v>
      </c>
      <c r="H840" s="690" t="s">
        <v>109</v>
      </c>
      <c r="I840" s="727" t="s">
        <v>105</v>
      </c>
      <c r="J840" s="719" t="s">
        <v>148</v>
      </c>
      <c r="K840" s="516"/>
    </row>
    <row r="841" spans="1:11">
      <c r="A841" s="597">
        <v>823</v>
      </c>
      <c r="B841" s="690"/>
      <c r="C841" s="715" t="s">
        <v>134</v>
      </c>
      <c r="D841" s="1689">
        <v>180.518</v>
      </c>
      <c r="E841" s="690"/>
      <c r="F841" s="690"/>
      <c r="G841" s="690" t="s">
        <v>134</v>
      </c>
      <c r="H841" s="690" t="s">
        <v>104</v>
      </c>
      <c r="I841" s="727" t="s">
        <v>105</v>
      </c>
      <c r="J841" s="719" t="s">
        <v>148</v>
      </c>
      <c r="K841" s="516"/>
    </row>
    <row r="842" spans="1:11">
      <c r="A842" s="597">
        <v>824</v>
      </c>
      <c r="B842" s="690"/>
      <c r="C842" s="715" t="s">
        <v>134</v>
      </c>
      <c r="D842" s="1689">
        <v>180.602</v>
      </c>
      <c r="E842" s="690"/>
      <c r="F842" s="690"/>
      <c r="G842" s="690" t="s">
        <v>134</v>
      </c>
      <c r="H842" s="690" t="s">
        <v>104</v>
      </c>
      <c r="I842" s="727" t="s">
        <v>105</v>
      </c>
      <c r="J842" s="719" t="s">
        <v>148</v>
      </c>
      <c r="K842" s="516"/>
    </row>
    <row r="843" spans="1:11">
      <c r="A843" s="597">
        <v>825</v>
      </c>
      <c r="B843" s="690"/>
      <c r="C843" s="715" t="s">
        <v>134</v>
      </c>
      <c r="D843" s="1689">
        <v>180.63499999999999</v>
      </c>
      <c r="E843" s="690"/>
      <c r="F843" s="690"/>
      <c r="G843" s="690" t="s">
        <v>134</v>
      </c>
      <c r="H843" s="690" t="s">
        <v>109</v>
      </c>
      <c r="I843" s="727" t="s">
        <v>105</v>
      </c>
      <c r="J843" s="719" t="s">
        <v>148</v>
      </c>
      <c r="K843" s="516"/>
    </row>
    <row r="844" spans="1:11">
      <c r="A844" s="597">
        <v>826</v>
      </c>
      <c r="B844" s="690"/>
      <c r="C844" s="715" t="s">
        <v>134</v>
      </c>
      <c r="D844" s="1689">
        <v>180.655</v>
      </c>
      <c r="E844" s="690"/>
      <c r="F844" s="690"/>
      <c r="G844" s="690" t="s">
        <v>134</v>
      </c>
      <c r="H844" s="690" t="s">
        <v>104</v>
      </c>
      <c r="I844" s="727" t="s">
        <v>105</v>
      </c>
      <c r="J844" s="719" t="s">
        <v>148</v>
      </c>
      <c r="K844" s="516"/>
    </row>
    <row r="845" spans="1:11">
      <c r="A845" s="597">
        <v>827</v>
      </c>
      <c r="B845" s="690"/>
      <c r="C845" s="715" t="s">
        <v>134</v>
      </c>
      <c r="D845" s="1689">
        <v>180.7</v>
      </c>
      <c r="E845" s="690"/>
      <c r="F845" s="690"/>
      <c r="G845" s="690" t="s">
        <v>134</v>
      </c>
      <c r="H845" s="690" t="s">
        <v>104</v>
      </c>
      <c r="I845" s="727" t="s">
        <v>105</v>
      </c>
      <c r="J845" s="719" t="s">
        <v>148</v>
      </c>
      <c r="K845" s="516"/>
    </row>
    <row r="846" spans="1:11">
      <c r="A846" s="597">
        <v>828</v>
      </c>
      <c r="B846" s="690"/>
      <c r="C846" s="715" t="s">
        <v>134</v>
      </c>
      <c r="D846" s="1689">
        <v>180.74</v>
      </c>
      <c r="E846" s="690"/>
      <c r="F846" s="690"/>
      <c r="G846" s="690" t="s">
        <v>134</v>
      </c>
      <c r="H846" s="690" t="s">
        <v>109</v>
      </c>
      <c r="I846" s="727" t="s">
        <v>105</v>
      </c>
      <c r="J846" s="719" t="s">
        <v>148</v>
      </c>
      <c r="K846" s="516"/>
    </row>
    <row r="847" spans="1:11">
      <c r="A847" s="597">
        <v>829</v>
      </c>
      <c r="B847" s="690"/>
      <c r="C847" s="715" t="s">
        <v>134</v>
      </c>
      <c r="D847" s="1689">
        <v>180.9</v>
      </c>
      <c r="E847" s="690"/>
      <c r="F847" s="690"/>
      <c r="G847" s="690" t="s">
        <v>134</v>
      </c>
      <c r="H847" s="690" t="s">
        <v>109</v>
      </c>
      <c r="I847" s="727" t="s">
        <v>105</v>
      </c>
      <c r="J847" s="719" t="s">
        <v>148</v>
      </c>
      <c r="K847" s="516"/>
    </row>
    <row r="848" spans="1:11">
      <c r="A848" s="597">
        <v>830</v>
      </c>
      <c r="B848" s="690"/>
      <c r="C848" s="715" t="s">
        <v>134</v>
      </c>
      <c r="D848" s="1689">
        <v>181.06</v>
      </c>
      <c r="E848" s="690"/>
      <c r="F848" s="690"/>
      <c r="G848" s="690" t="s">
        <v>134</v>
      </c>
      <c r="H848" s="690" t="s">
        <v>109</v>
      </c>
      <c r="I848" s="727" t="s">
        <v>105</v>
      </c>
      <c r="J848" s="719" t="s">
        <v>148</v>
      </c>
      <c r="K848" s="516"/>
    </row>
    <row r="849" spans="1:11">
      <c r="A849" s="597">
        <v>831</v>
      </c>
      <c r="B849" s="690"/>
      <c r="C849" s="715" t="s">
        <v>134</v>
      </c>
      <c r="D849" s="1689">
        <v>181.08799999999999</v>
      </c>
      <c r="E849" s="690"/>
      <c r="F849" s="690"/>
      <c r="G849" s="690" t="s">
        <v>134</v>
      </c>
      <c r="H849" s="690" t="s">
        <v>104</v>
      </c>
      <c r="I849" s="727" t="s">
        <v>105</v>
      </c>
      <c r="J849" s="719" t="s">
        <v>148</v>
      </c>
      <c r="K849" s="516"/>
    </row>
    <row r="850" spans="1:11">
      <c r="A850" s="597">
        <v>832</v>
      </c>
      <c r="B850" s="690"/>
      <c r="C850" s="715" t="s">
        <v>134</v>
      </c>
      <c r="D850" s="1689">
        <v>181.12</v>
      </c>
      <c r="E850" s="690"/>
      <c r="F850" s="690"/>
      <c r="G850" s="690" t="s">
        <v>134</v>
      </c>
      <c r="H850" s="690" t="s">
        <v>104</v>
      </c>
      <c r="I850" s="727" t="s">
        <v>105</v>
      </c>
      <c r="J850" s="719" t="s">
        <v>148</v>
      </c>
      <c r="K850" s="516"/>
    </row>
    <row r="851" spans="1:11">
      <c r="A851" s="597">
        <v>833</v>
      </c>
      <c r="B851" s="690"/>
      <c r="C851" s="715" t="s">
        <v>134</v>
      </c>
      <c r="D851" s="1689">
        <v>181.16</v>
      </c>
      <c r="E851" s="690"/>
      <c r="F851" s="690"/>
      <c r="G851" s="690" t="s">
        <v>134</v>
      </c>
      <c r="H851" s="690" t="s">
        <v>104</v>
      </c>
      <c r="I851" s="727" t="s">
        <v>105</v>
      </c>
      <c r="J851" s="719" t="s">
        <v>148</v>
      </c>
      <c r="K851" s="516"/>
    </row>
    <row r="852" spans="1:11">
      <c r="A852" s="597">
        <v>834</v>
      </c>
      <c r="B852" s="690"/>
      <c r="C852" s="715" t="s">
        <v>134</v>
      </c>
      <c r="D852" s="1689">
        <v>181.16</v>
      </c>
      <c r="E852" s="690"/>
      <c r="F852" s="690"/>
      <c r="G852" s="690" t="s">
        <v>134</v>
      </c>
      <c r="H852" s="690" t="s">
        <v>109</v>
      </c>
      <c r="I852" s="727" t="s">
        <v>105</v>
      </c>
      <c r="J852" s="719" t="s">
        <v>148</v>
      </c>
      <c r="K852" s="516"/>
    </row>
    <row r="853" spans="1:11">
      <c r="A853" s="597">
        <v>835</v>
      </c>
      <c r="B853" s="690"/>
      <c r="C853" s="715" t="s">
        <v>134</v>
      </c>
      <c r="D853" s="1689">
        <v>181.215</v>
      </c>
      <c r="E853" s="690"/>
      <c r="F853" s="690"/>
      <c r="G853" s="690" t="s">
        <v>134</v>
      </c>
      <c r="H853" s="690" t="s">
        <v>109</v>
      </c>
      <c r="I853" s="727" t="s">
        <v>105</v>
      </c>
      <c r="J853" s="719" t="s">
        <v>148</v>
      </c>
      <c r="K853" s="516"/>
    </row>
    <row r="854" spans="1:11">
      <c r="A854" s="597">
        <v>836</v>
      </c>
      <c r="B854" s="690"/>
      <c r="C854" s="715" t="s">
        <v>134</v>
      </c>
      <c r="D854" s="1689">
        <v>181.26</v>
      </c>
      <c r="E854" s="690"/>
      <c r="F854" s="690"/>
      <c r="G854" s="690" t="s">
        <v>134</v>
      </c>
      <c r="H854" s="690" t="s">
        <v>104</v>
      </c>
      <c r="I854" s="727" t="s">
        <v>105</v>
      </c>
      <c r="J854" s="719" t="s">
        <v>148</v>
      </c>
      <c r="K854" s="516"/>
    </row>
    <row r="855" spans="1:11">
      <c r="A855" s="597">
        <v>837</v>
      </c>
      <c r="B855" s="690"/>
      <c r="C855" s="715" t="s">
        <v>134</v>
      </c>
      <c r="D855" s="1689">
        <v>181.28</v>
      </c>
      <c r="E855" s="690"/>
      <c r="F855" s="690"/>
      <c r="G855" s="690" t="s">
        <v>134</v>
      </c>
      <c r="H855" s="690" t="s">
        <v>109</v>
      </c>
      <c r="I855" s="727" t="s">
        <v>105</v>
      </c>
      <c r="J855" s="719" t="s">
        <v>148</v>
      </c>
      <c r="K855" s="516"/>
    </row>
    <row r="856" spans="1:11">
      <c r="A856" s="597">
        <v>838</v>
      </c>
      <c r="B856" s="690"/>
      <c r="C856" s="715" t="s">
        <v>134</v>
      </c>
      <c r="D856" s="1689">
        <v>181.31</v>
      </c>
      <c r="E856" s="690"/>
      <c r="F856" s="690"/>
      <c r="G856" s="690" t="s">
        <v>134</v>
      </c>
      <c r="H856" s="690" t="s">
        <v>104</v>
      </c>
      <c r="I856" s="727" t="s">
        <v>105</v>
      </c>
      <c r="J856" s="719" t="s">
        <v>148</v>
      </c>
      <c r="K856" s="516"/>
    </row>
    <row r="857" spans="1:11">
      <c r="A857" s="597">
        <v>839</v>
      </c>
      <c r="B857" s="690"/>
      <c r="C857" s="715" t="s">
        <v>134</v>
      </c>
      <c r="D857" s="1689">
        <v>181.36</v>
      </c>
      <c r="E857" s="690"/>
      <c r="F857" s="690"/>
      <c r="G857" s="690" t="s">
        <v>134</v>
      </c>
      <c r="H857" s="690" t="s">
        <v>104</v>
      </c>
      <c r="I857" s="727" t="s">
        <v>105</v>
      </c>
      <c r="J857" s="719" t="s">
        <v>148</v>
      </c>
      <c r="K857" s="516"/>
    </row>
    <row r="858" spans="1:11">
      <c r="A858" s="597">
        <v>840</v>
      </c>
      <c r="B858" s="690"/>
      <c r="C858" s="715" t="s">
        <v>134</v>
      </c>
      <c r="D858" s="1689">
        <v>181.4</v>
      </c>
      <c r="E858" s="690"/>
      <c r="F858" s="690"/>
      <c r="G858" s="690" t="s">
        <v>134</v>
      </c>
      <c r="H858" s="690" t="s">
        <v>109</v>
      </c>
      <c r="I858" s="727" t="s">
        <v>105</v>
      </c>
      <c r="J858" s="719" t="s">
        <v>148</v>
      </c>
      <c r="K858" s="516"/>
    </row>
    <row r="859" spans="1:11">
      <c r="A859" s="597">
        <v>841</v>
      </c>
      <c r="B859" s="690"/>
      <c r="C859" s="715" t="s">
        <v>134</v>
      </c>
      <c r="D859" s="1689">
        <v>181.45</v>
      </c>
      <c r="E859" s="690"/>
      <c r="F859" s="690"/>
      <c r="G859" s="690" t="s">
        <v>134</v>
      </c>
      <c r="H859" s="690" t="s">
        <v>104</v>
      </c>
      <c r="I859" s="727" t="s">
        <v>105</v>
      </c>
      <c r="J859" s="719" t="s">
        <v>148</v>
      </c>
      <c r="K859" s="516"/>
    </row>
    <row r="860" spans="1:11">
      <c r="A860" s="597">
        <v>842</v>
      </c>
      <c r="B860" s="690"/>
      <c r="C860" s="715" t="s">
        <v>134</v>
      </c>
      <c r="D860" s="1689">
        <v>181.47499999999999</v>
      </c>
      <c r="E860" s="690"/>
      <c r="F860" s="690"/>
      <c r="G860" s="690" t="s">
        <v>134</v>
      </c>
      <c r="H860" s="690" t="s">
        <v>109</v>
      </c>
      <c r="I860" s="727" t="s">
        <v>105</v>
      </c>
      <c r="J860" s="719" t="s">
        <v>148</v>
      </c>
      <c r="K860" s="516"/>
    </row>
    <row r="861" spans="1:11">
      <c r="A861" s="597">
        <v>843</v>
      </c>
      <c r="B861" s="690"/>
      <c r="C861" s="715" t="s">
        <v>134</v>
      </c>
      <c r="D861" s="1689">
        <v>181.495</v>
      </c>
      <c r="E861" s="690"/>
      <c r="F861" s="690"/>
      <c r="G861" s="690" t="s">
        <v>134</v>
      </c>
      <c r="H861" s="690" t="s">
        <v>104</v>
      </c>
      <c r="I861" s="727" t="s">
        <v>105</v>
      </c>
      <c r="J861" s="719" t="s">
        <v>148</v>
      </c>
      <c r="K861" s="516"/>
    </row>
    <row r="862" spans="1:11">
      <c r="A862" s="597">
        <v>844</v>
      </c>
      <c r="B862" s="690"/>
      <c r="C862" s="715" t="s">
        <v>134</v>
      </c>
      <c r="D862" s="1689">
        <v>181.64500000000001</v>
      </c>
      <c r="E862" s="690"/>
      <c r="F862" s="690"/>
      <c r="G862" s="690" t="s">
        <v>134</v>
      </c>
      <c r="H862" s="690" t="s">
        <v>109</v>
      </c>
      <c r="I862" s="727" t="s">
        <v>105</v>
      </c>
      <c r="J862" s="719" t="s">
        <v>148</v>
      </c>
      <c r="K862" s="516"/>
    </row>
    <row r="863" spans="1:11">
      <c r="A863" s="597">
        <v>845</v>
      </c>
      <c r="B863" s="690"/>
      <c r="C863" s="715" t="s">
        <v>134</v>
      </c>
      <c r="D863" s="1689">
        <v>181.66399999999999</v>
      </c>
      <c r="E863" s="690"/>
      <c r="F863" s="690"/>
      <c r="G863" s="690" t="s">
        <v>134</v>
      </c>
      <c r="H863" s="690" t="s">
        <v>104</v>
      </c>
      <c r="I863" s="727" t="s">
        <v>105</v>
      </c>
      <c r="J863" s="719" t="s">
        <v>148</v>
      </c>
      <c r="K863" s="516"/>
    </row>
    <row r="864" spans="1:11">
      <c r="A864" s="597">
        <v>846</v>
      </c>
      <c r="B864" s="690"/>
      <c r="C864" s="715" t="s">
        <v>134</v>
      </c>
      <c r="D864" s="1689">
        <v>181.684</v>
      </c>
      <c r="E864" s="690"/>
      <c r="F864" s="690"/>
      <c r="G864" s="690" t="s">
        <v>134</v>
      </c>
      <c r="H864" s="690" t="s">
        <v>104</v>
      </c>
      <c r="I864" s="727" t="s">
        <v>105</v>
      </c>
      <c r="J864" s="719" t="s">
        <v>148</v>
      </c>
      <c r="K864" s="516"/>
    </row>
    <row r="865" spans="1:11">
      <c r="A865" s="597">
        <v>847</v>
      </c>
      <c r="B865" s="690"/>
      <c r="C865" s="715" t="s">
        <v>134</v>
      </c>
      <c r="D865" s="1689">
        <v>181.71</v>
      </c>
      <c r="E865" s="690"/>
      <c r="F865" s="690"/>
      <c r="G865" s="690" t="s">
        <v>134</v>
      </c>
      <c r="H865" s="690" t="s">
        <v>104</v>
      </c>
      <c r="I865" s="727" t="s">
        <v>105</v>
      </c>
      <c r="J865" s="719" t="s">
        <v>148</v>
      </c>
      <c r="K865" s="516"/>
    </row>
    <row r="866" spans="1:11">
      <c r="A866" s="597">
        <v>848</v>
      </c>
      <c r="B866" s="690"/>
      <c r="C866" s="715" t="s">
        <v>134</v>
      </c>
      <c r="D866" s="1689">
        <v>181.76</v>
      </c>
      <c r="E866" s="690"/>
      <c r="F866" s="690"/>
      <c r="G866" s="690" t="s">
        <v>134</v>
      </c>
      <c r="H866" s="690" t="s">
        <v>104</v>
      </c>
      <c r="I866" s="727" t="s">
        <v>105</v>
      </c>
      <c r="J866" s="719" t="s">
        <v>148</v>
      </c>
      <c r="K866" s="516"/>
    </row>
    <row r="867" spans="1:11">
      <c r="A867" s="597">
        <v>849</v>
      </c>
      <c r="B867" s="690"/>
      <c r="C867" s="715" t="s">
        <v>134</v>
      </c>
      <c r="D867" s="1689">
        <v>181.78</v>
      </c>
      <c r="E867" s="690"/>
      <c r="F867" s="690"/>
      <c r="G867" s="690" t="s">
        <v>134</v>
      </c>
      <c r="H867" s="690" t="s">
        <v>109</v>
      </c>
      <c r="I867" s="727" t="s">
        <v>105</v>
      </c>
      <c r="J867" s="719" t="s">
        <v>148</v>
      </c>
      <c r="K867" s="516"/>
    </row>
    <row r="868" spans="1:11">
      <c r="A868" s="597">
        <v>850</v>
      </c>
      <c r="B868" s="690"/>
      <c r="C868" s="715" t="s">
        <v>134</v>
      </c>
      <c r="D868" s="1689">
        <v>181.8</v>
      </c>
      <c r="E868" s="690"/>
      <c r="F868" s="690"/>
      <c r="G868" s="690" t="s">
        <v>134</v>
      </c>
      <c r="H868" s="690" t="s">
        <v>104</v>
      </c>
      <c r="I868" s="727" t="s">
        <v>105</v>
      </c>
      <c r="J868" s="719" t="s">
        <v>148</v>
      </c>
      <c r="K868" s="516"/>
    </row>
    <row r="869" spans="1:11">
      <c r="A869" s="597">
        <v>851</v>
      </c>
      <c r="B869" s="690"/>
      <c r="C869" s="715" t="s">
        <v>134</v>
      </c>
      <c r="D869" s="1690">
        <v>181.85</v>
      </c>
      <c r="E869" s="690"/>
      <c r="F869" s="690"/>
      <c r="G869" s="690" t="s">
        <v>134</v>
      </c>
      <c r="H869" s="690" t="s">
        <v>104</v>
      </c>
      <c r="I869" s="727" t="s">
        <v>105</v>
      </c>
      <c r="J869" s="719" t="s">
        <v>148</v>
      </c>
      <c r="K869" s="516"/>
    </row>
    <row r="870" spans="1:11">
      <c r="A870" s="597">
        <v>852</v>
      </c>
      <c r="B870" s="690"/>
      <c r="C870" s="715" t="s">
        <v>134</v>
      </c>
      <c r="D870" s="1691">
        <v>181.87</v>
      </c>
      <c r="E870" s="690"/>
      <c r="F870" s="690"/>
      <c r="G870" s="690" t="s">
        <v>134</v>
      </c>
      <c r="H870" s="690" t="s">
        <v>109</v>
      </c>
      <c r="I870" s="727" t="s">
        <v>105</v>
      </c>
      <c r="J870" s="719" t="s">
        <v>148</v>
      </c>
      <c r="K870" s="516"/>
    </row>
    <row r="871" spans="1:11">
      <c r="A871" s="597">
        <v>853</v>
      </c>
      <c r="B871" s="690"/>
      <c r="C871" s="715" t="s">
        <v>134</v>
      </c>
      <c r="D871" s="1689">
        <v>181.9</v>
      </c>
      <c r="E871" s="690"/>
      <c r="F871" s="690"/>
      <c r="G871" s="690" t="s">
        <v>134</v>
      </c>
      <c r="H871" s="690" t="s">
        <v>104</v>
      </c>
      <c r="I871" s="727" t="s">
        <v>105</v>
      </c>
      <c r="J871" s="719" t="s">
        <v>148</v>
      </c>
      <c r="K871" s="516"/>
    </row>
    <row r="872" spans="1:11">
      <c r="A872" s="597">
        <v>854</v>
      </c>
      <c r="B872" s="690"/>
      <c r="C872" s="715" t="s">
        <v>134</v>
      </c>
      <c r="D872" s="1689">
        <v>182.04</v>
      </c>
      <c r="E872" s="690"/>
      <c r="F872" s="690"/>
      <c r="G872" s="690" t="s">
        <v>134</v>
      </c>
      <c r="H872" s="690" t="s">
        <v>104</v>
      </c>
      <c r="I872" s="727" t="s">
        <v>105</v>
      </c>
      <c r="J872" s="719" t="s">
        <v>148</v>
      </c>
      <c r="K872" s="516"/>
    </row>
    <row r="873" spans="1:11">
      <c r="A873" s="597">
        <v>855</v>
      </c>
      <c r="B873" s="690"/>
      <c r="C873" s="715" t="s">
        <v>134</v>
      </c>
      <c r="D873" s="1689">
        <v>182.2</v>
      </c>
      <c r="E873" s="690"/>
      <c r="F873" s="690"/>
      <c r="G873" s="690" t="s">
        <v>134</v>
      </c>
      <c r="H873" s="690" t="s">
        <v>109</v>
      </c>
      <c r="I873" s="727" t="s">
        <v>105</v>
      </c>
      <c r="J873" s="719" t="s">
        <v>148</v>
      </c>
      <c r="K873" s="516"/>
    </row>
    <row r="874" spans="1:11">
      <c r="A874" s="597">
        <v>856</v>
      </c>
      <c r="B874" s="690"/>
      <c r="C874" s="715" t="s">
        <v>134</v>
      </c>
      <c r="D874" s="1689">
        <v>182.26</v>
      </c>
      <c r="E874" s="690"/>
      <c r="F874" s="690"/>
      <c r="G874" s="690" t="s">
        <v>134</v>
      </c>
      <c r="H874" s="690" t="s">
        <v>104</v>
      </c>
      <c r="I874" s="727" t="s">
        <v>105</v>
      </c>
      <c r="J874" s="719" t="s">
        <v>148</v>
      </c>
      <c r="K874" s="516"/>
    </row>
    <row r="875" spans="1:11">
      <c r="A875" s="597">
        <v>857</v>
      </c>
      <c r="B875" s="690"/>
      <c r="C875" s="715" t="s">
        <v>134</v>
      </c>
      <c r="D875" s="1689">
        <v>182.29</v>
      </c>
      <c r="E875" s="690"/>
      <c r="F875" s="690"/>
      <c r="G875" s="690" t="s">
        <v>134</v>
      </c>
      <c r="H875" s="690" t="s">
        <v>104</v>
      </c>
      <c r="I875" s="727" t="s">
        <v>105</v>
      </c>
      <c r="J875" s="719" t="s">
        <v>148</v>
      </c>
      <c r="K875" s="516"/>
    </row>
    <row r="876" spans="1:11">
      <c r="A876" s="597">
        <v>858</v>
      </c>
      <c r="B876" s="690"/>
      <c r="C876" s="715" t="s">
        <v>134</v>
      </c>
      <c r="D876" s="1689">
        <v>182.29</v>
      </c>
      <c r="E876" s="690"/>
      <c r="F876" s="690"/>
      <c r="G876" s="690" t="s">
        <v>134</v>
      </c>
      <c r="H876" s="690" t="s">
        <v>109</v>
      </c>
      <c r="I876" s="727" t="s">
        <v>105</v>
      </c>
      <c r="J876" s="719" t="s">
        <v>148</v>
      </c>
      <c r="K876" s="516"/>
    </row>
    <row r="877" spans="1:11">
      <c r="A877" s="597">
        <v>859</v>
      </c>
      <c r="B877" s="690"/>
      <c r="C877" s="715" t="s">
        <v>134</v>
      </c>
      <c r="D877" s="1689">
        <v>182.32</v>
      </c>
      <c r="E877" s="690"/>
      <c r="F877" s="690"/>
      <c r="G877" s="690" t="s">
        <v>134</v>
      </c>
      <c r="H877" s="690" t="s">
        <v>104</v>
      </c>
      <c r="I877" s="727" t="s">
        <v>105</v>
      </c>
      <c r="J877" s="719" t="s">
        <v>148</v>
      </c>
      <c r="K877" s="516"/>
    </row>
    <row r="878" spans="1:11">
      <c r="A878" s="597">
        <v>860</v>
      </c>
      <c r="B878" s="690"/>
      <c r="C878" s="715" t="s">
        <v>134</v>
      </c>
      <c r="D878" s="1689">
        <v>182.345</v>
      </c>
      <c r="E878" s="690"/>
      <c r="F878" s="690"/>
      <c r="G878" s="690" t="s">
        <v>134</v>
      </c>
      <c r="H878" s="690" t="s">
        <v>104</v>
      </c>
      <c r="I878" s="727" t="s">
        <v>105</v>
      </c>
      <c r="J878" s="719" t="s">
        <v>148</v>
      </c>
      <c r="K878" s="516"/>
    </row>
    <row r="879" spans="1:11">
      <c r="A879" s="597">
        <v>861</v>
      </c>
      <c r="B879" s="690"/>
      <c r="C879" s="715" t="s">
        <v>134</v>
      </c>
      <c r="D879" s="1689">
        <v>182.404</v>
      </c>
      <c r="E879" s="690"/>
      <c r="F879" s="690"/>
      <c r="G879" s="690" t="s">
        <v>134</v>
      </c>
      <c r="H879" s="690" t="s">
        <v>104</v>
      </c>
      <c r="I879" s="727" t="s">
        <v>105</v>
      </c>
      <c r="J879" s="719" t="s">
        <v>148</v>
      </c>
      <c r="K879" s="516"/>
    </row>
    <row r="880" spans="1:11">
      <c r="A880" s="597">
        <v>862</v>
      </c>
      <c r="B880" s="690"/>
      <c r="C880" s="715" t="s">
        <v>134</v>
      </c>
      <c r="D880" s="1689">
        <v>182.46</v>
      </c>
      <c r="E880" s="690"/>
      <c r="F880" s="690"/>
      <c r="G880" s="690" t="s">
        <v>134</v>
      </c>
      <c r="H880" s="690" t="s">
        <v>109</v>
      </c>
      <c r="I880" s="727" t="s">
        <v>105</v>
      </c>
      <c r="J880" s="719" t="s">
        <v>148</v>
      </c>
      <c r="K880" s="516"/>
    </row>
    <row r="881" spans="1:11">
      <c r="A881" s="597">
        <v>863</v>
      </c>
      <c r="B881" s="690"/>
      <c r="C881" s="715" t="s">
        <v>134</v>
      </c>
      <c r="D881" s="1689">
        <v>182.56</v>
      </c>
      <c r="E881" s="690"/>
      <c r="F881" s="690"/>
      <c r="G881" s="690" t="s">
        <v>134</v>
      </c>
      <c r="H881" s="690" t="s">
        <v>104</v>
      </c>
      <c r="I881" s="727" t="s">
        <v>105</v>
      </c>
      <c r="J881" s="719" t="s">
        <v>148</v>
      </c>
      <c r="K881" s="516"/>
    </row>
    <row r="882" spans="1:11">
      <c r="A882" s="597">
        <v>864</v>
      </c>
      <c r="B882" s="690"/>
      <c r="C882" s="715" t="s">
        <v>134</v>
      </c>
      <c r="D882" s="1689">
        <v>182.624</v>
      </c>
      <c r="E882" s="690"/>
      <c r="F882" s="690"/>
      <c r="G882" s="690" t="s">
        <v>134</v>
      </c>
      <c r="H882" s="690" t="s">
        <v>109</v>
      </c>
      <c r="I882" s="727" t="s">
        <v>105</v>
      </c>
      <c r="J882" s="719" t="s">
        <v>148</v>
      </c>
      <c r="K882" s="516"/>
    </row>
    <row r="883" spans="1:11">
      <c r="A883" s="597">
        <v>865</v>
      </c>
      <c r="B883" s="690"/>
      <c r="C883" s="715" t="s">
        <v>134</v>
      </c>
      <c r="D883" s="1689">
        <v>182.91499999999999</v>
      </c>
      <c r="E883" s="690"/>
      <c r="F883" s="690"/>
      <c r="G883" s="690" t="s">
        <v>134</v>
      </c>
      <c r="H883" s="690" t="s">
        <v>109</v>
      </c>
      <c r="I883" s="727" t="s">
        <v>105</v>
      </c>
      <c r="J883" s="719" t="s">
        <v>148</v>
      </c>
      <c r="K883" s="516"/>
    </row>
    <row r="884" spans="1:11">
      <c r="A884" s="597">
        <v>866</v>
      </c>
      <c r="B884" s="690"/>
      <c r="C884" s="715" t="s">
        <v>134</v>
      </c>
      <c r="D884" s="1689">
        <v>182.96</v>
      </c>
      <c r="E884" s="690"/>
      <c r="F884" s="690"/>
      <c r="G884" s="690" t="s">
        <v>134</v>
      </c>
      <c r="H884" s="690" t="s">
        <v>109</v>
      </c>
      <c r="I884" s="727" t="s">
        <v>105</v>
      </c>
      <c r="J884" s="719" t="s">
        <v>148</v>
      </c>
      <c r="K884" s="516"/>
    </row>
    <row r="885" spans="1:11">
      <c r="A885" s="597">
        <v>867</v>
      </c>
      <c r="B885" s="690"/>
      <c r="C885" s="715" t="s">
        <v>134</v>
      </c>
      <c r="D885" s="1689">
        <v>183.02</v>
      </c>
      <c r="E885" s="690"/>
      <c r="F885" s="690"/>
      <c r="G885" s="690" t="s">
        <v>134</v>
      </c>
      <c r="H885" s="690" t="s">
        <v>109</v>
      </c>
      <c r="I885" s="727" t="s">
        <v>105</v>
      </c>
      <c r="J885" s="719" t="s">
        <v>148</v>
      </c>
      <c r="K885" s="516"/>
    </row>
    <row r="886" spans="1:11">
      <c r="A886" s="597">
        <v>868</v>
      </c>
      <c r="B886" s="690"/>
      <c r="C886" s="715" t="s">
        <v>134</v>
      </c>
      <c r="D886" s="1689">
        <v>183.08</v>
      </c>
      <c r="E886" s="690"/>
      <c r="F886" s="690"/>
      <c r="G886" s="690" t="s">
        <v>134</v>
      </c>
      <c r="H886" s="690" t="s">
        <v>104</v>
      </c>
      <c r="I886" s="727" t="s">
        <v>105</v>
      </c>
      <c r="J886" s="719" t="s">
        <v>148</v>
      </c>
      <c r="K886" s="516"/>
    </row>
    <row r="887" spans="1:11">
      <c r="A887" s="597">
        <v>869</v>
      </c>
      <c r="B887" s="690"/>
      <c r="C887" s="715" t="s">
        <v>134</v>
      </c>
      <c r="D887" s="1689">
        <v>183.16499999999999</v>
      </c>
      <c r="E887" s="690"/>
      <c r="F887" s="690"/>
      <c r="G887" s="690" t="s">
        <v>134</v>
      </c>
      <c r="H887" s="690" t="s">
        <v>109</v>
      </c>
      <c r="I887" s="727" t="s">
        <v>105</v>
      </c>
      <c r="J887" s="719" t="s">
        <v>148</v>
      </c>
      <c r="K887" s="516"/>
    </row>
    <row r="888" spans="1:11">
      <c r="A888" s="597">
        <v>870</v>
      </c>
      <c r="B888" s="690"/>
      <c r="C888" s="715" t="s">
        <v>134</v>
      </c>
      <c r="D888" s="1689">
        <v>183.19499999999999</v>
      </c>
      <c r="E888" s="690"/>
      <c r="F888" s="690"/>
      <c r="G888" s="690" t="s">
        <v>134</v>
      </c>
      <c r="H888" s="690" t="s">
        <v>104</v>
      </c>
      <c r="I888" s="727" t="s">
        <v>105</v>
      </c>
      <c r="J888" s="719" t="s">
        <v>148</v>
      </c>
      <c r="K888" s="516"/>
    </row>
    <row r="889" spans="1:11">
      <c r="A889" s="597">
        <v>871</v>
      </c>
      <c r="B889" s="690"/>
      <c r="C889" s="715" t="s">
        <v>134</v>
      </c>
      <c r="D889" s="1689">
        <v>183.2</v>
      </c>
      <c r="E889" s="690"/>
      <c r="F889" s="690"/>
      <c r="G889" s="690" t="s">
        <v>134</v>
      </c>
      <c r="H889" s="690" t="s">
        <v>109</v>
      </c>
      <c r="I889" s="727" t="s">
        <v>105</v>
      </c>
      <c r="J889" s="719" t="s">
        <v>148</v>
      </c>
      <c r="K889" s="516"/>
    </row>
    <row r="890" spans="1:11">
      <c r="A890" s="597">
        <v>872</v>
      </c>
      <c r="B890" s="690"/>
      <c r="C890" s="715" t="s">
        <v>134</v>
      </c>
      <c r="D890" s="1689">
        <v>183.25</v>
      </c>
      <c r="E890" s="690"/>
      <c r="F890" s="690"/>
      <c r="G890" s="690" t="s">
        <v>134</v>
      </c>
      <c r="H890" s="690" t="s">
        <v>104</v>
      </c>
      <c r="I890" s="727" t="s">
        <v>105</v>
      </c>
      <c r="J890" s="719" t="s">
        <v>148</v>
      </c>
      <c r="K890" s="516"/>
    </row>
    <row r="891" spans="1:11">
      <c r="A891" s="597">
        <v>873</v>
      </c>
      <c r="B891" s="690"/>
      <c r="C891" s="715" t="s">
        <v>134</v>
      </c>
      <c r="D891" s="1689">
        <v>183.28800000000001</v>
      </c>
      <c r="E891" s="690"/>
      <c r="F891" s="690"/>
      <c r="G891" s="690" t="s">
        <v>134</v>
      </c>
      <c r="H891" s="690" t="s">
        <v>109</v>
      </c>
      <c r="I891" s="727" t="s">
        <v>105</v>
      </c>
      <c r="J891" s="719" t="s">
        <v>148</v>
      </c>
      <c r="K891" s="516"/>
    </row>
    <row r="892" spans="1:11">
      <c r="A892" s="597">
        <v>874</v>
      </c>
      <c r="B892" s="690"/>
      <c r="C892" s="715" t="s">
        <v>134</v>
      </c>
      <c r="D892" s="1689">
        <v>183.30500000000001</v>
      </c>
      <c r="E892" s="690"/>
      <c r="F892" s="690"/>
      <c r="G892" s="690" t="s">
        <v>134</v>
      </c>
      <c r="H892" s="690" t="s">
        <v>104</v>
      </c>
      <c r="I892" s="727" t="s">
        <v>105</v>
      </c>
      <c r="J892" s="719" t="s">
        <v>148</v>
      </c>
      <c r="K892" s="516"/>
    </row>
    <row r="893" spans="1:11">
      <c r="A893" s="597">
        <v>875</v>
      </c>
      <c r="B893" s="690"/>
      <c r="C893" s="715" t="s">
        <v>134</v>
      </c>
      <c r="D893" s="1689">
        <v>183.34</v>
      </c>
      <c r="E893" s="690"/>
      <c r="F893" s="690"/>
      <c r="G893" s="690" t="s">
        <v>134</v>
      </c>
      <c r="H893" s="690" t="s">
        <v>104</v>
      </c>
      <c r="I893" s="727" t="s">
        <v>105</v>
      </c>
      <c r="J893" s="719" t="s">
        <v>148</v>
      </c>
      <c r="K893" s="516"/>
    </row>
    <row r="894" spans="1:11">
      <c r="A894" s="597">
        <v>876</v>
      </c>
      <c r="B894" s="690"/>
      <c r="C894" s="715" t="s">
        <v>134</v>
      </c>
      <c r="D894" s="1689">
        <v>183.34</v>
      </c>
      <c r="E894" s="690"/>
      <c r="F894" s="690"/>
      <c r="G894" s="690" t="s">
        <v>134</v>
      </c>
      <c r="H894" s="690" t="s">
        <v>109</v>
      </c>
      <c r="I894" s="727" t="s">
        <v>105</v>
      </c>
      <c r="J894" s="719" t="s">
        <v>148</v>
      </c>
      <c r="K894" s="516"/>
    </row>
    <row r="895" spans="1:11">
      <c r="A895" s="597">
        <v>877</v>
      </c>
      <c r="B895" s="690"/>
      <c r="C895" s="715" t="s">
        <v>134</v>
      </c>
      <c r="D895" s="1689">
        <v>183.37</v>
      </c>
      <c r="E895" s="690"/>
      <c r="F895" s="690"/>
      <c r="G895" s="690" t="s">
        <v>134</v>
      </c>
      <c r="H895" s="690" t="s">
        <v>104</v>
      </c>
      <c r="I895" s="727" t="s">
        <v>105</v>
      </c>
      <c r="J895" s="719" t="s">
        <v>148</v>
      </c>
      <c r="K895" s="516"/>
    </row>
    <row r="896" spans="1:11">
      <c r="A896" s="597">
        <v>878</v>
      </c>
      <c r="B896" s="690"/>
      <c r="C896" s="715" t="s">
        <v>134</v>
      </c>
      <c r="D896" s="1689">
        <v>183.42</v>
      </c>
      <c r="E896" s="690"/>
      <c r="F896" s="690"/>
      <c r="G896" s="690" t="s">
        <v>134</v>
      </c>
      <c r="H896" s="690" t="s">
        <v>104</v>
      </c>
      <c r="I896" s="727" t="s">
        <v>105</v>
      </c>
      <c r="J896" s="719" t="s">
        <v>148</v>
      </c>
      <c r="K896" s="516"/>
    </row>
    <row r="897" spans="1:11">
      <c r="A897" s="597">
        <v>879</v>
      </c>
      <c r="B897" s="690"/>
      <c r="C897" s="715" t="s">
        <v>134</v>
      </c>
      <c r="D897" s="1689">
        <v>183.44200000000001</v>
      </c>
      <c r="E897" s="690"/>
      <c r="F897" s="690"/>
      <c r="G897" s="690" t="s">
        <v>134</v>
      </c>
      <c r="H897" s="690" t="s">
        <v>104</v>
      </c>
      <c r="I897" s="727" t="s">
        <v>105</v>
      </c>
      <c r="J897" s="719" t="s">
        <v>148</v>
      </c>
      <c r="K897" s="516"/>
    </row>
    <row r="898" spans="1:11">
      <c r="A898" s="597">
        <v>880</v>
      </c>
      <c r="B898" s="690"/>
      <c r="C898" s="715" t="s">
        <v>134</v>
      </c>
      <c r="D898" s="1689">
        <v>183.446</v>
      </c>
      <c r="E898" s="690"/>
      <c r="F898" s="690"/>
      <c r="G898" s="690" t="s">
        <v>134</v>
      </c>
      <c r="H898" s="690" t="s">
        <v>109</v>
      </c>
      <c r="I898" s="727" t="s">
        <v>105</v>
      </c>
      <c r="J898" s="719" t="s">
        <v>148</v>
      </c>
      <c r="K898" s="516"/>
    </row>
    <row r="899" spans="1:11">
      <c r="A899" s="597">
        <v>881</v>
      </c>
      <c r="B899" s="690"/>
      <c r="C899" s="715" t="s">
        <v>134</v>
      </c>
      <c r="D899" s="1689">
        <v>183.51</v>
      </c>
      <c r="E899" s="690"/>
      <c r="F899" s="690"/>
      <c r="G899" s="690" t="s">
        <v>134</v>
      </c>
      <c r="H899" s="690" t="s">
        <v>109</v>
      </c>
      <c r="I899" s="727" t="s">
        <v>105</v>
      </c>
      <c r="J899" s="719" t="s">
        <v>148</v>
      </c>
      <c r="K899" s="516"/>
    </row>
    <row r="900" spans="1:11">
      <c r="A900" s="597">
        <v>882</v>
      </c>
      <c r="B900" s="690"/>
      <c r="C900" s="715" t="s">
        <v>134</v>
      </c>
      <c r="D900" s="1689">
        <v>183.84</v>
      </c>
      <c r="E900" s="690"/>
      <c r="F900" s="690"/>
      <c r="G900" s="690" t="s">
        <v>134</v>
      </c>
      <c r="H900" s="690" t="s">
        <v>109</v>
      </c>
      <c r="I900" s="727" t="s">
        <v>105</v>
      </c>
      <c r="J900" s="719" t="s">
        <v>148</v>
      </c>
      <c r="K900" s="516"/>
    </row>
    <row r="901" spans="1:11">
      <c r="A901" s="597">
        <v>883</v>
      </c>
      <c r="B901" s="690"/>
      <c r="C901" s="715" t="s">
        <v>134</v>
      </c>
      <c r="D901" s="1689">
        <v>183.91</v>
      </c>
      <c r="E901" s="690"/>
      <c r="F901" s="690"/>
      <c r="G901" s="690" t="s">
        <v>134</v>
      </c>
      <c r="H901" s="690" t="s">
        <v>104</v>
      </c>
      <c r="I901" s="727" t="s">
        <v>105</v>
      </c>
      <c r="J901" s="719" t="s">
        <v>148</v>
      </c>
      <c r="K901" s="516"/>
    </row>
    <row r="902" spans="1:11">
      <c r="A902" s="597">
        <v>884</v>
      </c>
      <c r="B902" s="690"/>
      <c r="C902" s="715" t="s">
        <v>134</v>
      </c>
      <c r="D902" s="1689">
        <v>184.03200000000001</v>
      </c>
      <c r="E902" s="690"/>
      <c r="F902" s="690"/>
      <c r="G902" s="690" t="s">
        <v>134</v>
      </c>
      <c r="H902" s="690" t="s">
        <v>104</v>
      </c>
      <c r="I902" s="727" t="s">
        <v>105</v>
      </c>
      <c r="J902" s="719" t="s">
        <v>148</v>
      </c>
      <c r="K902" s="516"/>
    </row>
    <row r="903" spans="1:11">
      <c r="A903" s="597">
        <v>885</v>
      </c>
      <c r="B903" s="690"/>
      <c r="C903" s="715" t="s">
        <v>134</v>
      </c>
      <c r="D903" s="1689">
        <v>184.06</v>
      </c>
      <c r="E903" s="690"/>
      <c r="F903" s="690"/>
      <c r="G903" s="690" t="s">
        <v>134</v>
      </c>
      <c r="H903" s="690" t="s">
        <v>109</v>
      </c>
      <c r="I903" s="727" t="s">
        <v>105</v>
      </c>
      <c r="J903" s="719" t="s">
        <v>148</v>
      </c>
      <c r="K903" s="516"/>
    </row>
    <row r="904" spans="1:11">
      <c r="A904" s="597">
        <v>886</v>
      </c>
      <c r="B904" s="690"/>
      <c r="C904" s="715" t="s">
        <v>134</v>
      </c>
      <c r="D904" s="1689">
        <v>184.2</v>
      </c>
      <c r="E904" s="690"/>
      <c r="F904" s="690"/>
      <c r="G904" s="690" t="s">
        <v>134</v>
      </c>
      <c r="H904" s="690" t="s">
        <v>104</v>
      </c>
      <c r="I904" s="727" t="s">
        <v>105</v>
      </c>
      <c r="J904" s="719" t="s">
        <v>148</v>
      </c>
      <c r="K904" s="516"/>
    </row>
    <row r="905" spans="1:11">
      <c r="A905" s="597">
        <v>887</v>
      </c>
      <c r="B905" s="690"/>
      <c r="C905" s="715" t="s">
        <v>134</v>
      </c>
      <c r="D905" s="1689">
        <v>184.2</v>
      </c>
      <c r="E905" s="690"/>
      <c r="F905" s="690"/>
      <c r="G905" s="690" t="s">
        <v>134</v>
      </c>
      <c r="H905" s="690" t="s">
        <v>109</v>
      </c>
      <c r="I905" s="727" t="s">
        <v>105</v>
      </c>
      <c r="J905" s="719" t="s">
        <v>148</v>
      </c>
      <c r="K905" s="516"/>
    </row>
    <row r="906" spans="1:11">
      <c r="A906" s="597">
        <v>888</v>
      </c>
      <c r="B906" s="690"/>
      <c r="C906" s="715" t="s">
        <v>134</v>
      </c>
      <c r="D906" s="1690">
        <v>184.26</v>
      </c>
      <c r="E906" s="690"/>
      <c r="F906" s="690"/>
      <c r="G906" s="690" t="s">
        <v>134</v>
      </c>
      <c r="H906" s="690" t="s">
        <v>104</v>
      </c>
      <c r="I906" s="727" t="s">
        <v>105</v>
      </c>
      <c r="J906" s="719" t="s">
        <v>148</v>
      </c>
      <c r="K906" s="516"/>
    </row>
    <row r="907" spans="1:11">
      <c r="A907" s="597">
        <v>889</v>
      </c>
      <c r="B907" s="690"/>
      <c r="C907" s="715" t="s">
        <v>134</v>
      </c>
      <c r="D907" s="1691">
        <v>184.27</v>
      </c>
      <c r="E907" s="690"/>
      <c r="F907" s="690"/>
      <c r="G907" s="690" t="s">
        <v>134</v>
      </c>
      <c r="H907" s="690" t="s">
        <v>104</v>
      </c>
      <c r="I907" s="727" t="s">
        <v>105</v>
      </c>
      <c r="J907" s="719" t="s">
        <v>148</v>
      </c>
      <c r="K907" s="516"/>
    </row>
    <row r="908" spans="1:11">
      <c r="A908" s="597">
        <v>890</v>
      </c>
      <c r="B908" s="690"/>
      <c r="C908" s="715" t="s">
        <v>134</v>
      </c>
      <c r="D908" s="1689">
        <v>184.34</v>
      </c>
      <c r="E908" s="690"/>
      <c r="F908" s="690"/>
      <c r="G908" s="690" t="s">
        <v>134</v>
      </c>
      <c r="H908" s="690" t="s">
        <v>109</v>
      </c>
      <c r="I908" s="727" t="s">
        <v>105</v>
      </c>
      <c r="J908" s="719" t="s">
        <v>148</v>
      </c>
      <c r="K908" s="516"/>
    </row>
    <row r="909" spans="1:11">
      <c r="A909" s="597">
        <v>891</v>
      </c>
      <c r="B909" s="690"/>
      <c r="C909" s="715" t="s">
        <v>134</v>
      </c>
      <c r="D909" s="1689">
        <v>184.42</v>
      </c>
      <c r="E909" s="690"/>
      <c r="F909" s="690"/>
      <c r="G909" s="690" t="s">
        <v>134</v>
      </c>
      <c r="H909" s="690" t="s">
        <v>109</v>
      </c>
      <c r="I909" s="727" t="s">
        <v>105</v>
      </c>
      <c r="J909" s="719" t="s">
        <v>148</v>
      </c>
      <c r="K909" s="516"/>
    </row>
    <row r="910" spans="1:11">
      <c r="A910" s="597">
        <v>892</v>
      </c>
      <c r="B910" s="690"/>
      <c r="C910" s="715" t="s">
        <v>134</v>
      </c>
      <c r="D910" s="1689">
        <v>184.44</v>
      </c>
      <c r="E910" s="690"/>
      <c r="F910" s="690"/>
      <c r="G910" s="690" t="s">
        <v>134</v>
      </c>
      <c r="H910" s="690" t="s">
        <v>104</v>
      </c>
      <c r="I910" s="727" t="s">
        <v>105</v>
      </c>
      <c r="J910" s="719" t="s">
        <v>148</v>
      </c>
      <c r="K910" s="516"/>
    </row>
    <row r="911" spans="1:11">
      <c r="A911" s="597">
        <v>893</v>
      </c>
      <c r="B911" s="690"/>
      <c r="C911" s="715" t="s">
        <v>134</v>
      </c>
      <c r="D911" s="1689">
        <v>184.54</v>
      </c>
      <c r="E911" s="690"/>
      <c r="F911" s="690"/>
      <c r="G911" s="690" t="s">
        <v>134</v>
      </c>
      <c r="H911" s="690" t="s">
        <v>104</v>
      </c>
      <c r="I911" s="727" t="s">
        <v>105</v>
      </c>
      <c r="J911" s="719" t="s">
        <v>148</v>
      </c>
      <c r="K911" s="516"/>
    </row>
    <row r="912" spans="1:11">
      <c r="A912" s="597">
        <v>894</v>
      </c>
      <c r="B912" s="690"/>
      <c r="C912" s="715" t="s">
        <v>134</v>
      </c>
      <c r="D912" s="1689">
        <v>184.81</v>
      </c>
      <c r="E912" s="690"/>
      <c r="F912" s="690"/>
      <c r="G912" s="690" t="s">
        <v>134</v>
      </c>
      <c r="H912" s="690" t="s">
        <v>109</v>
      </c>
      <c r="I912" s="727" t="s">
        <v>105</v>
      </c>
      <c r="J912" s="719" t="s">
        <v>148</v>
      </c>
      <c r="K912" s="516"/>
    </row>
    <row r="913" spans="1:11">
      <c r="A913" s="597">
        <v>895</v>
      </c>
      <c r="B913" s="690"/>
      <c r="C913" s="715" t="s">
        <v>134</v>
      </c>
      <c r="D913" s="1689">
        <v>184.85</v>
      </c>
      <c r="E913" s="690"/>
      <c r="F913" s="690"/>
      <c r="G913" s="690" t="s">
        <v>134</v>
      </c>
      <c r="H913" s="690" t="s">
        <v>104</v>
      </c>
      <c r="I913" s="727" t="s">
        <v>105</v>
      </c>
      <c r="J913" s="719" t="s">
        <v>148</v>
      </c>
      <c r="K913" s="516"/>
    </row>
    <row r="914" spans="1:11">
      <c r="A914" s="597">
        <v>896</v>
      </c>
      <c r="B914" s="690"/>
      <c r="C914" s="715" t="s">
        <v>134</v>
      </c>
      <c r="D914" s="1689">
        <v>184.89</v>
      </c>
      <c r="E914" s="690"/>
      <c r="F914" s="690"/>
      <c r="G914" s="690" t="s">
        <v>134</v>
      </c>
      <c r="H914" s="690" t="s">
        <v>104</v>
      </c>
      <c r="I914" s="727" t="s">
        <v>105</v>
      </c>
      <c r="J914" s="719" t="s">
        <v>148</v>
      </c>
      <c r="K914" s="516"/>
    </row>
    <row r="915" spans="1:11">
      <c r="A915" s="597">
        <v>897</v>
      </c>
      <c r="B915" s="690"/>
      <c r="C915" s="715" t="s">
        <v>134</v>
      </c>
      <c r="D915" s="1689">
        <v>184.91</v>
      </c>
      <c r="E915" s="690"/>
      <c r="F915" s="690"/>
      <c r="G915" s="690" t="s">
        <v>134</v>
      </c>
      <c r="H915" s="690" t="s">
        <v>104</v>
      </c>
      <c r="I915" s="727" t="s">
        <v>105</v>
      </c>
      <c r="J915" s="719" t="s">
        <v>148</v>
      </c>
      <c r="K915" s="516"/>
    </row>
    <row r="916" spans="1:11">
      <c r="A916" s="597">
        <v>898</v>
      </c>
      <c r="B916" s="690"/>
      <c r="C916" s="715" t="s">
        <v>134</v>
      </c>
      <c r="D916" s="1689">
        <v>184.98</v>
      </c>
      <c r="E916" s="690"/>
      <c r="F916" s="690"/>
      <c r="G916" s="690" t="s">
        <v>134</v>
      </c>
      <c r="H916" s="690" t="s">
        <v>104</v>
      </c>
      <c r="I916" s="727" t="s">
        <v>105</v>
      </c>
      <c r="J916" s="719" t="s">
        <v>148</v>
      </c>
      <c r="K916" s="516"/>
    </row>
    <row r="917" spans="1:11">
      <c r="A917" s="597">
        <v>899</v>
      </c>
      <c r="B917" s="690"/>
      <c r="C917" s="715" t="s">
        <v>134</v>
      </c>
      <c r="D917" s="1689">
        <v>185.1</v>
      </c>
      <c r="E917" s="690"/>
      <c r="F917" s="690"/>
      <c r="G917" s="690" t="s">
        <v>134</v>
      </c>
      <c r="H917" s="690" t="s">
        <v>109</v>
      </c>
      <c r="I917" s="727" t="s">
        <v>105</v>
      </c>
      <c r="J917" s="719" t="s">
        <v>148</v>
      </c>
      <c r="K917" s="516"/>
    </row>
    <row r="918" spans="1:11">
      <c r="A918" s="597">
        <v>900</v>
      </c>
      <c r="B918" s="690"/>
      <c r="C918" s="715" t="s">
        <v>134</v>
      </c>
      <c r="D918" s="1689">
        <v>185.12799999999999</v>
      </c>
      <c r="E918" s="690"/>
      <c r="F918" s="690"/>
      <c r="G918" s="690" t="s">
        <v>134</v>
      </c>
      <c r="H918" s="690" t="s">
        <v>104</v>
      </c>
      <c r="I918" s="727" t="s">
        <v>105</v>
      </c>
      <c r="J918" s="719" t="s">
        <v>148</v>
      </c>
      <c r="K918" s="516"/>
    </row>
    <row r="919" spans="1:11">
      <c r="A919" s="597">
        <v>901</v>
      </c>
      <c r="B919" s="690"/>
      <c r="C919" s="715" t="s">
        <v>134</v>
      </c>
      <c r="D919" s="1689">
        <v>185.14</v>
      </c>
      <c r="E919" s="690"/>
      <c r="F919" s="690"/>
      <c r="G919" s="690" t="s">
        <v>134</v>
      </c>
      <c r="H919" s="690" t="s">
        <v>109</v>
      </c>
      <c r="I919" s="727" t="s">
        <v>105</v>
      </c>
      <c r="J919" s="719" t="s">
        <v>148</v>
      </c>
      <c r="K919" s="516"/>
    </row>
    <row r="920" spans="1:11">
      <c r="A920" s="597">
        <v>902</v>
      </c>
      <c r="B920" s="690"/>
      <c r="C920" s="715" t="s">
        <v>134</v>
      </c>
      <c r="D920" s="1689">
        <v>185.94</v>
      </c>
      <c r="E920" s="690"/>
      <c r="F920" s="690"/>
      <c r="G920" s="690" t="s">
        <v>134</v>
      </c>
      <c r="H920" s="690" t="s">
        <v>109</v>
      </c>
      <c r="I920" s="727" t="s">
        <v>105</v>
      </c>
      <c r="J920" s="719" t="s">
        <v>148</v>
      </c>
      <c r="K920" s="516"/>
    </row>
    <row r="921" spans="1:11">
      <c r="A921" s="597">
        <v>903</v>
      </c>
      <c r="B921" s="690"/>
      <c r="C921" s="715" t="s">
        <v>134</v>
      </c>
      <c r="D921" s="1689">
        <v>185.99</v>
      </c>
      <c r="E921" s="690"/>
      <c r="F921" s="690"/>
      <c r="G921" s="690" t="s">
        <v>134</v>
      </c>
      <c r="H921" s="690" t="s">
        <v>104</v>
      </c>
      <c r="I921" s="727" t="s">
        <v>105</v>
      </c>
      <c r="J921" s="719" t="s">
        <v>148</v>
      </c>
      <c r="K921" s="516"/>
    </row>
    <row r="922" spans="1:11">
      <c r="A922" s="597">
        <v>904</v>
      </c>
      <c r="B922" s="690"/>
      <c r="C922" s="715" t="s">
        <v>134</v>
      </c>
      <c r="D922" s="1689">
        <v>186.02</v>
      </c>
      <c r="E922" s="690"/>
      <c r="F922" s="690"/>
      <c r="G922" s="690" t="s">
        <v>134</v>
      </c>
      <c r="H922" s="690" t="s">
        <v>104</v>
      </c>
      <c r="I922" s="727" t="s">
        <v>105</v>
      </c>
      <c r="J922" s="719" t="s">
        <v>148</v>
      </c>
      <c r="K922" s="516"/>
    </row>
    <row r="923" spans="1:11">
      <c r="A923" s="597">
        <v>905</v>
      </c>
      <c r="B923" s="690"/>
      <c r="C923" s="715" t="s">
        <v>134</v>
      </c>
      <c r="D923" s="1689">
        <v>186.08</v>
      </c>
      <c r="E923" s="690"/>
      <c r="F923" s="690"/>
      <c r="G923" s="690" t="s">
        <v>134</v>
      </c>
      <c r="H923" s="690" t="s">
        <v>109</v>
      </c>
      <c r="I923" s="727" t="s">
        <v>105</v>
      </c>
      <c r="J923" s="719" t="s">
        <v>148</v>
      </c>
      <c r="K923" s="516"/>
    </row>
    <row r="924" spans="1:11">
      <c r="A924" s="597">
        <v>906</v>
      </c>
      <c r="B924" s="690"/>
      <c r="C924" s="715" t="s">
        <v>134</v>
      </c>
      <c r="D924" s="1689">
        <v>186.21</v>
      </c>
      <c r="E924" s="690"/>
      <c r="F924" s="690"/>
      <c r="G924" s="690" t="s">
        <v>134</v>
      </c>
      <c r="H924" s="690" t="s">
        <v>109</v>
      </c>
      <c r="I924" s="727" t="s">
        <v>105</v>
      </c>
      <c r="J924" s="719" t="s">
        <v>148</v>
      </c>
      <c r="K924" s="516"/>
    </row>
    <row r="925" spans="1:11">
      <c r="A925" s="597">
        <v>907</v>
      </c>
      <c r="B925" s="690"/>
      <c r="C925" s="715" t="s">
        <v>134</v>
      </c>
      <c r="D925" s="1689">
        <v>186.30600000000001</v>
      </c>
      <c r="E925" s="690"/>
      <c r="F925" s="690"/>
      <c r="G925" s="690" t="s">
        <v>134</v>
      </c>
      <c r="H925" s="690" t="s">
        <v>109</v>
      </c>
      <c r="I925" s="727" t="s">
        <v>105</v>
      </c>
      <c r="J925" s="719" t="s">
        <v>148</v>
      </c>
      <c r="K925" s="516"/>
    </row>
    <row r="926" spans="1:11">
      <c r="A926" s="597">
        <v>908</v>
      </c>
      <c r="B926" s="690"/>
      <c r="C926" s="715" t="s">
        <v>134</v>
      </c>
      <c r="D926" s="1689">
        <v>186.31</v>
      </c>
      <c r="E926" s="690"/>
      <c r="F926" s="690"/>
      <c r="G926" s="690" t="s">
        <v>134</v>
      </c>
      <c r="H926" s="690" t="s">
        <v>104</v>
      </c>
      <c r="I926" s="727" t="s">
        <v>105</v>
      </c>
      <c r="J926" s="719" t="s">
        <v>148</v>
      </c>
      <c r="K926" s="516"/>
    </row>
    <row r="927" spans="1:11">
      <c r="A927" s="597">
        <v>909</v>
      </c>
      <c r="B927" s="690"/>
      <c r="C927" s="715" t="s">
        <v>134</v>
      </c>
      <c r="D927" s="1689">
        <v>186.34</v>
      </c>
      <c r="E927" s="690"/>
      <c r="F927" s="690"/>
      <c r="G927" s="690" t="s">
        <v>134</v>
      </c>
      <c r="H927" s="690" t="s">
        <v>109</v>
      </c>
      <c r="I927" s="727" t="s">
        <v>105</v>
      </c>
      <c r="J927" s="719" t="s">
        <v>148</v>
      </c>
      <c r="K927" s="516"/>
    </row>
    <row r="928" spans="1:11">
      <c r="A928" s="597">
        <v>910</v>
      </c>
      <c r="B928" s="690"/>
      <c r="C928" s="715" t="s">
        <v>134</v>
      </c>
      <c r="D928" s="1689">
        <v>186.42</v>
      </c>
      <c r="E928" s="690"/>
      <c r="F928" s="690"/>
      <c r="G928" s="690" t="s">
        <v>134</v>
      </c>
      <c r="H928" s="690" t="s">
        <v>109</v>
      </c>
      <c r="I928" s="727" t="s">
        <v>105</v>
      </c>
      <c r="J928" s="719" t="s">
        <v>148</v>
      </c>
      <c r="K928" s="516"/>
    </row>
    <row r="929" spans="1:11">
      <c r="A929" s="597">
        <v>911</v>
      </c>
      <c r="B929" s="690"/>
      <c r="C929" s="715" t="s">
        <v>134</v>
      </c>
      <c r="D929" s="1689">
        <v>186.42599999999999</v>
      </c>
      <c r="E929" s="690"/>
      <c r="F929" s="690"/>
      <c r="G929" s="690" t="s">
        <v>134</v>
      </c>
      <c r="H929" s="690" t="s">
        <v>104</v>
      </c>
      <c r="I929" s="727" t="s">
        <v>105</v>
      </c>
      <c r="J929" s="719" t="s">
        <v>148</v>
      </c>
      <c r="K929" s="516"/>
    </row>
    <row r="930" spans="1:11">
      <c r="A930" s="597">
        <v>912</v>
      </c>
      <c r="B930" s="690"/>
      <c r="C930" s="715" t="s">
        <v>134</v>
      </c>
      <c r="D930" s="1689">
        <v>187.2</v>
      </c>
      <c r="E930" s="690"/>
      <c r="F930" s="690"/>
      <c r="G930" s="690" t="s">
        <v>134</v>
      </c>
      <c r="H930" s="690" t="s">
        <v>104</v>
      </c>
      <c r="I930" s="727" t="s">
        <v>105</v>
      </c>
      <c r="J930" s="719" t="s">
        <v>148</v>
      </c>
      <c r="K930" s="516"/>
    </row>
    <row r="931" spans="1:11">
      <c r="A931" s="597">
        <v>913</v>
      </c>
      <c r="B931" s="690"/>
      <c r="C931" s="715" t="s">
        <v>134</v>
      </c>
      <c r="D931" s="1689">
        <v>187.2</v>
      </c>
      <c r="E931" s="690"/>
      <c r="F931" s="690"/>
      <c r="G931" s="690" t="s">
        <v>134</v>
      </c>
      <c r="H931" s="690" t="s">
        <v>109</v>
      </c>
      <c r="I931" s="727" t="s">
        <v>105</v>
      </c>
      <c r="J931" s="719" t="s">
        <v>148</v>
      </c>
      <c r="K931" s="516"/>
    </row>
    <row r="932" spans="1:11">
      <c r="A932" s="597">
        <v>914</v>
      </c>
      <c r="B932" s="690"/>
      <c r="C932" s="715" t="s">
        <v>134</v>
      </c>
      <c r="D932" s="1689">
        <v>187.33</v>
      </c>
      <c r="E932" s="690"/>
      <c r="F932" s="690"/>
      <c r="G932" s="690" t="s">
        <v>134</v>
      </c>
      <c r="H932" s="690" t="s">
        <v>104</v>
      </c>
      <c r="I932" s="727" t="s">
        <v>105</v>
      </c>
      <c r="J932" s="719" t="s">
        <v>148</v>
      </c>
      <c r="K932" s="516"/>
    </row>
    <row r="933" spans="1:11">
      <c r="A933" s="597">
        <v>915</v>
      </c>
      <c r="B933" s="690"/>
      <c r="C933" s="715" t="s">
        <v>134</v>
      </c>
      <c r="D933" s="1689">
        <v>187.33</v>
      </c>
      <c r="E933" s="690"/>
      <c r="F933" s="690"/>
      <c r="G933" s="690" t="s">
        <v>134</v>
      </c>
      <c r="H933" s="690" t="s">
        <v>109</v>
      </c>
      <c r="I933" s="727" t="s">
        <v>105</v>
      </c>
      <c r="J933" s="719" t="s">
        <v>148</v>
      </c>
      <c r="K933" s="516"/>
    </row>
    <row r="934" spans="1:11">
      <c r="A934" s="597">
        <v>916</v>
      </c>
      <c r="B934" s="690"/>
      <c r="C934" s="715" t="s">
        <v>134</v>
      </c>
      <c r="D934" s="1689">
        <v>187.56</v>
      </c>
      <c r="E934" s="690"/>
      <c r="F934" s="690"/>
      <c r="G934" s="690" t="s">
        <v>134</v>
      </c>
      <c r="H934" s="690" t="s">
        <v>109</v>
      </c>
      <c r="I934" s="727" t="s">
        <v>105</v>
      </c>
      <c r="J934" s="719" t="s">
        <v>148</v>
      </c>
      <c r="K934" s="516"/>
    </row>
    <row r="935" spans="1:11">
      <c r="A935" s="597">
        <v>917</v>
      </c>
      <c r="B935" s="690"/>
      <c r="C935" s="715" t="s">
        <v>134</v>
      </c>
      <c r="D935" s="1689">
        <v>187.58</v>
      </c>
      <c r="E935" s="690"/>
      <c r="F935" s="690"/>
      <c r="G935" s="690" t="s">
        <v>134</v>
      </c>
      <c r="H935" s="690" t="s">
        <v>104</v>
      </c>
      <c r="I935" s="727" t="s">
        <v>105</v>
      </c>
      <c r="J935" s="719" t="s">
        <v>148</v>
      </c>
      <c r="K935" s="516"/>
    </row>
    <row r="936" spans="1:11">
      <c r="A936" s="597">
        <v>918</v>
      </c>
      <c r="B936" s="690"/>
      <c r="C936" s="715" t="s">
        <v>134</v>
      </c>
      <c r="D936" s="1689">
        <v>187.72</v>
      </c>
      <c r="E936" s="690"/>
      <c r="F936" s="690"/>
      <c r="G936" s="690" t="s">
        <v>134</v>
      </c>
      <c r="H936" s="690" t="s">
        <v>109</v>
      </c>
      <c r="I936" s="727" t="s">
        <v>105</v>
      </c>
      <c r="J936" s="719" t="s">
        <v>148</v>
      </c>
      <c r="K936" s="516"/>
    </row>
    <row r="937" spans="1:11">
      <c r="A937" s="597">
        <v>919</v>
      </c>
      <c r="B937" s="690"/>
      <c r="C937" s="715" t="s">
        <v>134</v>
      </c>
      <c r="D937" s="1689">
        <v>187.78299999999999</v>
      </c>
      <c r="E937" s="690"/>
      <c r="F937" s="690"/>
      <c r="G937" s="690" t="s">
        <v>134</v>
      </c>
      <c r="H937" s="690" t="s">
        <v>109</v>
      </c>
      <c r="I937" s="727" t="s">
        <v>105</v>
      </c>
      <c r="J937" s="719" t="s">
        <v>148</v>
      </c>
      <c r="K937" s="516"/>
    </row>
    <row r="938" spans="1:11">
      <c r="A938" s="597">
        <v>920</v>
      </c>
      <c r="B938" s="690"/>
      <c r="C938" s="715" t="s">
        <v>134</v>
      </c>
      <c r="D938" s="1689">
        <v>187.84</v>
      </c>
      <c r="E938" s="690"/>
      <c r="F938" s="690"/>
      <c r="G938" s="690" t="s">
        <v>134</v>
      </c>
      <c r="H938" s="690" t="s">
        <v>104</v>
      </c>
      <c r="I938" s="727" t="s">
        <v>105</v>
      </c>
      <c r="J938" s="719" t="s">
        <v>148</v>
      </c>
      <c r="K938" s="516"/>
    </row>
    <row r="939" spans="1:11">
      <c r="A939" s="597">
        <v>921</v>
      </c>
      <c r="B939" s="690"/>
      <c r="C939" s="715" t="s">
        <v>134</v>
      </c>
      <c r="D939" s="1689">
        <v>187.88</v>
      </c>
      <c r="E939" s="690"/>
      <c r="F939" s="690"/>
      <c r="G939" s="690" t="s">
        <v>134</v>
      </c>
      <c r="H939" s="690" t="s">
        <v>109</v>
      </c>
      <c r="I939" s="727" t="s">
        <v>105</v>
      </c>
      <c r="J939" s="719" t="s">
        <v>148</v>
      </c>
      <c r="K939" s="516"/>
    </row>
    <row r="940" spans="1:11">
      <c r="A940" s="597">
        <v>922</v>
      </c>
      <c r="B940" s="690"/>
      <c r="C940" s="715" t="s">
        <v>134</v>
      </c>
      <c r="D940" s="1689">
        <v>188.18</v>
      </c>
      <c r="E940" s="690"/>
      <c r="F940" s="690"/>
      <c r="G940" s="690" t="s">
        <v>134</v>
      </c>
      <c r="H940" s="690" t="s">
        <v>104</v>
      </c>
      <c r="I940" s="727" t="s">
        <v>105</v>
      </c>
      <c r="J940" s="719" t="s">
        <v>148</v>
      </c>
      <c r="K940" s="516"/>
    </row>
    <row r="941" spans="1:11">
      <c r="A941" s="597">
        <v>923</v>
      </c>
      <c r="B941" s="690"/>
      <c r="C941" s="715" t="s">
        <v>134</v>
      </c>
      <c r="D941" s="1689">
        <v>188.24</v>
      </c>
      <c r="E941" s="690"/>
      <c r="F941" s="690"/>
      <c r="G941" s="690" t="s">
        <v>134</v>
      </c>
      <c r="H941" s="690" t="s">
        <v>104</v>
      </c>
      <c r="I941" s="727" t="s">
        <v>105</v>
      </c>
      <c r="J941" s="719" t="s">
        <v>148</v>
      </c>
      <c r="K941" s="516"/>
    </row>
    <row r="942" spans="1:11">
      <c r="A942" s="597">
        <v>924</v>
      </c>
      <c r="B942" s="690"/>
      <c r="C942" s="715" t="s">
        <v>134</v>
      </c>
      <c r="D942" s="1689">
        <v>188.3</v>
      </c>
      <c r="E942" s="690"/>
      <c r="F942" s="690"/>
      <c r="G942" s="690" t="s">
        <v>134</v>
      </c>
      <c r="H942" s="690" t="s">
        <v>104</v>
      </c>
      <c r="I942" s="727" t="s">
        <v>105</v>
      </c>
      <c r="J942" s="719" t="s">
        <v>148</v>
      </c>
      <c r="K942" s="516"/>
    </row>
    <row r="943" spans="1:11">
      <c r="A943" s="597">
        <v>925</v>
      </c>
      <c r="B943" s="690"/>
      <c r="C943" s="715" t="s">
        <v>134</v>
      </c>
      <c r="D943" s="1690">
        <v>189.042</v>
      </c>
      <c r="E943" s="690"/>
      <c r="F943" s="690"/>
      <c r="G943" s="690" t="s">
        <v>134</v>
      </c>
      <c r="H943" s="690" t="s">
        <v>104</v>
      </c>
      <c r="I943" s="727" t="s">
        <v>105</v>
      </c>
      <c r="J943" s="719" t="s">
        <v>148</v>
      </c>
      <c r="K943" s="516"/>
    </row>
    <row r="944" spans="1:11">
      <c r="A944" s="597">
        <v>926</v>
      </c>
      <c r="B944" s="690"/>
      <c r="C944" s="715" t="s">
        <v>134</v>
      </c>
      <c r="D944" s="1691">
        <v>189.14</v>
      </c>
      <c r="E944" s="690"/>
      <c r="F944" s="690"/>
      <c r="G944" s="690" t="s">
        <v>134</v>
      </c>
      <c r="H944" s="690" t="s">
        <v>104</v>
      </c>
      <c r="I944" s="727" t="s">
        <v>105</v>
      </c>
      <c r="J944" s="719" t="s">
        <v>148</v>
      </c>
      <c r="K944" s="516"/>
    </row>
    <row r="945" spans="1:11">
      <c r="A945" s="597">
        <v>927</v>
      </c>
      <c r="B945" s="690"/>
      <c r="C945" s="715" t="s">
        <v>134</v>
      </c>
      <c r="D945" s="1689">
        <v>189.14</v>
      </c>
      <c r="E945" s="690"/>
      <c r="F945" s="690"/>
      <c r="G945" s="690" t="s">
        <v>134</v>
      </c>
      <c r="H945" s="690" t="s">
        <v>109</v>
      </c>
      <c r="I945" s="727" t="s">
        <v>105</v>
      </c>
      <c r="J945" s="719" t="s">
        <v>148</v>
      </c>
      <c r="K945" s="516"/>
    </row>
    <row r="946" spans="1:11">
      <c r="A946" s="597">
        <v>928</v>
      </c>
      <c r="B946" s="690"/>
      <c r="C946" s="715" t="s">
        <v>134</v>
      </c>
      <c r="D946" s="1689">
        <v>189.16</v>
      </c>
      <c r="E946" s="690"/>
      <c r="F946" s="690"/>
      <c r="G946" s="690" t="s">
        <v>134</v>
      </c>
      <c r="H946" s="690" t="s">
        <v>109</v>
      </c>
      <c r="I946" s="727" t="s">
        <v>105</v>
      </c>
      <c r="J946" s="719" t="s">
        <v>148</v>
      </c>
      <c r="K946" s="516"/>
    </row>
    <row r="947" spans="1:11">
      <c r="A947" s="597">
        <v>929</v>
      </c>
      <c r="B947" s="690"/>
      <c r="C947" s="715" t="s">
        <v>134</v>
      </c>
      <c r="D947" s="1689">
        <v>189.3</v>
      </c>
      <c r="E947" s="690"/>
      <c r="F947" s="690"/>
      <c r="G947" s="690" t="s">
        <v>134</v>
      </c>
      <c r="H947" s="690" t="s">
        <v>104</v>
      </c>
      <c r="I947" s="727" t="s">
        <v>105</v>
      </c>
      <c r="J947" s="719" t="s">
        <v>148</v>
      </c>
      <c r="K947" s="516"/>
    </row>
    <row r="948" spans="1:11">
      <c r="A948" s="597">
        <v>930</v>
      </c>
      <c r="B948" s="690"/>
      <c r="C948" s="715" t="s">
        <v>134</v>
      </c>
      <c r="D948" s="1689">
        <v>189.32</v>
      </c>
      <c r="E948" s="690"/>
      <c r="F948" s="690"/>
      <c r="G948" s="690" t="s">
        <v>134</v>
      </c>
      <c r="H948" s="690" t="s">
        <v>109</v>
      </c>
      <c r="I948" s="727" t="s">
        <v>105</v>
      </c>
      <c r="J948" s="719" t="s">
        <v>148</v>
      </c>
      <c r="K948" s="516"/>
    </row>
    <row r="949" spans="1:11">
      <c r="A949" s="597">
        <v>931</v>
      </c>
      <c r="B949" s="690"/>
      <c r="C949" s="715" t="s">
        <v>134</v>
      </c>
      <c r="D949" s="1689">
        <v>189.36</v>
      </c>
      <c r="E949" s="690"/>
      <c r="F949" s="690"/>
      <c r="G949" s="690" t="s">
        <v>134</v>
      </c>
      <c r="H949" s="690" t="s">
        <v>109</v>
      </c>
      <c r="I949" s="727" t="s">
        <v>105</v>
      </c>
      <c r="J949" s="719" t="s">
        <v>148</v>
      </c>
      <c r="K949" s="516"/>
    </row>
    <row r="950" spans="1:11">
      <c r="A950" s="597">
        <v>932</v>
      </c>
      <c r="B950" s="690"/>
      <c r="C950" s="715" t="s">
        <v>134</v>
      </c>
      <c r="D950" s="1689">
        <v>189.4</v>
      </c>
      <c r="E950" s="690"/>
      <c r="F950" s="690"/>
      <c r="G950" s="690" t="s">
        <v>134</v>
      </c>
      <c r="H950" s="690" t="s">
        <v>104</v>
      </c>
      <c r="I950" s="727" t="s">
        <v>105</v>
      </c>
      <c r="J950" s="719" t="s">
        <v>148</v>
      </c>
      <c r="K950" s="516"/>
    </row>
    <row r="951" spans="1:11">
      <c r="A951" s="597">
        <v>933</v>
      </c>
      <c r="B951" s="690"/>
      <c r="C951" s="715" t="s">
        <v>134</v>
      </c>
      <c r="D951" s="1689">
        <v>189.4</v>
      </c>
      <c r="E951" s="690"/>
      <c r="F951" s="690"/>
      <c r="G951" s="690" t="s">
        <v>134</v>
      </c>
      <c r="H951" s="690" t="s">
        <v>109</v>
      </c>
      <c r="I951" s="727" t="s">
        <v>105</v>
      </c>
      <c r="J951" s="719" t="s">
        <v>148</v>
      </c>
      <c r="K951" s="516"/>
    </row>
    <row r="952" spans="1:11">
      <c r="A952" s="597">
        <v>934</v>
      </c>
      <c r="B952" s="690"/>
      <c r="C952" s="715" t="s">
        <v>134</v>
      </c>
      <c r="D952" s="1689">
        <v>190.3</v>
      </c>
      <c r="E952" s="690"/>
      <c r="F952" s="690"/>
      <c r="G952" s="690" t="s">
        <v>134</v>
      </c>
      <c r="H952" s="690" t="s">
        <v>109</v>
      </c>
      <c r="I952" s="727" t="s">
        <v>105</v>
      </c>
      <c r="J952" s="719" t="s">
        <v>148</v>
      </c>
      <c r="K952" s="516"/>
    </row>
    <row r="953" spans="1:11">
      <c r="A953" s="597">
        <v>935</v>
      </c>
      <c r="B953" s="690"/>
      <c r="C953" s="715" t="s">
        <v>134</v>
      </c>
      <c r="D953" s="1689">
        <v>190.31</v>
      </c>
      <c r="E953" s="690"/>
      <c r="F953" s="690"/>
      <c r="G953" s="690" t="s">
        <v>134</v>
      </c>
      <c r="H953" s="690" t="s">
        <v>109</v>
      </c>
      <c r="I953" s="727" t="s">
        <v>105</v>
      </c>
      <c r="J953" s="719" t="s">
        <v>148</v>
      </c>
      <c r="K953" s="516"/>
    </row>
    <row r="954" spans="1:11">
      <c r="A954" s="597">
        <v>936</v>
      </c>
      <c r="B954" s="690"/>
      <c r="C954" s="715" t="s">
        <v>134</v>
      </c>
      <c r="D954" s="1689">
        <v>190.71</v>
      </c>
      <c r="E954" s="690"/>
      <c r="F954" s="690"/>
      <c r="G954" s="690" t="s">
        <v>134</v>
      </c>
      <c r="H954" s="690" t="s">
        <v>104</v>
      </c>
      <c r="I954" s="727" t="s">
        <v>105</v>
      </c>
      <c r="J954" s="719" t="s">
        <v>148</v>
      </c>
      <c r="K954" s="516"/>
    </row>
    <row r="955" spans="1:11">
      <c r="A955" s="597">
        <v>937</v>
      </c>
      <c r="B955" s="690"/>
      <c r="C955" s="715" t="s">
        <v>134</v>
      </c>
      <c r="D955" s="1689">
        <v>190.71</v>
      </c>
      <c r="E955" s="690"/>
      <c r="F955" s="690"/>
      <c r="G955" s="690" t="s">
        <v>134</v>
      </c>
      <c r="H955" s="690" t="s">
        <v>109</v>
      </c>
      <c r="I955" s="727" t="s">
        <v>105</v>
      </c>
      <c r="J955" s="719" t="s">
        <v>148</v>
      </c>
      <c r="K955" s="516"/>
    </row>
    <row r="956" spans="1:11">
      <c r="A956" s="597">
        <v>938</v>
      </c>
      <c r="B956" s="690"/>
      <c r="C956" s="715" t="s">
        <v>134</v>
      </c>
      <c r="D956" s="1689">
        <v>190.744</v>
      </c>
      <c r="E956" s="690"/>
      <c r="F956" s="690"/>
      <c r="G956" s="690" t="s">
        <v>134</v>
      </c>
      <c r="H956" s="690" t="s">
        <v>109</v>
      </c>
      <c r="I956" s="727" t="s">
        <v>105</v>
      </c>
      <c r="J956" s="719" t="s">
        <v>148</v>
      </c>
      <c r="K956" s="516"/>
    </row>
    <row r="957" spans="1:11">
      <c r="A957" s="597">
        <v>939</v>
      </c>
      <c r="B957" s="690"/>
      <c r="C957" s="715" t="s">
        <v>134</v>
      </c>
      <c r="D957" s="1689">
        <v>190.76</v>
      </c>
      <c r="E957" s="690"/>
      <c r="F957" s="690"/>
      <c r="G957" s="690" t="s">
        <v>134</v>
      </c>
      <c r="H957" s="690" t="s">
        <v>104</v>
      </c>
      <c r="I957" s="727" t="s">
        <v>105</v>
      </c>
      <c r="J957" s="719" t="s">
        <v>148</v>
      </c>
      <c r="K957" s="516"/>
    </row>
    <row r="958" spans="1:11">
      <c r="A958" s="597">
        <v>940</v>
      </c>
      <c r="B958" s="690"/>
      <c r="C958" s="715" t="s">
        <v>134</v>
      </c>
      <c r="D958" s="1689">
        <v>190.8</v>
      </c>
      <c r="E958" s="690"/>
      <c r="F958" s="690"/>
      <c r="G958" s="690" t="s">
        <v>134</v>
      </c>
      <c r="H958" s="690" t="s">
        <v>109</v>
      </c>
      <c r="I958" s="727" t="s">
        <v>105</v>
      </c>
      <c r="J958" s="719" t="s">
        <v>148</v>
      </c>
      <c r="K958" s="516"/>
    </row>
    <row r="959" spans="1:11">
      <c r="A959" s="597">
        <v>941</v>
      </c>
      <c r="B959" s="690"/>
      <c r="C959" s="715" t="s">
        <v>134</v>
      </c>
      <c r="D959" s="1689">
        <v>190.81</v>
      </c>
      <c r="E959" s="690"/>
      <c r="F959" s="690"/>
      <c r="G959" s="690" t="s">
        <v>134</v>
      </c>
      <c r="H959" s="690" t="s">
        <v>104</v>
      </c>
      <c r="I959" s="727" t="s">
        <v>105</v>
      </c>
      <c r="J959" s="719" t="s">
        <v>148</v>
      </c>
      <c r="K959" s="516"/>
    </row>
    <row r="960" spans="1:11">
      <c r="A960" s="597">
        <v>942</v>
      </c>
      <c r="B960" s="690"/>
      <c r="C960" s="715" t="s">
        <v>134</v>
      </c>
      <c r="D960" s="1689">
        <v>191.12</v>
      </c>
      <c r="E960" s="690"/>
      <c r="F960" s="690"/>
      <c r="G960" s="690" t="s">
        <v>134</v>
      </c>
      <c r="H960" s="690" t="s">
        <v>104</v>
      </c>
      <c r="I960" s="727" t="s">
        <v>105</v>
      </c>
      <c r="J960" s="719" t="s">
        <v>148</v>
      </c>
      <c r="K960" s="516"/>
    </row>
    <row r="961" spans="1:11">
      <c r="A961" s="597">
        <v>943</v>
      </c>
      <c r="B961" s="690"/>
      <c r="C961" s="715" t="s">
        <v>134</v>
      </c>
      <c r="D961" s="1689">
        <v>191.25</v>
      </c>
      <c r="E961" s="690"/>
      <c r="F961" s="690"/>
      <c r="G961" s="690" t="s">
        <v>134</v>
      </c>
      <c r="H961" s="690" t="s">
        <v>109</v>
      </c>
      <c r="I961" s="727" t="s">
        <v>105</v>
      </c>
      <c r="J961" s="719" t="s">
        <v>148</v>
      </c>
      <c r="K961" s="516"/>
    </row>
    <row r="962" spans="1:11">
      <c r="A962" s="597">
        <v>944</v>
      </c>
      <c r="B962" s="690"/>
      <c r="C962" s="715" t="s">
        <v>134</v>
      </c>
      <c r="D962" s="1689">
        <v>191.27500000000001</v>
      </c>
      <c r="E962" s="690"/>
      <c r="F962" s="690"/>
      <c r="G962" s="690" t="s">
        <v>134</v>
      </c>
      <c r="H962" s="690" t="s">
        <v>104</v>
      </c>
      <c r="I962" s="727" t="s">
        <v>105</v>
      </c>
      <c r="J962" s="719" t="s">
        <v>148</v>
      </c>
      <c r="K962" s="516"/>
    </row>
    <row r="963" spans="1:11">
      <c r="A963" s="597">
        <v>945</v>
      </c>
      <c r="B963" s="690"/>
      <c r="C963" s="715" t="s">
        <v>134</v>
      </c>
      <c r="D963" s="1689">
        <v>191.3</v>
      </c>
      <c r="E963" s="690"/>
      <c r="F963" s="690"/>
      <c r="G963" s="690" t="s">
        <v>134</v>
      </c>
      <c r="H963" s="690" t="s">
        <v>104</v>
      </c>
      <c r="I963" s="727" t="s">
        <v>105</v>
      </c>
      <c r="J963" s="719" t="s">
        <v>148</v>
      </c>
      <c r="K963" s="516"/>
    </row>
    <row r="964" spans="1:11">
      <c r="A964" s="597">
        <v>946</v>
      </c>
      <c r="B964" s="690"/>
      <c r="C964" s="715" t="s">
        <v>134</v>
      </c>
      <c r="D964" s="1689">
        <v>191.36</v>
      </c>
      <c r="E964" s="690"/>
      <c r="F964" s="690"/>
      <c r="G964" s="690" t="s">
        <v>134</v>
      </c>
      <c r="H964" s="690" t="s">
        <v>104</v>
      </c>
      <c r="I964" s="727" t="s">
        <v>105</v>
      </c>
      <c r="J964" s="719" t="s">
        <v>148</v>
      </c>
      <c r="K964" s="516"/>
    </row>
    <row r="965" spans="1:11">
      <c r="A965" s="597">
        <v>947</v>
      </c>
      <c r="B965" s="690"/>
      <c r="C965" s="715" t="s">
        <v>134</v>
      </c>
      <c r="D965" s="1689">
        <v>191.375</v>
      </c>
      <c r="E965" s="690"/>
      <c r="F965" s="690"/>
      <c r="G965" s="690" t="s">
        <v>134</v>
      </c>
      <c r="H965" s="690" t="s">
        <v>109</v>
      </c>
      <c r="I965" s="727" t="s">
        <v>105</v>
      </c>
      <c r="J965" s="719" t="s">
        <v>148</v>
      </c>
      <c r="K965" s="516"/>
    </row>
    <row r="966" spans="1:11">
      <c r="A966" s="597">
        <v>948</v>
      </c>
      <c r="B966" s="690"/>
      <c r="C966" s="715" t="s">
        <v>134</v>
      </c>
      <c r="D966" s="1689">
        <v>191.42</v>
      </c>
      <c r="E966" s="690"/>
      <c r="F966" s="690"/>
      <c r="G966" s="690" t="s">
        <v>134</v>
      </c>
      <c r="H966" s="690" t="s">
        <v>104</v>
      </c>
      <c r="I966" s="727" t="s">
        <v>105</v>
      </c>
      <c r="J966" s="719" t="s">
        <v>148</v>
      </c>
      <c r="K966" s="516"/>
    </row>
    <row r="967" spans="1:11">
      <c r="A967" s="597">
        <v>949</v>
      </c>
      <c r="B967" s="690"/>
      <c r="C967" s="715" t="s">
        <v>134</v>
      </c>
      <c r="D967" s="1689">
        <v>191.67</v>
      </c>
      <c r="E967" s="690"/>
      <c r="F967" s="690"/>
      <c r="G967" s="690" t="s">
        <v>134</v>
      </c>
      <c r="H967" s="690" t="s">
        <v>109</v>
      </c>
      <c r="I967" s="727" t="s">
        <v>105</v>
      </c>
      <c r="J967" s="719" t="s">
        <v>148</v>
      </c>
      <c r="K967" s="516"/>
    </row>
    <row r="968" spans="1:11">
      <c r="A968" s="597">
        <v>950</v>
      </c>
      <c r="B968" s="690"/>
      <c r="C968" s="715" t="s">
        <v>134</v>
      </c>
      <c r="D968" s="1689">
        <v>192.22</v>
      </c>
      <c r="E968" s="690"/>
      <c r="F968" s="690"/>
      <c r="G968" s="690" t="s">
        <v>134</v>
      </c>
      <c r="H968" s="690" t="s">
        <v>104</v>
      </c>
      <c r="I968" s="727" t="s">
        <v>105</v>
      </c>
      <c r="J968" s="719" t="s">
        <v>148</v>
      </c>
      <c r="K968" s="516"/>
    </row>
    <row r="969" spans="1:11">
      <c r="A969" s="597">
        <v>951</v>
      </c>
      <c r="B969" s="690"/>
      <c r="C969" s="715" t="s">
        <v>134</v>
      </c>
      <c r="D969" s="1689">
        <v>192.3</v>
      </c>
      <c r="E969" s="690"/>
      <c r="F969" s="690"/>
      <c r="G969" s="690" t="s">
        <v>134</v>
      </c>
      <c r="H969" s="690" t="s">
        <v>109</v>
      </c>
      <c r="I969" s="727" t="s">
        <v>105</v>
      </c>
      <c r="J969" s="719" t="s">
        <v>148</v>
      </c>
      <c r="K969" s="516"/>
    </row>
    <row r="970" spans="1:11">
      <c r="A970" s="597">
        <v>952</v>
      </c>
      <c r="B970" s="690"/>
      <c r="C970" s="715" t="s">
        <v>134</v>
      </c>
      <c r="D970" s="1689">
        <v>192.36</v>
      </c>
      <c r="E970" s="690"/>
      <c r="F970" s="690"/>
      <c r="G970" s="690" t="s">
        <v>134</v>
      </c>
      <c r="H970" s="690" t="s">
        <v>104</v>
      </c>
      <c r="I970" s="727" t="s">
        <v>105</v>
      </c>
      <c r="J970" s="719" t="s">
        <v>148</v>
      </c>
      <c r="K970" s="516"/>
    </row>
    <row r="971" spans="1:11">
      <c r="A971" s="597">
        <v>953</v>
      </c>
      <c r="B971" s="690"/>
      <c r="C971" s="715" t="s">
        <v>134</v>
      </c>
      <c r="D971" s="1689">
        <v>192.4</v>
      </c>
      <c r="E971" s="690"/>
      <c r="F971" s="690"/>
      <c r="G971" s="690" t="s">
        <v>134</v>
      </c>
      <c r="H971" s="690" t="s">
        <v>104</v>
      </c>
      <c r="I971" s="727" t="s">
        <v>105</v>
      </c>
      <c r="J971" s="719" t="s">
        <v>148</v>
      </c>
      <c r="K971" s="516"/>
    </row>
    <row r="972" spans="1:11">
      <c r="A972" s="597">
        <v>954</v>
      </c>
      <c r="B972" s="690"/>
      <c r="C972" s="715" t="s">
        <v>134</v>
      </c>
      <c r="D972" s="1689">
        <v>192.42</v>
      </c>
      <c r="E972" s="690"/>
      <c r="F972" s="690"/>
      <c r="G972" s="690" t="s">
        <v>134</v>
      </c>
      <c r="H972" s="690" t="s">
        <v>109</v>
      </c>
      <c r="I972" s="727" t="s">
        <v>105</v>
      </c>
      <c r="J972" s="719" t="s">
        <v>148</v>
      </c>
      <c r="K972" s="516"/>
    </row>
    <row r="973" spans="1:11">
      <c r="A973" s="597">
        <v>955</v>
      </c>
      <c r="B973" s="690"/>
      <c r="C973" s="715" t="s">
        <v>134</v>
      </c>
      <c r="D973" s="1689">
        <v>192.44</v>
      </c>
      <c r="E973" s="690"/>
      <c r="F973" s="690"/>
      <c r="G973" s="690" t="s">
        <v>134</v>
      </c>
      <c r="H973" s="690" t="s">
        <v>104</v>
      </c>
      <c r="I973" s="727" t="s">
        <v>105</v>
      </c>
      <c r="J973" s="719" t="s">
        <v>148</v>
      </c>
      <c r="K973" s="516"/>
    </row>
    <row r="974" spans="1:11">
      <c r="A974" s="597">
        <v>956</v>
      </c>
      <c r="B974" s="690"/>
      <c r="C974" s="715" t="s">
        <v>134</v>
      </c>
      <c r="D974" s="1689">
        <v>192.52</v>
      </c>
      <c r="E974" s="690"/>
      <c r="F974" s="690"/>
      <c r="G974" s="690" t="s">
        <v>134</v>
      </c>
      <c r="H974" s="690" t="s">
        <v>109</v>
      </c>
      <c r="I974" s="727" t="s">
        <v>105</v>
      </c>
      <c r="J974" s="719" t="s">
        <v>148</v>
      </c>
      <c r="K974" s="516"/>
    </row>
    <row r="975" spans="1:11">
      <c r="A975" s="597">
        <v>957</v>
      </c>
      <c r="B975" s="690"/>
      <c r="C975" s="715" t="s">
        <v>134</v>
      </c>
      <c r="D975" s="1689">
        <v>192.54</v>
      </c>
      <c r="E975" s="690"/>
      <c r="F975" s="690"/>
      <c r="G975" s="690" t="s">
        <v>134</v>
      </c>
      <c r="H975" s="690" t="s">
        <v>109</v>
      </c>
      <c r="I975" s="727" t="s">
        <v>105</v>
      </c>
      <c r="J975" s="719" t="s">
        <v>148</v>
      </c>
      <c r="K975" s="516"/>
    </row>
    <row r="976" spans="1:11">
      <c r="A976" s="597">
        <v>958</v>
      </c>
      <c r="B976" s="690"/>
      <c r="C976" s="715" t="s">
        <v>134</v>
      </c>
      <c r="D976" s="1689">
        <v>192.56</v>
      </c>
      <c r="E976" s="690"/>
      <c r="F976" s="690"/>
      <c r="G976" s="690" t="s">
        <v>134</v>
      </c>
      <c r="H976" s="690" t="s">
        <v>109</v>
      </c>
      <c r="I976" s="727" t="s">
        <v>105</v>
      </c>
      <c r="J976" s="719" t="s">
        <v>148</v>
      </c>
      <c r="K976" s="516"/>
    </row>
    <row r="977" spans="1:11">
      <c r="A977" s="597">
        <v>959</v>
      </c>
      <c r="B977" s="690"/>
      <c r="C977" s="715" t="s">
        <v>134</v>
      </c>
      <c r="D977" s="1689">
        <v>193.04</v>
      </c>
      <c r="E977" s="690"/>
      <c r="F977" s="690"/>
      <c r="G977" s="690" t="s">
        <v>134</v>
      </c>
      <c r="H977" s="690" t="s">
        <v>104</v>
      </c>
      <c r="I977" s="727" t="s">
        <v>105</v>
      </c>
      <c r="J977" s="719" t="s">
        <v>148</v>
      </c>
      <c r="K977" s="516"/>
    </row>
    <row r="978" spans="1:11">
      <c r="A978" s="597">
        <v>960</v>
      </c>
      <c r="B978" s="690"/>
      <c r="C978" s="715" t="s">
        <v>134</v>
      </c>
      <c r="D978" s="1689">
        <v>193.04</v>
      </c>
      <c r="E978" s="690"/>
      <c r="F978" s="690"/>
      <c r="G978" s="690" t="s">
        <v>134</v>
      </c>
      <c r="H978" s="690" t="s">
        <v>109</v>
      </c>
      <c r="I978" s="727" t="s">
        <v>105</v>
      </c>
      <c r="J978" s="719" t="s">
        <v>148</v>
      </c>
      <c r="K978" s="516"/>
    </row>
    <row r="979" spans="1:11">
      <c r="A979" s="597">
        <v>961</v>
      </c>
      <c r="B979" s="690"/>
      <c r="C979" s="715" t="s">
        <v>134</v>
      </c>
      <c r="D979" s="1689">
        <v>193.06</v>
      </c>
      <c r="E979" s="690"/>
      <c r="F979" s="690"/>
      <c r="G979" s="690" t="s">
        <v>134</v>
      </c>
      <c r="H979" s="690" t="s">
        <v>104</v>
      </c>
      <c r="I979" s="727" t="s">
        <v>105</v>
      </c>
      <c r="J979" s="719" t="s">
        <v>148</v>
      </c>
      <c r="K979" s="516"/>
    </row>
    <row r="980" spans="1:11">
      <c r="A980" s="597">
        <v>962</v>
      </c>
      <c r="B980" s="690"/>
      <c r="C980" s="715" t="s">
        <v>134</v>
      </c>
      <c r="D980" s="1690">
        <v>193.11</v>
      </c>
      <c r="E980" s="690"/>
      <c r="F980" s="690"/>
      <c r="G980" s="690" t="s">
        <v>134</v>
      </c>
      <c r="H980" s="690" t="s">
        <v>104</v>
      </c>
      <c r="I980" s="727" t="s">
        <v>105</v>
      </c>
      <c r="J980" s="719" t="s">
        <v>148</v>
      </c>
      <c r="K980" s="516"/>
    </row>
    <row r="981" spans="1:11">
      <c r="A981" s="597">
        <v>963</v>
      </c>
      <c r="B981" s="690"/>
      <c r="C981" s="715" t="s">
        <v>134</v>
      </c>
      <c r="D981" s="1691">
        <v>193.11</v>
      </c>
      <c r="E981" s="690"/>
      <c r="F981" s="690"/>
      <c r="G981" s="690" t="s">
        <v>134</v>
      </c>
      <c r="H981" s="690" t="s">
        <v>109</v>
      </c>
      <c r="I981" s="727" t="s">
        <v>105</v>
      </c>
      <c r="J981" s="719" t="s">
        <v>148</v>
      </c>
      <c r="K981" s="516"/>
    </row>
    <row r="982" spans="1:11">
      <c r="A982" s="597">
        <v>964</v>
      </c>
      <c r="B982" s="690"/>
      <c r="C982" s="715" t="s">
        <v>134</v>
      </c>
      <c r="D982" s="1689">
        <v>193.2</v>
      </c>
      <c r="E982" s="690"/>
      <c r="F982" s="690"/>
      <c r="G982" s="690" t="s">
        <v>134</v>
      </c>
      <c r="H982" s="690" t="s">
        <v>109</v>
      </c>
      <c r="I982" s="727" t="s">
        <v>105</v>
      </c>
      <c r="J982" s="719" t="s">
        <v>148</v>
      </c>
      <c r="K982" s="516"/>
    </row>
    <row r="983" spans="1:11">
      <c r="A983" s="597">
        <v>965</v>
      </c>
      <c r="B983" s="690"/>
      <c r="C983" s="715" t="s">
        <v>134</v>
      </c>
      <c r="D983" s="1689">
        <v>193.28</v>
      </c>
      <c r="E983" s="690"/>
      <c r="F983" s="690"/>
      <c r="G983" s="690" t="s">
        <v>134</v>
      </c>
      <c r="H983" s="690" t="s">
        <v>109</v>
      </c>
      <c r="I983" s="727" t="s">
        <v>105</v>
      </c>
      <c r="J983" s="719" t="s">
        <v>148</v>
      </c>
      <c r="K983" s="516"/>
    </row>
    <row r="984" spans="1:11">
      <c r="A984" s="597">
        <v>966</v>
      </c>
      <c r="B984" s="690"/>
      <c r="C984" s="715" t="s">
        <v>134</v>
      </c>
      <c r="D984" s="1689">
        <v>193.4</v>
      </c>
      <c r="E984" s="690"/>
      <c r="F984" s="690"/>
      <c r="G984" s="690" t="s">
        <v>134</v>
      </c>
      <c r="H984" s="690" t="s">
        <v>104</v>
      </c>
      <c r="I984" s="727" t="s">
        <v>105</v>
      </c>
      <c r="J984" s="719" t="s">
        <v>148</v>
      </c>
      <c r="K984" s="516"/>
    </row>
    <row r="985" spans="1:11">
      <c r="A985" s="597">
        <v>967</v>
      </c>
      <c r="B985" s="690"/>
      <c r="C985" s="715" t="s">
        <v>134</v>
      </c>
      <c r="D985" s="1689">
        <v>193.44</v>
      </c>
      <c r="E985" s="690"/>
      <c r="F985" s="690"/>
      <c r="G985" s="690" t="s">
        <v>134</v>
      </c>
      <c r="H985" s="690" t="s">
        <v>104</v>
      </c>
      <c r="I985" s="727" t="s">
        <v>105</v>
      </c>
      <c r="J985" s="719" t="s">
        <v>148</v>
      </c>
      <c r="K985" s="516"/>
    </row>
    <row r="986" spans="1:11">
      <c r="A986" s="597">
        <v>968</v>
      </c>
      <c r="B986" s="690"/>
      <c r="C986" s="715" t="s">
        <v>134</v>
      </c>
      <c r="D986" s="1689">
        <v>194.14500000000001</v>
      </c>
      <c r="E986" s="690"/>
      <c r="F986" s="690"/>
      <c r="G986" s="690" t="s">
        <v>134</v>
      </c>
      <c r="H986" s="690" t="s">
        <v>104</v>
      </c>
      <c r="I986" s="727" t="s">
        <v>105</v>
      </c>
      <c r="J986" s="719" t="s">
        <v>148</v>
      </c>
      <c r="K986" s="516"/>
    </row>
    <row r="987" spans="1:11">
      <c r="A987" s="597">
        <v>969</v>
      </c>
      <c r="B987" s="690"/>
      <c r="C987" s="715" t="s">
        <v>134</v>
      </c>
      <c r="D987" s="1689">
        <v>194.54599999999999</v>
      </c>
      <c r="E987" s="690"/>
      <c r="F987" s="690"/>
      <c r="G987" s="690" t="s">
        <v>134</v>
      </c>
      <c r="H987" s="690" t="s">
        <v>109</v>
      </c>
      <c r="I987" s="727" t="s">
        <v>105</v>
      </c>
      <c r="J987" s="719" t="s">
        <v>148</v>
      </c>
      <c r="K987" s="516"/>
    </row>
    <row r="988" spans="1:11">
      <c r="A988" s="597">
        <v>970</v>
      </c>
      <c r="B988" s="690"/>
      <c r="C988" s="715" t="s">
        <v>134</v>
      </c>
      <c r="D988" s="1689">
        <v>194.56</v>
      </c>
      <c r="E988" s="690"/>
      <c r="F988" s="690"/>
      <c r="G988" s="690" t="s">
        <v>134</v>
      </c>
      <c r="H988" s="690" t="s">
        <v>104</v>
      </c>
      <c r="I988" s="727" t="s">
        <v>105</v>
      </c>
      <c r="J988" s="719" t="s">
        <v>148</v>
      </c>
      <c r="K988" s="516"/>
    </row>
    <row r="989" spans="1:11">
      <c r="A989" s="597">
        <v>971</v>
      </c>
      <c r="B989" s="690"/>
      <c r="C989" s="715" t="s">
        <v>134</v>
      </c>
      <c r="D989" s="1689">
        <v>194.68</v>
      </c>
      <c r="E989" s="690"/>
      <c r="F989" s="690"/>
      <c r="G989" s="690" t="s">
        <v>134</v>
      </c>
      <c r="H989" s="690" t="s">
        <v>109</v>
      </c>
      <c r="I989" s="727" t="s">
        <v>105</v>
      </c>
      <c r="J989" s="719" t="s">
        <v>148</v>
      </c>
      <c r="K989" s="516"/>
    </row>
    <row r="990" spans="1:11">
      <c r="A990" s="597">
        <v>972</v>
      </c>
      <c r="B990" s="690"/>
      <c r="C990" s="715" t="s">
        <v>134</v>
      </c>
      <c r="D990" s="1689">
        <v>194.69</v>
      </c>
      <c r="E990" s="690"/>
      <c r="F990" s="690"/>
      <c r="G990" s="690" t="s">
        <v>134</v>
      </c>
      <c r="H990" s="690" t="s">
        <v>104</v>
      </c>
      <c r="I990" s="727" t="s">
        <v>105</v>
      </c>
      <c r="J990" s="719" t="s">
        <v>148</v>
      </c>
      <c r="K990" s="516"/>
    </row>
    <row r="991" spans="1:11">
      <c r="A991" s="597">
        <v>973</v>
      </c>
      <c r="B991" s="690"/>
      <c r="C991" s="715" t="s">
        <v>134</v>
      </c>
      <c r="D991" s="1689">
        <v>195.04499999999999</v>
      </c>
      <c r="E991" s="690"/>
      <c r="F991" s="690"/>
      <c r="G991" s="690" t="s">
        <v>134</v>
      </c>
      <c r="H991" s="690" t="s">
        <v>109</v>
      </c>
      <c r="I991" s="727" t="s">
        <v>105</v>
      </c>
      <c r="J991" s="719" t="s">
        <v>148</v>
      </c>
      <c r="K991" s="516"/>
    </row>
    <row r="992" spans="1:11">
      <c r="A992" s="597">
        <v>974</v>
      </c>
      <c r="B992" s="690"/>
      <c r="C992" s="715" t="s">
        <v>134</v>
      </c>
      <c r="D992" s="1689">
        <v>195.1</v>
      </c>
      <c r="E992" s="690"/>
      <c r="F992" s="690"/>
      <c r="G992" s="690" t="s">
        <v>134</v>
      </c>
      <c r="H992" s="690" t="s">
        <v>104</v>
      </c>
      <c r="I992" s="727" t="s">
        <v>105</v>
      </c>
      <c r="J992" s="719" t="s">
        <v>148</v>
      </c>
      <c r="K992" s="516"/>
    </row>
    <row r="993" spans="1:11">
      <c r="A993" s="597">
        <v>975</v>
      </c>
      <c r="B993" s="690"/>
      <c r="C993" s="715" t="s">
        <v>134</v>
      </c>
      <c r="D993" s="1689">
        <v>195.15</v>
      </c>
      <c r="E993" s="690"/>
      <c r="F993" s="690"/>
      <c r="G993" s="690" t="s">
        <v>134</v>
      </c>
      <c r="H993" s="690" t="s">
        <v>109</v>
      </c>
      <c r="I993" s="727" t="s">
        <v>105</v>
      </c>
      <c r="J993" s="719" t="s">
        <v>148</v>
      </c>
      <c r="K993" s="516"/>
    </row>
    <row r="994" spans="1:11">
      <c r="A994" s="597">
        <v>976</v>
      </c>
      <c r="B994" s="690"/>
      <c r="C994" s="715" t="s">
        <v>134</v>
      </c>
      <c r="D994" s="1689">
        <v>195.16499999999999</v>
      </c>
      <c r="E994" s="690"/>
      <c r="F994" s="690"/>
      <c r="G994" s="690" t="s">
        <v>134</v>
      </c>
      <c r="H994" s="690" t="s">
        <v>104</v>
      </c>
      <c r="I994" s="727" t="s">
        <v>105</v>
      </c>
      <c r="J994" s="719" t="s">
        <v>148</v>
      </c>
      <c r="K994" s="516"/>
    </row>
    <row r="995" spans="1:11">
      <c r="A995" s="597">
        <v>977</v>
      </c>
      <c r="B995" s="690"/>
      <c r="C995" s="715" t="s">
        <v>134</v>
      </c>
      <c r="D995" s="1689">
        <v>195.21799999999999</v>
      </c>
      <c r="E995" s="690"/>
      <c r="F995" s="690"/>
      <c r="G995" s="690" t="s">
        <v>134</v>
      </c>
      <c r="H995" s="690" t="s">
        <v>104</v>
      </c>
      <c r="I995" s="727" t="s">
        <v>105</v>
      </c>
      <c r="J995" s="719" t="s">
        <v>148</v>
      </c>
      <c r="K995" s="516"/>
    </row>
    <row r="996" spans="1:11">
      <c r="A996" s="597">
        <v>978</v>
      </c>
      <c r="B996" s="690"/>
      <c r="C996" s="715" t="s">
        <v>134</v>
      </c>
      <c r="D996" s="1689">
        <v>195.221</v>
      </c>
      <c r="E996" s="690"/>
      <c r="F996" s="690"/>
      <c r="G996" s="690" t="s">
        <v>134</v>
      </c>
      <c r="H996" s="690" t="s">
        <v>109</v>
      </c>
      <c r="I996" s="727" t="s">
        <v>105</v>
      </c>
      <c r="J996" s="719" t="s">
        <v>148</v>
      </c>
      <c r="K996" s="516"/>
    </row>
    <row r="997" spans="1:11">
      <c r="A997" s="597">
        <v>979</v>
      </c>
      <c r="B997" s="690"/>
      <c r="C997" s="715" t="s">
        <v>134</v>
      </c>
      <c r="D997" s="1689">
        <v>195.3</v>
      </c>
      <c r="E997" s="690"/>
      <c r="F997" s="690"/>
      <c r="G997" s="690" t="s">
        <v>134</v>
      </c>
      <c r="H997" s="690" t="s">
        <v>104</v>
      </c>
      <c r="I997" s="727" t="s">
        <v>105</v>
      </c>
      <c r="J997" s="719" t="s">
        <v>148</v>
      </c>
      <c r="K997" s="516"/>
    </row>
    <row r="998" spans="1:11">
      <c r="A998" s="597">
        <v>980</v>
      </c>
      <c r="B998" s="690"/>
      <c r="C998" s="715" t="s">
        <v>134</v>
      </c>
      <c r="D998" s="1689">
        <v>195.41499999999999</v>
      </c>
      <c r="E998" s="690"/>
      <c r="F998" s="690"/>
      <c r="G998" s="690" t="s">
        <v>134</v>
      </c>
      <c r="H998" s="690" t="s">
        <v>109</v>
      </c>
      <c r="I998" s="727" t="s">
        <v>105</v>
      </c>
      <c r="J998" s="719" t="s">
        <v>148</v>
      </c>
      <c r="K998" s="516"/>
    </row>
    <row r="999" spans="1:11">
      <c r="A999" s="597">
        <v>981</v>
      </c>
      <c r="B999" s="690"/>
      <c r="C999" s="715" t="s">
        <v>134</v>
      </c>
      <c r="D999" s="1689">
        <v>195.46</v>
      </c>
      <c r="E999" s="690"/>
      <c r="F999" s="690"/>
      <c r="G999" s="690" t="s">
        <v>134</v>
      </c>
      <c r="H999" s="690" t="s">
        <v>104</v>
      </c>
      <c r="I999" s="727" t="s">
        <v>105</v>
      </c>
      <c r="J999" s="719" t="s">
        <v>148</v>
      </c>
      <c r="K999" s="516"/>
    </row>
    <row r="1000" spans="1:11">
      <c r="A1000" s="597">
        <v>982</v>
      </c>
      <c r="B1000" s="690"/>
      <c r="C1000" s="715" t="s">
        <v>134</v>
      </c>
      <c r="D1000" s="1689">
        <v>196.07</v>
      </c>
      <c r="E1000" s="690"/>
      <c r="F1000" s="690"/>
      <c r="G1000" s="690" t="s">
        <v>134</v>
      </c>
      <c r="H1000" s="690" t="s">
        <v>104</v>
      </c>
      <c r="I1000" s="727" t="s">
        <v>105</v>
      </c>
      <c r="J1000" s="719" t="s">
        <v>148</v>
      </c>
      <c r="K1000" s="516"/>
    </row>
    <row r="1001" spans="1:11">
      <c r="A1001" s="597">
        <v>983</v>
      </c>
      <c r="B1001" s="690"/>
      <c r="C1001" s="715" t="s">
        <v>134</v>
      </c>
      <c r="D1001" s="1689">
        <v>196.3</v>
      </c>
      <c r="E1001" s="690"/>
      <c r="F1001" s="690"/>
      <c r="G1001" s="690" t="s">
        <v>134</v>
      </c>
      <c r="H1001" s="690" t="s">
        <v>104</v>
      </c>
      <c r="I1001" s="727" t="s">
        <v>105</v>
      </c>
      <c r="J1001" s="719" t="s">
        <v>148</v>
      </c>
      <c r="K1001" s="516"/>
    </row>
    <row r="1002" spans="1:11">
      <c r="A1002" s="597">
        <v>984</v>
      </c>
      <c r="B1002" s="690"/>
      <c r="C1002" s="715" t="s">
        <v>134</v>
      </c>
      <c r="D1002" s="1689">
        <v>196.303</v>
      </c>
      <c r="E1002" s="690"/>
      <c r="F1002" s="690"/>
      <c r="G1002" s="690" t="s">
        <v>134</v>
      </c>
      <c r="H1002" s="690" t="s">
        <v>109</v>
      </c>
      <c r="I1002" s="727" t="s">
        <v>105</v>
      </c>
      <c r="J1002" s="719" t="s">
        <v>148</v>
      </c>
      <c r="K1002" s="516"/>
    </row>
    <row r="1003" spans="1:11">
      <c r="A1003" s="597">
        <v>985</v>
      </c>
      <c r="B1003" s="690"/>
      <c r="C1003" s="715" t="s">
        <v>134</v>
      </c>
      <c r="D1003" s="1689">
        <v>196.37200000000001</v>
      </c>
      <c r="E1003" s="690"/>
      <c r="F1003" s="690"/>
      <c r="G1003" s="690" t="s">
        <v>134</v>
      </c>
      <c r="H1003" s="690" t="s">
        <v>109</v>
      </c>
      <c r="I1003" s="727" t="s">
        <v>105</v>
      </c>
      <c r="J1003" s="719" t="s">
        <v>148</v>
      </c>
      <c r="K1003" s="516"/>
    </row>
    <row r="1004" spans="1:11">
      <c r="A1004" s="597">
        <v>986</v>
      </c>
      <c r="B1004" s="690"/>
      <c r="C1004" s="715" t="s">
        <v>134</v>
      </c>
      <c r="D1004" s="1689">
        <v>196.41800000000001</v>
      </c>
      <c r="E1004" s="690"/>
      <c r="F1004" s="690"/>
      <c r="G1004" s="690" t="s">
        <v>134</v>
      </c>
      <c r="H1004" s="690" t="s">
        <v>104</v>
      </c>
      <c r="I1004" s="727" t="s">
        <v>105</v>
      </c>
      <c r="J1004" s="719" t="s">
        <v>148</v>
      </c>
      <c r="K1004" s="516"/>
    </row>
    <row r="1005" spans="1:11">
      <c r="A1005" s="597">
        <v>987</v>
      </c>
      <c r="B1005" s="690"/>
      <c r="C1005" s="715" t="s">
        <v>134</v>
      </c>
      <c r="D1005" s="1689">
        <v>196.44</v>
      </c>
      <c r="E1005" s="690"/>
      <c r="F1005" s="690"/>
      <c r="G1005" s="690" t="s">
        <v>134</v>
      </c>
      <c r="H1005" s="690" t="s">
        <v>104</v>
      </c>
      <c r="I1005" s="727" t="s">
        <v>105</v>
      </c>
      <c r="J1005" s="719" t="s">
        <v>148</v>
      </c>
      <c r="K1005" s="516"/>
    </row>
    <row r="1006" spans="1:11">
      <c r="A1006" s="597">
        <v>988</v>
      </c>
      <c r="B1006" s="690"/>
      <c r="C1006" s="715" t="s">
        <v>134</v>
      </c>
      <c r="D1006" s="1689">
        <v>196.52</v>
      </c>
      <c r="E1006" s="690"/>
      <c r="F1006" s="690"/>
      <c r="G1006" s="690" t="s">
        <v>134</v>
      </c>
      <c r="H1006" s="690" t="s">
        <v>109</v>
      </c>
      <c r="I1006" s="727" t="s">
        <v>105</v>
      </c>
      <c r="J1006" s="719" t="s">
        <v>148</v>
      </c>
      <c r="K1006" s="516"/>
    </row>
    <row r="1007" spans="1:11">
      <c r="A1007" s="597">
        <v>989</v>
      </c>
      <c r="B1007" s="690"/>
      <c r="C1007" s="715" t="s">
        <v>134</v>
      </c>
      <c r="D1007" s="1689">
        <v>196.54</v>
      </c>
      <c r="E1007" s="690"/>
      <c r="F1007" s="690"/>
      <c r="G1007" s="690" t="s">
        <v>134</v>
      </c>
      <c r="H1007" s="690" t="s">
        <v>104</v>
      </c>
      <c r="I1007" s="727" t="s">
        <v>105</v>
      </c>
      <c r="J1007" s="719" t="s">
        <v>148</v>
      </c>
      <c r="K1007" s="516"/>
    </row>
    <row r="1008" spans="1:11">
      <c r="A1008" s="597">
        <v>990</v>
      </c>
      <c r="B1008" s="690"/>
      <c r="C1008" s="715" t="s">
        <v>134</v>
      </c>
      <c r="D1008" s="1689">
        <v>196.6</v>
      </c>
      <c r="E1008" s="690"/>
      <c r="F1008" s="690"/>
      <c r="G1008" s="690" t="s">
        <v>134</v>
      </c>
      <c r="H1008" s="690" t="s">
        <v>109</v>
      </c>
      <c r="I1008" s="727" t="s">
        <v>105</v>
      </c>
      <c r="J1008" s="719" t="s">
        <v>148</v>
      </c>
      <c r="K1008" s="516"/>
    </row>
    <row r="1009" spans="1:11">
      <c r="A1009" s="597">
        <v>991</v>
      </c>
      <c r="B1009" s="690"/>
      <c r="C1009" s="715" t="s">
        <v>134</v>
      </c>
      <c r="D1009" s="1689">
        <v>196.62</v>
      </c>
      <c r="E1009" s="690"/>
      <c r="F1009" s="690"/>
      <c r="G1009" s="690" t="s">
        <v>134</v>
      </c>
      <c r="H1009" s="690" t="s">
        <v>104</v>
      </c>
      <c r="I1009" s="727" t="s">
        <v>105</v>
      </c>
      <c r="J1009" s="719" t="s">
        <v>148</v>
      </c>
      <c r="K1009" s="516"/>
    </row>
    <row r="1010" spans="1:11">
      <c r="A1010" s="597">
        <v>992</v>
      </c>
      <c r="B1010" s="690"/>
      <c r="C1010" s="715" t="s">
        <v>134</v>
      </c>
      <c r="D1010" s="1689">
        <v>196.64</v>
      </c>
      <c r="E1010" s="690"/>
      <c r="F1010" s="690"/>
      <c r="G1010" s="690" t="s">
        <v>134</v>
      </c>
      <c r="H1010" s="690" t="s">
        <v>109</v>
      </c>
      <c r="I1010" s="727" t="s">
        <v>105</v>
      </c>
      <c r="J1010" s="719" t="s">
        <v>148</v>
      </c>
      <c r="K1010" s="516"/>
    </row>
    <row r="1011" spans="1:11">
      <c r="A1011" s="597">
        <v>993</v>
      </c>
      <c r="B1011" s="690"/>
      <c r="C1011" s="715" t="s">
        <v>134</v>
      </c>
      <c r="D1011" s="1689">
        <v>196.68</v>
      </c>
      <c r="E1011" s="690"/>
      <c r="F1011" s="690"/>
      <c r="G1011" s="690" t="s">
        <v>134</v>
      </c>
      <c r="H1011" s="690" t="s">
        <v>104</v>
      </c>
      <c r="I1011" s="727" t="s">
        <v>105</v>
      </c>
      <c r="J1011" s="719" t="s">
        <v>148</v>
      </c>
      <c r="K1011" s="516"/>
    </row>
    <row r="1012" spans="1:11">
      <c r="A1012" s="597">
        <v>994</v>
      </c>
      <c r="B1012" s="690"/>
      <c r="C1012" s="715" t="s">
        <v>134</v>
      </c>
      <c r="D1012" s="1689">
        <v>196.72499999999999</v>
      </c>
      <c r="E1012" s="690"/>
      <c r="F1012" s="690"/>
      <c r="G1012" s="690" t="s">
        <v>134</v>
      </c>
      <c r="H1012" s="690" t="s">
        <v>109</v>
      </c>
      <c r="I1012" s="727" t="s">
        <v>105</v>
      </c>
      <c r="J1012" s="719" t="s">
        <v>148</v>
      </c>
      <c r="K1012" s="516"/>
    </row>
    <row r="1013" spans="1:11">
      <c r="A1013" s="597">
        <v>995</v>
      </c>
      <c r="B1013" s="690"/>
      <c r="C1013" s="715" t="s">
        <v>134</v>
      </c>
      <c r="D1013" s="1689">
        <v>197.15</v>
      </c>
      <c r="E1013" s="690"/>
      <c r="F1013" s="690"/>
      <c r="G1013" s="690" t="s">
        <v>134</v>
      </c>
      <c r="H1013" s="690" t="s">
        <v>109</v>
      </c>
      <c r="I1013" s="727" t="s">
        <v>105</v>
      </c>
      <c r="J1013" s="719" t="s">
        <v>148</v>
      </c>
      <c r="K1013" s="516"/>
    </row>
    <row r="1014" spans="1:11">
      <c r="A1014" s="597">
        <v>996</v>
      </c>
      <c r="B1014" s="690"/>
      <c r="C1014" s="715" t="s">
        <v>134</v>
      </c>
      <c r="D1014" s="1689">
        <v>197.19</v>
      </c>
      <c r="E1014" s="690"/>
      <c r="F1014" s="690"/>
      <c r="G1014" s="690" t="s">
        <v>134</v>
      </c>
      <c r="H1014" s="690" t="s">
        <v>104</v>
      </c>
      <c r="I1014" s="727" t="s">
        <v>105</v>
      </c>
      <c r="J1014" s="719" t="s">
        <v>148</v>
      </c>
      <c r="K1014" s="516"/>
    </row>
    <row r="1015" spans="1:11">
      <c r="A1015" s="597">
        <v>997</v>
      </c>
      <c r="B1015" s="690"/>
      <c r="C1015" s="715" t="s">
        <v>134</v>
      </c>
      <c r="D1015" s="1689">
        <v>197.19</v>
      </c>
      <c r="E1015" s="690"/>
      <c r="F1015" s="690"/>
      <c r="G1015" s="690" t="s">
        <v>134</v>
      </c>
      <c r="H1015" s="690" t="s">
        <v>109</v>
      </c>
      <c r="I1015" s="727" t="s">
        <v>105</v>
      </c>
      <c r="J1015" s="719" t="s">
        <v>148</v>
      </c>
      <c r="K1015" s="516"/>
    </row>
    <row r="1016" spans="1:11">
      <c r="A1016" s="597">
        <v>998</v>
      </c>
      <c r="B1016" s="690"/>
      <c r="C1016" s="715" t="s">
        <v>134</v>
      </c>
      <c r="D1016" s="1689">
        <v>197.3</v>
      </c>
      <c r="E1016" s="690"/>
      <c r="F1016" s="690"/>
      <c r="G1016" s="690" t="s">
        <v>134</v>
      </c>
      <c r="H1016" s="690" t="s">
        <v>104</v>
      </c>
      <c r="I1016" s="727" t="s">
        <v>105</v>
      </c>
      <c r="J1016" s="719" t="s">
        <v>148</v>
      </c>
      <c r="K1016" s="516"/>
    </row>
    <row r="1017" spans="1:11">
      <c r="A1017" s="597">
        <v>999</v>
      </c>
      <c r="B1017" s="690"/>
      <c r="C1017" s="715" t="s">
        <v>134</v>
      </c>
      <c r="D1017" s="1690">
        <v>197.3</v>
      </c>
      <c r="E1017" s="690"/>
      <c r="F1017" s="690"/>
      <c r="G1017" s="690" t="s">
        <v>134</v>
      </c>
      <c r="H1017" s="690" t="s">
        <v>109</v>
      </c>
      <c r="I1017" s="727" t="s">
        <v>105</v>
      </c>
      <c r="J1017" s="719" t="s">
        <v>148</v>
      </c>
      <c r="K1017" s="516"/>
    </row>
    <row r="1018" spans="1:11">
      <c r="A1018" s="597">
        <v>1000</v>
      </c>
      <c r="B1018" s="690"/>
      <c r="C1018" s="715" t="s">
        <v>134</v>
      </c>
      <c r="D1018" s="1691">
        <v>197.32</v>
      </c>
      <c r="E1018" s="690"/>
      <c r="F1018" s="690"/>
      <c r="G1018" s="690" t="s">
        <v>134</v>
      </c>
      <c r="H1018" s="690" t="s">
        <v>109</v>
      </c>
      <c r="I1018" s="727" t="s">
        <v>105</v>
      </c>
      <c r="J1018" s="719" t="s">
        <v>148</v>
      </c>
      <c r="K1018" s="516"/>
    </row>
    <row r="1019" spans="1:11">
      <c r="A1019" s="597">
        <v>1001</v>
      </c>
      <c r="B1019" s="690"/>
      <c r="C1019" s="715" t="s">
        <v>134</v>
      </c>
      <c r="D1019" s="1689">
        <v>197.35</v>
      </c>
      <c r="E1019" s="690"/>
      <c r="F1019" s="690"/>
      <c r="G1019" s="690" t="s">
        <v>134</v>
      </c>
      <c r="H1019" s="690" t="s">
        <v>104</v>
      </c>
      <c r="I1019" s="727" t="s">
        <v>105</v>
      </c>
      <c r="J1019" s="719" t="s">
        <v>148</v>
      </c>
      <c r="K1019" s="516"/>
    </row>
    <row r="1020" spans="1:11">
      <c r="A1020" s="597">
        <v>1002</v>
      </c>
      <c r="B1020" s="690"/>
      <c r="C1020" s="715" t="s">
        <v>134</v>
      </c>
      <c r="D1020" s="1689">
        <v>197.46</v>
      </c>
      <c r="E1020" s="690"/>
      <c r="F1020" s="690"/>
      <c r="G1020" s="690" t="s">
        <v>134</v>
      </c>
      <c r="H1020" s="690" t="s">
        <v>109</v>
      </c>
      <c r="I1020" s="727" t="s">
        <v>105</v>
      </c>
      <c r="J1020" s="719" t="s">
        <v>148</v>
      </c>
      <c r="K1020" s="516"/>
    </row>
    <row r="1021" spans="1:11">
      <c r="A1021" s="597">
        <v>1003</v>
      </c>
      <c r="B1021" s="690"/>
      <c r="C1021" s="715" t="s">
        <v>134</v>
      </c>
      <c r="D1021" s="1689">
        <v>197.5</v>
      </c>
      <c r="E1021" s="690"/>
      <c r="F1021" s="690"/>
      <c r="G1021" s="690" t="s">
        <v>134</v>
      </c>
      <c r="H1021" s="690" t="s">
        <v>104</v>
      </c>
      <c r="I1021" s="727" t="s">
        <v>105</v>
      </c>
      <c r="J1021" s="719" t="s">
        <v>148</v>
      </c>
      <c r="K1021" s="516"/>
    </row>
    <row r="1022" spans="1:11">
      <c r="A1022" s="597">
        <v>1004</v>
      </c>
      <c r="B1022" s="690"/>
      <c r="C1022" s="715" t="s">
        <v>134</v>
      </c>
      <c r="D1022" s="1689">
        <v>197.56</v>
      </c>
      <c r="E1022" s="690"/>
      <c r="F1022" s="690"/>
      <c r="G1022" s="690" t="s">
        <v>134</v>
      </c>
      <c r="H1022" s="690" t="s">
        <v>104</v>
      </c>
      <c r="I1022" s="727" t="s">
        <v>105</v>
      </c>
      <c r="J1022" s="719" t="s">
        <v>148</v>
      </c>
      <c r="K1022" s="516"/>
    </row>
    <row r="1023" spans="1:11">
      <c r="A1023" s="597">
        <v>1005</v>
      </c>
      <c r="B1023" s="690"/>
      <c r="C1023" s="715" t="s">
        <v>134</v>
      </c>
      <c r="D1023" s="1689">
        <v>198.12</v>
      </c>
      <c r="E1023" s="690"/>
      <c r="F1023" s="690"/>
      <c r="G1023" s="690" t="s">
        <v>134</v>
      </c>
      <c r="H1023" s="690" t="s">
        <v>104</v>
      </c>
      <c r="I1023" s="727" t="s">
        <v>105</v>
      </c>
      <c r="J1023" s="719" t="s">
        <v>148</v>
      </c>
      <c r="K1023" s="516"/>
    </row>
    <row r="1024" spans="1:11">
      <c r="A1024" s="597">
        <v>1006</v>
      </c>
      <c r="B1024" s="690"/>
      <c r="C1024" s="715" t="s">
        <v>134</v>
      </c>
      <c r="D1024" s="1689">
        <v>198.25</v>
      </c>
      <c r="E1024" s="690"/>
      <c r="F1024" s="690"/>
      <c r="G1024" s="690" t="s">
        <v>134</v>
      </c>
      <c r="H1024" s="690" t="s">
        <v>104</v>
      </c>
      <c r="I1024" s="727" t="s">
        <v>105</v>
      </c>
      <c r="J1024" s="719" t="s">
        <v>148</v>
      </c>
      <c r="K1024" s="516"/>
    </row>
    <row r="1025" spans="1:11">
      <c r="A1025" s="597">
        <v>1007</v>
      </c>
      <c r="B1025" s="690"/>
      <c r="C1025" s="715" t="s">
        <v>134</v>
      </c>
      <c r="D1025" s="1689">
        <v>198.29499999999999</v>
      </c>
      <c r="E1025" s="690"/>
      <c r="F1025" s="690"/>
      <c r="G1025" s="690" t="s">
        <v>134</v>
      </c>
      <c r="H1025" s="690" t="s">
        <v>104</v>
      </c>
      <c r="I1025" s="727" t="s">
        <v>105</v>
      </c>
      <c r="J1025" s="719" t="s">
        <v>148</v>
      </c>
      <c r="K1025" s="516"/>
    </row>
    <row r="1026" spans="1:11">
      <c r="A1026" s="597">
        <v>1008</v>
      </c>
      <c r="B1026" s="690"/>
      <c r="C1026" s="715" t="s">
        <v>134</v>
      </c>
      <c r="D1026" s="1689">
        <v>198.34399999999999</v>
      </c>
      <c r="E1026" s="690"/>
      <c r="F1026" s="690"/>
      <c r="G1026" s="690" t="s">
        <v>134</v>
      </c>
      <c r="H1026" s="690" t="s">
        <v>109</v>
      </c>
      <c r="I1026" s="727" t="s">
        <v>105</v>
      </c>
      <c r="J1026" s="719" t="s">
        <v>148</v>
      </c>
      <c r="K1026" s="516"/>
    </row>
    <row r="1027" spans="1:11">
      <c r="A1027" s="597">
        <v>1009</v>
      </c>
      <c r="B1027" s="690"/>
      <c r="C1027" s="715" t="s">
        <v>134</v>
      </c>
      <c r="D1027" s="1689">
        <v>198.42</v>
      </c>
      <c r="E1027" s="690"/>
      <c r="F1027" s="690"/>
      <c r="G1027" s="690" t="s">
        <v>134</v>
      </c>
      <c r="H1027" s="690" t="s">
        <v>104</v>
      </c>
      <c r="I1027" s="727" t="s">
        <v>105</v>
      </c>
      <c r="J1027" s="719" t="s">
        <v>148</v>
      </c>
      <c r="K1027" s="516"/>
    </row>
    <row r="1028" spans="1:11">
      <c r="A1028" s="597">
        <v>1010</v>
      </c>
      <c r="B1028" s="690"/>
      <c r="C1028" s="715" t="s">
        <v>134</v>
      </c>
      <c r="D1028" s="1689">
        <v>198.42</v>
      </c>
      <c r="E1028" s="690"/>
      <c r="F1028" s="690"/>
      <c r="G1028" s="690" t="s">
        <v>134</v>
      </c>
      <c r="H1028" s="690" t="s">
        <v>109</v>
      </c>
      <c r="I1028" s="727" t="s">
        <v>105</v>
      </c>
      <c r="J1028" s="719" t="s">
        <v>148</v>
      </c>
      <c r="K1028" s="516"/>
    </row>
    <row r="1029" spans="1:11">
      <c r="A1029" s="597">
        <v>1011</v>
      </c>
      <c r="B1029" s="690"/>
      <c r="C1029" s="715" t="s">
        <v>134</v>
      </c>
      <c r="D1029" s="1689">
        <v>198.46</v>
      </c>
      <c r="E1029" s="690"/>
      <c r="F1029" s="690"/>
      <c r="G1029" s="690" t="s">
        <v>134</v>
      </c>
      <c r="H1029" s="690" t="s">
        <v>104</v>
      </c>
      <c r="I1029" s="727" t="s">
        <v>105</v>
      </c>
      <c r="J1029" s="719" t="s">
        <v>148</v>
      </c>
      <c r="K1029" s="516"/>
    </row>
    <row r="1030" spans="1:11">
      <c r="A1030" s="597">
        <v>1012</v>
      </c>
      <c r="B1030" s="690"/>
      <c r="C1030" s="715" t="s">
        <v>134</v>
      </c>
      <c r="D1030" s="1689">
        <v>198.5</v>
      </c>
      <c r="E1030" s="690"/>
      <c r="F1030" s="690"/>
      <c r="G1030" s="690" t="s">
        <v>134</v>
      </c>
      <c r="H1030" s="690" t="s">
        <v>104</v>
      </c>
      <c r="I1030" s="727" t="s">
        <v>105</v>
      </c>
      <c r="J1030" s="719" t="s">
        <v>148</v>
      </c>
      <c r="K1030" s="516"/>
    </row>
    <row r="1031" spans="1:11">
      <c r="A1031" s="597">
        <v>1013</v>
      </c>
      <c r="B1031" s="690"/>
      <c r="C1031" s="715" t="s">
        <v>134</v>
      </c>
      <c r="D1031" s="1689">
        <v>198.5</v>
      </c>
      <c r="E1031" s="690"/>
      <c r="F1031" s="690"/>
      <c r="G1031" s="690" t="s">
        <v>134</v>
      </c>
      <c r="H1031" s="690" t="s">
        <v>109</v>
      </c>
      <c r="I1031" s="727" t="s">
        <v>105</v>
      </c>
      <c r="J1031" s="719" t="s">
        <v>148</v>
      </c>
      <c r="K1031" s="516"/>
    </row>
    <row r="1032" spans="1:11">
      <c r="A1032" s="597">
        <v>1014</v>
      </c>
      <c r="B1032" s="690"/>
      <c r="C1032" s="715" t="s">
        <v>134</v>
      </c>
      <c r="D1032" s="1689">
        <v>199.14599999999999</v>
      </c>
      <c r="E1032" s="690"/>
      <c r="F1032" s="690"/>
      <c r="G1032" s="690" t="s">
        <v>134</v>
      </c>
      <c r="H1032" s="690" t="s">
        <v>104</v>
      </c>
      <c r="I1032" s="727" t="s">
        <v>105</v>
      </c>
      <c r="J1032" s="719" t="s">
        <v>148</v>
      </c>
      <c r="K1032" s="516"/>
    </row>
    <row r="1033" spans="1:11">
      <c r="A1033" s="597">
        <v>1015</v>
      </c>
      <c r="B1033" s="690"/>
      <c r="C1033" s="715" t="s">
        <v>134</v>
      </c>
      <c r="D1033" s="1689">
        <v>199.24</v>
      </c>
      <c r="E1033" s="690"/>
      <c r="F1033" s="690"/>
      <c r="G1033" s="690" t="s">
        <v>134</v>
      </c>
      <c r="H1033" s="690" t="s">
        <v>104</v>
      </c>
      <c r="I1033" s="727" t="s">
        <v>105</v>
      </c>
      <c r="J1033" s="719" t="s">
        <v>148</v>
      </c>
      <c r="K1033" s="516"/>
    </row>
    <row r="1034" spans="1:11">
      <c r="A1034" s="597">
        <v>1016</v>
      </c>
      <c r="B1034" s="690"/>
      <c r="C1034" s="715" t="s">
        <v>134</v>
      </c>
      <c r="D1034" s="1689">
        <v>199.24</v>
      </c>
      <c r="E1034" s="690"/>
      <c r="F1034" s="690"/>
      <c r="G1034" s="690" t="s">
        <v>134</v>
      </c>
      <c r="H1034" s="690" t="s">
        <v>109</v>
      </c>
      <c r="I1034" s="727" t="s">
        <v>105</v>
      </c>
      <c r="J1034" s="719" t="s">
        <v>148</v>
      </c>
      <c r="K1034" s="516"/>
    </row>
    <row r="1035" spans="1:11">
      <c r="A1035" s="597">
        <v>1017</v>
      </c>
      <c r="B1035" s="690"/>
      <c r="C1035" s="715" t="s">
        <v>134</v>
      </c>
      <c r="D1035" s="1689">
        <v>199.29</v>
      </c>
      <c r="E1035" s="690"/>
      <c r="F1035" s="690"/>
      <c r="G1035" s="690" t="s">
        <v>134</v>
      </c>
      <c r="H1035" s="690" t="s">
        <v>104</v>
      </c>
      <c r="I1035" s="727" t="s">
        <v>105</v>
      </c>
      <c r="J1035" s="719" t="s">
        <v>148</v>
      </c>
      <c r="K1035" s="516"/>
    </row>
    <row r="1036" spans="1:11">
      <c r="A1036" s="597">
        <v>1018</v>
      </c>
      <c r="B1036" s="690"/>
      <c r="C1036" s="715" t="s">
        <v>134</v>
      </c>
      <c r="D1036" s="1689">
        <v>199.29</v>
      </c>
      <c r="E1036" s="690"/>
      <c r="F1036" s="690"/>
      <c r="G1036" s="690" t="s">
        <v>134</v>
      </c>
      <c r="H1036" s="690" t="s">
        <v>109</v>
      </c>
      <c r="I1036" s="727" t="s">
        <v>105</v>
      </c>
      <c r="J1036" s="719" t="s">
        <v>148</v>
      </c>
      <c r="K1036" s="516"/>
    </row>
    <row r="1037" spans="1:11">
      <c r="A1037" s="597">
        <v>1019</v>
      </c>
      <c r="B1037" s="690"/>
      <c r="C1037" s="715" t="s">
        <v>134</v>
      </c>
      <c r="D1037" s="1689">
        <v>199.38</v>
      </c>
      <c r="E1037" s="690"/>
      <c r="F1037" s="690"/>
      <c r="G1037" s="690" t="s">
        <v>134</v>
      </c>
      <c r="H1037" s="690" t="s">
        <v>109</v>
      </c>
      <c r="I1037" s="727" t="s">
        <v>105</v>
      </c>
      <c r="J1037" s="719" t="s">
        <v>148</v>
      </c>
      <c r="K1037" s="516"/>
    </row>
    <row r="1038" spans="1:11">
      <c r="A1038" s="597">
        <v>1020</v>
      </c>
      <c r="B1038" s="690"/>
      <c r="C1038" s="715" t="s">
        <v>134</v>
      </c>
      <c r="D1038" s="1689">
        <v>199.44499999999999</v>
      </c>
      <c r="E1038" s="690"/>
      <c r="F1038" s="690"/>
      <c r="G1038" s="690" t="s">
        <v>134</v>
      </c>
      <c r="H1038" s="690" t="s">
        <v>104</v>
      </c>
      <c r="I1038" s="727" t="s">
        <v>105</v>
      </c>
      <c r="J1038" s="719" t="s">
        <v>148</v>
      </c>
      <c r="K1038" s="516"/>
    </row>
    <row r="1039" spans="1:11">
      <c r="A1039" s="597">
        <v>1021</v>
      </c>
      <c r="B1039" s="690"/>
      <c r="C1039" s="715" t="s">
        <v>134</v>
      </c>
      <c r="D1039" s="1689">
        <v>199.44499999999999</v>
      </c>
      <c r="E1039" s="690"/>
      <c r="F1039" s="690"/>
      <c r="G1039" s="690" t="s">
        <v>134</v>
      </c>
      <c r="H1039" s="690" t="s">
        <v>109</v>
      </c>
      <c r="I1039" s="727" t="s">
        <v>105</v>
      </c>
      <c r="J1039" s="719" t="s">
        <v>148</v>
      </c>
      <c r="K1039" s="516"/>
    </row>
    <row r="1040" spans="1:11">
      <c r="A1040" s="597">
        <v>1022</v>
      </c>
      <c r="B1040" s="690"/>
      <c r="C1040" s="715" t="s">
        <v>134</v>
      </c>
      <c r="D1040" s="1689">
        <v>199.52</v>
      </c>
      <c r="E1040" s="690"/>
      <c r="F1040" s="690"/>
      <c r="G1040" s="690" t="s">
        <v>134</v>
      </c>
      <c r="H1040" s="690" t="s">
        <v>109</v>
      </c>
      <c r="I1040" s="727" t="s">
        <v>105</v>
      </c>
      <c r="J1040" s="719" t="s">
        <v>148</v>
      </c>
      <c r="K1040" s="516"/>
    </row>
    <row r="1041" spans="1:11">
      <c r="A1041" s="597">
        <v>1023</v>
      </c>
      <c r="B1041" s="690"/>
      <c r="C1041" s="715" t="s">
        <v>134</v>
      </c>
      <c r="D1041" s="1689">
        <v>199.58</v>
      </c>
      <c r="E1041" s="690"/>
      <c r="F1041" s="690"/>
      <c r="G1041" s="690" t="s">
        <v>134</v>
      </c>
      <c r="H1041" s="690" t="s">
        <v>109</v>
      </c>
      <c r="I1041" s="727" t="s">
        <v>105</v>
      </c>
      <c r="J1041" s="719" t="s">
        <v>148</v>
      </c>
      <c r="K1041" s="516"/>
    </row>
    <row r="1042" spans="1:11">
      <c r="A1042" s="597">
        <v>1024</v>
      </c>
      <c r="B1042" s="690"/>
      <c r="C1042" s="715" t="s">
        <v>134</v>
      </c>
      <c r="D1042" s="1689">
        <v>199.584</v>
      </c>
      <c r="E1042" s="690"/>
      <c r="F1042" s="690"/>
      <c r="G1042" s="690" t="s">
        <v>134</v>
      </c>
      <c r="H1042" s="690" t="s">
        <v>104</v>
      </c>
      <c r="I1042" s="727" t="s">
        <v>105</v>
      </c>
      <c r="J1042" s="719" t="s">
        <v>148</v>
      </c>
      <c r="K1042" s="516"/>
    </row>
    <row r="1043" spans="1:11">
      <c r="A1043" s="597">
        <v>1025</v>
      </c>
      <c r="B1043" s="690"/>
      <c r="C1043" s="715" t="s">
        <v>134</v>
      </c>
      <c r="D1043" s="1689">
        <v>199.83</v>
      </c>
      <c r="E1043" s="690"/>
      <c r="F1043" s="690"/>
      <c r="G1043" s="690" t="s">
        <v>134</v>
      </c>
      <c r="H1043" s="690" t="s">
        <v>104</v>
      </c>
      <c r="I1043" s="727" t="s">
        <v>105</v>
      </c>
      <c r="J1043" s="719" t="s">
        <v>148</v>
      </c>
      <c r="K1043" s="516"/>
    </row>
    <row r="1044" spans="1:11">
      <c r="A1044" s="597">
        <v>1026</v>
      </c>
      <c r="B1044" s="690"/>
      <c r="C1044" s="715" t="s">
        <v>134</v>
      </c>
      <c r="D1044" s="1689">
        <v>200.06399999999999</v>
      </c>
      <c r="E1044" s="690"/>
      <c r="F1044" s="690"/>
      <c r="G1044" s="690" t="s">
        <v>134</v>
      </c>
      <c r="H1044" s="690" t="s">
        <v>104</v>
      </c>
      <c r="I1044" s="727" t="s">
        <v>105</v>
      </c>
      <c r="J1044" s="719" t="s">
        <v>148</v>
      </c>
      <c r="K1044" s="516"/>
    </row>
    <row r="1045" spans="1:11">
      <c r="A1045" s="597">
        <v>1027</v>
      </c>
      <c r="B1045" s="690"/>
      <c r="C1045" s="715" t="s">
        <v>134</v>
      </c>
      <c r="D1045" s="1689">
        <v>200.26</v>
      </c>
      <c r="E1045" s="690"/>
      <c r="F1045" s="690"/>
      <c r="G1045" s="690" t="s">
        <v>134</v>
      </c>
      <c r="H1045" s="690" t="s">
        <v>109</v>
      </c>
      <c r="I1045" s="727" t="s">
        <v>105</v>
      </c>
      <c r="J1045" s="719" t="s">
        <v>148</v>
      </c>
      <c r="K1045" s="516"/>
    </row>
    <row r="1046" spans="1:11">
      <c r="A1046" s="597">
        <v>1028</v>
      </c>
      <c r="B1046" s="690"/>
      <c r="C1046" s="715" t="s">
        <v>134</v>
      </c>
      <c r="D1046" s="1689">
        <v>200.3</v>
      </c>
      <c r="E1046" s="690"/>
      <c r="F1046" s="690"/>
      <c r="G1046" s="690" t="s">
        <v>134</v>
      </c>
      <c r="H1046" s="690" t="s">
        <v>104</v>
      </c>
      <c r="I1046" s="727" t="s">
        <v>105</v>
      </c>
      <c r="J1046" s="719" t="s">
        <v>148</v>
      </c>
      <c r="K1046" s="516"/>
    </row>
    <row r="1047" spans="1:11">
      <c r="A1047" s="597">
        <v>1029</v>
      </c>
      <c r="B1047" s="690"/>
      <c r="C1047" s="715" t="s">
        <v>134</v>
      </c>
      <c r="D1047" s="1689">
        <v>200.3</v>
      </c>
      <c r="E1047" s="690"/>
      <c r="F1047" s="690"/>
      <c r="G1047" s="690" t="s">
        <v>134</v>
      </c>
      <c r="H1047" s="690" t="s">
        <v>109</v>
      </c>
      <c r="I1047" s="727" t="s">
        <v>105</v>
      </c>
      <c r="J1047" s="719" t="s">
        <v>148</v>
      </c>
      <c r="K1047" s="516"/>
    </row>
    <row r="1048" spans="1:11">
      <c r="A1048" s="597">
        <v>1030</v>
      </c>
      <c r="B1048" s="690"/>
      <c r="C1048" s="715" t="s">
        <v>134</v>
      </c>
      <c r="D1048" s="1689">
        <v>200.38</v>
      </c>
      <c r="E1048" s="690"/>
      <c r="F1048" s="690"/>
      <c r="G1048" s="690" t="s">
        <v>134</v>
      </c>
      <c r="H1048" s="690" t="s">
        <v>104</v>
      </c>
      <c r="I1048" s="727" t="s">
        <v>105</v>
      </c>
      <c r="J1048" s="719" t="s">
        <v>148</v>
      </c>
      <c r="K1048" s="516"/>
    </row>
    <row r="1049" spans="1:11">
      <c r="A1049" s="597">
        <v>1031</v>
      </c>
      <c r="B1049" s="690"/>
      <c r="C1049" s="715" t="s">
        <v>134</v>
      </c>
      <c r="D1049" s="1689">
        <v>200.38</v>
      </c>
      <c r="E1049" s="690"/>
      <c r="F1049" s="690"/>
      <c r="G1049" s="690" t="s">
        <v>134</v>
      </c>
      <c r="H1049" s="690" t="s">
        <v>109</v>
      </c>
      <c r="I1049" s="727" t="s">
        <v>105</v>
      </c>
      <c r="J1049" s="719" t="s">
        <v>148</v>
      </c>
      <c r="K1049" s="516"/>
    </row>
    <row r="1050" spans="1:11">
      <c r="A1050" s="597">
        <v>1032</v>
      </c>
      <c r="B1050" s="690"/>
      <c r="C1050" s="715" t="s">
        <v>134</v>
      </c>
      <c r="D1050" s="1689">
        <v>200.42</v>
      </c>
      <c r="E1050" s="690"/>
      <c r="F1050" s="690"/>
      <c r="G1050" s="690" t="s">
        <v>134</v>
      </c>
      <c r="H1050" s="690" t="s">
        <v>104</v>
      </c>
      <c r="I1050" s="727" t="s">
        <v>105</v>
      </c>
      <c r="J1050" s="719" t="s">
        <v>148</v>
      </c>
      <c r="K1050" s="516"/>
    </row>
    <row r="1051" spans="1:11">
      <c r="A1051" s="597">
        <v>1033</v>
      </c>
      <c r="B1051" s="690"/>
      <c r="C1051" s="715" t="s">
        <v>134</v>
      </c>
      <c r="D1051" s="1689">
        <v>200.42</v>
      </c>
      <c r="E1051" s="690"/>
      <c r="F1051" s="690"/>
      <c r="G1051" s="690" t="s">
        <v>134</v>
      </c>
      <c r="H1051" s="690" t="s">
        <v>109</v>
      </c>
      <c r="I1051" s="727" t="s">
        <v>105</v>
      </c>
      <c r="J1051" s="719" t="s">
        <v>148</v>
      </c>
      <c r="K1051" s="516"/>
    </row>
    <row r="1052" spans="1:11">
      <c r="A1052" s="597">
        <v>1034</v>
      </c>
      <c r="B1052" s="690"/>
      <c r="C1052" s="715" t="s">
        <v>134</v>
      </c>
      <c r="D1052" s="1689">
        <v>200.46</v>
      </c>
      <c r="E1052" s="690"/>
      <c r="F1052" s="690"/>
      <c r="G1052" s="690" t="s">
        <v>134</v>
      </c>
      <c r="H1052" s="690" t="s">
        <v>104</v>
      </c>
      <c r="I1052" s="727" t="s">
        <v>105</v>
      </c>
      <c r="J1052" s="719" t="s">
        <v>148</v>
      </c>
      <c r="K1052" s="516"/>
    </row>
    <row r="1053" spans="1:11">
      <c r="A1053" s="597">
        <v>1035</v>
      </c>
      <c r="B1053" s="690"/>
      <c r="C1053" s="715" t="s">
        <v>134</v>
      </c>
      <c r="D1053" s="1689">
        <v>200.46</v>
      </c>
      <c r="E1053" s="690"/>
      <c r="F1053" s="690"/>
      <c r="G1053" s="690" t="s">
        <v>134</v>
      </c>
      <c r="H1053" s="690" t="s">
        <v>109</v>
      </c>
      <c r="I1053" s="727" t="s">
        <v>105</v>
      </c>
      <c r="J1053" s="719" t="s">
        <v>148</v>
      </c>
      <c r="K1053" s="516"/>
    </row>
    <row r="1054" spans="1:11">
      <c r="A1054" s="597">
        <v>1036</v>
      </c>
      <c r="B1054" s="690"/>
      <c r="C1054" s="715" t="s">
        <v>134</v>
      </c>
      <c r="D1054" s="1690">
        <v>200.5</v>
      </c>
      <c r="E1054" s="690"/>
      <c r="F1054" s="690"/>
      <c r="G1054" s="690" t="s">
        <v>134</v>
      </c>
      <c r="H1054" s="690" t="s">
        <v>104</v>
      </c>
      <c r="I1054" s="727" t="s">
        <v>105</v>
      </c>
      <c r="J1054" s="719" t="s">
        <v>148</v>
      </c>
      <c r="K1054" s="516"/>
    </row>
    <row r="1055" spans="1:11">
      <c r="A1055" s="597">
        <v>1037</v>
      </c>
      <c r="B1055" s="690"/>
      <c r="C1055" s="715" t="s">
        <v>134</v>
      </c>
      <c r="D1055" s="1691">
        <v>200.5</v>
      </c>
      <c r="E1055" s="690"/>
      <c r="F1055" s="690"/>
      <c r="G1055" s="690" t="s">
        <v>134</v>
      </c>
      <c r="H1055" s="690" t="s">
        <v>109</v>
      </c>
      <c r="I1055" s="727" t="s">
        <v>105</v>
      </c>
      <c r="J1055" s="719" t="s">
        <v>148</v>
      </c>
      <c r="K1055" s="516"/>
    </row>
    <row r="1056" spans="1:11">
      <c r="A1056" s="597">
        <v>1038</v>
      </c>
      <c r="B1056" s="690"/>
      <c r="C1056" s="715" t="s">
        <v>134</v>
      </c>
      <c r="D1056" s="1689">
        <v>201.18199999999999</v>
      </c>
      <c r="E1056" s="690"/>
      <c r="F1056" s="690"/>
      <c r="G1056" s="690" t="s">
        <v>134</v>
      </c>
      <c r="H1056" s="690" t="s">
        <v>104</v>
      </c>
      <c r="I1056" s="727" t="s">
        <v>105</v>
      </c>
      <c r="J1056" s="719" t="s">
        <v>148</v>
      </c>
      <c r="K1056" s="516"/>
    </row>
    <row r="1057" spans="1:11">
      <c r="A1057" s="597">
        <v>1039</v>
      </c>
      <c r="B1057" s="690"/>
      <c r="C1057" s="715" t="s">
        <v>134</v>
      </c>
      <c r="D1057" s="1689">
        <v>201.18199999999999</v>
      </c>
      <c r="E1057" s="690"/>
      <c r="F1057" s="690"/>
      <c r="G1057" s="690" t="s">
        <v>134</v>
      </c>
      <c r="H1057" s="690" t="s">
        <v>109</v>
      </c>
      <c r="I1057" s="727" t="s">
        <v>105</v>
      </c>
      <c r="J1057" s="719" t="s">
        <v>148</v>
      </c>
      <c r="K1057" s="516"/>
    </row>
    <row r="1058" spans="1:11">
      <c r="A1058" s="597">
        <v>1040</v>
      </c>
      <c r="B1058" s="690"/>
      <c r="C1058" s="715" t="s">
        <v>134</v>
      </c>
      <c r="D1058" s="1689">
        <v>201.27</v>
      </c>
      <c r="E1058" s="690"/>
      <c r="F1058" s="690"/>
      <c r="G1058" s="690" t="s">
        <v>134</v>
      </c>
      <c r="H1058" s="690" t="s">
        <v>104</v>
      </c>
      <c r="I1058" s="727" t="s">
        <v>105</v>
      </c>
      <c r="J1058" s="719" t="s">
        <v>148</v>
      </c>
      <c r="K1058" s="516"/>
    </row>
    <row r="1059" spans="1:11">
      <c r="A1059" s="597">
        <v>1041</v>
      </c>
      <c r="B1059" s="690"/>
      <c r="C1059" s="715" t="s">
        <v>134</v>
      </c>
      <c r="D1059" s="1689">
        <v>201.435</v>
      </c>
      <c r="E1059" s="690"/>
      <c r="F1059" s="690"/>
      <c r="G1059" s="690" t="s">
        <v>134</v>
      </c>
      <c r="H1059" s="690" t="s">
        <v>104</v>
      </c>
      <c r="I1059" s="727" t="s">
        <v>105</v>
      </c>
      <c r="J1059" s="719" t="s">
        <v>148</v>
      </c>
      <c r="K1059" s="516"/>
    </row>
    <row r="1060" spans="1:11">
      <c r="A1060" s="597">
        <v>1042</v>
      </c>
      <c r="B1060" s="690"/>
      <c r="C1060" s="715" t="s">
        <v>134</v>
      </c>
      <c r="D1060" s="1689">
        <v>201.435</v>
      </c>
      <c r="E1060" s="690"/>
      <c r="F1060" s="690"/>
      <c r="G1060" s="690" t="s">
        <v>134</v>
      </c>
      <c r="H1060" s="690" t="s">
        <v>109</v>
      </c>
      <c r="I1060" s="727" t="s">
        <v>105</v>
      </c>
      <c r="J1060" s="719" t="s">
        <v>148</v>
      </c>
      <c r="K1060" s="516"/>
    </row>
    <row r="1061" spans="1:11">
      <c r="A1061" s="597">
        <v>1043</v>
      </c>
      <c r="B1061" s="690"/>
      <c r="C1061" s="715" t="s">
        <v>134</v>
      </c>
      <c r="D1061" s="1689">
        <v>201.5</v>
      </c>
      <c r="E1061" s="690"/>
      <c r="F1061" s="690"/>
      <c r="G1061" s="690" t="s">
        <v>134</v>
      </c>
      <c r="H1061" s="690" t="s">
        <v>104</v>
      </c>
      <c r="I1061" s="727" t="s">
        <v>105</v>
      </c>
      <c r="J1061" s="719" t="s">
        <v>148</v>
      </c>
      <c r="K1061" s="516"/>
    </row>
    <row r="1062" spans="1:11">
      <c r="A1062" s="597">
        <v>1044</v>
      </c>
      <c r="B1062" s="690"/>
      <c r="C1062" s="715" t="s">
        <v>134</v>
      </c>
      <c r="D1062" s="1689">
        <v>201.5</v>
      </c>
      <c r="E1062" s="690"/>
      <c r="F1062" s="690"/>
      <c r="G1062" s="690" t="s">
        <v>134</v>
      </c>
      <c r="H1062" s="690" t="s">
        <v>109</v>
      </c>
      <c r="I1062" s="727" t="s">
        <v>105</v>
      </c>
      <c r="J1062" s="719" t="s">
        <v>148</v>
      </c>
      <c r="K1062" s="516"/>
    </row>
    <row r="1063" spans="1:11">
      <c r="A1063" s="597">
        <v>1045</v>
      </c>
      <c r="B1063" s="690"/>
      <c r="C1063" s="715" t="s">
        <v>134</v>
      </c>
      <c r="D1063" s="1689">
        <v>201.55</v>
      </c>
      <c r="E1063" s="690"/>
      <c r="F1063" s="690"/>
      <c r="G1063" s="690" t="s">
        <v>134</v>
      </c>
      <c r="H1063" s="690" t="s">
        <v>109</v>
      </c>
      <c r="I1063" s="727" t="s">
        <v>105</v>
      </c>
      <c r="J1063" s="719" t="s">
        <v>148</v>
      </c>
      <c r="K1063" s="516"/>
    </row>
    <row r="1064" spans="1:11">
      <c r="A1064" s="597">
        <v>1046</v>
      </c>
      <c r="B1064" s="690"/>
      <c r="C1064" s="715" t="s">
        <v>134</v>
      </c>
      <c r="D1064" s="1689">
        <v>202.08</v>
      </c>
      <c r="E1064" s="690"/>
      <c r="F1064" s="690"/>
      <c r="G1064" s="690" t="s">
        <v>134</v>
      </c>
      <c r="H1064" s="690" t="s">
        <v>104</v>
      </c>
      <c r="I1064" s="727" t="s">
        <v>105</v>
      </c>
      <c r="J1064" s="719" t="s">
        <v>148</v>
      </c>
      <c r="K1064" s="516"/>
    </row>
    <row r="1065" spans="1:11">
      <c r="A1065" s="597">
        <v>1047</v>
      </c>
      <c r="B1065" s="690"/>
      <c r="C1065" s="715" t="s">
        <v>134</v>
      </c>
      <c r="D1065" s="1689">
        <v>202.185</v>
      </c>
      <c r="E1065" s="690"/>
      <c r="F1065" s="690"/>
      <c r="G1065" s="690" t="s">
        <v>134</v>
      </c>
      <c r="H1065" s="690" t="s">
        <v>109</v>
      </c>
      <c r="I1065" s="727" t="s">
        <v>105</v>
      </c>
      <c r="J1065" s="719" t="s">
        <v>148</v>
      </c>
      <c r="K1065" s="516"/>
    </row>
    <row r="1066" spans="1:11">
      <c r="A1066" s="597">
        <v>1048</v>
      </c>
      <c r="B1066" s="690"/>
      <c r="C1066" s="715" t="s">
        <v>134</v>
      </c>
      <c r="D1066" s="1689">
        <v>202.202</v>
      </c>
      <c r="E1066" s="690"/>
      <c r="F1066" s="690"/>
      <c r="G1066" s="690" t="s">
        <v>134</v>
      </c>
      <c r="H1066" s="690" t="s">
        <v>104</v>
      </c>
      <c r="I1066" s="727" t="s">
        <v>105</v>
      </c>
      <c r="J1066" s="719" t="s">
        <v>148</v>
      </c>
      <c r="K1066" s="516"/>
    </row>
    <row r="1067" spans="1:11">
      <c r="A1067" s="597">
        <v>1049</v>
      </c>
      <c r="B1067" s="690"/>
      <c r="C1067" s="715" t="s">
        <v>134</v>
      </c>
      <c r="D1067" s="1689">
        <v>202.226</v>
      </c>
      <c r="E1067" s="690"/>
      <c r="F1067" s="690"/>
      <c r="G1067" s="690" t="s">
        <v>134</v>
      </c>
      <c r="H1067" s="690" t="s">
        <v>109</v>
      </c>
      <c r="I1067" s="727" t="s">
        <v>105</v>
      </c>
      <c r="J1067" s="719" t="s">
        <v>148</v>
      </c>
      <c r="K1067" s="516"/>
    </row>
    <row r="1068" spans="1:11">
      <c r="A1068" s="597">
        <v>1050</v>
      </c>
      <c r="B1068" s="690"/>
      <c r="C1068" s="715" t="s">
        <v>134</v>
      </c>
      <c r="D1068" s="1689">
        <v>202.25</v>
      </c>
      <c r="E1068" s="690"/>
      <c r="F1068" s="690"/>
      <c r="G1068" s="690" t="s">
        <v>134</v>
      </c>
      <c r="H1068" s="690" t="s">
        <v>104</v>
      </c>
      <c r="I1068" s="727" t="s">
        <v>105</v>
      </c>
      <c r="J1068" s="719" t="s">
        <v>148</v>
      </c>
      <c r="K1068" s="516"/>
    </row>
    <row r="1069" spans="1:11">
      <c r="A1069" s="597">
        <v>1051</v>
      </c>
      <c r="B1069" s="690"/>
      <c r="C1069" s="715" t="s">
        <v>134</v>
      </c>
      <c r="D1069" s="1689">
        <v>202.26</v>
      </c>
      <c r="E1069" s="690"/>
      <c r="F1069" s="690"/>
      <c r="G1069" s="690" t="s">
        <v>134</v>
      </c>
      <c r="H1069" s="690" t="s">
        <v>109</v>
      </c>
      <c r="I1069" s="727" t="s">
        <v>105</v>
      </c>
      <c r="J1069" s="719" t="s">
        <v>148</v>
      </c>
      <c r="K1069" s="516"/>
    </row>
    <row r="1070" spans="1:11">
      <c r="A1070" s="597">
        <v>1052</v>
      </c>
      <c r="B1070" s="690"/>
      <c r="C1070" s="715" t="s">
        <v>134</v>
      </c>
      <c r="D1070" s="1689">
        <v>202.3</v>
      </c>
      <c r="E1070" s="690"/>
      <c r="F1070" s="690"/>
      <c r="G1070" s="690" t="s">
        <v>134</v>
      </c>
      <c r="H1070" s="690" t="s">
        <v>109</v>
      </c>
      <c r="I1070" s="727" t="s">
        <v>105</v>
      </c>
      <c r="J1070" s="719" t="s">
        <v>148</v>
      </c>
      <c r="K1070" s="516"/>
    </row>
    <row r="1071" spans="1:11">
      <c r="A1071" s="597">
        <v>1053</v>
      </c>
      <c r="B1071" s="690"/>
      <c r="C1071" s="715" t="s">
        <v>134</v>
      </c>
      <c r="D1071" s="1689">
        <v>202.30500000000001</v>
      </c>
      <c r="E1071" s="690"/>
      <c r="F1071" s="690"/>
      <c r="G1071" s="690" t="s">
        <v>134</v>
      </c>
      <c r="H1071" s="690" t="s">
        <v>104</v>
      </c>
      <c r="I1071" s="727" t="s">
        <v>105</v>
      </c>
      <c r="J1071" s="719" t="s">
        <v>148</v>
      </c>
      <c r="K1071" s="516"/>
    </row>
    <row r="1072" spans="1:11">
      <c r="A1072" s="597">
        <v>1054</v>
      </c>
      <c r="B1072" s="690"/>
      <c r="C1072" s="715" t="s">
        <v>134</v>
      </c>
      <c r="D1072" s="1689">
        <v>202.36</v>
      </c>
      <c r="E1072" s="690"/>
      <c r="F1072" s="690"/>
      <c r="G1072" s="690" t="s">
        <v>134</v>
      </c>
      <c r="H1072" s="690" t="s">
        <v>109</v>
      </c>
      <c r="I1072" s="727" t="s">
        <v>105</v>
      </c>
      <c r="J1072" s="719" t="s">
        <v>148</v>
      </c>
      <c r="K1072" s="516"/>
    </row>
    <row r="1073" spans="1:11">
      <c r="A1073" s="597">
        <v>1055</v>
      </c>
      <c r="B1073" s="690"/>
      <c r="C1073" s="715" t="s">
        <v>134</v>
      </c>
      <c r="D1073" s="1689">
        <v>202.5</v>
      </c>
      <c r="E1073" s="690"/>
      <c r="F1073" s="690"/>
      <c r="G1073" s="690" t="s">
        <v>134</v>
      </c>
      <c r="H1073" s="690" t="s">
        <v>104</v>
      </c>
      <c r="I1073" s="727" t="s">
        <v>105</v>
      </c>
      <c r="J1073" s="719" t="s">
        <v>148</v>
      </c>
      <c r="K1073" s="516"/>
    </row>
    <row r="1074" spans="1:11">
      <c r="A1074" s="597">
        <v>1056</v>
      </c>
      <c r="B1074" s="690"/>
      <c r="C1074" s="715" t="s">
        <v>134</v>
      </c>
      <c r="D1074" s="1689">
        <v>203.02</v>
      </c>
      <c r="E1074" s="690"/>
      <c r="F1074" s="690"/>
      <c r="G1074" s="690" t="s">
        <v>134</v>
      </c>
      <c r="H1074" s="690" t="s">
        <v>104</v>
      </c>
      <c r="I1074" s="727" t="s">
        <v>105</v>
      </c>
      <c r="J1074" s="719" t="s">
        <v>148</v>
      </c>
      <c r="K1074" s="516"/>
    </row>
    <row r="1075" spans="1:11">
      <c r="A1075" s="597">
        <v>1057</v>
      </c>
      <c r="B1075" s="690"/>
      <c r="C1075" s="715" t="s">
        <v>134</v>
      </c>
      <c r="D1075" s="1689">
        <v>203.09</v>
      </c>
      <c r="E1075" s="690"/>
      <c r="F1075" s="690"/>
      <c r="G1075" s="690" t="s">
        <v>134</v>
      </c>
      <c r="H1075" s="690" t="s">
        <v>104</v>
      </c>
      <c r="I1075" s="727" t="s">
        <v>105</v>
      </c>
      <c r="J1075" s="719" t="s">
        <v>148</v>
      </c>
      <c r="K1075" s="516"/>
    </row>
    <row r="1076" spans="1:11">
      <c r="A1076" s="597">
        <v>1058</v>
      </c>
      <c r="B1076" s="690"/>
      <c r="C1076" s="715" t="s">
        <v>134</v>
      </c>
      <c r="D1076" s="1689">
        <v>203.14599999999999</v>
      </c>
      <c r="E1076" s="690"/>
      <c r="F1076" s="690"/>
      <c r="G1076" s="690" t="s">
        <v>134</v>
      </c>
      <c r="H1076" s="690" t="s">
        <v>109</v>
      </c>
      <c r="I1076" s="727" t="s">
        <v>105</v>
      </c>
      <c r="J1076" s="719" t="s">
        <v>148</v>
      </c>
      <c r="K1076" s="516"/>
    </row>
    <row r="1077" spans="1:11">
      <c r="A1077" s="597">
        <v>1059</v>
      </c>
      <c r="B1077" s="690"/>
      <c r="C1077" s="715" t="s">
        <v>134</v>
      </c>
      <c r="D1077" s="1689">
        <v>203.15799999999999</v>
      </c>
      <c r="E1077" s="690"/>
      <c r="F1077" s="690"/>
      <c r="G1077" s="690" t="s">
        <v>134</v>
      </c>
      <c r="H1077" s="690" t="s">
        <v>104</v>
      </c>
      <c r="I1077" s="727" t="s">
        <v>105</v>
      </c>
      <c r="J1077" s="719" t="s">
        <v>148</v>
      </c>
      <c r="K1077" s="516"/>
    </row>
    <row r="1078" spans="1:11">
      <c r="A1078" s="597">
        <v>1060</v>
      </c>
      <c r="B1078" s="690"/>
      <c r="C1078" s="715" t="s">
        <v>134</v>
      </c>
      <c r="D1078" s="1689">
        <v>203.22499999999999</v>
      </c>
      <c r="E1078" s="690"/>
      <c r="F1078" s="690"/>
      <c r="G1078" s="690" t="s">
        <v>134</v>
      </c>
      <c r="H1078" s="690" t="s">
        <v>104</v>
      </c>
      <c r="I1078" s="727" t="s">
        <v>105</v>
      </c>
      <c r="J1078" s="719" t="s">
        <v>148</v>
      </c>
      <c r="K1078" s="516"/>
    </row>
    <row r="1079" spans="1:11">
      <c r="A1079" s="597">
        <v>1061</v>
      </c>
      <c r="B1079" s="690"/>
      <c r="C1079" s="715" t="s">
        <v>134</v>
      </c>
      <c r="D1079" s="1689">
        <v>203.22499999999999</v>
      </c>
      <c r="E1079" s="690"/>
      <c r="F1079" s="690"/>
      <c r="G1079" s="690" t="s">
        <v>134</v>
      </c>
      <c r="H1079" s="690" t="s">
        <v>109</v>
      </c>
      <c r="I1079" s="727" t="s">
        <v>105</v>
      </c>
      <c r="J1079" s="719" t="s">
        <v>148</v>
      </c>
      <c r="K1079" s="516"/>
    </row>
    <row r="1080" spans="1:11">
      <c r="A1080" s="597">
        <v>1062</v>
      </c>
      <c r="B1080" s="690"/>
      <c r="C1080" s="715" t="s">
        <v>134</v>
      </c>
      <c r="D1080" s="1689">
        <v>203.28200000000001</v>
      </c>
      <c r="E1080" s="690"/>
      <c r="F1080" s="690"/>
      <c r="G1080" s="690" t="s">
        <v>134</v>
      </c>
      <c r="H1080" s="690" t="s">
        <v>104</v>
      </c>
      <c r="I1080" s="727" t="s">
        <v>105</v>
      </c>
      <c r="J1080" s="719" t="s">
        <v>148</v>
      </c>
      <c r="K1080" s="516"/>
    </row>
    <row r="1081" spans="1:11">
      <c r="A1081" s="597">
        <v>1063</v>
      </c>
      <c r="B1081" s="690"/>
      <c r="C1081" s="715" t="s">
        <v>134</v>
      </c>
      <c r="D1081" s="1689">
        <v>203.3</v>
      </c>
      <c r="E1081" s="690"/>
      <c r="F1081" s="690"/>
      <c r="G1081" s="690" t="s">
        <v>134</v>
      </c>
      <c r="H1081" s="690" t="s">
        <v>109</v>
      </c>
      <c r="I1081" s="727" t="s">
        <v>105</v>
      </c>
      <c r="J1081" s="719" t="s">
        <v>148</v>
      </c>
      <c r="K1081" s="516"/>
    </row>
    <row r="1082" spans="1:11">
      <c r="A1082" s="597">
        <v>1064</v>
      </c>
      <c r="B1082" s="690"/>
      <c r="C1082" s="715" t="s">
        <v>134</v>
      </c>
      <c r="D1082" s="1689">
        <v>203.36199999999999</v>
      </c>
      <c r="E1082" s="690"/>
      <c r="F1082" s="690"/>
      <c r="G1082" s="690" t="s">
        <v>134</v>
      </c>
      <c r="H1082" s="690" t="s">
        <v>104</v>
      </c>
      <c r="I1082" s="727" t="s">
        <v>105</v>
      </c>
      <c r="J1082" s="719" t="s">
        <v>148</v>
      </c>
      <c r="K1082" s="516"/>
    </row>
    <row r="1083" spans="1:11">
      <c r="A1083" s="597">
        <v>1065</v>
      </c>
      <c r="B1083" s="690"/>
      <c r="C1083" s="715" t="s">
        <v>134</v>
      </c>
      <c r="D1083" s="1689">
        <v>203.38499999999999</v>
      </c>
      <c r="E1083" s="690"/>
      <c r="F1083" s="690"/>
      <c r="G1083" s="690" t="s">
        <v>134</v>
      </c>
      <c r="H1083" s="690" t="s">
        <v>109</v>
      </c>
      <c r="I1083" s="727" t="s">
        <v>105</v>
      </c>
      <c r="J1083" s="719" t="s">
        <v>148</v>
      </c>
      <c r="K1083" s="516"/>
    </row>
    <row r="1084" spans="1:11">
      <c r="A1084" s="597">
        <v>1066</v>
      </c>
      <c r="B1084" s="690"/>
      <c r="C1084" s="715" t="s">
        <v>134</v>
      </c>
      <c r="D1084" s="1689">
        <v>203.51</v>
      </c>
      <c r="E1084" s="690"/>
      <c r="F1084" s="690"/>
      <c r="G1084" s="690" t="s">
        <v>134</v>
      </c>
      <c r="H1084" s="690" t="s">
        <v>109</v>
      </c>
      <c r="I1084" s="727" t="s">
        <v>105</v>
      </c>
      <c r="J1084" s="719" t="s">
        <v>148</v>
      </c>
      <c r="K1084" s="516"/>
    </row>
    <row r="1085" spans="1:11">
      <c r="A1085" s="597">
        <v>1067</v>
      </c>
      <c r="B1085" s="690"/>
      <c r="C1085" s="715" t="s">
        <v>134</v>
      </c>
      <c r="D1085" s="1689">
        <v>204.14</v>
      </c>
      <c r="E1085" s="690"/>
      <c r="F1085" s="690"/>
      <c r="G1085" s="690" t="s">
        <v>134</v>
      </c>
      <c r="H1085" s="690" t="s">
        <v>104</v>
      </c>
      <c r="I1085" s="727" t="s">
        <v>105</v>
      </c>
      <c r="J1085" s="719" t="s">
        <v>148</v>
      </c>
      <c r="K1085" s="516"/>
    </row>
    <row r="1086" spans="1:11">
      <c r="A1086" s="597">
        <v>1068</v>
      </c>
      <c r="B1086" s="690"/>
      <c r="C1086" s="715" t="s">
        <v>134</v>
      </c>
      <c r="D1086" s="1689">
        <v>204.203</v>
      </c>
      <c r="E1086" s="690"/>
      <c r="F1086" s="690"/>
      <c r="G1086" s="690" t="s">
        <v>134</v>
      </c>
      <c r="H1086" s="690" t="s">
        <v>104</v>
      </c>
      <c r="I1086" s="727" t="s">
        <v>105</v>
      </c>
      <c r="J1086" s="719" t="s">
        <v>148</v>
      </c>
      <c r="K1086" s="516"/>
    </row>
    <row r="1087" spans="1:11">
      <c r="A1087" s="597">
        <v>1069</v>
      </c>
      <c r="B1087" s="690"/>
      <c r="C1087" s="715" t="s">
        <v>134</v>
      </c>
      <c r="D1087" s="1689">
        <v>204.27699999999999</v>
      </c>
      <c r="E1087" s="690"/>
      <c r="F1087" s="690"/>
      <c r="G1087" s="690" t="s">
        <v>134</v>
      </c>
      <c r="H1087" s="690" t="s">
        <v>104</v>
      </c>
      <c r="I1087" s="727" t="s">
        <v>105</v>
      </c>
      <c r="J1087" s="719" t="s">
        <v>148</v>
      </c>
      <c r="K1087" s="516"/>
    </row>
    <row r="1088" spans="1:11">
      <c r="A1088" s="597">
        <v>1070</v>
      </c>
      <c r="B1088" s="690"/>
      <c r="C1088" s="715" t="s">
        <v>134</v>
      </c>
      <c r="D1088" s="1689">
        <v>204.27699999999999</v>
      </c>
      <c r="E1088" s="690"/>
      <c r="F1088" s="690"/>
      <c r="G1088" s="690" t="s">
        <v>134</v>
      </c>
      <c r="H1088" s="690" t="s">
        <v>109</v>
      </c>
      <c r="I1088" s="727" t="s">
        <v>105</v>
      </c>
      <c r="J1088" s="719" t="s">
        <v>148</v>
      </c>
      <c r="K1088" s="516"/>
    </row>
    <row r="1089" spans="1:11">
      <c r="A1089" s="597">
        <v>1071</v>
      </c>
      <c r="B1089" s="690"/>
      <c r="C1089" s="715" t="s">
        <v>134</v>
      </c>
      <c r="D1089" s="1689">
        <v>204.315</v>
      </c>
      <c r="E1089" s="690"/>
      <c r="F1089" s="690"/>
      <c r="G1089" s="690" t="s">
        <v>134</v>
      </c>
      <c r="H1089" s="690" t="s">
        <v>104</v>
      </c>
      <c r="I1089" s="727" t="s">
        <v>105</v>
      </c>
      <c r="J1089" s="719" t="s">
        <v>148</v>
      </c>
      <c r="K1089" s="516"/>
    </row>
    <row r="1090" spans="1:11">
      <c r="A1090" s="597">
        <v>1072</v>
      </c>
      <c r="B1090" s="690"/>
      <c r="C1090" s="715" t="s">
        <v>134</v>
      </c>
      <c r="D1090" s="1689">
        <v>204.35499999999999</v>
      </c>
      <c r="E1090" s="690"/>
      <c r="F1090" s="690"/>
      <c r="G1090" s="690" t="s">
        <v>134</v>
      </c>
      <c r="H1090" s="690" t="s">
        <v>109</v>
      </c>
      <c r="I1090" s="727" t="s">
        <v>105</v>
      </c>
      <c r="J1090" s="719" t="s">
        <v>148</v>
      </c>
      <c r="K1090" s="516"/>
    </row>
    <row r="1091" spans="1:11">
      <c r="A1091" s="597">
        <v>1073</v>
      </c>
      <c r="B1091" s="690"/>
      <c r="C1091" s="715" t="s">
        <v>134</v>
      </c>
      <c r="D1091" s="1690">
        <v>204.38200000000001</v>
      </c>
      <c r="E1091" s="690"/>
      <c r="F1091" s="690"/>
      <c r="G1091" s="690" t="s">
        <v>134</v>
      </c>
      <c r="H1091" s="690" t="s">
        <v>104</v>
      </c>
      <c r="I1091" s="727" t="s">
        <v>105</v>
      </c>
      <c r="J1091" s="719" t="s">
        <v>148</v>
      </c>
      <c r="K1091" s="516"/>
    </row>
    <row r="1092" spans="1:11">
      <c r="A1092" s="597">
        <v>1074</v>
      </c>
      <c r="B1092" s="690"/>
      <c r="C1092" s="715" t="s">
        <v>134</v>
      </c>
      <c r="D1092" s="1691">
        <v>204.42699999999999</v>
      </c>
      <c r="E1092" s="690"/>
      <c r="F1092" s="690"/>
      <c r="G1092" s="690" t="s">
        <v>134</v>
      </c>
      <c r="H1092" s="690" t="s">
        <v>109</v>
      </c>
      <c r="I1092" s="727" t="s">
        <v>105</v>
      </c>
      <c r="J1092" s="719" t="s">
        <v>148</v>
      </c>
      <c r="K1092" s="516"/>
    </row>
    <row r="1093" spans="1:11">
      <c r="A1093" s="597">
        <v>1075</v>
      </c>
      <c r="B1093" s="690"/>
      <c r="C1093" s="715" t="s">
        <v>134</v>
      </c>
      <c r="D1093" s="1689">
        <v>204.447</v>
      </c>
      <c r="E1093" s="690"/>
      <c r="F1093" s="690"/>
      <c r="G1093" s="690" t="s">
        <v>134</v>
      </c>
      <c r="H1093" s="690" t="s">
        <v>109</v>
      </c>
      <c r="I1093" s="727" t="s">
        <v>105</v>
      </c>
      <c r="J1093" s="719" t="s">
        <v>148</v>
      </c>
      <c r="K1093" s="516"/>
    </row>
    <row r="1094" spans="1:11">
      <c r="A1094" s="597">
        <v>1076</v>
      </c>
      <c r="B1094" s="690"/>
      <c r="C1094" s="715" t="s">
        <v>134</v>
      </c>
      <c r="D1094" s="1689">
        <v>205.16399999999999</v>
      </c>
      <c r="E1094" s="690"/>
      <c r="F1094" s="690"/>
      <c r="G1094" s="690" t="s">
        <v>134</v>
      </c>
      <c r="H1094" s="690" t="s">
        <v>104</v>
      </c>
      <c r="I1094" s="727" t="s">
        <v>105</v>
      </c>
      <c r="J1094" s="719" t="s">
        <v>148</v>
      </c>
      <c r="K1094" s="516"/>
    </row>
    <row r="1095" spans="1:11">
      <c r="A1095" s="597">
        <v>1077</v>
      </c>
      <c r="B1095" s="690"/>
      <c r="C1095" s="715" t="s">
        <v>134</v>
      </c>
      <c r="D1095" s="1689">
        <v>205.16399999999999</v>
      </c>
      <c r="E1095" s="690"/>
      <c r="F1095" s="690"/>
      <c r="G1095" s="690" t="s">
        <v>134</v>
      </c>
      <c r="H1095" s="690" t="s">
        <v>109</v>
      </c>
      <c r="I1095" s="727" t="s">
        <v>105</v>
      </c>
      <c r="J1095" s="719" t="s">
        <v>148</v>
      </c>
      <c r="K1095" s="516"/>
    </row>
    <row r="1096" spans="1:11">
      <c r="A1096" s="597">
        <v>1078</v>
      </c>
      <c r="B1096" s="690"/>
      <c r="C1096" s="715" t="s">
        <v>134</v>
      </c>
      <c r="D1096" s="1689">
        <v>205.2</v>
      </c>
      <c r="E1096" s="690"/>
      <c r="F1096" s="690"/>
      <c r="G1096" s="690" t="s">
        <v>134</v>
      </c>
      <c r="H1096" s="690" t="s">
        <v>104</v>
      </c>
      <c r="I1096" s="727" t="s">
        <v>105</v>
      </c>
      <c r="J1096" s="719" t="s">
        <v>148</v>
      </c>
      <c r="K1096" s="516"/>
    </row>
    <row r="1097" spans="1:11">
      <c r="A1097" s="597">
        <v>1079</v>
      </c>
      <c r="B1097" s="690"/>
      <c r="C1097" s="715" t="s">
        <v>134</v>
      </c>
      <c r="D1097" s="1689">
        <v>205.24</v>
      </c>
      <c r="E1097" s="690"/>
      <c r="F1097" s="690"/>
      <c r="G1097" s="690" t="s">
        <v>134</v>
      </c>
      <c r="H1097" s="690" t="s">
        <v>104</v>
      </c>
      <c r="I1097" s="727" t="s">
        <v>105</v>
      </c>
      <c r="J1097" s="719" t="s">
        <v>148</v>
      </c>
      <c r="K1097" s="516"/>
    </row>
    <row r="1098" spans="1:11">
      <c r="A1098" s="597">
        <v>1080</v>
      </c>
      <c r="B1098" s="690"/>
      <c r="C1098" s="715" t="s">
        <v>134</v>
      </c>
      <c r="D1098" s="1689">
        <v>205.24</v>
      </c>
      <c r="E1098" s="690"/>
      <c r="F1098" s="690"/>
      <c r="G1098" s="690" t="s">
        <v>134</v>
      </c>
      <c r="H1098" s="690" t="s">
        <v>109</v>
      </c>
      <c r="I1098" s="727" t="s">
        <v>105</v>
      </c>
      <c r="J1098" s="719" t="s">
        <v>148</v>
      </c>
      <c r="K1098" s="516"/>
    </row>
    <row r="1099" spans="1:11">
      <c r="A1099" s="597">
        <v>1081</v>
      </c>
      <c r="B1099" s="690"/>
      <c r="C1099" s="715" t="s">
        <v>134</v>
      </c>
      <c r="D1099" s="1689">
        <v>205.28899999999999</v>
      </c>
      <c r="E1099" s="690"/>
      <c r="F1099" s="690"/>
      <c r="G1099" s="690" t="s">
        <v>134</v>
      </c>
      <c r="H1099" s="690" t="s">
        <v>109</v>
      </c>
      <c r="I1099" s="727" t="s">
        <v>105</v>
      </c>
      <c r="J1099" s="719" t="s">
        <v>148</v>
      </c>
      <c r="K1099" s="516"/>
    </row>
    <row r="1100" spans="1:11">
      <c r="A1100" s="597">
        <v>1082</v>
      </c>
      <c r="B1100" s="690"/>
      <c r="C1100" s="715" t="s">
        <v>134</v>
      </c>
      <c r="D1100" s="1689">
        <v>205.34200000000001</v>
      </c>
      <c r="E1100" s="690"/>
      <c r="F1100" s="690"/>
      <c r="G1100" s="690" t="s">
        <v>134</v>
      </c>
      <c r="H1100" s="690" t="s">
        <v>104</v>
      </c>
      <c r="I1100" s="727" t="s">
        <v>105</v>
      </c>
      <c r="J1100" s="719" t="s">
        <v>148</v>
      </c>
      <c r="K1100" s="516"/>
    </row>
    <row r="1101" spans="1:11">
      <c r="A1101" s="597">
        <v>1083</v>
      </c>
      <c r="B1101" s="690"/>
      <c r="C1101" s="715" t="s">
        <v>134</v>
      </c>
      <c r="D1101" s="1689">
        <v>205.34200000000001</v>
      </c>
      <c r="E1101" s="690"/>
      <c r="F1101" s="690"/>
      <c r="G1101" s="690" t="s">
        <v>134</v>
      </c>
      <c r="H1101" s="690" t="s">
        <v>109</v>
      </c>
      <c r="I1101" s="727" t="s">
        <v>105</v>
      </c>
      <c r="J1101" s="719" t="s">
        <v>148</v>
      </c>
      <c r="K1101" s="516"/>
    </row>
    <row r="1102" spans="1:11">
      <c r="A1102" s="597">
        <v>1084</v>
      </c>
      <c r="B1102" s="690"/>
      <c r="C1102" s="715" t="s">
        <v>134</v>
      </c>
      <c r="D1102" s="1689">
        <v>205.39</v>
      </c>
      <c r="E1102" s="690"/>
      <c r="F1102" s="690"/>
      <c r="G1102" s="690" t="s">
        <v>134</v>
      </c>
      <c r="H1102" s="690" t="s">
        <v>104</v>
      </c>
      <c r="I1102" s="727" t="s">
        <v>105</v>
      </c>
      <c r="J1102" s="719" t="s">
        <v>148</v>
      </c>
      <c r="K1102" s="516"/>
    </row>
    <row r="1103" spans="1:11">
      <c r="A1103" s="597">
        <v>1085</v>
      </c>
      <c r="B1103" s="690"/>
      <c r="C1103" s="715" t="s">
        <v>134</v>
      </c>
      <c r="D1103" s="1689">
        <v>205.39</v>
      </c>
      <c r="E1103" s="690"/>
      <c r="F1103" s="690"/>
      <c r="G1103" s="690" t="s">
        <v>134</v>
      </c>
      <c r="H1103" s="690" t="s">
        <v>109</v>
      </c>
      <c r="I1103" s="727" t="s">
        <v>105</v>
      </c>
      <c r="J1103" s="719" t="s">
        <v>148</v>
      </c>
      <c r="K1103" s="516"/>
    </row>
    <row r="1104" spans="1:11">
      <c r="A1104" s="597">
        <v>1086</v>
      </c>
      <c r="B1104" s="690"/>
      <c r="C1104" s="715" t="s">
        <v>134</v>
      </c>
      <c r="D1104" s="1689">
        <v>206.1</v>
      </c>
      <c r="E1104" s="690"/>
      <c r="F1104" s="690"/>
      <c r="G1104" s="690" t="s">
        <v>134</v>
      </c>
      <c r="H1104" s="690" t="s">
        <v>109</v>
      </c>
      <c r="I1104" s="727" t="s">
        <v>105</v>
      </c>
      <c r="J1104" s="719" t="s">
        <v>148</v>
      </c>
      <c r="K1104" s="516"/>
    </row>
    <row r="1105" spans="1:11">
      <c r="A1105" s="597">
        <v>1087</v>
      </c>
      <c r="B1105" s="690"/>
      <c r="C1105" s="715" t="s">
        <v>134</v>
      </c>
      <c r="D1105" s="1689">
        <v>206.12</v>
      </c>
      <c r="E1105" s="690"/>
      <c r="F1105" s="690"/>
      <c r="G1105" s="690" t="s">
        <v>134</v>
      </c>
      <c r="H1105" s="690" t="s">
        <v>104</v>
      </c>
      <c r="I1105" s="727" t="s">
        <v>105</v>
      </c>
      <c r="J1105" s="719" t="s">
        <v>148</v>
      </c>
      <c r="K1105" s="516"/>
    </row>
    <row r="1106" spans="1:11">
      <c r="A1106" s="597">
        <v>1088</v>
      </c>
      <c r="B1106" s="690"/>
      <c r="C1106" s="715" t="s">
        <v>134</v>
      </c>
      <c r="D1106" s="1689">
        <v>206.14400000000001</v>
      </c>
      <c r="E1106" s="690"/>
      <c r="F1106" s="690"/>
      <c r="G1106" s="690" t="s">
        <v>134</v>
      </c>
      <c r="H1106" s="690" t="s">
        <v>104</v>
      </c>
      <c r="I1106" s="727" t="s">
        <v>105</v>
      </c>
      <c r="J1106" s="719" t="s">
        <v>148</v>
      </c>
      <c r="K1106" s="516"/>
    </row>
    <row r="1107" spans="1:11">
      <c r="A1107" s="597">
        <v>1089</v>
      </c>
      <c r="B1107" s="690"/>
      <c r="C1107" s="715" t="s">
        <v>134</v>
      </c>
      <c r="D1107" s="1689">
        <v>206.14500000000001</v>
      </c>
      <c r="E1107" s="690"/>
      <c r="F1107" s="690"/>
      <c r="G1107" s="690" t="s">
        <v>134</v>
      </c>
      <c r="H1107" s="690" t="s">
        <v>109</v>
      </c>
      <c r="I1107" s="727" t="s">
        <v>105</v>
      </c>
      <c r="J1107" s="719" t="s">
        <v>148</v>
      </c>
      <c r="K1107" s="516"/>
    </row>
    <row r="1108" spans="1:11">
      <c r="A1108" s="597">
        <v>1090</v>
      </c>
      <c r="B1108" s="690"/>
      <c r="C1108" s="715" t="s">
        <v>134</v>
      </c>
      <c r="D1108" s="1689">
        <v>206.2</v>
      </c>
      <c r="E1108" s="690"/>
      <c r="F1108" s="690"/>
      <c r="G1108" s="690" t="s">
        <v>134</v>
      </c>
      <c r="H1108" s="690" t="s">
        <v>104</v>
      </c>
      <c r="I1108" s="727" t="s">
        <v>105</v>
      </c>
      <c r="J1108" s="719" t="s">
        <v>148</v>
      </c>
      <c r="K1108" s="516"/>
    </row>
    <row r="1109" spans="1:11">
      <c r="A1109" s="597">
        <v>1091</v>
      </c>
      <c r="B1109" s="690"/>
      <c r="C1109" s="715" t="s">
        <v>134</v>
      </c>
      <c r="D1109" s="1689">
        <v>206.31</v>
      </c>
      <c r="E1109" s="690"/>
      <c r="F1109" s="690"/>
      <c r="G1109" s="690" t="s">
        <v>134</v>
      </c>
      <c r="H1109" s="690" t="s">
        <v>104</v>
      </c>
      <c r="I1109" s="727" t="s">
        <v>105</v>
      </c>
      <c r="J1109" s="719" t="s">
        <v>148</v>
      </c>
      <c r="K1109" s="516"/>
    </row>
    <row r="1110" spans="1:11">
      <c r="A1110" s="597">
        <v>1092</v>
      </c>
      <c r="B1110" s="690"/>
      <c r="C1110" s="715" t="s">
        <v>134</v>
      </c>
      <c r="D1110" s="1689">
        <v>206.31</v>
      </c>
      <c r="E1110" s="690"/>
      <c r="F1110" s="690"/>
      <c r="G1110" s="690" t="s">
        <v>134</v>
      </c>
      <c r="H1110" s="690" t="s">
        <v>109</v>
      </c>
      <c r="I1110" s="727" t="s">
        <v>105</v>
      </c>
      <c r="J1110" s="719" t="s">
        <v>148</v>
      </c>
      <c r="K1110" s="516"/>
    </row>
    <row r="1111" spans="1:11">
      <c r="A1111" s="597">
        <v>1093</v>
      </c>
      <c r="B1111" s="690"/>
      <c r="C1111" s="715" t="s">
        <v>134</v>
      </c>
      <c r="D1111" s="1689">
        <v>206.57599999999999</v>
      </c>
      <c r="E1111" s="690"/>
      <c r="F1111" s="690"/>
      <c r="G1111" s="690" t="s">
        <v>134</v>
      </c>
      <c r="H1111" s="690" t="s">
        <v>109</v>
      </c>
      <c r="I1111" s="727" t="s">
        <v>105</v>
      </c>
      <c r="J1111" s="719" t="s">
        <v>148</v>
      </c>
      <c r="K1111" s="516"/>
    </row>
    <row r="1112" spans="1:11">
      <c r="A1112" s="597">
        <v>1094</v>
      </c>
      <c r="B1112" s="690"/>
      <c r="C1112" s="715" t="s">
        <v>134</v>
      </c>
      <c r="D1112" s="1689">
        <v>206.602</v>
      </c>
      <c r="E1112" s="690"/>
      <c r="F1112" s="690"/>
      <c r="G1112" s="690" t="s">
        <v>134</v>
      </c>
      <c r="H1112" s="690" t="s">
        <v>104</v>
      </c>
      <c r="I1112" s="727" t="s">
        <v>105</v>
      </c>
      <c r="J1112" s="719" t="s">
        <v>148</v>
      </c>
      <c r="K1112" s="516"/>
    </row>
    <row r="1113" spans="1:11">
      <c r="A1113" s="597">
        <v>1095</v>
      </c>
      <c r="B1113" s="690"/>
      <c r="C1113" s="715" t="s">
        <v>134</v>
      </c>
      <c r="D1113" s="1689">
        <v>206.68</v>
      </c>
      <c r="E1113" s="690"/>
      <c r="F1113" s="690"/>
      <c r="G1113" s="690" t="s">
        <v>134</v>
      </c>
      <c r="H1113" s="690" t="s">
        <v>109</v>
      </c>
      <c r="I1113" s="727" t="s">
        <v>105</v>
      </c>
      <c r="J1113" s="719" t="s">
        <v>148</v>
      </c>
      <c r="K1113" s="516"/>
    </row>
    <row r="1114" spans="1:11">
      <c r="A1114" s="597">
        <v>1096</v>
      </c>
      <c r="B1114" s="690"/>
      <c r="C1114" s="715" t="s">
        <v>134</v>
      </c>
      <c r="D1114" s="1689">
        <v>207.1</v>
      </c>
      <c r="E1114" s="690"/>
      <c r="F1114" s="690"/>
      <c r="G1114" s="690" t="s">
        <v>134</v>
      </c>
      <c r="H1114" s="690" t="s">
        <v>104</v>
      </c>
      <c r="I1114" s="727" t="s">
        <v>105</v>
      </c>
      <c r="J1114" s="719" t="s">
        <v>148</v>
      </c>
      <c r="K1114" s="516"/>
    </row>
    <row r="1115" spans="1:11">
      <c r="A1115" s="597">
        <v>1097</v>
      </c>
      <c r="B1115" s="690"/>
      <c r="C1115" s="715" t="s">
        <v>134</v>
      </c>
      <c r="D1115" s="1689">
        <v>207.1</v>
      </c>
      <c r="E1115" s="690"/>
      <c r="F1115" s="690"/>
      <c r="G1115" s="690" t="s">
        <v>134</v>
      </c>
      <c r="H1115" s="690" t="s">
        <v>109</v>
      </c>
      <c r="I1115" s="727" t="s">
        <v>105</v>
      </c>
      <c r="J1115" s="719" t="s">
        <v>148</v>
      </c>
      <c r="K1115" s="516"/>
    </row>
    <row r="1116" spans="1:11">
      <c r="A1116" s="597">
        <v>1098</v>
      </c>
      <c r="B1116" s="690"/>
      <c r="C1116" s="715" t="s">
        <v>134</v>
      </c>
      <c r="D1116" s="1689">
        <v>207.16200000000001</v>
      </c>
      <c r="E1116" s="690"/>
      <c r="F1116" s="690"/>
      <c r="G1116" s="690" t="s">
        <v>134</v>
      </c>
      <c r="H1116" s="690" t="s">
        <v>104</v>
      </c>
      <c r="I1116" s="727" t="s">
        <v>105</v>
      </c>
      <c r="J1116" s="719" t="s">
        <v>148</v>
      </c>
      <c r="K1116" s="516"/>
    </row>
    <row r="1117" spans="1:11">
      <c r="A1117" s="597">
        <v>1099</v>
      </c>
      <c r="B1117" s="690"/>
      <c r="C1117" s="715" t="s">
        <v>134</v>
      </c>
      <c r="D1117" s="1689">
        <v>207.178</v>
      </c>
      <c r="E1117" s="690"/>
      <c r="F1117" s="690"/>
      <c r="G1117" s="690" t="s">
        <v>134</v>
      </c>
      <c r="H1117" s="690" t="s">
        <v>109</v>
      </c>
      <c r="I1117" s="727" t="s">
        <v>105</v>
      </c>
      <c r="J1117" s="719" t="s">
        <v>148</v>
      </c>
      <c r="K1117" s="516"/>
    </row>
    <row r="1118" spans="1:11">
      <c r="A1118" s="597">
        <v>1100</v>
      </c>
      <c r="B1118" s="690"/>
      <c r="C1118" s="715" t="s">
        <v>134</v>
      </c>
      <c r="D1118" s="1689">
        <v>207.178</v>
      </c>
      <c r="E1118" s="690"/>
      <c r="F1118" s="690"/>
      <c r="G1118" s="690" t="s">
        <v>134</v>
      </c>
      <c r="H1118" s="690" t="s">
        <v>109</v>
      </c>
      <c r="I1118" s="727" t="s">
        <v>105</v>
      </c>
      <c r="J1118" s="719" t="s">
        <v>148</v>
      </c>
      <c r="K1118" s="516"/>
    </row>
    <row r="1119" spans="1:11">
      <c r="A1119" s="597">
        <v>1101</v>
      </c>
      <c r="B1119" s="690"/>
      <c r="C1119" s="715" t="s">
        <v>134</v>
      </c>
      <c r="D1119" s="1689">
        <v>207.482</v>
      </c>
      <c r="E1119" s="690"/>
      <c r="F1119" s="690"/>
      <c r="G1119" s="690" t="s">
        <v>134</v>
      </c>
      <c r="H1119" s="690" t="s">
        <v>109</v>
      </c>
      <c r="I1119" s="727" t="s">
        <v>105</v>
      </c>
      <c r="J1119" s="719" t="s">
        <v>148</v>
      </c>
      <c r="K1119" s="516"/>
    </row>
    <row r="1120" spans="1:11">
      <c r="A1120" s="597">
        <v>1102</v>
      </c>
      <c r="B1120" s="690"/>
      <c r="C1120" s="715" t="s">
        <v>134</v>
      </c>
      <c r="D1120" s="1689">
        <v>207.482</v>
      </c>
      <c r="E1120" s="690"/>
      <c r="F1120" s="690"/>
      <c r="G1120" s="690" t="s">
        <v>134</v>
      </c>
      <c r="H1120" s="690" t="s">
        <v>109</v>
      </c>
      <c r="I1120" s="727" t="s">
        <v>105</v>
      </c>
      <c r="J1120" s="719" t="s">
        <v>148</v>
      </c>
      <c r="K1120" s="516"/>
    </row>
    <row r="1121" spans="1:11">
      <c r="A1121" s="597">
        <v>1103</v>
      </c>
      <c r="B1121" s="690"/>
      <c r="C1121" s="715" t="s">
        <v>134</v>
      </c>
      <c r="D1121" s="1689">
        <v>207.58199999999999</v>
      </c>
      <c r="E1121" s="690"/>
      <c r="F1121" s="690"/>
      <c r="G1121" s="690" t="s">
        <v>134</v>
      </c>
      <c r="H1121" s="690" t="s">
        <v>104</v>
      </c>
      <c r="I1121" s="727" t="s">
        <v>105</v>
      </c>
      <c r="J1121" s="719" t="s">
        <v>148</v>
      </c>
      <c r="K1121" s="516"/>
    </row>
    <row r="1122" spans="1:11">
      <c r="A1122" s="597">
        <v>1104</v>
      </c>
      <c r="B1122" s="690"/>
      <c r="C1122" s="715" t="s">
        <v>134</v>
      </c>
      <c r="D1122" s="1689">
        <v>207.65</v>
      </c>
      <c r="E1122" s="690"/>
      <c r="F1122" s="690"/>
      <c r="G1122" s="690" t="s">
        <v>134</v>
      </c>
      <c r="H1122" s="690" t="s">
        <v>104</v>
      </c>
      <c r="I1122" s="727" t="s">
        <v>105</v>
      </c>
      <c r="J1122" s="719" t="s">
        <v>148</v>
      </c>
      <c r="K1122" s="516"/>
    </row>
    <row r="1123" spans="1:11">
      <c r="A1123" s="597">
        <v>1105</v>
      </c>
      <c r="B1123" s="690"/>
      <c r="C1123" s="715" t="s">
        <v>134</v>
      </c>
      <c r="D1123" s="1689">
        <v>207.70500000000001</v>
      </c>
      <c r="E1123" s="690"/>
      <c r="F1123" s="690"/>
      <c r="G1123" s="690" t="s">
        <v>134</v>
      </c>
      <c r="H1123" s="690" t="s">
        <v>109</v>
      </c>
      <c r="I1123" s="727" t="s">
        <v>105</v>
      </c>
      <c r="J1123" s="719" t="s">
        <v>148</v>
      </c>
      <c r="K1123" s="516"/>
    </row>
    <row r="1124" spans="1:11">
      <c r="A1124" s="597">
        <v>1106</v>
      </c>
      <c r="B1124" s="690"/>
      <c r="C1124" s="715" t="s">
        <v>134</v>
      </c>
      <c r="D1124" s="1689">
        <v>208.00299999999999</v>
      </c>
      <c r="E1124" s="690"/>
      <c r="F1124" s="690"/>
      <c r="G1124" s="690" t="s">
        <v>134</v>
      </c>
      <c r="H1124" s="690" t="s">
        <v>109</v>
      </c>
      <c r="I1124" s="727" t="s">
        <v>105</v>
      </c>
      <c r="J1124" s="719" t="s">
        <v>148</v>
      </c>
      <c r="K1124" s="516"/>
    </row>
    <row r="1125" spans="1:11">
      <c r="A1125" s="597">
        <v>1107</v>
      </c>
      <c r="B1125" s="690"/>
      <c r="C1125" s="715" t="s">
        <v>134</v>
      </c>
      <c r="D1125" s="1689">
        <v>208.04499999999999</v>
      </c>
      <c r="E1125" s="690"/>
      <c r="F1125" s="690"/>
      <c r="G1125" s="690" t="s">
        <v>134</v>
      </c>
      <c r="H1125" s="690" t="s">
        <v>104</v>
      </c>
      <c r="I1125" s="727" t="s">
        <v>105</v>
      </c>
      <c r="J1125" s="719" t="s">
        <v>148</v>
      </c>
      <c r="K1125" s="516"/>
    </row>
    <row r="1126" spans="1:11">
      <c r="A1126" s="597">
        <v>1108</v>
      </c>
      <c r="B1126" s="690"/>
      <c r="C1126" s="715" t="s">
        <v>134</v>
      </c>
      <c r="D1126" s="1689">
        <v>208.1</v>
      </c>
      <c r="E1126" s="690"/>
      <c r="F1126" s="690"/>
      <c r="G1126" s="690" t="s">
        <v>134</v>
      </c>
      <c r="H1126" s="690" t="s">
        <v>104</v>
      </c>
      <c r="I1126" s="727" t="s">
        <v>105</v>
      </c>
      <c r="J1126" s="719" t="s">
        <v>148</v>
      </c>
      <c r="K1126" s="516"/>
    </row>
    <row r="1127" spans="1:11">
      <c r="A1127" s="597">
        <v>1109</v>
      </c>
      <c r="B1127" s="690"/>
      <c r="C1127" s="715" t="s">
        <v>134</v>
      </c>
      <c r="D1127" s="1689">
        <v>208.12</v>
      </c>
      <c r="E1127" s="690"/>
      <c r="F1127" s="690"/>
      <c r="G1127" s="690" t="s">
        <v>134</v>
      </c>
      <c r="H1127" s="690" t="s">
        <v>109</v>
      </c>
      <c r="I1127" s="727" t="s">
        <v>105</v>
      </c>
      <c r="J1127" s="719" t="s">
        <v>148</v>
      </c>
      <c r="K1127" s="516"/>
    </row>
    <row r="1128" spans="1:11">
      <c r="A1128" s="597">
        <v>1110</v>
      </c>
      <c r="B1128" s="690"/>
      <c r="C1128" s="715" t="s">
        <v>134</v>
      </c>
      <c r="D1128" s="1690">
        <v>208.14500000000001</v>
      </c>
      <c r="E1128" s="690"/>
      <c r="F1128" s="690"/>
      <c r="G1128" s="690" t="s">
        <v>134</v>
      </c>
      <c r="H1128" s="690" t="s">
        <v>104</v>
      </c>
      <c r="I1128" s="727" t="s">
        <v>105</v>
      </c>
      <c r="J1128" s="719" t="s">
        <v>148</v>
      </c>
      <c r="K1128" s="516"/>
    </row>
    <row r="1129" spans="1:11">
      <c r="A1129" s="597">
        <v>1111</v>
      </c>
      <c r="B1129" s="690"/>
      <c r="C1129" s="715" t="s">
        <v>134</v>
      </c>
      <c r="D1129" s="1691">
        <v>208.18</v>
      </c>
      <c r="E1129" s="690"/>
      <c r="F1129" s="690"/>
      <c r="G1129" s="690" t="s">
        <v>134</v>
      </c>
      <c r="H1129" s="690" t="s">
        <v>109</v>
      </c>
      <c r="I1129" s="727" t="s">
        <v>105</v>
      </c>
      <c r="J1129" s="719" t="s">
        <v>148</v>
      </c>
      <c r="K1129" s="516"/>
    </row>
    <row r="1130" spans="1:11">
      <c r="A1130" s="597">
        <v>1112</v>
      </c>
      <c r="B1130" s="690"/>
      <c r="C1130" s="715" t="s">
        <v>134</v>
      </c>
      <c r="D1130" s="1689">
        <v>208.24</v>
      </c>
      <c r="E1130" s="690"/>
      <c r="F1130" s="690"/>
      <c r="G1130" s="690" t="s">
        <v>134</v>
      </c>
      <c r="H1130" s="690" t="s">
        <v>104</v>
      </c>
      <c r="I1130" s="727" t="s">
        <v>105</v>
      </c>
      <c r="J1130" s="719" t="s">
        <v>148</v>
      </c>
      <c r="K1130" s="516"/>
    </row>
    <row r="1131" spans="1:11">
      <c r="A1131" s="597">
        <v>1113</v>
      </c>
      <c r="B1131" s="690"/>
      <c r="C1131" s="715" t="s">
        <v>134</v>
      </c>
      <c r="D1131" s="1689">
        <v>208.26</v>
      </c>
      <c r="E1131" s="690"/>
      <c r="F1131" s="690"/>
      <c r="G1131" s="690" t="s">
        <v>134</v>
      </c>
      <c r="H1131" s="690" t="s">
        <v>109</v>
      </c>
      <c r="I1131" s="727" t="s">
        <v>105</v>
      </c>
      <c r="J1131" s="719" t="s">
        <v>148</v>
      </c>
      <c r="K1131" s="516"/>
    </row>
    <row r="1132" spans="1:11">
      <c r="A1132" s="597">
        <v>1114</v>
      </c>
      <c r="B1132" s="690"/>
      <c r="C1132" s="715" t="s">
        <v>134</v>
      </c>
      <c r="D1132" s="1689">
        <v>208.27500000000001</v>
      </c>
      <c r="E1132" s="690"/>
      <c r="F1132" s="690"/>
      <c r="G1132" s="690" t="s">
        <v>134</v>
      </c>
      <c r="H1132" s="690" t="s">
        <v>104</v>
      </c>
      <c r="I1132" s="727" t="s">
        <v>105</v>
      </c>
      <c r="J1132" s="719" t="s">
        <v>148</v>
      </c>
      <c r="K1132" s="516"/>
    </row>
    <row r="1133" spans="1:11">
      <c r="A1133" s="597">
        <v>1115</v>
      </c>
      <c r="B1133" s="690"/>
      <c r="C1133" s="715" t="s">
        <v>134</v>
      </c>
      <c r="D1133" s="1689">
        <v>208.42</v>
      </c>
      <c r="E1133" s="690"/>
      <c r="F1133" s="690"/>
      <c r="G1133" s="690" t="s">
        <v>134</v>
      </c>
      <c r="H1133" s="690" t="s">
        <v>104</v>
      </c>
      <c r="I1133" s="727" t="s">
        <v>105</v>
      </c>
      <c r="J1133" s="719" t="s">
        <v>148</v>
      </c>
      <c r="K1133" s="516"/>
    </row>
    <row r="1134" spans="1:11">
      <c r="A1134" s="597">
        <v>1116</v>
      </c>
      <c r="B1134" s="690"/>
      <c r="C1134" s="715" t="s">
        <v>134</v>
      </c>
      <c r="D1134" s="1689">
        <v>208.505</v>
      </c>
      <c r="E1134" s="690"/>
      <c r="F1134" s="690"/>
      <c r="G1134" s="690" t="s">
        <v>134</v>
      </c>
      <c r="H1134" s="690" t="s">
        <v>109</v>
      </c>
      <c r="I1134" s="727" t="s">
        <v>105</v>
      </c>
      <c r="J1134" s="719" t="s">
        <v>148</v>
      </c>
      <c r="K1134" s="516"/>
    </row>
    <row r="1135" spans="1:11">
      <c r="A1135" s="597">
        <v>1117</v>
      </c>
      <c r="B1135" s="690"/>
      <c r="C1135" s="715" t="s">
        <v>134</v>
      </c>
      <c r="D1135" s="1689">
        <v>209.09800000000001</v>
      </c>
      <c r="E1135" s="690"/>
      <c r="F1135" s="690"/>
      <c r="G1135" s="690" t="s">
        <v>134</v>
      </c>
      <c r="H1135" s="690" t="s">
        <v>104</v>
      </c>
      <c r="I1135" s="727" t="s">
        <v>105</v>
      </c>
      <c r="J1135" s="719" t="s">
        <v>148</v>
      </c>
      <c r="K1135" s="516"/>
    </row>
    <row r="1136" spans="1:11">
      <c r="A1136" s="597">
        <v>1118</v>
      </c>
      <c r="B1136" s="690"/>
      <c r="C1136" s="715" t="s">
        <v>134</v>
      </c>
      <c r="D1136" s="1689">
        <v>209.09800000000001</v>
      </c>
      <c r="E1136" s="690"/>
      <c r="F1136" s="690"/>
      <c r="G1136" s="690" t="s">
        <v>134</v>
      </c>
      <c r="H1136" s="690" t="s">
        <v>109</v>
      </c>
      <c r="I1136" s="727" t="s">
        <v>105</v>
      </c>
      <c r="J1136" s="719" t="s">
        <v>148</v>
      </c>
      <c r="K1136" s="516"/>
    </row>
    <row r="1137" spans="1:11">
      <c r="A1137" s="597">
        <v>1119</v>
      </c>
      <c r="B1137" s="690"/>
      <c r="C1137" s="715" t="s">
        <v>134</v>
      </c>
      <c r="D1137" s="1689">
        <v>209.18</v>
      </c>
      <c r="E1137" s="690"/>
      <c r="F1137" s="690"/>
      <c r="G1137" s="690" t="s">
        <v>134</v>
      </c>
      <c r="H1137" s="690" t="s">
        <v>104</v>
      </c>
      <c r="I1137" s="727" t="s">
        <v>105</v>
      </c>
      <c r="J1137" s="719" t="s">
        <v>148</v>
      </c>
      <c r="K1137" s="516"/>
    </row>
    <row r="1138" spans="1:11">
      <c r="A1138" s="597">
        <v>1120</v>
      </c>
      <c r="B1138" s="690"/>
      <c r="C1138" s="715" t="s">
        <v>134</v>
      </c>
      <c r="D1138" s="1689">
        <v>209.22499999999999</v>
      </c>
      <c r="E1138" s="690"/>
      <c r="F1138" s="690"/>
      <c r="G1138" s="690" t="s">
        <v>134</v>
      </c>
      <c r="H1138" s="690" t="s">
        <v>104</v>
      </c>
      <c r="I1138" s="727" t="s">
        <v>105</v>
      </c>
      <c r="J1138" s="719" t="s">
        <v>148</v>
      </c>
      <c r="K1138" s="516"/>
    </row>
    <row r="1139" spans="1:11">
      <c r="A1139" s="597">
        <v>1121</v>
      </c>
      <c r="B1139" s="690"/>
      <c r="C1139" s="715" t="s">
        <v>134</v>
      </c>
      <c r="D1139" s="1689">
        <v>209.23099999999999</v>
      </c>
      <c r="E1139" s="690"/>
      <c r="F1139" s="690"/>
      <c r="G1139" s="690" t="s">
        <v>134</v>
      </c>
      <c r="H1139" s="690" t="s">
        <v>109</v>
      </c>
      <c r="I1139" s="727" t="s">
        <v>105</v>
      </c>
      <c r="J1139" s="719" t="s">
        <v>148</v>
      </c>
      <c r="K1139" s="516"/>
    </row>
    <row r="1140" spans="1:11">
      <c r="A1140" s="597">
        <v>1122</v>
      </c>
      <c r="B1140" s="690"/>
      <c r="C1140" s="715" t="s">
        <v>134</v>
      </c>
      <c r="D1140" s="1689">
        <v>209.29</v>
      </c>
      <c r="E1140" s="690"/>
      <c r="F1140" s="690"/>
      <c r="G1140" s="690" t="s">
        <v>134</v>
      </c>
      <c r="H1140" s="690" t="s">
        <v>104</v>
      </c>
      <c r="I1140" s="727" t="s">
        <v>105</v>
      </c>
      <c r="J1140" s="719" t="s">
        <v>148</v>
      </c>
      <c r="K1140" s="516"/>
    </row>
    <row r="1141" spans="1:11">
      <c r="A1141" s="597">
        <v>1123</v>
      </c>
      <c r="B1141" s="690"/>
      <c r="C1141" s="715" t="s">
        <v>134</v>
      </c>
      <c r="D1141" s="1689">
        <v>209.34299999999999</v>
      </c>
      <c r="E1141" s="690"/>
      <c r="F1141" s="690"/>
      <c r="G1141" s="690" t="s">
        <v>134</v>
      </c>
      <c r="H1141" s="690" t="s">
        <v>109</v>
      </c>
      <c r="I1141" s="727" t="s">
        <v>105</v>
      </c>
      <c r="J1141" s="719" t="s">
        <v>148</v>
      </c>
      <c r="K1141" s="516"/>
    </row>
    <row r="1142" spans="1:11">
      <c r="A1142" s="597">
        <v>1124</v>
      </c>
      <c r="B1142" s="690"/>
      <c r="C1142" s="715" t="s">
        <v>134</v>
      </c>
      <c r="D1142" s="1689">
        <v>209.39</v>
      </c>
      <c r="E1142" s="690"/>
      <c r="F1142" s="690"/>
      <c r="G1142" s="690" t="s">
        <v>134</v>
      </c>
      <c r="H1142" s="690" t="s">
        <v>109</v>
      </c>
      <c r="I1142" s="727" t="s">
        <v>105</v>
      </c>
      <c r="J1142" s="719" t="s">
        <v>148</v>
      </c>
      <c r="K1142" s="516"/>
    </row>
    <row r="1143" spans="1:11">
      <c r="A1143" s="597">
        <v>1125</v>
      </c>
      <c r="B1143" s="690"/>
      <c r="C1143" s="715" t="s">
        <v>134</v>
      </c>
      <c r="D1143" s="1689">
        <v>209.43</v>
      </c>
      <c r="E1143" s="690"/>
      <c r="F1143" s="690"/>
      <c r="G1143" s="690" t="s">
        <v>134</v>
      </c>
      <c r="H1143" s="690" t="s">
        <v>104</v>
      </c>
      <c r="I1143" s="727" t="s">
        <v>105</v>
      </c>
      <c r="J1143" s="719" t="s">
        <v>148</v>
      </c>
      <c r="K1143" s="516"/>
    </row>
    <row r="1144" spans="1:11">
      <c r="A1144" s="597">
        <v>1126</v>
      </c>
      <c r="B1144" s="690"/>
      <c r="C1144" s="715" t="s">
        <v>134</v>
      </c>
      <c r="D1144" s="1689">
        <v>209.44</v>
      </c>
      <c r="E1144" s="690"/>
      <c r="F1144" s="690"/>
      <c r="G1144" s="690" t="s">
        <v>134</v>
      </c>
      <c r="H1144" s="690" t="s">
        <v>109</v>
      </c>
      <c r="I1144" s="727" t="s">
        <v>105</v>
      </c>
      <c r="J1144" s="719" t="s">
        <v>148</v>
      </c>
      <c r="K1144" s="516"/>
    </row>
    <row r="1145" spans="1:11">
      <c r="A1145" s="597">
        <v>1127</v>
      </c>
      <c r="B1145" s="690"/>
      <c r="C1145" s="715" t="s">
        <v>134</v>
      </c>
      <c r="D1145" s="1689">
        <v>209.5</v>
      </c>
      <c r="E1145" s="690"/>
      <c r="F1145" s="690"/>
      <c r="G1145" s="690" t="s">
        <v>134</v>
      </c>
      <c r="H1145" s="690" t="s">
        <v>109</v>
      </c>
      <c r="I1145" s="727" t="s">
        <v>105</v>
      </c>
      <c r="J1145" s="719" t="s">
        <v>148</v>
      </c>
      <c r="K1145" s="516"/>
    </row>
    <row r="1146" spans="1:11">
      <c r="A1146" s="597">
        <v>1128</v>
      </c>
      <c r="B1146" s="690"/>
      <c r="C1146" s="715" t="s">
        <v>134</v>
      </c>
      <c r="D1146" s="1689">
        <v>210.06</v>
      </c>
      <c r="E1146" s="690"/>
      <c r="F1146" s="690"/>
      <c r="G1146" s="690" t="s">
        <v>134</v>
      </c>
      <c r="H1146" s="690" t="s">
        <v>109</v>
      </c>
      <c r="I1146" s="727" t="s">
        <v>105</v>
      </c>
      <c r="J1146" s="719" t="s">
        <v>148</v>
      </c>
      <c r="K1146" s="516"/>
    </row>
    <row r="1147" spans="1:11">
      <c r="A1147" s="597">
        <v>1129</v>
      </c>
      <c r="B1147" s="690"/>
      <c r="C1147" s="715" t="s">
        <v>134</v>
      </c>
      <c r="D1147" s="1689">
        <v>210.065</v>
      </c>
      <c r="E1147" s="690"/>
      <c r="F1147" s="690"/>
      <c r="G1147" s="690" t="s">
        <v>134</v>
      </c>
      <c r="H1147" s="690" t="s">
        <v>104</v>
      </c>
      <c r="I1147" s="727" t="s">
        <v>105</v>
      </c>
      <c r="J1147" s="719" t="s">
        <v>148</v>
      </c>
      <c r="K1147" s="516"/>
    </row>
    <row r="1148" spans="1:11">
      <c r="A1148" s="597">
        <v>1130</v>
      </c>
      <c r="B1148" s="690"/>
      <c r="C1148" s="715" t="s">
        <v>134</v>
      </c>
      <c r="D1148" s="1689">
        <v>210.13499999999999</v>
      </c>
      <c r="E1148" s="690"/>
      <c r="F1148" s="690"/>
      <c r="G1148" s="690" t="s">
        <v>134</v>
      </c>
      <c r="H1148" s="690" t="s">
        <v>109</v>
      </c>
      <c r="I1148" s="727" t="s">
        <v>105</v>
      </c>
      <c r="J1148" s="719" t="s">
        <v>148</v>
      </c>
      <c r="K1148" s="516"/>
    </row>
    <row r="1149" spans="1:11">
      <c r="A1149" s="597">
        <v>1131</v>
      </c>
      <c r="B1149" s="690"/>
      <c r="C1149" s="715" t="s">
        <v>134</v>
      </c>
      <c r="D1149" s="1689">
        <v>210.16</v>
      </c>
      <c r="E1149" s="690"/>
      <c r="F1149" s="690"/>
      <c r="G1149" s="690" t="s">
        <v>134</v>
      </c>
      <c r="H1149" s="690" t="s">
        <v>104</v>
      </c>
      <c r="I1149" s="727" t="s">
        <v>105</v>
      </c>
      <c r="J1149" s="719" t="s">
        <v>148</v>
      </c>
      <c r="K1149" s="516"/>
    </row>
    <row r="1150" spans="1:11">
      <c r="A1150" s="597">
        <v>1132</v>
      </c>
      <c r="B1150" s="690"/>
      <c r="C1150" s="715" t="s">
        <v>134</v>
      </c>
      <c r="D1150" s="1689">
        <v>210.22</v>
      </c>
      <c r="E1150" s="690"/>
      <c r="F1150" s="690"/>
      <c r="G1150" s="690" t="s">
        <v>134</v>
      </c>
      <c r="H1150" s="690" t="s">
        <v>104</v>
      </c>
      <c r="I1150" s="727" t="s">
        <v>105</v>
      </c>
      <c r="J1150" s="719" t="s">
        <v>148</v>
      </c>
      <c r="K1150" s="516"/>
    </row>
    <row r="1151" spans="1:11">
      <c r="A1151" s="597">
        <v>1133</v>
      </c>
      <c r="B1151" s="690"/>
      <c r="C1151" s="715" t="s">
        <v>134</v>
      </c>
      <c r="D1151" s="1689">
        <v>210.22</v>
      </c>
      <c r="E1151" s="690"/>
      <c r="F1151" s="690"/>
      <c r="G1151" s="690" t="s">
        <v>134</v>
      </c>
      <c r="H1151" s="690" t="s">
        <v>109</v>
      </c>
      <c r="I1151" s="727" t="s">
        <v>105</v>
      </c>
      <c r="J1151" s="719" t="s">
        <v>148</v>
      </c>
      <c r="K1151" s="516"/>
    </row>
    <row r="1152" spans="1:11">
      <c r="A1152" s="597">
        <v>1134</v>
      </c>
      <c r="B1152" s="690"/>
      <c r="C1152" s="715" t="s">
        <v>134</v>
      </c>
      <c r="D1152" s="1689">
        <v>210.28</v>
      </c>
      <c r="E1152" s="690"/>
      <c r="F1152" s="690"/>
      <c r="G1152" s="690" t="s">
        <v>134</v>
      </c>
      <c r="H1152" s="690" t="s">
        <v>109</v>
      </c>
      <c r="I1152" s="727" t="s">
        <v>105</v>
      </c>
      <c r="J1152" s="719" t="s">
        <v>148</v>
      </c>
      <c r="K1152" s="516"/>
    </row>
    <row r="1153" spans="1:11">
      <c r="A1153" s="597">
        <v>1135</v>
      </c>
      <c r="B1153" s="690"/>
      <c r="C1153" s="715" t="s">
        <v>134</v>
      </c>
      <c r="D1153" s="1689">
        <v>210.44</v>
      </c>
      <c r="E1153" s="690"/>
      <c r="F1153" s="690"/>
      <c r="G1153" s="690" t="s">
        <v>134</v>
      </c>
      <c r="H1153" s="690" t="s">
        <v>104</v>
      </c>
      <c r="I1153" s="727" t="s">
        <v>105</v>
      </c>
      <c r="J1153" s="719" t="s">
        <v>148</v>
      </c>
      <c r="K1153" s="516"/>
    </row>
    <row r="1154" spans="1:11">
      <c r="A1154" s="597">
        <v>1136</v>
      </c>
      <c r="B1154" s="690"/>
      <c r="C1154" s="715" t="s">
        <v>134</v>
      </c>
      <c r="D1154" s="1689">
        <v>210.44</v>
      </c>
      <c r="E1154" s="690"/>
      <c r="F1154" s="690"/>
      <c r="G1154" s="690" t="s">
        <v>134</v>
      </c>
      <c r="H1154" s="690" t="s">
        <v>109</v>
      </c>
      <c r="I1154" s="727" t="s">
        <v>105</v>
      </c>
      <c r="J1154" s="719" t="s">
        <v>148</v>
      </c>
      <c r="K1154" s="516"/>
    </row>
    <row r="1155" spans="1:11">
      <c r="A1155" s="597">
        <v>1137</v>
      </c>
      <c r="B1155" s="690"/>
      <c r="C1155" s="715" t="s">
        <v>134</v>
      </c>
      <c r="D1155" s="1689">
        <v>210.52</v>
      </c>
      <c r="E1155" s="690"/>
      <c r="F1155" s="690"/>
      <c r="G1155" s="690" t="s">
        <v>134</v>
      </c>
      <c r="H1155" s="690" t="s">
        <v>104</v>
      </c>
      <c r="I1155" s="727" t="s">
        <v>105</v>
      </c>
      <c r="J1155" s="719" t="s">
        <v>148</v>
      </c>
      <c r="K1155" s="516"/>
    </row>
    <row r="1156" spans="1:11">
      <c r="A1156" s="597">
        <v>1138</v>
      </c>
      <c r="B1156" s="690"/>
      <c r="C1156" s="715" t="s">
        <v>134</v>
      </c>
      <c r="D1156" s="1689">
        <v>211.1</v>
      </c>
      <c r="E1156" s="690"/>
      <c r="F1156" s="690"/>
      <c r="G1156" s="690" t="s">
        <v>134</v>
      </c>
      <c r="H1156" s="690" t="s">
        <v>109</v>
      </c>
      <c r="I1156" s="727" t="s">
        <v>105</v>
      </c>
      <c r="J1156" s="719" t="s">
        <v>148</v>
      </c>
      <c r="K1156" s="516"/>
    </row>
    <row r="1157" spans="1:11">
      <c r="A1157" s="597">
        <v>1139</v>
      </c>
      <c r="B1157" s="690"/>
      <c r="C1157" s="715" t="s">
        <v>134</v>
      </c>
      <c r="D1157" s="1689">
        <v>211.12299999999999</v>
      </c>
      <c r="E1157" s="690"/>
      <c r="F1157" s="690"/>
      <c r="G1157" s="690" t="s">
        <v>134</v>
      </c>
      <c r="H1157" s="690" t="s">
        <v>104</v>
      </c>
      <c r="I1157" s="727" t="s">
        <v>105</v>
      </c>
      <c r="J1157" s="719" t="s">
        <v>148</v>
      </c>
      <c r="K1157" s="516"/>
    </row>
    <row r="1158" spans="1:11">
      <c r="A1158" s="597">
        <v>1140</v>
      </c>
      <c r="B1158" s="690"/>
      <c r="C1158" s="715" t="s">
        <v>134</v>
      </c>
      <c r="D1158" s="1689">
        <v>211.27699999999999</v>
      </c>
      <c r="E1158" s="690"/>
      <c r="F1158" s="690"/>
      <c r="G1158" s="690" t="s">
        <v>134</v>
      </c>
      <c r="H1158" s="690" t="s">
        <v>109</v>
      </c>
      <c r="I1158" s="727" t="s">
        <v>105</v>
      </c>
      <c r="J1158" s="719" t="s">
        <v>148</v>
      </c>
      <c r="K1158" s="516"/>
    </row>
    <row r="1159" spans="1:11">
      <c r="A1159" s="597">
        <v>1141</v>
      </c>
      <c r="B1159" s="690"/>
      <c r="C1159" s="715" t="s">
        <v>134</v>
      </c>
      <c r="D1159" s="1689">
        <v>211.28</v>
      </c>
      <c r="E1159" s="690"/>
      <c r="F1159" s="690"/>
      <c r="G1159" s="690" t="s">
        <v>134</v>
      </c>
      <c r="H1159" s="690" t="s">
        <v>104</v>
      </c>
      <c r="I1159" s="727" t="s">
        <v>105</v>
      </c>
      <c r="J1159" s="719" t="s">
        <v>148</v>
      </c>
      <c r="K1159" s="516"/>
    </row>
    <row r="1160" spans="1:11">
      <c r="A1160" s="597">
        <v>1142</v>
      </c>
      <c r="B1160" s="690"/>
      <c r="C1160" s="715" t="s">
        <v>134</v>
      </c>
      <c r="D1160" s="1689">
        <v>211.34</v>
      </c>
      <c r="E1160" s="690"/>
      <c r="F1160" s="690"/>
      <c r="G1160" s="690" t="s">
        <v>134</v>
      </c>
      <c r="H1160" s="690" t="s">
        <v>104</v>
      </c>
      <c r="I1160" s="727" t="s">
        <v>105</v>
      </c>
      <c r="J1160" s="719" t="s">
        <v>148</v>
      </c>
      <c r="K1160" s="516"/>
    </row>
    <row r="1161" spans="1:11">
      <c r="A1161" s="597">
        <v>1143</v>
      </c>
      <c r="B1161" s="690"/>
      <c r="C1161" s="715" t="s">
        <v>134</v>
      </c>
      <c r="D1161" s="1689">
        <v>211.36</v>
      </c>
      <c r="E1161" s="690"/>
      <c r="F1161" s="690"/>
      <c r="G1161" s="690" t="s">
        <v>134</v>
      </c>
      <c r="H1161" s="690" t="s">
        <v>109</v>
      </c>
      <c r="I1161" s="727" t="s">
        <v>105</v>
      </c>
      <c r="J1161" s="719" t="s">
        <v>148</v>
      </c>
      <c r="K1161" s="516"/>
    </row>
    <row r="1162" spans="1:11">
      <c r="A1162" s="597">
        <v>1144</v>
      </c>
      <c r="B1162" s="690"/>
      <c r="C1162" s="715" t="s">
        <v>134</v>
      </c>
      <c r="D1162" s="1689">
        <v>211.39</v>
      </c>
      <c r="E1162" s="690"/>
      <c r="F1162" s="690"/>
      <c r="G1162" s="690" t="s">
        <v>134</v>
      </c>
      <c r="H1162" s="690" t="s">
        <v>104</v>
      </c>
      <c r="I1162" s="727" t="s">
        <v>105</v>
      </c>
      <c r="J1162" s="719" t="s">
        <v>148</v>
      </c>
      <c r="K1162" s="516"/>
    </row>
    <row r="1163" spans="1:11">
      <c r="A1163" s="597">
        <v>1145</v>
      </c>
      <c r="B1163" s="690"/>
      <c r="C1163" s="715" t="s">
        <v>134</v>
      </c>
      <c r="D1163" s="1689">
        <v>211.39</v>
      </c>
      <c r="E1163" s="690"/>
      <c r="F1163" s="690"/>
      <c r="G1163" s="690" t="s">
        <v>134</v>
      </c>
      <c r="H1163" s="690" t="s">
        <v>109</v>
      </c>
      <c r="I1163" s="727" t="s">
        <v>105</v>
      </c>
      <c r="J1163" s="719" t="s">
        <v>148</v>
      </c>
      <c r="K1163" s="516"/>
    </row>
    <row r="1164" spans="1:11">
      <c r="A1164" s="597">
        <v>1146</v>
      </c>
      <c r="B1164" s="690"/>
      <c r="C1164" s="715" t="s">
        <v>134</v>
      </c>
      <c r="D1164" s="1689">
        <v>211.44499999999999</v>
      </c>
      <c r="E1164" s="690"/>
      <c r="F1164" s="690"/>
      <c r="G1164" s="690" t="s">
        <v>134</v>
      </c>
      <c r="H1164" s="690" t="s">
        <v>104</v>
      </c>
      <c r="I1164" s="727" t="s">
        <v>105</v>
      </c>
      <c r="J1164" s="719" t="s">
        <v>148</v>
      </c>
      <c r="K1164" s="516"/>
    </row>
    <row r="1165" spans="1:11">
      <c r="A1165" s="597">
        <v>1147</v>
      </c>
      <c r="B1165" s="690"/>
      <c r="C1165" s="715" t="s">
        <v>134</v>
      </c>
      <c r="D1165" s="1690">
        <v>211.446</v>
      </c>
      <c r="E1165" s="690"/>
      <c r="F1165" s="690"/>
      <c r="G1165" s="690" t="s">
        <v>134</v>
      </c>
      <c r="H1165" s="690" t="s">
        <v>109</v>
      </c>
      <c r="I1165" s="727" t="s">
        <v>105</v>
      </c>
      <c r="J1165" s="719" t="s">
        <v>148</v>
      </c>
      <c r="K1165" s="516"/>
    </row>
    <row r="1166" spans="1:11">
      <c r="A1166" s="597">
        <v>1148</v>
      </c>
      <c r="B1166" s="690"/>
      <c r="C1166" s="715" t="s">
        <v>134</v>
      </c>
      <c r="D1166" s="1691">
        <v>212.05799999999999</v>
      </c>
      <c r="E1166" s="690"/>
      <c r="F1166" s="690"/>
      <c r="G1166" s="690" t="s">
        <v>134</v>
      </c>
      <c r="H1166" s="690" t="s">
        <v>109</v>
      </c>
      <c r="I1166" s="727" t="s">
        <v>105</v>
      </c>
      <c r="J1166" s="719" t="s">
        <v>148</v>
      </c>
      <c r="K1166" s="516"/>
    </row>
    <row r="1167" spans="1:11">
      <c r="A1167" s="597">
        <v>1149</v>
      </c>
      <c r="B1167" s="690"/>
      <c r="C1167" s="715" t="s">
        <v>134</v>
      </c>
      <c r="D1167" s="1689">
        <v>212.29499999999999</v>
      </c>
      <c r="E1167" s="690"/>
      <c r="F1167" s="690"/>
      <c r="G1167" s="690" t="s">
        <v>134</v>
      </c>
      <c r="H1167" s="690" t="s">
        <v>104</v>
      </c>
      <c r="I1167" s="727" t="s">
        <v>105</v>
      </c>
      <c r="J1167" s="719" t="s">
        <v>148</v>
      </c>
      <c r="K1167" s="516"/>
    </row>
    <row r="1168" spans="1:11">
      <c r="A1168" s="597">
        <v>1150</v>
      </c>
      <c r="B1168" s="690"/>
      <c r="C1168" s="715" t="s">
        <v>134</v>
      </c>
      <c r="D1168" s="1689">
        <v>212.34</v>
      </c>
      <c r="E1168" s="690"/>
      <c r="F1168" s="690"/>
      <c r="G1168" s="690" t="s">
        <v>134</v>
      </c>
      <c r="H1168" s="690" t="s">
        <v>104</v>
      </c>
      <c r="I1168" s="727" t="s">
        <v>105</v>
      </c>
      <c r="J1168" s="719" t="s">
        <v>148</v>
      </c>
      <c r="K1168" s="516"/>
    </row>
    <row r="1169" spans="1:11">
      <c r="A1169" s="597">
        <v>1151</v>
      </c>
      <c r="B1169" s="690"/>
      <c r="C1169" s="715" t="s">
        <v>134</v>
      </c>
      <c r="D1169" s="1689">
        <v>212.34</v>
      </c>
      <c r="E1169" s="690"/>
      <c r="F1169" s="690"/>
      <c r="G1169" s="690" t="s">
        <v>134</v>
      </c>
      <c r="H1169" s="690" t="s">
        <v>109</v>
      </c>
      <c r="I1169" s="727" t="s">
        <v>105</v>
      </c>
      <c r="J1169" s="719" t="s">
        <v>148</v>
      </c>
      <c r="K1169" s="516"/>
    </row>
    <row r="1170" spans="1:11">
      <c r="A1170" s="597">
        <v>1152</v>
      </c>
      <c r="B1170" s="690"/>
      <c r="C1170" s="715" t="s">
        <v>134</v>
      </c>
      <c r="D1170" s="1689">
        <v>212.45</v>
      </c>
      <c r="E1170" s="690"/>
      <c r="F1170" s="690"/>
      <c r="G1170" s="690" t="s">
        <v>134</v>
      </c>
      <c r="H1170" s="690" t="s">
        <v>109</v>
      </c>
      <c r="I1170" s="727" t="s">
        <v>105</v>
      </c>
      <c r="J1170" s="719" t="s">
        <v>148</v>
      </c>
      <c r="K1170" s="516"/>
    </row>
    <row r="1171" spans="1:11">
      <c r="A1171" s="597">
        <v>1153</v>
      </c>
      <c r="B1171" s="690"/>
      <c r="C1171" s="715" t="s">
        <v>134</v>
      </c>
      <c r="D1171" s="1689">
        <v>212.47499999999999</v>
      </c>
      <c r="E1171" s="690"/>
      <c r="F1171" s="690"/>
      <c r="G1171" s="690" t="s">
        <v>134</v>
      </c>
      <c r="H1171" s="690" t="s">
        <v>104</v>
      </c>
      <c r="I1171" s="727" t="s">
        <v>105</v>
      </c>
      <c r="J1171" s="719" t="s">
        <v>148</v>
      </c>
      <c r="K1171" s="516"/>
    </row>
    <row r="1172" spans="1:11">
      <c r="A1172" s="597">
        <v>1154</v>
      </c>
      <c r="B1172" s="690"/>
      <c r="C1172" s="715" t="s">
        <v>134</v>
      </c>
      <c r="D1172" s="1689">
        <v>212.505</v>
      </c>
      <c r="E1172" s="690"/>
      <c r="F1172" s="690"/>
      <c r="G1172" s="690" t="s">
        <v>134</v>
      </c>
      <c r="H1172" s="690" t="s">
        <v>104</v>
      </c>
      <c r="I1172" s="727" t="s">
        <v>105</v>
      </c>
      <c r="J1172" s="719" t="s">
        <v>148</v>
      </c>
      <c r="K1172" s="516"/>
    </row>
    <row r="1173" spans="1:11">
      <c r="A1173" s="597">
        <v>1155</v>
      </c>
      <c r="B1173" s="690"/>
      <c r="C1173" s="715" t="s">
        <v>134</v>
      </c>
      <c r="D1173" s="1689">
        <v>212.52699999999999</v>
      </c>
      <c r="E1173" s="690"/>
      <c r="F1173" s="690"/>
      <c r="G1173" s="690" t="s">
        <v>134</v>
      </c>
      <c r="H1173" s="690" t="s">
        <v>109</v>
      </c>
      <c r="I1173" s="727" t="s">
        <v>105</v>
      </c>
      <c r="J1173" s="719" t="s">
        <v>148</v>
      </c>
      <c r="K1173" s="516"/>
    </row>
    <row r="1174" spans="1:11">
      <c r="A1174" s="597">
        <v>1156</v>
      </c>
      <c r="B1174" s="690"/>
      <c r="C1174" s="715" t="s">
        <v>134</v>
      </c>
      <c r="D1174" s="1689">
        <v>212.59700000000001</v>
      </c>
      <c r="E1174" s="690"/>
      <c r="F1174" s="690"/>
      <c r="G1174" s="690" t="s">
        <v>134</v>
      </c>
      <c r="H1174" s="690" t="s">
        <v>109</v>
      </c>
      <c r="I1174" s="727" t="s">
        <v>105</v>
      </c>
      <c r="J1174" s="719" t="s">
        <v>148</v>
      </c>
      <c r="K1174" s="516"/>
    </row>
    <row r="1175" spans="1:11">
      <c r="A1175" s="597">
        <v>1157</v>
      </c>
      <c r="B1175" s="690"/>
      <c r="C1175" s="715" t="s">
        <v>134</v>
      </c>
      <c r="D1175" s="1689">
        <v>212.6</v>
      </c>
      <c r="E1175" s="690"/>
      <c r="F1175" s="690"/>
      <c r="G1175" s="690" t="s">
        <v>134</v>
      </c>
      <c r="H1175" s="690" t="s">
        <v>104</v>
      </c>
      <c r="I1175" s="727" t="s">
        <v>105</v>
      </c>
      <c r="J1175" s="719" t="s">
        <v>148</v>
      </c>
      <c r="K1175" s="516"/>
    </row>
    <row r="1176" spans="1:11">
      <c r="A1176" s="597">
        <v>1158</v>
      </c>
      <c r="B1176" s="690"/>
      <c r="C1176" s="715" t="s">
        <v>134</v>
      </c>
      <c r="D1176" s="1689">
        <v>213.065</v>
      </c>
      <c r="E1176" s="690"/>
      <c r="F1176" s="690"/>
      <c r="G1176" s="690" t="s">
        <v>134</v>
      </c>
      <c r="H1176" s="690" t="s">
        <v>104</v>
      </c>
      <c r="I1176" s="727" t="s">
        <v>105</v>
      </c>
      <c r="J1176" s="719" t="s">
        <v>148</v>
      </c>
      <c r="K1176" s="516"/>
    </row>
    <row r="1177" spans="1:11">
      <c r="A1177" s="597">
        <v>1159</v>
      </c>
      <c r="B1177" s="690"/>
      <c r="C1177" s="715" t="s">
        <v>134</v>
      </c>
      <c r="D1177" s="1689">
        <v>213.12799999999999</v>
      </c>
      <c r="E1177" s="690"/>
      <c r="F1177" s="690"/>
      <c r="G1177" s="690" t="s">
        <v>134</v>
      </c>
      <c r="H1177" s="690" t="s">
        <v>104</v>
      </c>
      <c r="I1177" s="727" t="s">
        <v>105</v>
      </c>
      <c r="J1177" s="719" t="s">
        <v>148</v>
      </c>
      <c r="K1177" s="516"/>
    </row>
    <row r="1178" spans="1:11">
      <c r="A1178" s="597">
        <v>1160</v>
      </c>
      <c r="B1178" s="690"/>
      <c r="C1178" s="715" t="s">
        <v>134</v>
      </c>
      <c r="D1178" s="1689">
        <v>213.18</v>
      </c>
      <c r="E1178" s="690"/>
      <c r="F1178" s="690"/>
      <c r="G1178" s="690" t="s">
        <v>134</v>
      </c>
      <c r="H1178" s="690" t="s">
        <v>109</v>
      </c>
      <c r="I1178" s="727" t="s">
        <v>105</v>
      </c>
      <c r="J1178" s="719" t="s">
        <v>148</v>
      </c>
      <c r="K1178" s="516"/>
    </row>
    <row r="1179" spans="1:11">
      <c r="A1179" s="597">
        <v>1161</v>
      </c>
      <c r="B1179" s="690"/>
      <c r="C1179" s="715" t="s">
        <v>134</v>
      </c>
      <c r="D1179" s="1689">
        <v>213.2</v>
      </c>
      <c r="E1179" s="690"/>
      <c r="F1179" s="690"/>
      <c r="G1179" s="690" t="s">
        <v>134</v>
      </c>
      <c r="H1179" s="690" t="s">
        <v>104</v>
      </c>
      <c r="I1179" s="727" t="s">
        <v>105</v>
      </c>
      <c r="J1179" s="719" t="s">
        <v>148</v>
      </c>
      <c r="K1179" s="516"/>
    </row>
    <row r="1180" spans="1:11">
      <c r="A1180" s="597">
        <v>1162</v>
      </c>
      <c r="B1180" s="690"/>
      <c r="C1180" s="715" t="s">
        <v>134</v>
      </c>
      <c r="D1180" s="1689">
        <v>213.244</v>
      </c>
      <c r="E1180" s="690"/>
      <c r="F1180" s="690"/>
      <c r="G1180" s="690" t="s">
        <v>134</v>
      </c>
      <c r="H1180" s="690" t="s">
        <v>109</v>
      </c>
      <c r="I1180" s="727" t="s">
        <v>105</v>
      </c>
      <c r="J1180" s="719" t="s">
        <v>148</v>
      </c>
      <c r="K1180" s="516"/>
    </row>
    <row r="1181" spans="1:11">
      <c r="A1181" s="597">
        <v>1163</v>
      </c>
      <c r="B1181" s="690"/>
      <c r="C1181" s="715" t="s">
        <v>134</v>
      </c>
      <c r="D1181" s="1689">
        <v>213.27699999999999</v>
      </c>
      <c r="E1181" s="690"/>
      <c r="F1181" s="690"/>
      <c r="G1181" s="690" t="s">
        <v>134</v>
      </c>
      <c r="H1181" s="690" t="s">
        <v>104</v>
      </c>
      <c r="I1181" s="727" t="s">
        <v>105</v>
      </c>
      <c r="J1181" s="719" t="s">
        <v>148</v>
      </c>
      <c r="K1181" s="516"/>
    </row>
    <row r="1182" spans="1:11">
      <c r="A1182" s="597">
        <v>1164</v>
      </c>
      <c r="B1182" s="690"/>
      <c r="C1182" s="715" t="s">
        <v>134</v>
      </c>
      <c r="D1182" s="1689">
        <v>213.36</v>
      </c>
      <c r="E1182" s="690"/>
      <c r="F1182" s="690"/>
      <c r="G1182" s="690" t="s">
        <v>134</v>
      </c>
      <c r="H1182" s="690" t="s">
        <v>104</v>
      </c>
      <c r="I1182" s="727" t="s">
        <v>105</v>
      </c>
      <c r="J1182" s="719" t="s">
        <v>148</v>
      </c>
      <c r="K1182" s="516"/>
    </row>
    <row r="1183" spans="1:11">
      <c r="A1183" s="597">
        <v>1165</v>
      </c>
      <c r="B1183" s="690"/>
      <c r="C1183" s="715" t="s">
        <v>134</v>
      </c>
      <c r="D1183" s="1689">
        <v>213.4</v>
      </c>
      <c r="E1183" s="690"/>
      <c r="F1183" s="690"/>
      <c r="G1183" s="690" t="s">
        <v>134</v>
      </c>
      <c r="H1183" s="690" t="s">
        <v>109</v>
      </c>
      <c r="I1183" s="727" t="s">
        <v>105</v>
      </c>
      <c r="J1183" s="719" t="s">
        <v>148</v>
      </c>
      <c r="K1183" s="516"/>
    </row>
    <row r="1184" spans="1:11">
      <c r="A1184" s="597">
        <v>1166</v>
      </c>
      <c r="B1184" s="690"/>
      <c r="C1184" s="715" t="s">
        <v>134</v>
      </c>
      <c r="D1184" s="1689">
        <v>213.68</v>
      </c>
      <c r="E1184" s="690"/>
      <c r="F1184" s="690"/>
      <c r="G1184" s="690" t="s">
        <v>134</v>
      </c>
      <c r="H1184" s="690" t="s">
        <v>109</v>
      </c>
      <c r="I1184" s="727" t="s">
        <v>105</v>
      </c>
      <c r="J1184" s="719" t="s">
        <v>148</v>
      </c>
      <c r="K1184" s="516"/>
    </row>
    <row r="1185" spans="1:11">
      <c r="A1185" s="597">
        <v>1167</v>
      </c>
      <c r="B1185" s="690"/>
      <c r="C1185" s="715" t="s">
        <v>134</v>
      </c>
      <c r="D1185" s="1689">
        <v>213.74</v>
      </c>
      <c r="E1185" s="690"/>
      <c r="F1185" s="690"/>
      <c r="G1185" s="690" t="s">
        <v>134</v>
      </c>
      <c r="H1185" s="690" t="s">
        <v>109</v>
      </c>
      <c r="I1185" s="727" t="s">
        <v>105</v>
      </c>
      <c r="J1185" s="719" t="s">
        <v>148</v>
      </c>
      <c r="K1185" s="516"/>
    </row>
    <row r="1186" spans="1:11">
      <c r="A1186" s="597">
        <v>1168</v>
      </c>
      <c r="B1186" s="690"/>
      <c r="C1186" s="715" t="s">
        <v>134</v>
      </c>
      <c r="D1186" s="1689">
        <v>214.42</v>
      </c>
      <c r="E1186" s="690"/>
      <c r="F1186" s="690"/>
      <c r="G1186" s="690" t="s">
        <v>134</v>
      </c>
      <c r="H1186" s="690" t="s">
        <v>109</v>
      </c>
      <c r="I1186" s="727" t="s">
        <v>105</v>
      </c>
      <c r="J1186" s="719" t="s">
        <v>148</v>
      </c>
      <c r="K1186" s="516"/>
    </row>
    <row r="1187" spans="1:11">
      <c r="A1187" s="597">
        <v>1169</v>
      </c>
      <c r="B1187" s="690"/>
      <c r="C1187" s="715" t="s">
        <v>134</v>
      </c>
      <c r="D1187" s="1689">
        <v>214.5</v>
      </c>
      <c r="E1187" s="690"/>
      <c r="F1187" s="690"/>
      <c r="G1187" s="690" t="s">
        <v>134</v>
      </c>
      <c r="H1187" s="690" t="s">
        <v>104</v>
      </c>
      <c r="I1187" s="727" t="s">
        <v>105</v>
      </c>
      <c r="J1187" s="719" t="s">
        <v>148</v>
      </c>
      <c r="K1187" s="516"/>
    </row>
    <row r="1188" spans="1:11">
      <c r="A1188" s="597">
        <v>1170</v>
      </c>
      <c r="B1188" s="690"/>
      <c r="C1188" s="715" t="s">
        <v>134</v>
      </c>
      <c r="D1188" s="1689">
        <v>214.5</v>
      </c>
      <c r="E1188" s="690"/>
      <c r="F1188" s="690"/>
      <c r="G1188" s="690" t="s">
        <v>134</v>
      </c>
      <c r="H1188" s="690" t="s">
        <v>109</v>
      </c>
      <c r="I1188" s="727" t="s">
        <v>105</v>
      </c>
      <c r="J1188" s="719" t="s">
        <v>148</v>
      </c>
      <c r="K1188" s="516"/>
    </row>
    <row r="1189" spans="1:11">
      <c r="A1189" s="597">
        <v>1171</v>
      </c>
      <c r="B1189" s="690"/>
      <c r="C1189" s="715" t="s">
        <v>134</v>
      </c>
      <c r="D1189" s="1689">
        <v>214.57400000000001</v>
      </c>
      <c r="E1189" s="690"/>
      <c r="F1189" s="690"/>
      <c r="G1189" s="690" t="s">
        <v>134</v>
      </c>
      <c r="H1189" s="690" t="s">
        <v>109</v>
      </c>
      <c r="I1189" s="727" t="s">
        <v>105</v>
      </c>
      <c r="J1189" s="719" t="s">
        <v>148</v>
      </c>
      <c r="K1189" s="516"/>
    </row>
    <row r="1190" spans="1:11">
      <c r="A1190" s="597">
        <v>1172</v>
      </c>
      <c r="B1190" s="690"/>
      <c r="C1190" s="715" t="s">
        <v>134</v>
      </c>
      <c r="D1190" s="1689">
        <v>214.68</v>
      </c>
      <c r="E1190" s="690"/>
      <c r="F1190" s="690"/>
      <c r="G1190" s="690" t="s">
        <v>134</v>
      </c>
      <c r="H1190" s="690" t="s">
        <v>109</v>
      </c>
      <c r="I1190" s="727" t="s">
        <v>105</v>
      </c>
      <c r="J1190" s="719" t="s">
        <v>148</v>
      </c>
      <c r="K1190" s="516"/>
    </row>
    <row r="1191" spans="1:11">
      <c r="A1191" s="597">
        <v>1173</v>
      </c>
      <c r="B1191" s="690"/>
      <c r="C1191" s="715" t="s">
        <v>134</v>
      </c>
      <c r="D1191" s="1689">
        <v>214.69</v>
      </c>
      <c r="E1191" s="690"/>
      <c r="F1191" s="690"/>
      <c r="G1191" s="690" t="s">
        <v>134</v>
      </c>
      <c r="H1191" s="690" t="s">
        <v>104</v>
      </c>
      <c r="I1191" s="727" t="s">
        <v>105</v>
      </c>
      <c r="J1191" s="719" t="s">
        <v>148</v>
      </c>
      <c r="K1191" s="516"/>
    </row>
    <row r="1192" spans="1:11">
      <c r="A1192" s="597">
        <v>1174</v>
      </c>
      <c r="B1192" s="690"/>
      <c r="C1192" s="715" t="s">
        <v>134</v>
      </c>
      <c r="D1192" s="1689">
        <v>214.8</v>
      </c>
      <c r="E1192" s="690"/>
      <c r="F1192" s="690"/>
      <c r="G1192" s="690" t="s">
        <v>134</v>
      </c>
      <c r="H1192" s="690" t="s">
        <v>109</v>
      </c>
      <c r="I1192" s="727" t="s">
        <v>105</v>
      </c>
      <c r="J1192" s="719" t="s">
        <v>148</v>
      </c>
      <c r="K1192" s="516"/>
    </row>
    <row r="1193" spans="1:11">
      <c r="A1193" s="597">
        <v>1175</v>
      </c>
      <c r="B1193" s="690"/>
      <c r="C1193" s="715" t="s">
        <v>134</v>
      </c>
      <c r="D1193" s="1689">
        <v>214.80500000000001</v>
      </c>
      <c r="E1193" s="690"/>
      <c r="F1193" s="690"/>
      <c r="G1193" s="690" t="s">
        <v>134</v>
      </c>
      <c r="H1193" s="690" t="s">
        <v>104</v>
      </c>
      <c r="I1193" s="727" t="s">
        <v>105</v>
      </c>
      <c r="J1193" s="719" t="s">
        <v>148</v>
      </c>
      <c r="K1193" s="516"/>
    </row>
    <row r="1194" spans="1:11">
      <c r="A1194" s="597">
        <v>1176</v>
      </c>
      <c r="B1194" s="690"/>
      <c r="C1194" s="715" t="s">
        <v>134</v>
      </c>
      <c r="D1194" s="1689">
        <v>215.14400000000001</v>
      </c>
      <c r="E1194" s="690"/>
      <c r="F1194" s="690"/>
      <c r="G1194" s="690" t="s">
        <v>134</v>
      </c>
      <c r="H1194" s="690" t="s">
        <v>104</v>
      </c>
      <c r="I1194" s="727" t="s">
        <v>105</v>
      </c>
      <c r="J1194" s="719" t="s">
        <v>148</v>
      </c>
      <c r="K1194" s="516"/>
    </row>
    <row r="1195" spans="1:11">
      <c r="A1195" s="597">
        <v>1177</v>
      </c>
      <c r="B1195" s="690"/>
      <c r="C1195" s="715" t="s">
        <v>134</v>
      </c>
      <c r="D1195" s="1689">
        <v>215.22</v>
      </c>
      <c r="E1195" s="690"/>
      <c r="F1195" s="690"/>
      <c r="G1195" s="690" t="s">
        <v>134</v>
      </c>
      <c r="H1195" s="690" t="s">
        <v>104</v>
      </c>
      <c r="I1195" s="727" t="s">
        <v>105</v>
      </c>
      <c r="J1195" s="719" t="s">
        <v>148</v>
      </c>
      <c r="K1195" s="516"/>
    </row>
    <row r="1196" spans="1:11">
      <c r="A1196" s="597">
        <v>1178</v>
      </c>
      <c r="B1196" s="690"/>
      <c r="C1196" s="715" t="s">
        <v>134</v>
      </c>
      <c r="D1196" s="1689">
        <v>215.26499999999999</v>
      </c>
      <c r="E1196" s="690"/>
      <c r="F1196" s="690"/>
      <c r="G1196" s="690" t="s">
        <v>134</v>
      </c>
      <c r="H1196" s="690" t="s">
        <v>109</v>
      </c>
      <c r="I1196" s="727" t="s">
        <v>105</v>
      </c>
      <c r="J1196" s="719" t="s">
        <v>148</v>
      </c>
      <c r="K1196" s="516"/>
    </row>
    <row r="1197" spans="1:11">
      <c r="A1197" s="597">
        <v>1179</v>
      </c>
      <c r="B1197" s="690"/>
      <c r="C1197" s="715" t="s">
        <v>134</v>
      </c>
      <c r="D1197" s="1689">
        <v>215.3</v>
      </c>
      <c r="E1197" s="690"/>
      <c r="F1197" s="690"/>
      <c r="G1197" s="690" t="s">
        <v>134</v>
      </c>
      <c r="H1197" s="690" t="s">
        <v>104</v>
      </c>
      <c r="I1197" s="727" t="s">
        <v>105</v>
      </c>
      <c r="J1197" s="719" t="s">
        <v>148</v>
      </c>
      <c r="K1197" s="516"/>
    </row>
    <row r="1198" spans="1:11">
      <c r="A1198" s="597">
        <v>1180</v>
      </c>
      <c r="B1198" s="690"/>
      <c r="C1198" s="715" t="s">
        <v>134</v>
      </c>
      <c r="D1198" s="1689">
        <v>215.36</v>
      </c>
      <c r="E1198" s="690"/>
      <c r="F1198" s="690"/>
      <c r="G1198" s="690" t="s">
        <v>134</v>
      </c>
      <c r="H1198" s="690" t="s">
        <v>109</v>
      </c>
      <c r="I1198" s="727" t="s">
        <v>105</v>
      </c>
      <c r="J1198" s="719" t="s">
        <v>148</v>
      </c>
      <c r="K1198" s="516"/>
    </row>
    <row r="1199" spans="1:11">
      <c r="A1199" s="597">
        <v>1181</v>
      </c>
      <c r="B1199" s="690"/>
      <c r="C1199" s="715" t="s">
        <v>134</v>
      </c>
      <c r="D1199" s="1689">
        <v>215.36500000000001</v>
      </c>
      <c r="E1199" s="690"/>
      <c r="F1199" s="690"/>
      <c r="G1199" s="690" t="s">
        <v>134</v>
      </c>
      <c r="H1199" s="690" t="s">
        <v>104</v>
      </c>
      <c r="I1199" s="727" t="s">
        <v>105</v>
      </c>
      <c r="J1199" s="719" t="s">
        <v>148</v>
      </c>
      <c r="K1199" s="516"/>
    </row>
    <row r="1200" spans="1:11">
      <c r="A1200" s="597">
        <v>1182</v>
      </c>
      <c r="B1200" s="690"/>
      <c r="C1200" s="715" t="s">
        <v>134</v>
      </c>
      <c r="D1200" s="1689">
        <v>215.6</v>
      </c>
      <c r="E1200" s="690"/>
      <c r="F1200" s="690"/>
      <c r="G1200" s="690" t="s">
        <v>134</v>
      </c>
      <c r="H1200" s="690" t="s">
        <v>109</v>
      </c>
      <c r="I1200" s="727" t="s">
        <v>105</v>
      </c>
      <c r="J1200" s="719" t="s">
        <v>148</v>
      </c>
      <c r="K1200" s="516"/>
    </row>
    <row r="1201" spans="1:11">
      <c r="A1201" s="597">
        <v>1183</v>
      </c>
      <c r="B1201" s="690"/>
      <c r="C1201" s="715" t="s">
        <v>134</v>
      </c>
      <c r="D1201" s="1689">
        <v>215.61</v>
      </c>
      <c r="E1201" s="690"/>
      <c r="F1201" s="690"/>
      <c r="G1201" s="690" t="s">
        <v>134</v>
      </c>
      <c r="H1201" s="690" t="s">
        <v>104</v>
      </c>
      <c r="I1201" s="727" t="s">
        <v>105</v>
      </c>
      <c r="J1201" s="719" t="s">
        <v>148</v>
      </c>
      <c r="K1201" s="516"/>
    </row>
    <row r="1202" spans="1:11">
      <c r="A1202" s="597">
        <v>1184</v>
      </c>
      <c r="B1202" s="690"/>
      <c r="C1202" s="715" t="s">
        <v>134</v>
      </c>
      <c r="D1202" s="1690">
        <v>215.7</v>
      </c>
      <c r="E1202" s="690"/>
      <c r="F1202" s="690"/>
      <c r="G1202" s="690" t="s">
        <v>134</v>
      </c>
      <c r="H1202" s="690" t="s">
        <v>104</v>
      </c>
      <c r="I1202" s="727" t="s">
        <v>105</v>
      </c>
      <c r="J1202" s="719" t="s">
        <v>148</v>
      </c>
      <c r="K1202" s="516"/>
    </row>
    <row r="1203" spans="1:11">
      <c r="A1203" s="597">
        <v>1185</v>
      </c>
      <c r="B1203" s="690"/>
      <c r="C1203" s="715" t="s">
        <v>134</v>
      </c>
      <c r="D1203" s="1688">
        <v>215.7</v>
      </c>
      <c r="E1203" s="690"/>
      <c r="F1203" s="690"/>
      <c r="G1203" s="690" t="s">
        <v>134</v>
      </c>
      <c r="H1203" s="690" t="s">
        <v>109</v>
      </c>
      <c r="I1203" s="727" t="s">
        <v>105</v>
      </c>
      <c r="J1203" s="719" t="s">
        <v>148</v>
      </c>
      <c r="K1203" s="516"/>
    </row>
    <row r="1204" spans="1:11">
      <c r="A1204" s="597">
        <v>1186</v>
      </c>
      <c r="B1204" s="690"/>
      <c r="C1204" s="715" t="s">
        <v>134</v>
      </c>
      <c r="D1204" s="1689">
        <v>216.13</v>
      </c>
      <c r="E1204" s="690"/>
      <c r="F1204" s="690"/>
      <c r="G1204" s="690" t="s">
        <v>134</v>
      </c>
      <c r="H1204" s="690" t="s">
        <v>109</v>
      </c>
      <c r="I1204" s="727" t="s">
        <v>105</v>
      </c>
      <c r="J1204" s="719" t="s">
        <v>148</v>
      </c>
      <c r="K1204" s="516"/>
    </row>
    <row r="1205" spans="1:11">
      <c r="A1205" s="597">
        <v>1187</v>
      </c>
      <c r="B1205" s="690"/>
      <c r="C1205" s="715" t="s">
        <v>134</v>
      </c>
      <c r="D1205" s="1689">
        <v>216.14500000000001</v>
      </c>
      <c r="E1205" s="690"/>
      <c r="F1205" s="690"/>
      <c r="G1205" s="690" t="s">
        <v>134</v>
      </c>
      <c r="H1205" s="690" t="s">
        <v>104</v>
      </c>
      <c r="I1205" s="727" t="s">
        <v>105</v>
      </c>
      <c r="J1205" s="719" t="s">
        <v>148</v>
      </c>
      <c r="K1205" s="516"/>
    </row>
    <row r="1206" spans="1:11">
      <c r="A1206" s="597">
        <v>1188</v>
      </c>
      <c r="B1206" s="690"/>
      <c r="C1206" s="715" t="s">
        <v>134</v>
      </c>
      <c r="D1206" s="1689">
        <v>216.2</v>
      </c>
      <c r="E1206" s="690"/>
      <c r="F1206" s="690"/>
      <c r="G1206" s="690" t="s">
        <v>134</v>
      </c>
      <c r="H1206" s="690" t="s">
        <v>109</v>
      </c>
      <c r="I1206" s="727" t="s">
        <v>105</v>
      </c>
      <c r="J1206" s="719" t="s">
        <v>148</v>
      </c>
      <c r="K1206" s="516"/>
    </row>
    <row r="1207" spans="1:11">
      <c r="A1207" s="597">
        <v>1189</v>
      </c>
      <c r="B1207" s="690"/>
      <c r="C1207" s="715" t="s">
        <v>134</v>
      </c>
      <c r="D1207" s="1689">
        <v>216.22499999999999</v>
      </c>
      <c r="E1207" s="690"/>
      <c r="F1207" s="690"/>
      <c r="G1207" s="690" t="s">
        <v>134</v>
      </c>
      <c r="H1207" s="690" t="s">
        <v>104</v>
      </c>
      <c r="I1207" s="727" t="s">
        <v>105</v>
      </c>
      <c r="J1207" s="719" t="s">
        <v>148</v>
      </c>
      <c r="K1207" s="516"/>
    </row>
    <row r="1208" spans="1:11">
      <c r="A1208" s="597">
        <v>1190</v>
      </c>
      <c r="B1208" s="690"/>
      <c r="C1208" s="715" t="s">
        <v>134</v>
      </c>
      <c r="D1208" s="1689">
        <v>216.3</v>
      </c>
      <c r="E1208" s="690"/>
      <c r="F1208" s="690"/>
      <c r="G1208" s="690" t="s">
        <v>134</v>
      </c>
      <c r="H1208" s="690" t="s">
        <v>104</v>
      </c>
      <c r="I1208" s="727" t="s">
        <v>105</v>
      </c>
      <c r="J1208" s="719" t="s">
        <v>148</v>
      </c>
      <c r="K1208" s="516"/>
    </row>
    <row r="1209" spans="1:11">
      <c r="A1209" s="597">
        <v>1191</v>
      </c>
      <c r="B1209" s="690"/>
      <c r="C1209" s="715" t="s">
        <v>134</v>
      </c>
      <c r="D1209" s="1689">
        <v>216.3</v>
      </c>
      <c r="E1209" s="690"/>
      <c r="F1209" s="690"/>
      <c r="G1209" s="690" t="s">
        <v>134</v>
      </c>
      <c r="H1209" s="690" t="s">
        <v>109</v>
      </c>
      <c r="I1209" s="727" t="s">
        <v>105</v>
      </c>
      <c r="J1209" s="719" t="s">
        <v>148</v>
      </c>
      <c r="K1209" s="516"/>
    </row>
    <row r="1210" spans="1:11">
      <c r="A1210" s="597">
        <v>1192</v>
      </c>
      <c r="B1210" s="690"/>
      <c r="C1210" s="715" t="s">
        <v>134</v>
      </c>
      <c r="D1210" s="1689">
        <v>216.36</v>
      </c>
      <c r="E1210" s="690"/>
      <c r="F1210" s="690"/>
      <c r="G1210" s="690" t="s">
        <v>134</v>
      </c>
      <c r="H1210" s="690" t="s">
        <v>104</v>
      </c>
      <c r="I1210" s="727" t="s">
        <v>105</v>
      </c>
      <c r="J1210" s="719" t="s">
        <v>148</v>
      </c>
      <c r="K1210" s="516"/>
    </row>
    <row r="1211" spans="1:11">
      <c r="A1211" s="597">
        <v>1193</v>
      </c>
      <c r="B1211" s="690"/>
      <c r="C1211" s="715" t="s">
        <v>134</v>
      </c>
      <c r="D1211" s="1689">
        <v>216.36500000000001</v>
      </c>
      <c r="E1211" s="690"/>
      <c r="F1211" s="690"/>
      <c r="G1211" s="690" t="s">
        <v>134</v>
      </c>
      <c r="H1211" s="690" t="s">
        <v>109</v>
      </c>
      <c r="I1211" s="727" t="s">
        <v>105</v>
      </c>
      <c r="J1211" s="719" t="s">
        <v>148</v>
      </c>
      <c r="K1211" s="516"/>
    </row>
    <row r="1212" spans="1:11">
      <c r="A1212" s="597">
        <v>1194</v>
      </c>
      <c r="B1212" s="690"/>
      <c r="C1212" s="715" t="s">
        <v>134</v>
      </c>
      <c r="D1212" s="1689">
        <v>216.72499999999999</v>
      </c>
      <c r="E1212" s="690"/>
      <c r="F1212" s="690"/>
      <c r="G1212" s="690" t="s">
        <v>134</v>
      </c>
      <c r="H1212" s="690" t="s">
        <v>104</v>
      </c>
      <c r="I1212" s="727" t="s">
        <v>105</v>
      </c>
      <c r="J1212" s="719" t="s">
        <v>148</v>
      </c>
      <c r="K1212" s="516"/>
    </row>
    <row r="1213" spans="1:11">
      <c r="A1213" s="597">
        <v>1195</v>
      </c>
      <c r="B1213" s="690"/>
      <c r="C1213" s="715" t="s">
        <v>134</v>
      </c>
      <c r="D1213" s="1689">
        <v>216.74</v>
      </c>
      <c r="E1213" s="690"/>
      <c r="F1213" s="690"/>
      <c r="G1213" s="690" t="s">
        <v>134</v>
      </c>
      <c r="H1213" s="690" t="s">
        <v>109</v>
      </c>
      <c r="I1213" s="727" t="s">
        <v>105</v>
      </c>
      <c r="J1213" s="719" t="s">
        <v>148</v>
      </c>
      <c r="K1213" s="516"/>
    </row>
    <row r="1214" spans="1:11">
      <c r="A1214" s="597">
        <v>1196</v>
      </c>
      <c r="B1214" s="690"/>
      <c r="C1214" s="715" t="s">
        <v>134</v>
      </c>
      <c r="D1214" s="1689">
        <v>217.083</v>
      </c>
      <c r="E1214" s="690"/>
      <c r="F1214" s="690"/>
      <c r="G1214" s="690" t="s">
        <v>134</v>
      </c>
      <c r="H1214" s="690" t="s">
        <v>104</v>
      </c>
      <c r="I1214" s="727" t="s">
        <v>105</v>
      </c>
      <c r="J1214" s="719" t="s">
        <v>148</v>
      </c>
      <c r="K1214" s="516"/>
    </row>
    <row r="1215" spans="1:11">
      <c r="A1215" s="597">
        <v>1197</v>
      </c>
      <c r="B1215" s="690"/>
      <c r="C1215" s="715" t="s">
        <v>134</v>
      </c>
      <c r="D1215" s="1689">
        <v>217.1</v>
      </c>
      <c r="E1215" s="690"/>
      <c r="F1215" s="690"/>
      <c r="G1215" s="690" t="s">
        <v>134</v>
      </c>
      <c r="H1215" s="690" t="s">
        <v>109</v>
      </c>
      <c r="I1215" s="727" t="s">
        <v>105</v>
      </c>
      <c r="J1215" s="719" t="s">
        <v>148</v>
      </c>
      <c r="K1215" s="516"/>
    </row>
    <row r="1216" spans="1:11">
      <c r="A1216" s="597">
        <v>1198</v>
      </c>
      <c r="B1216" s="690"/>
      <c r="C1216" s="715" t="s">
        <v>134</v>
      </c>
      <c r="D1216" s="1689">
        <v>217.15799999999999</v>
      </c>
      <c r="E1216" s="690"/>
      <c r="F1216" s="690"/>
      <c r="G1216" s="690" t="s">
        <v>134</v>
      </c>
      <c r="H1216" s="690" t="s">
        <v>104</v>
      </c>
      <c r="I1216" s="727" t="s">
        <v>105</v>
      </c>
      <c r="J1216" s="719" t="s">
        <v>148</v>
      </c>
      <c r="K1216" s="516"/>
    </row>
    <row r="1217" spans="1:11">
      <c r="A1217" s="597">
        <v>1199</v>
      </c>
      <c r="B1217" s="690"/>
      <c r="C1217" s="715" t="s">
        <v>134</v>
      </c>
      <c r="D1217" s="1689">
        <v>217.18</v>
      </c>
      <c r="E1217" s="690"/>
      <c r="F1217" s="690"/>
      <c r="G1217" s="690" t="s">
        <v>134</v>
      </c>
      <c r="H1217" s="690" t="s">
        <v>109</v>
      </c>
      <c r="I1217" s="727" t="s">
        <v>105</v>
      </c>
      <c r="J1217" s="719" t="s">
        <v>148</v>
      </c>
      <c r="K1217" s="516"/>
    </row>
    <row r="1218" spans="1:11">
      <c r="A1218" s="597">
        <v>1200</v>
      </c>
      <c r="B1218" s="690"/>
      <c r="C1218" s="715" t="s">
        <v>134</v>
      </c>
      <c r="D1218" s="1689">
        <v>217.62</v>
      </c>
      <c r="E1218" s="690"/>
      <c r="F1218" s="690"/>
      <c r="G1218" s="690" t="s">
        <v>134</v>
      </c>
      <c r="H1218" s="690" t="s">
        <v>109</v>
      </c>
      <c r="I1218" s="727" t="s">
        <v>105</v>
      </c>
      <c r="J1218" s="719" t="s">
        <v>148</v>
      </c>
      <c r="K1218" s="516"/>
    </row>
    <row r="1219" spans="1:11">
      <c r="A1219" s="597">
        <v>1201</v>
      </c>
      <c r="B1219" s="690"/>
      <c r="C1219" s="715" t="s">
        <v>134</v>
      </c>
      <c r="D1219" s="1689">
        <v>217.66</v>
      </c>
      <c r="E1219" s="690"/>
      <c r="F1219" s="690"/>
      <c r="G1219" s="690" t="s">
        <v>134</v>
      </c>
      <c r="H1219" s="690" t="s">
        <v>104</v>
      </c>
      <c r="I1219" s="727" t="s">
        <v>105</v>
      </c>
      <c r="J1219" s="719" t="s">
        <v>148</v>
      </c>
      <c r="K1219" s="516"/>
    </row>
    <row r="1220" spans="1:11">
      <c r="A1220" s="597">
        <v>1202</v>
      </c>
      <c r="B1220" s="690"/>
      <c r="C1220" s="715" t="s">
        <v>134</v>
      </c>
      <c r="D1220" s="1689">
        <v>217.7</v>
      </c>
      <c r="E1220" s="690"/>
      <c r="F1220" s="690"/>
      <c r="G1220" s="690" t="s">
        <v>134</v>
      </c>
      <c r="H1220" s="690" t="s">
        <v>109</v>
      </c>
      <c r="I1220" s="727" t="s">
        <v>105</v>
      </c>
      <c r="J1220" s="719" t="s">
        <v>148</v>
      </c>
      <c r="K1220" s="516"/>
    </row>
    <row r="1221" spans="1:11">
      <c r="A1221" s="597">
        <v>1203</v>
      </c>
      <c r="B1221" s="690"/>
      <c r="C1221" s="715" t="s">
        <v>134</v>
      </c>
      <c r="D1221" s="1689">
        <v>217.71</v>
      </c>
      <c r="E1221" s="690"/>
      <c r="F1221" s="690"/>
      <c r="G1221" s="690" t="s">
        <v>134</v>
      </c>
      <c r="H1221" s="690" t="s">
        <v>104</v>
      </c>
      <c r="I1221" s="727" t="s">
        <v>105</v>
      </c>
      <c r="J1221" s="719" t="s">
        <v>148</v>
      </c>
      <c r="K1221" s="516"/>
    </row>
    <row r="1222" spans="1:11">
      <c r="A1222" s="597">
        <v>1204</v>
      </c>
      <c r="B1222" s="690"/>
      <c r="C1222" s="715" t="s">
        <v>134</v>
      </c>
      <c r="D1222" s="1689">
        <v>217.72</v>
      </c>
      <c r="E1222" s="690"/>
      <c r="F1222" s="690"/>
      <c r="G1222" s="690" t="s">
        <v>134</v>
      </c>
      <c r="H1222" s="690" t="s">
        <v>104</v>
      </c>
      <c r="I1222" s="727" t="s">
        <v>105</v>
      </c>
      <c r="J1222" s="719" t="s">
        <v>148</v>
      </c>
      <c r="K1222" s="516"/>
    </row>
    <row r="1223" spans="1:11">
      <c r="A1223" s="597">
        <v>1205</v>
      </c>
      <c r="B1223" s="690"/>
      <c r="C1223" s="715" t="s">
        <v>134</v>
      </c>
      <c r="D1223" s="1689">
        <v>217.74</v>
      </c>
      <c r="E1223" s="690"/>
      <c r="F1223" s="690"/>
      <c r="G1223" s="690" t="s">
        <v>134</v>
      </c>
      <c r="H1223" s="690" t="s">
        <v>109</v>
      </c>
      <c r="I1223" s="727" t="s">
        <v>105</v>
      </c>
      <c r="J1223" s="719" t="s">
        <v>148</v>
      </c>
      <c r="K1223" s="516"/>
    </row>
    <row r="1224" spans="1:11">
      <c r="A1224" s="597">
        <v>1206</v>
      </c>
      <c r="B1224" s="690"/>
      <c r="C1224" s="715" t="s">
        <v>134</v>
      </c>
      <c r="D1224" s="1689">
        <v>217.76</v>
      </c>
      <c r="E1224" s="690"/>
      <c r="F1224" s="690"/>
      <c r="G1224" s="690" t="s">
        <v>134</v>
      </c>
      <c r="H1224" s="690" t="s">
        <v>104</v>
      </c>
      <c r="I1224" s="727" t="s">
        <v>105</v>
      </c>
      <c r="J1224" s="719" t="s">
        <v>148</v>
      </c>
      <c r="K1224" s="516"/>
    </row>
    <row r="1225" spans="1:11">
      <c r="A1225" s="597">
        <v>1207</v>
      </c>
      <c r="B1225" s="690"/>
      <c r="C1225" s="715" t="s">
        <v>134</v>
      </c>
      <c r="D1225" s="1689">
        <v>217.79499999999999</v>
      </c>
      <c r="E1225" s="690"/>
      <c r="F1225" s="690"/>
      <c r="G1225" s="690" t="s">
        <v>134</v>
      </c>
      <c r="H1225" s="690" t="s">
        <v>104</v>
      </c>
      <c r="I1225" s="727" t="s">
        <v>105</v>
      </c>
      <c r="J1225" s="719" t="s">
        <v>148</v>
      </c>
      <c r="K1225" s="516"/>
    </row>
    <row r="1226" spans="1:11">
      <c r="A1226" s="597">
        <v>1208</v>
      </c>
      <c r="B1226" s="690"/>
      <c r="C1226" s="715" t="s">
        <v>134</v>
      </c>
      <c r="D1226" s="1689">
        <v>218.13</v>
      </c>
      <c r="E1226" s="690"/>
      <c r="F1226" s="690"/>
      <c r="G1226" s="690" t="s">
        <v>134</v>
      </c>
      <c r="H1226" s="690" t="s">
        <v>104</v>
      </c>
      <c r="I1226" s="727" t="s">
        <v>105</v>
      </c>
      <c r="J1226" s="719" t="s">
        <v>148</v>
      </c>
      <c r="K1226" s="516"/>
    </row>
    <row r="1227" spans="1:11">
      <c r="A1227" s="597">
        <v>1209</v>
      </c>
      <c r="B1227" s="690"/>
      <c r="C1227" s="715" t="s">
        <v>134</v>
      </c>
      <c r="D1227" s="1689">
        <v>218.13</v>
      </c>
      <c r="E1227" s="690"/>
      <c r="F1227" s="690"/>
      <c r="G1227" s="690" t="s">
        <v>134</v>
      </c>
      <c r="H1227" s="690" t="s">
        <v>109</v>
      </c>
      <c r="I1227" s="727" t="s">
        <v>105</v>
      </c>
      <c r="J1227" s="719" t="s">
        <v>148</v>
      </c>
      <c r="K1227" s="516"/>
    </row>
    <row r="1228" spans="1:11">
      <c r="A1228" s="597">
        <v>1210</v>
      </c>
      <c r="B1228" s="690"/>
      <c r="C1228" s="715" t="s">
        <v>134</v>
      </c>
      <c r="D1228" s="1689">
        <v>218.22</v>
      </c>
      <c r="E1228" s="690"/>
      <c r="F1228" s="690"/>
      <c r="G1228" s="690" t="s">
        <v>134</v>
      </c>
      <c r="H1228" s="690" t="s">
        <v>104</v>
      </c>
      <c r="I1228" s="727" t="s">
        <v>105</v>
      </c>
      <c r="J1228" s="719" t="s">
        <v>148</v>
      </c>
      <c r="K1228" s="516"/>
    </row>
    <row r="1229" spans="1:11">
      <c r="A1229" s="597">
        <v>1211</v>
      </c>
      <c r="B1229" s="690"/>
      <c r="C1229" s="715" t="s">
        <v>134</v>
      </c>
      <c r="D1229" s="1689">
        <v>218.22</v>
      </c>
      <c r="E1229" s="690"/>
      <c r="F1229" s="690"/>
      <c r="G1229" s="690" t="s">
        <v>134</v>
      </c>
      <c r="H1229" s="690" t="s">
        <v>109</v>
      </c>
      <c r="I1229" s="727" t="s">
        <v>105</v>
      </c>
      <c r="J1229" s="719" t="s">
        <v>148</v>
      </c>
      <c r="K1229" s="516"/>
    </row>
    <row r="1230" spans="1:11">
      <c r="A1230" s="597">
        <v>1212</v>
      </c>
      <c r="B1230" s="690"/>
      <c r="C1230" s="715" t="s">
        <v>134</v>
      </c>
      <c r="D1230" s="1689">
        <v>218.315</v>
      </c>
      <c r="E1230" s="690"/>
      <c r="F1230" s="690"/>
      <c r="G1230" s="690" t="s">
        <v>134</v>
      </c>
      <c r="H1230" s="690" t="s">
        <v>104</v>
      </c>
      <c r="I1230" s="727" t="s">
        <v>105</v>
      </c>
      <c r="J1230" s="719" t="s">
        <v>148</v>
      </c>
      <c r="K1230" s="516"/>
    </row>
    <row r="1231" spans="1:11">
      <c r="A1231" s="597">
        <v>1213</v>
      </c>
      <c r="B1231" s="690"/>
      <c r="C1231" s="715" t="s">
        <v>134</v>
      </c>
      <c r="D1231" s="1689">
        <v>218.315</v>
      </c>
      <c r="E1231" s="690"/>
      <c r="F1231" s="690"/>
      <c r="G1231" s="690" t="s">
        <v>134</v>
      </c>
      <c r="H1231" s="690" t="s">
        <v>109</v>
      </c>
      <c r="I1231" s="727" t="s">
        <v>105</v>
      </c>
      <c r="J1231" s="719" t="s">
        <v>148</v>
      </c>
      <c r="K1231" s="516"/>
    </row>
    <row r="1232" spans="1:11">
      <c r="A1232" s="597">
        <v>1214</v>
      </c>
      <c r="B1232" s="690"/>
      <c r="C1232" s="715" t="s">
        <v>134</v>
      </c>
      <c r="D1232" s="1689">
        <v>218.37799999999999</v>
      </c>
      <c r="E1232" s="690"/>
      <c r="F1232" s="690"/>
      <c r="G1232" s="690" t="s">
        <v>134</v>
      </c>
      <c r="H1232" s="690" t="s">
        <v>104</v>
      </c>
      <c r="I1232" s="727" t="s">
        <v>105</v>
      </c>
      <c r="J1232" s="719" t="s">
        <v>148</v>
      </c>
      <c r="K1232" s="516"/>
    </row>
    <row r="1233" spans="1:11">
      <c r="A1233" s="597">
        <v>1215</v>
      </c>
      <c r="B1233" s="690"/>
      <c r="C1233" s="715" t="s">
        <v>134</v>
      </c>
      <c r="D1233" s="1689">
        <v>218.42</v>
      </c>
      <c r="E1233" s="690"/>
      <c r="F1233" s="690"/>
      <c r="G1233" s="690" t="s">
        <v>134</v>
      </c>
      <c r="H1233" s="690" t="s">
        <v>109</v>
      </c>
      <c r="I1233" s="727" t="s">
        <v>105</v>
      </c>
      <c r="J1233" s="719" t="s">
        <v>148</v>
      </c>
      <c r="K1233" s="516"/>
    </row>
    <row r="1234" spans="1:11">
      <c r="A1234" s="597">
        <v>1216</v>
      </c>
      <c r="B1234" s="690"/>
      <c r="C1234" s="715" t="s">
        <v>134</v>
      </c>
      <c r="D1234" s="1689">
        <v>220.02</v>
      </c>
      <c r="E1234" s="690"/>
      <c r="F1234" s="690"/>
      <c r="G1234" s="690" t="s">
        <v>134</v>
      </c>
      <c r="H1234" s="690" t="s">
        <v>109</v>
      </c>
      <c r="I1234" s="727" t="s">
        <v>105</v>
      </c>
      <c r="J1234" s="719" t="s">
        <v>148</v>
      </c>
      <c r="K1234" s="516"/>
    </row>
    <row r="1235" spans="1:11">
      <c r="A1235" s="597">
        <v>1217</v>
      </c>
      <c r="B1235" s="690"/>
      <c r="C1235" s="715" t="s">
        <v>134</v>
      </c>
      <c r="D1235" s="1689">
        <v>220.05500000000001</v>
      </c>
      <c r="E1235" s="690"/>
      <c r="F1235" s="690"/>
      <c r="G1235" s="690" t="s">
        <v>134</v>
      </c>
      <c r="H1235" s="690" t="s">
        <v>104</v>
      </c>
      <c r="I1235" s="727" t="s">
        <v>105</v>
      </c>
      <c r="J1235" s="719" t="s">
        <v>148</v>
      </c>
      <c r="K1235" s="516"/>
    </row>
    <row r="1236" spans="1:11">
      <c r="A1236" s="597">
        <v>1218</v>
      </c>
      <c r="B1236" s="690"/>
      <c r="C1236" s="715" t="s">
        <v>134</v>
      </c>
      <c r="D1236" s="1689">
        <v>220.06</v>
      </c>
      <c r="E1236" s="690"/>
      <c r="F1236" s="690"/>
      <c r="G1236" s="690" t="s">
        <v>134</v>
      </c>
      <c r="H1236" s="690" t="s">
        <v>109</v>
      </c>
      <c r="I1236" s="727" t="s">
        <v>105</v>
      </c>
      <c r="J1236" s="719" t="s">
        <v>148</v>
      </c>
      <c r="K1236" s="516"/>
    </row>
    <row r="1237" spans="1:11">
      <c r="A1237" s="597">
        <v>1219</v>
      </c>
      <c r="B1237" s="690"/>
      <c r="C1237" s="715" t="s">
        <v>134</v>
      </c>
      <c r="D1237" s="1689">
        <v>220.13499999999999</v>
      </c>
      <c r="E1237" s="690"/>
      <c r="F1237" s="690"/>
      <c r="G1237" s="690" t="s">
        <v>134</v>
      </c>
      <c r="H1237" s="690" t="s">
        <v>104</v>
      </c>
      <c r="I1237" s="727" t="s">
        <v>105</v>
      </c>
      <c r="J1237" s="719" t="s">
        <v>148</v>
      </c>
      <c r="K1237" s="516"/>
    </row>
    <row r="1238" spans="1:11">
      <c r="A1238" s="597">
        <v>1220</v>
      </c>
      <c r="B1238" s="690"/>
      <c r="C1238" s="715" t="s">
        <v>134</v>
      </c>
      <c r="D1238" s="1689">
        <v>220.13499999999999</v>
      </c>
      <c r="E1238" s="690"/>
      <c r="F1238" s="690"/>
      <c r="G1238" s="690" t="s">
        <v>134</v>
      </c>
      <c r="H1238" s="690" t="s">
        <v>109</v>
      </c>
      <c r="I1238" s="727" t="s">
        <v>105</v>
      </c>
      <c r="J1238" s="719" t="s">
        <v>148</v>
      </c>
      <c r="K1238" s="516"/>
    </row>
    <row r="1239" spans="1:11">
      <c r="A1239" s="597">
        <v>1221</v>
      </c>
      <c r="B1239" s="690"/>
      <c r="C1239" s="715" t="s">
        <v>134</v>
      </c>
      <c r="D1239" s="1690">
        <v>220.2</v>
      </c>
      <c r="E1239" s="690"/>
      <c r="F1239" s="690"/>
      <c r="G1239" s="690" t="s">
        <v>134</v>
      </c>
      <c r="H1239" s="690" t="s">
        <v>104</v>
      </c>
      <c r="I1239" s="727" t="s">
        <v>105</v>
      </c>
      <c r="J1239" s="719" t="s">
        <v>148</v>
      </c>
      <c r="K1239" s="516"/>
    </row>
    <row r="1240" spans="1:11">
      <c r="A1240" s="597">
        <v>1222</v>
      </c>
      <c r="B1240" s="690"/>
      <c r="C1240" s="715" t="s">
        <v>134</v>
      </c>
      <c r="D1240" s="1691">
        <v>220.2</v>
      </c>
      <c r="E1240" s="690"/>
      <c r="F1240" s="690"/>
      <c r="G1240" s="690" t="s">
        <v>134</v>
      </c>
      <c r="H1240" s="690" t="s">
        <v>109</v>
      </c>
      <c r="I1240" s="727" t="s">
        <v>105</v>
      </c>
      <c r="J1240" s="719" t="s">
        <v>148</v>
      </c>
      <c r="K1240" s="516"/>
    </row>
    <row r="1241" spans="1:11">
      <c r="A1241" s="597">
        <v>1223</v>
      </c>
      <c r="B1241" s="690"/>
      <c r="C1241" s="715" t="s">
        <v>134</v>
      </c>
      <c r="D1241" s="1689">
        <v>220.285</v>
      </c>
      <c r="E1241" s="690"/>
      <c r="F1241" s="690"/>
      <c r="G1241" s="690" t="s">
        <v>134</v>
      </c>
      <c r="H1241" s="690" t="s">
        <v>104</v>
      </c>
      <c r="I1241" s="727" t="s">
        <v>105</v>
      </c>
      <c r="J1241" s="719" t="s">
        <v>148</v>
      </c>
      <c r="K1241" s="516"/>
    </row>
    <row r="1242" spans="1:11">
      <c r="A1242" s="597">
        <v>1224</v>
      </c>
      <c r="B1242" s="690"/>
      <c r="C1242" s="715" t="s">
        <v>134</v>
      </c>
      <c r="D1242" s="1689">
        <v>220.29499999999999</v>
      </c>
      <c r="E1242" s="690"/>
      <c r="F1242" s="690"/>
      <c r="G1242" s="690" t="s">
        <v>134</v>
      </c>
      <c r="H1242" s="690" t="s">
        <v>109</v>
      </c>
      <c r="I1242" s="727" t="s">
        <v>105</v>
      </c>
      <c r="J1242" s="719" t="s">
        <v>148</v>
      </c>
      <c r="K1242" s="516"/>
    </row>
    <row r="1243" spans="1:11">
      <c r="A1243" s="597">
        <v>1225</v>
      </c>
      <c r="B1243" s="690"/>
      <c r="C1243" s="715" t="s">
        <v>134</v>
      </c>
      <c r="D1243" s="1689">
        <v>220.62</v>
      </c>
      <c r="E1243" s="690"/>
      <c r="F1243" s="690"/>
      <c r="G1243" s="690" t="s">
        <v>134</v>
      </c>
      <c r="H1243" s="690" t="s">
        <v>104</v>
      </c>
      <c r="I1243" s="727" t="s">
        <v>105</v>
      </c>
      <c r="J1243" s="719" t="s">
        <v>148</v>
      </c>
      <c r="K1243" s="516"/>
    </row>
    <row r="1244" spans="1:11">
      <c r="A1244" s="597">
        <v>1226</v>
      </c>
      <c r="B1244" s="690"/>
      <c r="C1244" s="715" t="s">
        <v>134</v>
      </c>
      <c r="D1244" s="1689">
        <v>221.06</v>
      </c>
      <c r="E1244" s="690"/>
      <c r="F1244" s="690"/>
      <c r="G1244" s="690" t="s">
        <v>134</v>
      </c>
      <c r="H1244" s="690" t="s">
        <v>104</v>
      </c>
      <c r="I1244" s="727" t="s">
        <v>105</v>
      </c>
      <c r="J1244" s="719" t="s">
        <v>148</v>
      </c>
      <c r="K1244" s="516"/>
    </row>
    <row r="1245" spans="1:11">
      <c r="A1245" s="597">
        <v>1227</v>
      </c>
      <c r="B1245" s="690"/>
      <c r="C1245" s="715" t="s">
        <v>134</v>
      </c>
      <c r="D1245" s="1689">
        <v>221.18</v>
      </c>
      <c r="E1245" s="690"/>
      <c r="F1245" s="690"/>
      <c r="G1245" s="690" t="s">
        <v>134</v>
      </c>
      <c r="H1245" s="690" t="s">
        <v>104</v>
      </c>
      <c r="I1245" s="727" t="s">
        <v>105</v>
      </c>
      <c r="J1245" s="719" t="s">
        <v>148</v>
      </c>
      <c r="K1245" s="516"/>
    </row>
    <row r="1246" spans="1:11">
      <c r="A1246" s="597">
        <v>1228</v>
      </c>
      <c r="B1246" s="690"/>
      <c r="C1246" s="715" t="s">
        <v>134</v>
      </c>
      <c r="D1246" s="1689">
        <v>221.18</v>
      </c>
      <c r="E1246" s="690"/>
      <c r="F1246" s="690"/>
      <c r="G1246" s="690" t="s">
        <v>134</v>
      </c>
      <c r="H1246" s="690" t="s">
        <v>109</v>
      </c>
      <c r="I1246" s="727" t="s">
        <v>105</v>
      </c>
      <c r="J1246" s="719" t="s">
        <v>148</v>
      </c>
      <c r="K1246" s="516"/>
    </row>
    <row r="1247" spans="1:11">
      <c r="A1247" s="597">
        <v>1229</v>
      </c>
      <c r="B1247" s="690"/>
      <c r="C1247" s="715" t="s">
        <v>134</v>
      </c>
      <c r="D1247" s="1689">
        <v>221.28</v>
      </c>
      <c r="E1247" s="690"/>
      <c r="F1247" s="690"/>
      <c r="G1247" s="690" t="s">
        <v>134</v>
      </c>
      <c r="H1247" s="690" t="s">
        <v>104</v>
      </c>
      <c r="I1247" s="727" t="s">
        <v>105</v>
      </c>
      <c r="J1247" s="719" t="s">
        <v>148</v>
      </c>
      <c r="K1247" s="516"/>
    </row>
    <row r="1248" spans="1:11">
      <c r="A1248" s="597">
        <v>1230</v>
      </c>
      <c r="B1248" s="690"/>
      <c r="C1248" s="715" t="s">
        <v>134</v>
      </c>
      <c r="D1248" s="1689">
        <v>221.28</v>
      </c>
      <c r="E1248" s="690"/>
      <c r="F1248" s="690"/>
      <c r="G1248" s="690" t="s">
        <v>134</v>
      </c>
      <c r="H1248" s="690" t="s">
        <v>109</v>
      </c>
      <c r="I1248" s="727" t="s">
        <v>105</v>
      </c>
      <c r="J1248" s="719" t="s">
        <v>148</v>
      </c>
      <c r="K1248" s="516"/>
    </row>
    <row r="1249" spans="1:11">
      <c r="A1249" s="597">
        <v>1231</v>
      </c>
      <c r="B1249" s="690"/>
      <c r="C1249" s="715" t="s">
        <v>134</v>
      </c>
      <c r="D1249" s="1689">
        <v>221.38</v>
      </c>
      <c r="E1249" s="690"/>
      <c r="F1249" s="690"/>
      <c r="G1249" s="690" t="s">
        <v>134</v>
      </c>
      <c r="H1249" s="690" t="s">
        <v>104</v>
      </c>
      <c r="I1249" s="727" t="s">
        <v>105</v>
      </c>
      <c r="J1249" s="719" t="s">
        <v>148</v>
      </c>
      <c r="K1249" s="516"/>
    </row>
    <row r="1250" spans="1:11">
      <c r="A1250" s="597">
        <v>1232</v>
      </c>
      <c r="B1250" s="690"/>
      <c r="C1250" s="715" t="s">
        <v>134</v>
      </c>
      <c r="D1250" s="1689">
        <v>221.38</v>
      </c>
      <c r="E1250" s="690"/>
      <c r="F1250" s="690"/>
      <c r="G1250" s="690" t="s">
        <v>134</v>
      </c>
      <c r="H1250" s="690" t="s">
        <v>109</v>
      </c>
      <c r="I1250" s="727" t="s">
        <v>105</v>
      </c>
      <c r="J1250" s="719" t="s">
        <v>148</v>
      </c>
      <c r="K1250" s="516"/>
    </row>
    <row r="1251" spans="1:11">
      <c r="A1251" s="597">
        <v>1233</v>
      </c>
      <c r="B1251" s="690"/>
      <c r="C1251" s="715" t="s">
        <v>134</v>
      </c>
      <c r="D1251" s="1689">
        <v>221.44200000000001</v>
      </c>
      <c r="E1251" s="690"/>
      <c r="F1251" s="690"/>
      <c r="G1251" s="690" t="s">
        <v>134</v>
      </c>
      <c r="H1251" s="690" t="s">
        <v>109</v>
      </c>
      <c r="I1251" s="727" t="s">
        <v>105</v>
      </c>
      <c r="J1251" s="719" t="s">
        <v>148</v>
      </c>
      <c r="K1251" s="516"/>
    </row>
    <row r="1252" spans="1:11">
      <c r="A1252" s="597">
        <v>1234</v>
      </c>
      <c r="B1252" s="690"/>
      <c r="C1252" s="715" t="s">
        <v>134</v>
      </c>
      <c r="D1252" s="1689">
        <v>221.542</v>
      </c>
      <c r="E1252" s="690"/>
      <c r="F1252" s="690"/>
      <c r="G1252" s="690" t="s">
        <v>134</v>
      </c>
      <c r="H1252" s="690" t="s">
        <v>104</v>
      </c>
      <c r="I1252" s="727" t="s">
        <v>105</v>
      </c>
      <c r="J1252" s="719" t="s">
        <v>148</v>
      </c>
      <c r="K1252" s="516"/>
    </row>
    <row r="1253" spans="1:11">
      <c r="A1253" s="597">
        <v>1235</v>
      </c>
      <c r="B1253" s="690"/>
      <c r="C1253" s="715" t="s">
        <v>134</v>
      </c>
      <c r="D1253" s="1689">
        <v>221.6</v>
      </c>
      <c r="E1253" s="690"/>
      <c r="F1253" s="690"/>
      <c r="G1253" s="690" t="s">
        <v>134</v>
      </c>
      <c r="H1253" s="690" t="s">
        <v>109</v>
      </c>
      <c r="I1253" s="727" t="s">
        <v>105</v>
      </c>
      <c r="J1253" s="719" t="s">
        <v>148</v>
      </c>
      <c r="K1253" s="516"/>
    </row>
    <row r="1254" spans="1:11">
      <c r="A1254" s="597">
        <v>1236</v>
      </c>
      <c r="B1254" s="690"/>
      <c r="C1254" s="715" t="s">
        <v>134</v>
      </c>
      <c r="D1254" s="1689">
        <v>222.13</v>
      </c>
      <c r="E1254" s="690"/>
      <c r="F1254" s="690"/>
      <c r="G1254" s="690" t="s">
        <v>134</v>
      </c>
      <c r="H1254" s="690" t="s">
        <v>104</v>
      </c>
      <c r="I1254" s="727" t="s">
        <v>105</v>
      </c>
      <c r="J1254" s="719" t="s">
        <v>148</v>
      </c>
      <c r="K1254" s="516"/>
    </row>
    <row r="1255" spans="1:11">
      <c r="A1255" s="597">
        <v>1237</v>
      </c>
      <c r="B1255" s="690"/>
      <c r="C1255" s="715" t="s">
        <v>134</v>
      </c>
      <c r="D1255" s="1689">
        <v>222.14</v>
      </c>
      <c r="E1255" s="690"/>
      <c r="F1255" s="690"/>
      <c r="G1255" s="690" t="s">
        <v>134</v>
      </c>
      <c r="H1255" s="690" t="s">
        <v>109</v>
      </c>
      <c r="I1255" s="727" t="s">
        <v>105</v>
      </c>
      <c r="J1255" s="719" t="s">
        <v>148</v>
      </c>
      <c r="K1255" s="516"/>
    </row>
    <row r="1256" spans="1:11">
      <c r="A1256" s="597">
        <v>1238</v>
      </c>
      <c r="B1256" s="690"/>
      <c r="C1256" s="715" t="s">
        <v>134</v>
      </c>
      <c r="D1256" s="1689">
        <v>222.37</v>
      </c>
      <c r="E1256" s="690"/>
      <c r="F1256" s="690"/>
      <c r="G1256" s="690" t="s">
        <v>134</v>
      </c>
      <c r="H1256" s="690" t="s">
        <v>109</v>
      </c>
      <c r="I1256" s="727" t="s">
        <v>105</v>
      </c>
      <c r="J1256" s="719" t="s">
        <v>148</v>
      </c>
      <c r="K1256" s="516"/>
    </row>
    <row r="1257" spans="1:11">
      <c r="A1257" s="597">
        <v>1239</v>
      </c>
      <c r="B1257" s="690"/>
      <c r="C1257" s="715" t="s">
        <v>134</v>
      </c>
      <c r="D1257" s="1689">
        <v>222.46</v>
      </c>
      <c r="E1257" s="690"/>
      <c r="F1257" s="690"/>
      <c r="G1257" s="690" t="s">
        <v>134</v>
      </c>
      <c r="H1257" s="690" t="s">
        <v>104</v>
      </c>
      <c r="I1257" s="727" t="s">
        <v>105</v>
      </c>
      <c r="J1257" s="719" t="s">
        <v>148</v>
      </c>
      <c r="K1257" s="516"/>
    </row>
    <row r="1258" spans="1:11">
      <c r="A1258" s="597">
        <v>1240</v>
      </c>
      <c r="B1258" s="690"/>
      <c r="C1258" s="715" t="s">
        <v>134</v>
      </c>
      <c r="D1258" s="1689">
        <v>222.53</v>
      </c>
      <c r="E1258" s="690"/>
      <c r="F1258" s="690"/>
      <c r="G1258" s="690" t="s">
        <v>134</v>
      </c>
      <c r="H1258" s="690" t="s">
        <v>109</v>
      </c>
      <c r="I1258" s="727" t="s">
        <v>105</v>
      </c>
      <c r="J1258" s="719" t="s">
        <v>148</v>
      </c>
      <c r="K1258" s="516"/>
    </row>
    <row r="1259" spans="1:11">
      <c r="A1259" s="597">
        <v>1241</v>
      </c>
      <c r="B1259" s="690"/>
      <c r="C1259" s="715" t="s">
        <v>134</v>
      </c>
      <c r="D1259" s="1689">
        <v>222.68</v>
      </c>
      <c r="E1259" s="690"/>
      <c r="F1259" s="690"/>
      <c r="G1259" s="690" t="s">
        <v>134</v>
      </c>
      <c r="H1259" s="690" t="s">
        <v>104</v>
      </c>
      <c r="I1259" s="727" t="s">
        <v>105</v>
      </c>
      <c r="J1259" s="719" t="s">
        <v>148</v>
      </c>
      <c r="K1259" s="516"/>
    </row>
    <row r="1260" spans="1:11">
      <c r="A1260" s="597">
        <v>1242</v>
      </c>
      <c r="B1260" s="690"/>
      <c r="C1260" s="715" t="s">
        <v>134</v>
      </c>
      <c r="D1260" s="1689">
        <v>222.68</v>
      </c>
      <c r="E1260" s="690"/>
      <c r="F1260" s="690"/>
      <c r="G1260" s="690" t="s">
        <v>134</v>
      </c>
      <c r="H1260" s="690" t="s">
        <v>109</v>
      </c>
      <c r="I1260" s="727" t="s">
        <v>105</v>
      </c>
      <c r="J1260" s="719" t="s">
        <v>148</v>
      </c>
      <c r="K1260" s="516"/>
    </row>
    <row r="1261" spans="1:11">
      <c r="A1261" s="597">
        <v>1243</v>
      </c>
      <c r="B1261" s="690"/>
      <c r="C1261" s="715" t="s">
        <v>134</v>
      </c>
      <c r="D1261" s="1689">
        <v>222.94</v>
      </c>
      <c r="E1261" s="690"/>
      <c r="F1261" s="690"/>
      <c r="G1261" s="690" t="s">
        <v>134</v>
      </c>
      <c r="H1261" s="690" t="s">
        <v>104</v>
      </c>
      <c r="I1261" s="727" t="s">
        <v>105</v>
      </c>
      <c r="J1261" s="719" t="s">
        <v>148</v>
      </c>
      <c r="K1261" s="516"/>
    </row>
    <row r="1262" spans="1:11">
      <c r="A1262" s="597">
        <v>1244</v>
      </c>
      <c r="B1262" s="690"/>
      <c r="C1262" s="715" t="s">
        <v>134</v>
      </c>
      <c r="D1262" s="1689">
        <v>222.94</v>
      </c>
      <c r="E1262" s="690"/>
      <c r="F1262" s="690"/>
      <c r="G1262" s="690" t="s">
        <v>134</v>
      </c>
      <c r="H1262" s="690" t="s">
        <v>109</v>
      </c>
      <c r="I1262" s="727" t="s">
        <v>105</v>
      </c>
      <c r="J1262" s="719" t="s">
        <v>148</v>
      </c>
      <c r="K1262" s="516"/>
    </row>
    <row r="1263" spans="1:11">
      <c r="A1263" s="597">
        <v>1245</v>
      </c>
      <c r="B1263" s="690"/>
      <c r="C1263" s="715" t="s">
        <v>134</v>
      </c>
      <c r="D1263" s="1689">
        <v>223.02500000000001</v>
      </c>
      <c r="E1263" s="690"/>
      <c r="F1263" s="690"/>
      <c r="G1263" s="690" t="s">
        <v>134</v>
      </c>
      <c r="H1263" s="690" t="s">
        <v>104</v>
      </c>
      <c r="I1263" s="727" t="s">
        <v>105</v>
      </c>
      <c r="J1263" s="719" t="s">
        <v>148</v>
      </c>
      <c r="K1263" s="516"/>
    </row>
    <row r="1264" spans="1:11">
      <c r="A1264" s="597">
        <v>1246</v>
      </c>
      <c r="B1264" s="690"/>
      <c r="C1264" s="715" t="s">
        <v>134</v>
      </c>
      <c r="D1264" s="1689">
        <v>223.07499999999999</v>
      </c>
      <c r="E1264" s="690"/>
      <c r="F1264" s="690"/>
      <c r="G1264" s="690" t="s">
        <v>134</v>
      </c>
      <c r="H1264" s="690" t="s">
        <v>104</v>
      </c>
      <c r="I1264" s="727" t="s">
        <v>105</v>
      </c>
      <c r="J1264" s="719" t="s">
        <v>148</v>
      </c>
      <c r="K1264" s="516"/>
    </row>
    <row r="1265" spans="1:11">
      <c r="A1265" s="597">
        <v>1247</v>
      </c>
      <c r="B1265" s="690"/>
      <c r="C1265" s="715" t="s">
        <v>134</v>
      </c>
      <c r="D1265" s="1689">
        <v>223.3</v>
      </c>
      <c r="E1265" s="690"/>
      <c r="F1265" s="690"/>
      <c r="G1265" s="690" t="s">
        <v>134</v>
      </c>
      <c r="H1265" s="690" t="s">
        <v>104</v>
      </c>
      <c r="I1265" s="727" t="s">
        <v>105</v>
      </c>
      <c r="J1265" s="719" t="s">
        <v>148</v>
      </c>
      <c r="K1265" s="516"/>
    </row>
    <row r="1266" spans="1:11">
      <c r="A1266" s="597">
        <v>1248</v>
      </c>
      <c r="B1266" s="690"/>
      <c r="C1266" s="715" t="s">
        <v>134</v>
      </c>
      <c r="D1266" s="1689">
        <v>223.34700000000001</v>
      </c>
      <c r="E1266" s="690"/>
      <c r="F1266" s="690"/>
      <c r="G1266" s="690" t="s">
        <v>134</v>
      </c>
      <c r="H1266" s="690" t="s">
        <v>104</v>
      </c>
      <c r="I1266" s="727" t="s">
        <v>105</v>
      </c>
      <c r="J1266" s="719" t="s">
        <v>148</v>
      </c>
      <c r="K1266" s="516"/>
    </row>
    <row r="1267" spans="1:11">
      <c r="A1267" s="597">
        <v>1249</v>
      </c>
      <c r="B1267" s="690"/>
      <c r="C1267" s="715" t="s">
        <v>134</v>
      </c>
      <c r="D1267" s="1689">
        <v>223.36</v>
      </c>
      <c r="E1267" s="690"/>
      <c r="F1267" s="690"/>
      <c r="G1267" s="690" t="s">
        <v>134</v>
      </c>
      <c r="H1267" s="690" t="s">
        <v>109</v>
      </c>
      <c r="I1267" s="727" t="s">
        <v>105</v>
      </c>
      <c r="J1267" s="719" t="s">
        <v>148</v>
      </c>
      <c r="K1267" s="516"/>
    </row>
    <row r="1268" spans="1:11">
      <c r="A1268" s="597">
        <v>1250</v>
      </c>
      <c r="B1268" s="690"/>
      <c r="C1268" s="715" t="s">
        <v>134</v>
      </c>
      <c r="D1268" s="1689">
        <v>223.42500000000001</v>
      </c>
      <c r="E1268" s="690"/>
      <c r="F1268" s="690"/>
      <c r="G1268" s="690" t="s">
        <v>134</v>
      </c>
      <c r="H1268" s="690" t="s">
        <v>104</v>
      </c>
      <c r="I1268" s="727" t="s">
        <v>105</v>
      </c>
      <c r="J1268" s="719" t="s">
        <v>148</v>
      </c>
      <c r="K1268" s="516"/>
    </row>
    <row r="1269" spans="1:11">
      <c r="A1269" s="597">
        <v>1251</v>
      </c>
      <c r="B1269" s="690"/>
      <c r="C1269" s="715" t="s">
        <v>134</v>
      </c>
      <c r="D1269" s="1689">
        <v>223.44</v>
      </c>
      <c r="E1269" s="690"/>
      <c r="F1269" s="690"/>
      <c r="G1269" s="690" t="s">
        <v>134</v>
      </c>
      <c r="H1269" s="690" t="s">
        <v>109</v>
      </c>
      <c r="I1269" s="727" t="s">
        <v>105</v>
      </c>
      <c r="J1269" s="719" t="s">
        <v>148</v>
      </c>
      <c r="K1269" s="516"/>
    </row>
    <row r="1270" spans="1:11">
      <c r="A1270" s="597">
        <v>1252</v>
      </c>
      <c r="B1270" s="690"/>
      <c r="C1270" s="715" t="s">
        <v>134</v>
      </c>
      <c r="D1270" s="1689">
        <v>223.5</v>
      </c>
      <c r="E1270" s="690"/>
      <c r="F1270" s="690"/>
      <c r="G1270" s="690" t="s">
        <v>134</v>
      </c>
      <c r="H1270" s="690" t="s">
        <v>109</v>
      </c>
      <c r="I1270" s="727" t="s">
        <v>105</v>
      </c>
      <c r="J1270" s="719" t="s">
        <v>148</v>
      </c>
      <c r="K1270" s="516"/>
    </row>
    <row r="1271" spans="1:11">
      <c r="A1271" s="597">
        <v>1253</v>
      </c>
      <c r="B1271" s="690"/>
      <c r="C1271" s="715" t="s">
        <v>134</v>
      </c>
      <c r="D1271" s="1689">
        <v>223.51</v>
      </c>
      <c r="E1271" s="690"/>
      <c r="F1271" s="690"/>
      <c r="G1271" s="690" t="s">
        <v>134</v>
      </c>
      <c r="H1271" s="690" t="s">
        <v>104</v>
      </c>
      <c r="I1271" s="727" t="s">
        <v>105</v>
      </c>
      <c r="J1271" s="719" t="s">
        <v>148</v>
      </c>
      <c r="K1271" s="516"/>
    </row>
    <row r="1272" spans="1:11">
      <c r="A1272" s="597">
        <v>1254</v>
      </c>
      <c r="B1272" s="690"/>
      <c r="C1272" s="715" t="s">
        <v>134</v>
      </c>
      <c r="D1272" s="1689">
        <v>223.59700000000001</v>
      </c>
      <c r="E1272" s="690"/>
      <c r="F1272" s="690"/>
      <c r="G1272" s="690" t="s">
        <v>134</v>
      </c>
      <c r="H1272" s="690" t="s">
        <v>109</v>
      </c>
      <c r="I1272" s="727" t="s">
        <v>105</v>
      </c>
      <c r="J1272" s="719" t="s">
        <v>148</v>
      </c>
      <c r="K1272" s="516"/>
    </row>
    <row r="1273" spans="1:11">
      <c r="A1273" s="597">
        <v>1255</v>
      </c>
      <c r="B1273" s="690"/>
      <c r="C1273" s="715" t="s">
        <v>134</v>
      </c>
      <c r="D1273" s="1689">
        <v>223.68</v>
      </c>
      <c r="E1273" s="690"/>
      <c r="F1273" s="690"/>
      <c r="G1273" s="690" t="s">
        <v>134</v>
      </c>
      <c r="H1273" s="690" t="s">
        <v>109</v>
      </c>
      <c r="I1273" s="727" t="s">
        <v>105</v>
      </c>
      <c r="J1273" s="719" t="s">
        <v>148</v>
      </c>
      <c r="K1273" s="516"/>
    </row>
    <row r="1274" spans="1:11">
      <c r="A1274" s="597">
        <v>1256</v>
      </c>
      <c r="B1274" s="690"/>
      <c r="C1274" s="715" t="s">
        <v>134</v>
      </c>
      <c r="D1274" s="1689">
        <v>224.11</v>
      </c>
      <c r="E1274" s="690"/>
      <c r="F1274" s="690"/>
      <c r="G1274" s="690" t="s">
        <v>134</v>
      </c>
      <c r="H1274" s="690" t="s">
        <v>104</v>
      </c>
      <c r="I1274" s="727" t="s">
        <v>105</v>
      </c>
      <c r="J1274" s="719" t="s">
        <v>148</v>
      </c>
      <c r="K1274" s="516"/>
    </row>
    <row r="1275" spans="1:11">
      <c r="A1275" s="597">
        <v>1257</v>
      </c>
      <c r="B1275" s="690"/>
      <c r="C1275" s="715" t="s">
        <v>134</v>
      </c>
      <c r="D1275" s="1689">
        <v>224.14</v>
      </c>
      <c r="E1275" s="690"/>
      <c r="F1275" s="690"/>
      <c r="G1275" s="690" t="s">
        <v>134</v>
      </c>
      <c r="H1275" s="690" t="s">
        <v>109</v>
      </c>
      <c r="I1275" s="727" t="s">
        <v>105</v>
      </c>
      <c r="J1275" s="719" t="s">
        <v>148</v>
      </c>
      <c r="K1275" s="516"/>
    </row>
    <row r="1276" spans="1:11">
      <c r="A1276" s="597">
        <v>1258</v>
      </c>
      <c r="B1276" s="690"/>
      <c r="C1276" s="715" t="s">
        <v>134</v>
      </c>
      <c r="D1276" s="1690">
        <v>224.56200000000001</v>
      </c>
      <c r="E1276" s="690"/>
      <c r="F1276" s="690"/>
      <c r="G1276" s="690" t="s">
        <v>134</v>
      </c>
      <c r="H1276" s="690" t="s">
        <v>104</v>
      </c>
      <c r="I1276" s="727" t="s">
        <v>105</v>
      </c>
      <c r="J1276" s="719" t="s">
        <v>148</v>
      </c>
      <c r="K1276" s="516"/>
    </row>
    <row r="1277" spans="1:11">
      <c r="A1277" s="597">
        <v>1259</v>
      </c>
      <c r="B1277" s="690"/>
      <c r="C1277" s="715" t="s">
        <v>134</v>
      </c>
      <c r="D1277" s="1691">
        <v>224.69800000000001</v>
      </c>
      <c r="E1277" s="690"/>
      <c r="F1277" s="690"/>
      <c r="G1277" s="690" t="s">
        <v>134</v>
      </c>
      <c r="H1277" s="690" t="s">
        <v>104</v>
      </c>
      <c r="I1277" s="727" t="s">
        <v>105</v>
      </c>
      <c r="J1277" s="719" t="s">
        <v>148</v>
      </c>
      <c r="K1277" s="516"/>
    </row>
    <row r="1278" spans="1:11">
      <c r="A1278" s="597">
        <v>1260</v>
      </c>
      <c r="B1278" s="690"/>
      <c r="C1278" s="715" t="s">
        <v>134</v>
      </c>
      <c r="D1278" s="1689">
        <v>224.69800000000001</v>
      </c>
      <c r="E1278" s="690"/>
      <c r="F1278" s="690"/>
      <c r="G1278" s="690" t="s">
        <v>134</v>
      </c>
      <c r="H1278" s="690" t="s">
        <v>109</v>
      </c>
      <c r="I1278" s="727" t="s">
        <v>105</v>
      </c>
      <c r="J1278" s="719" t="s">
        <v>148</v>
      </c>
      <c r="K1278" s="516"/>
    </row>
    <row r="1279" spans="1:11">
      <c r="A1279" s="597">
        <v>1261</v>
      </c>
      <c r="B1279" s="690"/>
      <c r="C1279" s="715" t="s">
        <v>134</v>
      </c>
      <c r="D1279" s="1689">
        <v>224.72</v>
      </c>
      <c r="E1279" s="690"/>
      <c r="F1279" s="690"/>
      <c r="G1279" s="690" t="s">
        <v>134</v>
      </c>
      <c r="H1279" s="690" t="s">
        <v>104</v>
      </c>
      <c r="I1279" s="727" t="s">
        <v>105</v>
      </c>
      <c r="J1279" s="719" t="s">
        <v>148</v>
      </c>
      <c r="K1279" s="516"/>
    </row>
    <row r="1280" spans="1:11">
      <c r="A1280" s="597">
        <v>1262</v>
      </c>
      <c r="B1280" s="690"/>
      <c r="C1280" s="715" t="s">
        <v>134</v>
      </c>
      <c r="D1280" s="1689">
        <v>224.76</v>
      </c>
      <c r="E1280" s="690"/>
      <c r="F1280" s="690"/>
      <c r="G1280" s="690" t="s">
        <v>134</v>
      </c>
      <c r="H1280" s="690" t="s">
        <v>104</v>
      </c>
      <c r="I1280" s="727" t="s">
        <v>105</v>
      </c>
      <c r="J1280" s="719" t="s">
        <v>148</v>
      </c>
      <c r="K1280" s="516"/>
    </row>
    <row r="1281" spans="1:11">
      <c r="A1281" s="597">
        <v>1263</v>
      </c>
      <c r="B1281" s="690"/>
      <c r="C1281" s="715" t="s">
        <v>134</v>
      </c>
      <c r="D1281" s="1689">
        <v>224.76</v>
      </c>
      <c r="E1281" s="690"/>
      <c r="F1281" s="690"/>
      <c r="G1281" s="690" t="s">
        <v>134</v>
      </c>
      <c r="H1281" s="690" t="s">
        <v>109</v>
      </c>
      <c r="I1281" s="727" t="s">
        <v>105</v>
      </c>
      <c r="J1281" s="719" t="s">
        <v>148</v>
      </c>
      <c r="K1281" s="516"/>
    </row>
    <row r="1282" spans="1:11">
      <c r="A1282" s="597">
        <v>1264</v>
      </c>
      <c r="B1282" s="690"/>
      <c r="C1282" s="715" t="s">
        <v>134</v>
      </c>
      <c r="D1282" s="1689">
        <v>224.84</v>
      </c>
      <c r="E1282" s="690"/>
      <c r="F1282" s="690"/>
      <c r="G1282" s="690" t="s">
        <v>134</v>
      </c>
      <c r="H1282" s="690" t="s">
        <v>109</v>
      </c>
      <c r="I1282" s="727" t="s">
        <v>105</v>
      </c>
      <c r="J1282" s="719" t="s">
        <v>148</v>
      </c>
      <c r="K1282" s="516"/>
    </row>
    <row r="1283" spans="1:11">
      <c r="A1283" s="597">
        <v>1265</v>
      </c>
      <c r="B1283" s="690"/>
      <c r="C1283" s="715" t="s">
        <v>134</v>
      </c>
      <c r="D1283" s="1689">
        <v>224.85</v>
      </c>
      <c r="E1283" s="690"/>
      <c r="F1283" s="690"/>
      <c r="G1283" s="690" t="s">
        <v>134</v>
      </c>
      <c r="H1283" s="690" t="s">
        <v>104</v>
      </c>
      <c r="I1283" s="727" t="s">
        <v>105</v>
      </c>
      <c r="J1283" s="719" t="s">
        <v>148</v>
      </c>
      <c r="K1283" s="516"/>
    </row>
    <row r="1284" spans="1:11">
      <c r="A1284" s="597">
        <v>1266</v>
      </c>
      <c r="B1284" s="690"/>
      <c r="C1284" s="715" t="s">
        <v>134</v>
      </c>
      <c r="D1284" s="1689">
        <v>225.065</v>
      </c>
      <c r="E1284" s="690"/>
      <c r="F1284" s="690"/>
      <c r="G1284" s="690" t="s">
        <v>134</v>
      </c>
      <c r="H1284" s="690" t="s">
        <v>109</v>
      </c>
      <c r="I1284" s="727" t="s">
        <v>105</v>
      </c>
      <c r="J1284" s="719" t="s">
        <v>148</v>
      </c>
      <c r="K1284" s="516"/>
    </row>
    <row r="1285" spans="1:11">
      <c r="A1285" s="597">
        <v>1267</v>
      </c>
      <c r="B1285" s="690"/>
      <c r="C1285" s="715" t="s">
        <v>134</v>
      </c>
      <c r="D1285" s="1689">
        <v>225.07</v>
      </c>
      <c r="E1285" s="690"/>
      <c r="F1285" s="690"/>
      <c r="G1285" s="690" t="s">
        <v>134</v>
      </c>
      <c r="H1285" s="690" t="s">
        <v>104</v>
      </c>
      <c r="I1285" s="727" t="s">
        <v>105</v>
      </c>
      <c r="J1285" s="719" t="s">
        <v>148</v>
      </c>
      <c r="K1285" s="516"/>
    </row>
    <row r="1286" spans="1:11">
      <c r="A1286" s="597">
        <v>1268</v>
      </c>
      <c r="B1286" s="690"/>
      <c r="C1286" s="715" t="s">
        <v>134</v>
      </c>
      <c r="D1286" s="1689">
        <v>225.14500000000001</v>
      </c>
      <c r="E1286" s="690"/>
      <c r="F1286" s="690"/>
      <c r="G1286" s="690" t="s">
        <v>134</v>
      </c>
      <c r="H1286" s="690" t="s">
        <v>104</v>
      </c>
      <c r="I1286" s="727" t="s">
        <v>105</v>
      </c>
      <c r="J1286" s="719" t="s">
        <v>148</v>
      </c>
      <c r="K1286" s="516"/>
    </row>
    <row r="1287" spans="1:11">
      <c r="A1287" s="597">
        <v>1269</v>
      </c>
      <c r="B1287" s="690"/>
      <c r="C1287" s="715" t="s">
        <v>134</v>
      </c>
      <c r="D1287" s="1689">
        <v>225.22</v>
      </c>
      <c r="E1287" s="690"/>
      <c r="F1287" s="690"/>
      <c r="G1287" s="690" t="s">
        <v>134</v>
      </c>
      <c r="H1287" s="690" t="s">
        <v>104</v>
      </c>
      <c r="I1287" s="727" t="s">
        <v>105</v>
      </c>
      <c r="J1287" s="719" t="s">
        <v>148</v>
      </c>
      <c r="K1287" s="516"/>
    </row>
    <row r="1288" spans="1:11">
      <c r="A1288" s="597">
        <v>1270</v>
      </c>
      <c r="B1288" s="690"/>
      <c r="C1288" s="715" t="s">
        <v>134</v>
      </c>
      <c r="D1288" s="1689">
        <v>225.22</v>
      </c>
      <c r="E1288" s="690"/>
      <c r="F1288" s="690"/>
      <c r="G1288" s="690" t="s">
        <v>134</v>
      </c>
      <c r="H1288" s="690" t="s">
        <v>109</v>
      </c>
      <c r="I1288" s="727" t="s">
        <v>105</v>
      </c>
      <c r="J1288" s="719" t="s">
        <v>148</v>
      </c>
      <c r="K1288" s="516"/>
    </row>
    <row r="1289" spans="1:11">
      <c r="A1289" s="597">
        <v>1271</v>
      </c>
      <c r="B1289" s="690"/>
      <c r="C1289" s="715" t="s">
        <v>134</v>
      </c>
      <c r="D1289" s="1689">
        <v>225.24</v>
      </c>
      <c r="E1289" s="690"/>
      <c r="F1289" s="690"/>
      <c r="G1289" s="690" t="s">
        <v>134</v>
      </c>
      <c r="H1289" s="690" t="s">
        <v>104</v>
      </c>
      <c r="I1289" s="727" t="s">
        <v>105</v>
      </c>
      <c r="J1289" s="719" t="s">
        <v>148</v>
      </c>
      <c r="K1289" s="516"/>
    </row>
    <row r="1290" spans="1:11">
      <c r="A1290" s="597">
        <v>1272</v>
      </c>
      <c r="B1290" s="690"/>
      <c r="C1290" s="715" t="s">
        <v>134</v>
      </c>
      <c r="D1290" s="1689">
        <v>225.24</v>
      </c>
      <c r="E1290" s="690"/>
      <c r="F1290" s="690"/>
      <c r="G1290" s="690" t="s">
        <v>134</v>
      </c>
      <c r="H1290" s="690" t="s">
        <v>109</v>
      </c>
      <c r="I1290" s="727" t="s">
        <v>105</v>
      </c>
      <c r="J1290" s="719" t="s">
        <v>148</v>
      </c>
      <c r="K1290" s="516"/>
    </row>
    <row r="1291" spans="1:11">
      <c r="A1291" s="597">
        <v>1273</v>
      </c>
      <c r="B1291" s="690"/>
      <c r="C1291" s="715" t="s">
        <v>134</v>
      </c>
      <c r="D1291" s="1689">
        <v>225.35</v>
      </c>
      <c r="E1291" s="690"/>
      <c r="F1291" s="690"/>
      <c r="G1291" s="690" t="s">
        <v>134</v>
      </c>
      <c r="H1291" s="690" t="s">
        <v>109</v>
      </c>
      <c r="I1291" s="727" t="s">
        <v>105</v>
      </c>
      <c r="J1291" s="719" t="s">
        <v>148</v>
      </c>
      <c r="K1291" s="516"/>
    </row>
    <row r="1292" spans="1:11">
      <c r="A1292" s="597">
        <v>1274</v>
      </c>
      <c r="B1292" s="690"/>
      <c r="C1292" s="715" t="s">
        <v>134</v>
      </c>
      <c r="D1292" s="1689">
        <v>225.46</v>
      </c>
      <c r="E1292" s="690"/>
      <c r="F1292" s="690"/>
      <c r="G1292" s="690" t="s">
        <v>134</v>
      </c>
      <c r="H1292" s="690" t="s">
        <v>104</v>
      </c>
      <c r="I1292" s="727" t="s">
        <v>105</v>
      </c>
      <c r="J1292" s="719" t="s">
        <v>148</v>
      </c>
      <c r="K1292" s="516"/>
    </row>
    <row r="1293" spans="1:11">
      <c r="A1293" s="597">
        <v>1275</v>
      </c>
      <c r="B1293" s="690"/>
      <c r="C1293" s="715" t="s">
        <v>134</v>
      </c>
      <c r="D1293" s="1689">
        <v>225.48</v>
      </c>
      <c r="E1293" s="690"/>
      <c r="F1293" s="690"/>
      <c r="G1293" s="690" t="s">
        <v>134</v>
      </c>
      <c r="H1293" s="690" t="s">
        <v>109</v>
      </c>
      <c r="I1293" s="727" t="s">
        <v>105</v>
      </c>
      <c r="J1293" s="719" t="s">
        <v>148</v>
      </c>
      <c r="K1293" s="516"/>
    </row>
    <row r="1294" spans="1:11">
      <c r="A1294" s="597">
        <v>1276</v>
      </c>
      <c r="B1294" s="690"/>
      <c r="C1294" s="715" t="s">
        <v>134</v>
      </c>
      <c r="D1294" s="1689">
        <v>226.14</v>
      </c>
      <c r="E1294" s="690"/>
      <c r="F1294" s="690"/>
      <c r="G1294" s="690" t="s">
        <v>134</v>
      </c>
      <c r="H1294" s="690" t="s">
        <v>109</v>
      </c>
      <c r="I1294" s="727" t="s">
        <v>105</v>
      </c>
      <c r="J1294" s="719" t="s">
        <v>148</v>
      </c>
      <c r="K1294" s="516"/>
    </row>
    <row r="1295" spans="1:11">
      <c r="A1295" s="597">
        <v>1277</v>
      </c>
      <c r="B1295" s="690"/>
      <c r="C1295" s="715" t="s">
        <v>134</v>
      </c>
      <c r="D1295" s="1689">
        <v>226.22</v>
      </c>
      <c r="E1295" s="690"/>
      <c r="F1295" s="690"/>
      <c r="G1295" s="690" t="s">
        <v>134</v>
      </c>
      <c r="H1295" s="690" t="s">
        <v>104</v>
      </c>
      <c r="I1295" s="727" t="s">
        <v>105</v>
      </c>
      <c r="J1295" s="719" t="s">
        <v>148</v>
      </c>
      <c r="K1295" s="516"/>
    </row>
    <row r="1296" spans="1:11">
      <c r="A1296" s="597">
        <v>1278</v>
      </c>
      <c r="B1296" s="690"/>
      <c r="C1296" s="715" t="s">
        <v>134</v>
      </c>
      <c r="D1296" s="1689">
        <v>226.24</v>
      </c>
      <c r="E1296" s="690"/>
      <c r="F1296" s="690"/>
      <c r="G1296" s="690" t="s">
        <v>134</v>
      </c>
      <c r="H1296" s="690" t="s">
        <v>109</v>
      </c>
      <c r="I1296" s="727" t="s">
        <v>105</v>
      </c>
      <c r="J1296" s="719" t="s">
        <v>148</v>
      </c>
      <c r="K1296" s="516"/>
    </row>
    <row r="1297" spans="1:11">
      <c r="A1297" s="597">
        <v>1279</v>
      </c>
      <c r="B1297" s="690"/>
      <c r="C1297" s="715" t="s">
        <v>134</v>
      </c>
      <c r="D1297" s="1689">
        <v>226.285</v>
      </c>
      <c r="E1297" s="690"/>
      <c r="F1297" s="690"/>
      <c r="G1297" s="690" t="s">
        <v>134</v>
      </c>
      <c r="H1297" s="690" t="s">
        <v>109</v>
      </c>
      <c r="I1297" s="727" t="s">
        <v>105</v>
      </c>
      <c r="J1297" s="719" t="s">
        <v>148</v>
      </c>
      <c r="K1297" s="516"/>
    </row>
    <row r="1298" spans="1:11">
      <c r="A1298" s="597">
        <v>1280</v>
      </c>
      <c r="B1298" s="690"/>
      <c r="C1298" s="715" t="s">
        <v>134</v>
      </c>
      <c r="D1298" s="1689">
        <v>226.31</v>
      </c>
      <c r="E1298" s="690"/>
      <c r="F1298" s="690"/>
      <c r="G1298" s="690" t="s">
        <v>134</v>
      </c>
      <c r="H1298" s="690" t="s">
        <v>109</v>
      </c>
      <c r="I1298" s="727" t="s">
        <v>105</v>
      </c>
      <c r="J1298" s="719" t="s">
        <v>148</v>
      </c>
      <c r="K1298" s="516"/>
    </row>
    <row r="1299" spans="1:11">
      <c r="A1299" s="597">
        <v>1281</v>
      </c>
      <c r="B1299" s="690"/>
      <c r="C1299" s="715" t="s">
        <v>134</v>
      </c>
      <c r="D1299" s="1689">
        <v>226.34</v>
      </c>
      <c r="E1299" s="690"/>
      <c r="F1299" s="690"/>
      <c r="G1299" s="690" t="s">
        <v>134</v>
      </c>
      <c r="H1299" s="690" t="s">
        <v>104</v>
      </c>
      <c r="I1299" s="727" t="s">
        <v>105</v>
      </c>
      <c r="J1299" s="719" t="s">
        <v>148</v>
      </c>
      <c r="K1299" s="516"/>
    </row>
    <row r="1300" spans="1:11">
      <c r="A1300" s="597">
        <v>1282</v>
      </c>
      <c r="B1300" s="690"/>
      <c r="C1300" s="715" t="s">
        <v>134</v>
      </c>
      <c r="D1300" s="1689">
        <v>226.38</v>
      </c>
      <c r="E1300" s="690"/>
      <c r="F1300" s="690"/>
      <c r="G1300" s="690" t="s">
        <v>134</v>
      </c>
      <c r="H1300" s="690" t="s">
        <v>104</v>
      </c>
      <c r="I1300" s="727" t="s">
        <v>105</v>
      </c>
      <c r="J1300" s="719" t="s">
        <v>148</v>
      </c>
      <c r="K1300" s="516"/>
    </row>
    <row r="1301" spans="1:11">
      <c r="A1301" s="597">
        <v>1283</v>
      </c>
      <c r="B1301" s="690"/>
      <c r="C1301" s="715" t="s">
        <v>134</v>
      </c>
      <c r="D1301" s="1689">
        <v>226.38</v>
      </c>
      <c r="E1301" s="690"/>
      <c r="F1301" s="690"/>
      <c r="G1301" s="690" t="s">
        <v>134</v>
      </c>
      <c r="H1301" s="690" t="s">
        <v>109</v>
      </c>
      <c r="I1301" s="727" t="s">
        <v>105</v>
      </c>
      <c r="J1301" s="719" t="s">
        <v>148</v>
      </c>
      <c r="K1301" s="516"/>
    </row>
    <row r="1302" spans="1:11">
      <c r="A1302" s="597">
        <v>1284</v>
      </c>
      <c r="B1302" s="690"/>
      <c r="C1302" s="715" t="s">
        <v>134</v>
      </c>
      <c r="D1302" s="1689">
        <v>226.55500000000001</v>
      </c>
      <c r="E1302" s="690"/>
      <c r="F1302" s="690"/>
      <c r="G1302" s="690" t="s">
        <v>134</v>
      </c>
      <c r="H1302" s="690" t="s">
        <v>104</v>
      </c>
      <c r="I1302" s="727" t="s">
        <v>105</v>
      </c>
      <c r="J1302" s="719" t="s">
        <v>148</v>
      </c>
      <c r="K1302" s="516"/>
    </row>
    <row r="1303" spans="1:11">
      <c r="A1303" s="597">
        <v>1285</v>
      </c>
      <c r="B1303" s="690"/>
      <c r="C1303" s="715" t="s">
        <v>134</v>
      </c>
      <c r="D1303" s="1689">
        <v>226.62</v>
      </c>
      <c r="E1303" s="690"/>
      <c r="F1303" s="690"/>
      <c r="G1303" s="690" t="s">
        <v>134</v>
      </c>
      <c r="H1303" s="690" t="s">
        <v>104</v>
      </c>
      <c r="I1303" s="727" t="s">
        <v>105</v>
      </c>
      <c r="J1303" s="719" t="s">
        <v>148</v>
      </c>
      <c r="K1303" s="516"/>
    </row>
    <row r="1304" spans="1:11">
      <c r="A1304" s="597">
        <v>1286</v>
      </c>
      <c r="B1304" s="690"/>
      <c r="C1304" s="715" t="s">
        <v>134</v>
      </c>
      <c r="D1304" s="1689">
        <v>227.12</v>
      </c>
      <c r="E1304" s="690"/>
      <c r="F1304" s="690"/>
      <c r="G1304" s="690" t="s">
        <v>134</v>
      </c>
      <c r="H1304" s="690" t="s">
        <v>104</v>
      </c>
      <c r="I1304" s="727" t="s">
        <v>105</v>
      </c>
      <c r="J1304" s="719" t="s">
        <v>148</v>
      </c>
      <c r="K1304" s="516"/>
    </row>
    <row r="1305" spans="1:11">
      <c r="A1305" s="597">
        <v>1287</v>
      </c>
      <c r="B1305" s="690"/>
      <c r="C1305" s="715" t="s">
        <v>134</v>
      </c>
      <c r="D1305" s="1689">
        <v>227.16</v>
      </c>
      <c r="E1305" s="690"/>
      <c r="F1305" s="690"/>
      <c r="G1305" s="690" t="s">
        <v>134</v>
      </c>
      <c r="H1305" s="690" t="s">
        <v>109</v>
      </c>
      <c r="I1305" s="727" t="s">
        <v>105</v>
      </c>
      <c r="J1305" s="719" t="s">
        <v>148</v>
      </c>
      <c r="K1305" s="516"/>
    </row>
    <row r="1306" spans="1:11">
      <c r="A1306" s="597">
        <v>1288</v>
      </c>
      <c r="B1306" s="690"/>
      <c r="C1306" s="715" t="s">
        <v>134</v>
      </c>
      <c r="D1306" s="1689">
        <v>227.22499999999999</v>
      </c>
      <c r="E1306" s="690"/>
      <c r="F1306" s="690"/>
      <c r="G1306" s="690" t="s">
        <v>134</v>
      </c>
      <c r="H1306" s="690" t="s">
        <v>109</v>
      </c>
      <c r="I1306" s="727" t="s">
        <v>105</v>
      </c>
      <c r="J1306" s="719" t="s">
        <v>148</v>
      </c>
      <c r="K1306" s="516"/>
    </row>
    <row r="1307" spans="1:11">
      <c r="A1307" s="597">
        <v>1289</v>
      </c>
      <c r="B1307" s="690"/>
      <c r="C1307" s="715" t="s">
        <v>134</v>
      </c>
      <c r="D1307" s="1689">
        <v>227.28</v>
      </c>
      <c r="E1307" s="690"/>
      <c r="F1307" s="690"/>
      <c r="G1307" s="690" t="s">
        <v>134</v>
      </c>
      <c r="H1307" s="690" t="s">
        <v>109</v>
      </c>
      <c r="I1307" s="727" t="s">
        <v>105</v>
      </c>
      <c r="J1307" s="719" t="s">
        <v>148</v>
      </c>
      <c r="K1307" s="516"/>
    </row>
    <row r="1308" spans="1:11">
      <c r="A1308" s="597">
        <v>1290</v>
      </c>
      <c r="B1308" s="690"/>
      <c r="C1308" s="715" t="s">
        <v>134</v>
      </c>
      <c r="D1308" s="1689">
        <v>227.35499999999999</v>
      </c>
      <c r="E1308" s="690"/>
      <c r="F1308" s="690"/>
      <c r="G1308" s="690" t="s">
        <v>134</v>
      </c>
      <c r="H1308" s="690" t="s">
        <v>104</v>
      </c>
      <c r="I1308" s="727" t="s">
        <v>105</v>
      </c>
      <c r="J1308" s="719" t="s">
        <v>148</v>
      </c>
      <c r="K1308" s="516"/>
    </row>
    <row r="1309" spans="1:11">
      <c r="A1309" s="597">
        <v>1291</v>
      </c>
      <c r="B1309" s="690"/>
      <c r="C1309" s="715" t="s">
        <v>134</v>
      </c>
      <c r="D1309" s="1689">
        <v>227.358</v>
      </c>
      <c r="E1309" s="690"/>
      <c r="F1309" s="690"/>
      <c r="G1309" s="690" t="s">
        <v>134</v>
      </c>
      <c r="H1309" s="690" t="s">
        <v>109</v>
      </c>
      <c r="I1309" s="727" t="s">
        <v>105</v>
      </c>
      <c r="J1309" s="719" t="s">
        <v>148</v>
      </c>
      <c r="K1309" s="516"/>
    </row>
    <row r="1310" spans="1:11">
      <c r="A1310" s="597">
        <v>1292</v>
      </c>
      <c r="B1310" s="690"/>
      <c r="C1310" s="715" t="s">
        <v>134</v>
      </c>
      <c r="D1310" s="1689">
        <v>227.45</v>
      </c>
      <c r="E1310" s="690"/>
      <c r="F1310" s="690"/>
      <c r="G1310" s="690" t="s">
        <v>134</v>
      </c>
      <c r="H1310" s="690" t="s">
        <v>104</v>
      </c>
      <c r="I1310" s="727" t="s">
        <v>105</v>
      </c>
      <c r="J1310" s="719" t="s">
        <v>148</v>
      </c>
      <c r="K1310" s="516"/>
    </row>
    <row r="1311" spans="1:11">
      <c r="A1311" s="597">
        <v>1293</v>
      </c>
      <c r="B1311" s="690"/>
      <c r="C1311" s="715" t="s">
        <v>134</v>
      </c>
      <c r="D1311" s="1689">
        <v>228.77</v>
      </c>
      <c r="E1311" s="690"/>
      <c r="F1311" s="690"/>
      <c r="G1311" s="690" t="s">
        <v>134</v>
      </c>
      <c r="H1311" s="690" t="s">
        <v>104</v>
      </c>
      <c r="I1311" s="727" t="s">
        <v>105</v>
      </c>
      <c r="J1311" s="719" t="s">
        <v>148</v>
      </c>
      <c r="K1311" s="516"/>
    </row>
    <row r="1312" spans="1:11">
      <c r="A1312" s="597">
        <v>1294</v>
      </c>
      <c r="B1312" s="690"/>
      <c r="C1312" s="715" t="s">
        <v>134</v>
      </c>
      <c r="D1312" s="1689">
        <v>228.77</v>
      </c>
      <c r="E1312" s="690"/>
      <c r="F1312" s="690"/>
      <c r="G1312" s="690" t="s">
        <v>134</v>
      </c>
      <c r="H1312" s="690" t="s">
        <v>109</v>
      </c>
      <c r="I1312" s="727" t="s">
        <v>105</v>
      </c>
      <c r="J1312" s="719" t="s">
        <v>148</v>
      </c>
      <c r="K1312" s="516"/>
    </row>
    <row r="1313" spans="1:11">
      <c r="A1313" s="597">
        <v>1295</v>
      </c>
      <c r="B1313" s="690"/>
      <c r="C1313" s="715" t="s">
        <v>134</v>
      </c>
      <c r="D1313" s="1690">
        <v>228.82</v>
      </c>
      <c r="E1313" s="690"/>
      <c r="F1313" s="690"/>
      <c r="G1313" s="690" t="s">
        <v>134</v>
      </c>
      <c r="H1313" s="690" t="s">
        <v>109</v>
      </c>
      <c r="I1313" s="727" t="s">
        <v>105</v>
      </c>
      <c r="J1313" s="719" t="s">
        <v>148</v>
      </c>
      <c r="K1313" s="516"/>
    </row>
    <row r="1314" spans="1:11">
      <c r="A1314" s="597">
        <v>1296</v>
      </c>
      <c r="B1314" s="690"/>
      <c r="C1314" s="715" t="s">
        <v>134</v>
      </c>
      <c r="D1314" s="1691">
        <v>228.922</v>
      </c>
      <c r="E1314" s="690"/>
      <c r="F1314" s="690"/>
      <c r="G1314" s="690" t="s">
        <v>134</v>
      </c>
      <c r="H1314" s="690" t="s">
        <v>104</v>
      </c>
      <c r="I1314" s="727" t="s">
        <v>105</v>
      </c>
      <c r="J1314" s="719" t="s">
        <v>148</v>
      </c>
      <c r="K1314" s="516"/>
    </row>
    <row r="1315" spans="1:11">
      <c r="A1315" s="597">
        <v>1297</v>
      </c>
      <c r="B1315" s="690"/>
      <c r="C1315" s="715" t="s">
        <v>134</v>
      </c>
      <c r="D1315" s="1689">
        <v>228.923</v>
      </c>
      <c r="E1315" s="690"/>
      <c r="F1315" s="690"/>
      <c r="G1315" s="690" t="s">
        <v>134</v>
      </c>
      <c r="H1315" s="690" t="s">
        <v>109</v>
      </c>
      <c r="I1315" s="727" t="s">
        <v>105</v>
      </c>
      <c r="J1315" s="719" t="s">
        <v>148</v>
      </c>
      <c r="K1315" s="516"/>
    </row>
    <row r="1316" spans="1:11">
      <c r="A1316" s="597">
        <v>1298</v>
      </c>
      <c r="B1316" s="690"/>
      <c r="C1316" s="715" t="s">
        <v>134</v>
      </c>
      <c r="D1316" s="1689">
        <v>228.98</v>
      </c>
      <c r="E1316" s="690"/>
      <c r="F1316" s="690"/>
      <c r="G1316" s="690" t="s">
        <v>134</v>
      </c>
      <c r="H1316" s="690" t="s">
        <v>104</v>
      </c>
      <c r="I1316" s="727" t="s">
        <v>105</v>
      </c>
      <c r="J1316" s="719" t="s">
        <v>148</v>
      </c>
      <c r="K1316" s="516"/>
    </row>
    <row r="1317" spans="1:11">
      <c r="A1317" s="597">
        <v>1299</v>
      </c>
      <c r="B1317" s="690"/>
      <c r="C1317" s="715" t="s">
        <v>134</v>
      </c>
      <c r="D1317" s="1689">
        <v>228.98</v>
      </c>
      <c r="E1317" s="690"/>
      <c r="F1317" s="690"/>
      <c r="G1317" s="690" t="s">
        <v>134</v>
      </c>
      <c r="H1317" s="690" t="s">
        <v>109</v>
      </c>
      <c r="I1317" s="727" t="s">
        <v>105</v>
      </c>
      <c r="J1317" s="719" t="s">
        <v>148</v>
      </c>
      <c r="K1317" s="516"/>
    </row>
    <row r="1318" spans="1:11">
      <c r="A1318" s="597">
        <v>1300</v>
      </c>
      <c r="B1318" s="690"/>
      <c r="C1318" s="715" t="s">
        <v>134</v>
      </c>
      <c r="D1318" s="1689">
        <v>229.06</v>
      </c>
      <c r="E1318" s="690"/>
      <c r="F1318" s="690"/>
      <c r="G1318" s="690" t="s">
        <v>134</v>
      </c>
      <c r="H1318" s="690" t="s">
        <v>104</v>
      </c>
      <c r="I1318" s="727" t="s">
        <v>105</v>
      </c>
      <c r="J1318" s="719" t="s">
        <v>148</v>
      </c>
      <c r="K1318" s="516"/>
    </row>
    <row r="1319" spans="1:11">
      <c r="A1319" s="597">
        <v>1301</v>
      </c>
      <c r="B1319" s="690"/>
      <c r="C1319" s="715" t="s">
        <v>134</v>
      </c>
      <c r="D1319" s="1689">
        <v>229.06</v>
      </c>
      <c r="E1319" s="690"/>
      <c r="F1319" s="690"/>
      <c r="G1319" s="690" t="s">
        <v>134</v>
      </c>
      <c r="H1319" s="690" t="s">
        <v>109</v>
      </c>
      <c r="I1319" s="727" t="s">
        <v>105</v>
      </c>
      <c r="J1319" s="719" t="s">
        <v>148</v>
      </c>
      <c r="K1319" s="516"/>
    </row>
    <row r="1320" spans="1:11">
      <c r="A1320" s="597">
        <v>1302</v>
      </c>
      <c r="B1320" s="690"/>
      <c r="C1320" s="715" t="s">
        <v>134</v>
      </c>
      <c r="D1320" s="1689">
        <v>229.25800000000001</v>
      </c>
      <c r="E1320" s="690"/>
      <c r="F1320" s="690"/>
      <c r="G1320" s="690" t="s">
        <v>134</v>
      </c>
      <c r="H1320" s="690" t="s">
        <v>104</v>
      </c>
      <c r="I1320" s="727" t="s">
        <v>105</v>
      </c>
      <c r="J1320" s="719" t="s">
        <v>148</v>
      </c>
      <c r="K1320" s="516"/>
    </row>
    <row r="1321" spans="1:11">
      <c r="A1321" s="597">
        <v>1303</v>
      </c>
      <c r="B1321" s="690"/>
      <c r="C1321" s="715" t="s">
        <v>134</v>
      </c>
      <c r="D1321" s="1689">
        <v>229.25800000000001</v>
      </c>
      <c r="E1321" s="690"/>
      <c r="F1321" s="690"/>
      <c r="G1321" s="690" t="s">
        <v>134</v>
      </c>
      <c r="H1321" s="690" t="s">
        <v>109</v>
      </c>
      <c r="I1321" s="727" t="s">
        <v>105</v>
      </c>
      <c r="J1321" s="719" t="s">
        <v>148</v>
      </c>
      <c r="K1321" s="516"/>
    </row>
    <row r="1322" spans="1:11">
      <c r="A1322" s="597">
        <v>1304</v>
      </c>
      <c r="B1322" s="690"/>
      <c r="C1322" s="715" t="s">
        <v>134</v>
      </c>
      <c r="D1322" s="1689">
        <v>229.26</v>
      </c>
      <c r="E1322" s="690"/>
      <c r="F1322" s="690"/>
      <c r="G1322" s="690" t="s">
        <v>134</v>
      </c>
      <c r="H1322" s="690" t="s">
        <v>109</v>
      </c>
      <c r="I1322" s="727" t="s">
        <v>105</v>
      </c>
      <c r="J1322" s="719" t="s">
        <v>148</v>
      </c>
      <c r="K1322" s="516"/>
    </row>
    <row r="1323" spans="1:11">
      <c r="A1323" s="597">
        <v>1305</v>
      </c>
      <c r="B1323" s="690"/>
      <c r="C1323" s="715" t="s">
        <v>134</v>
      </c>
      <c r="D1323" s="1689">
        <v>229.33</v>
      </c>
      <c r="E1323" s="690"/>
      <c r="F1323" s="690"/>
      <c r="G1323" s="690" t="s">
        <v>134</v>
      </c>
      <c r="H1323" s="690" t="s">
        <v>104</v>
      </c>
      <c r="I1323" s="727" t="s">
        <v>105</v>
      </c>
      <c r="J1323" s="719" t="s">
        <v>148</v>
      </c>
      <c r="K1323" s="516"/>
    </row>
    <row r="1324" spans="1:11">
      <c r="A1324" s="597">
        <v>1306</v>
      </c>
      <c r="B1324" s="690"/>
      <c r="C1324" s="715" t="s">
        <v>134</v>
      </c>
      <c r="D1324" s="1689">
        <v>229.33</v>
      </c>
      <c r="E1324" s="690"/>
      <c r="F1324" s="690"/>
      <c r="G1324" s="690" t="s">
        <v>134</v>
      </c>
      <c r="H1324" s="690" t="s">
        <v>109</v>
      </c>
      <c r="I1324" s="727" t="s">
        <v>105</v>
      </c>
      <c r="J1324" s="719" t="s">
        <v>148</v>
      </c>
      <c r="K1324" s="516"/>
    </row>
    <row r="1325" spans="1:11">
      <c r="A1325" s="597">
        <v>1307</v>
      </c>
      <c r="B1325" s="690"/>
      <c r="C1325" s="715" t="s">
        <v>134</v>
      </c>
      <c r="D1325" s="1689">
        <v>229.4</v>
      </c>
      <c r="E1325" s="690"/>
      <c r="F1325" s="690"/>
      <c r="G1325" s="690" t="s">
        <v>134</v>
      </c>
      <c r="H1325" s="690" t="s">
        <v>109</v>
      </c>
      <c r="I1325" s="727" t="s">
        <v>105</v>
      </c>
      <c r="J1325" s="719" t="s">
        <v>148</v>
      </c>
      <c r="K1325" s="516"/>
    </row>
    <row r="1326" spans="1:11">
      <c r="A1326" s="597">
        <v>1308</v>
      </c>
      <c r="B1326" s="690"/>
      <c r="C1326" s="715" t="s">
        <v>134</v>
      </c>
      <c r="D1326" s="1689">
        <v>229.48500000000001</v>
      </c>
      <c r="E1326" s="690"/>
      <c r="F1326" s="690"/>
      <c r="G1326" s="690" t="s">
        <v>134</v>
      </c>
      <c r="H1326" s="690" t="s">
        <v>104</v>
      </c>
      <c r="I1326" s="727" t="s">
        <v>105</v>
      </c>
      <c r="J1326" s="719" t="s">
        <v>148</v>
      </c>
      <c r="K1326" s="516"/>
    </row>
    <row r="1327" spans="1:11">
      <c r="A1327" s="597">
        <v>1309</v>
      </c>
      <c r="B1327" s="690"/>
      <c r="C1327" s="715" t="s">
        <v>134</v>
      </c>
      <c r="D1327" s="1689">
        <v>229.55</v>
      </c>
      <c r="E1327" s="690"/>
      <c r="F1327" s="690"/>
      <c r="G1327" s="690" t="s">
        <v>134</v>
      </c>
      <c r="H1327" s="690" t="s">
        <v>104</v>
      </c>
      <c r="I1327" s="727" t="s">
        <v>105</v>
      </c>
      <c r="J1327" s="719" t="s">
        <v>148</v>
      </c>
      <c r="K1327" s="516"/>
    </row>
    <row r="1328" spans="1:11">
      <c r="A1328" s="597">
        <v>1310</v>
      </c>
      <c r="B1328" s="690"/>
      <c r="C1328" s="715" t="s">
        <v>134</v>
      </c>
      <c r="D1328" s="1689">
        <v>229.62</v>
      </c>
      <c r="E1328" s="690"/>
      <c r="F1328" s="690"/>
      <c r="G1328" s="690" t="s">
        <v>134</v>
      </c>
      <c r="H1328" s="690" t="s">
        <v>104</v>
      </c>
      <c r="I1328" s="727" t="s">
        <v>105</v>
      </c>
      <c r="J1328" s="719" t="s">
        <v>148</v>
      </c>
      <c r="K1328" s="516"/>
    </row>
    <row r="1329" spans="1:11">
      <c r="A1329" s="597">
        <v>1311</v>
      </c>
      <c r="B1329" s="690"/>
      <c r="C1329" s="715" t="s">
        <v>134</v>
      </c>
      <c r="D1329" s="1689">
        <v>230.07</v>
      </c>
      <c r="E1329" s="690"/>
      <c r="F1329" s="690"/>
      <c r="G1329" s="690" t="s">
        <v>134</v>
      </c>
      <c r="H1329" s="690" t="s">
        <v>104</v>
      </c>
      <c r="I1329" s="727" t="s">
        <v>105</v>
      </c>
      <c r="J1329" s="719" t="s">
        <v>148</v>
      </c>
      <c r="K1329" s="516"/>
    </row>
    <row r="1330" spans="1:11">
      <c r="A1330" s="597">
        <v>1312</v>
      </c>
      <c r="B1330" s="690"/>
      <c r="C1330" s="715" t="s">
        <v>134</v>
      </c>
      <c r="D1330" s="1689">
        <v>230.18</v>
      </c>
      <c r="E1330" s="690"/>
      <c r="F1330" s="690"/>
      <c r="G1330" s="690" t="s">
        <v>134</v>
      </c>
      <c r="H1330" s="690" t="s">
        <v>104</v>
      </c>
      <c r="I1330" s="727" t="s">
        <v>105</v>
      </c>
      <c r="J1330" s="719" t="s">
        <v>148</v>
      </c>
      <c r="K1330" s="516"/>
    </row>
    <row r="1331" spans="1:11">
      <c r="A1331" s="597">
        <v>1313</v>
      </c>
      <c r="B1331" s="690"/>
      <c r="C1331" s="715" t="s">
        <v>134</v>
      </c>
      <c r="D1331" s="1689">
        <v>230.22</v>
      </c>
      <c r="E1331" s="690"/>
      <c r="F1331" s="690"/>
      <c r="G1331" s="690" t="s">
        <v>134</v>
      </c>
      <c r="H1331" s="690" t="s">
        <v>109</v>
      </c>
      <c r="I1331" s="727" t="s">
        <v>105</v>
      </c>
      <c r="J1331" s="719" t="s">
        <v>148</v>
      </c>
      <c r="K1331" s="516"/>
    </row>
    <row r="1332" spans="1:11">
      <c r="A1332" s="597">
        <v>1314</v>
      </c>
      <c r="B1332" s="690"/>
      <c r="C1332" s="715" t="s">
        <v>134</v>
      </c>
      <c r="D1332" s="1689">
        <v>230.24</v>
      </c>
      <c r="E1332" s="690"/>
      <c r="F1332" s="690"/>
      <c r="G1332" s="690" t="s">
        <v>134</v>
      </c>
      <c r="H1332" s="690" t="s">
        <v>104</v>
      </c>
      <c r="I1332" s="727" t="s">
        <v>105</v>
      </c>
      <c r="J1332" s="719" t="s">
        <v>148</v>
      </c>
      <c r="K1332" s="516"/>
    </row>
    <row r="1333" spans="1:11">
      <c r="A1333" s="597">
        <v>1315</v>
      </c>
      <c r="B1333" s="690"/>
      <c r="C1333" s="715" t="s">
        <v>134</v>
      </c>
      <c r="D1333" s="1689">
        <v>230.29</v>
      </c>
      <c r="E1333" s="690"/>
      <c r="F1333" s="690"/>
      <c r="G1333" s="690" t="s">
        <v>134</v>
      </c>
      <c r="H1333" s="690" t="s">
        <v>104</v>
      </c>
      <c r="I1333" s="727" t="s">
        <v>105</v>
      </c>
      <c r="J1333" s="719" t="s">
        <v>148</v>
      </c>
      <c r="K1333" s="516"/>
    </row>
    <row r="1334" spans="1:11">
      <c r="A1334" s="597">
        <v>1316</v>
      </c>
      <c r="B1334" s="690"/>
      <c r="C1334" s="715" t="s">
        <v>134</v>
      </c>
      <c r="D1334" s="1689">
        <v>230.35499999999999</v>
      </c>
      <c r="E1334" s="690"/>
      <c r="F1334" s="690"/>
      <c r="G1334" s="690" t="s">
        <v>134</v>
      </c>
      <c r="H1334" s="690" t="s">
        <v>104</v>
      </c>
      <c r="I1334" s="727" t="s">
        <v>105</v>
      </c>
      <c r="J1334" s="719" t="s">
        <v>148</v>
      </c>
      <c r="K1334" s="516"/>
    </row>
    <row r="1335" spans="1:11">
      <c r="A1335" s="597">
        <v>1317</v>
      </c>
      <c r="B1335" s="690"/>
      <c r="C1335" s="715" t="s">
        <v>134</v>
      </c>
      <c r="D1335" s="1689">
        <v>230.36</v>
      </c>
      <c r="E1335" s="690"/>
      <c r="F1335" s="690"/>
      <c r="G1335" s="690" t="s">
        <v>134</v>
      </c>
      <c r="H1335" s="690" t="s">
        <v>109</v>
      </c>
      <c r="I1335" s="727" t="s">
        <v>105</v>
      </c>
      <c r="J1335" s="719" t="s">
        <v>148</v>
      </c>
      <c r="K1335" s="516"/>
    </row>
    <row r="1336" spans="1:11">
      <c r="A1336" s="597">
        <v>1318</v>
      </c>
      <c r="B1336" s="690"/>
      <c r="C1336" s="715" t="s">
        <v>134</v>
      </c>
      <c r="D1336" s="1689">
        <v>230.39699999999999</v>
      </c>
      <c r="E1336" s="690"/>
      <c r="F1336" s="690"/>
      <c r="G1336" s="690" t="s">
        <v>134</v>
      </c>
      <c r="H1336" s="690" t="s">
        <v>109</v>
      </c>
      <c r="I1336" s="727" t="s">
        <v>105</v>
      </c>
      <c r="J1336" s="719" t="s">
        <v>148</v>
      </c>
      <c r="K1336" s="516"/>
    </row>
    <row r="1337" spans="1:11">
      <c r="A1337" s="597">
        <v>1319</v>
      </c>
      <c r="B1337" s="690"/>
      <c r="C1337" s="715" t="s">
        <v>134</v>
      </c>
      <c r="D1337" s="1689">
        <v>230.44</v>
      </c>
      <c r="E1337" s="690"/>
      <c r="F1337" s="690"/>
      <c r="G1337" s="690" t="s">
        <v>134</v>
      </c>
      <c r="H1337" s="690" t="s">
        <v>104</v>
      </c>
      <c r="I1337" s="727" t="s">
        <v>105</v>
      </c>
      <c r="J1337" s="719" t="s">
        <v>148</v>
      </c>
      <c r="K1337" s="516"/>
    </row>
    <row r="1338" spans="1:11">
      <c r="A1338" s="597">
        <v>1320</v>
      </c>
      <c r="B1338" s="690"/>
      <c r="C1338" s="715" t="s">
        <v>134</v>
      </c>
      <c r="D1338" s="1689">
        <v>230.48</v>
      </c>
      <c r="E1338" s="690"/>
      <c r="F1338" s="690"/>
      <c r="G1338" s="690" t="s">
        <v>134</v>
      </c>
      <c r="H1338" s="690" t="s">
        <v>109</v>
      </c>
      <c r="I1338" s="727" t="s">
        <v>105</v>
      </c>
      <c r="J1338" s="719" t="s">
        <v>148</v>
      </c>
      <c r="K1338" s="516"/>
    </row>
    <row r="1339" spans="1:11">
      <c r="A1339" s="597">
        <v>1321</v>
      </c>
      <c r="B1339" s="690"/>
      <c r="C1339" s="715" t="s">
        <v>134</v>
      </c>
      <c r="D1339" s="1689">
        <v>230.5</v>
      </c>
      <c r="E1339" s="690"/>
      <c r="F1339" s="690"/>
      <c r="G1339" s="690" t="s">
        <v>134</v>
      </c>
      <c r="H1339" s="690" t="s">
        <v>109</v>
      </c>
      <c r="I1339" s="727" t="s">
        <v>105</v>
      </c>
      <c r="J1339" s="719" t="s">
        <v>148</v>
      </c>
      <c r="K1339" s="516"/>
    </row>
    <row r="1340" spans="1:11">
      <c r="A1340" s="597">
        <v>1322</v>
      </c>
      <c r="B1340" s="690"/>
      <c r="C1340" s="715" t="s">
        <v>134</v>
      </c>
      <c r="D1340" s="1689">
        <v>231</v>
      </c>
      <c r="E1340" s="690"/>
      <c r="F1340" s="690"/>
      <c r="G1340" s="690" t="s">
        <v>134</v>
      </c>
      <c r="H1340" s="690" t="s">
        <v>104</v>
      </c>
      <c r="I1340" s="727" t="s">
        <v>105</v>
      </c>
      <c r="J1340" s="719" t="s">
        <v>148</v>
      </c>
      <c r="K1340" s="516"/>
    </row>
    <row r="1341" spans="1:11">
      <c r="A1341" s="597">
        <v>1323</v>
      </c>
      <c r="B1341" s="690"/>
      <c r="C1341" s="715" t="s">
        <v>134</v>
      </c>
      <c r="D1341" s="1689">
        <v>231.08</v>
      </c>
      <c r="E1341" s="690"/>
      <c r="F1341" s="690"/>
      <c r="G1341" s="690" t="s">
        <v>134</v>
      </c>
      <c r="H1341" s="690" t="s">
        <v>104</v>
      </c>
      <c r="I1341" s="727" t="s">
        <v>105</v>
      </c>
      <c r="J1341" s="719" t="s">
        <v>148</v>
      </c>
      <c r="K1341" s="516"/>
    </row>
    <row r="1342" spans="1:11">
      <c r="A1342" s="597">
        <v>1324</v>
      </c>
      <c r="B1342" s="690"/>
      <c r="C1342" s="715" t="s">
        <v>134</v>
      </c>
      <c r="D1342" s="1689">
        <v>231.08</v>
      </c>
      <c r="E1342" s="690"/>
      <c r="F1342" s="690"/>
      <c r="G1342" s="690" t="s">
        <v>134</v>
      </c>
      <c r="H1342" s="690" t="s">
        <v>109</v>
      </c>
      <c r="I1342" s="727" t="s">
        <v>105</v>
      </c>
      <c r="J1342" s="719" t="s">
        <v>148</v>
      </c>
      <c r="K1342" s="516"/>
    </row>
    <row r="1343" spans="1:11">
      <c r="A1343" s="597">
        <v>1325</v>
      </c>
      <c r="B1343" s="690"/>
      <c r="C1343" s="715" t="s">
        <v>134</v>
      </c>
      <c r="D1343" s="1689">
        <v>231.16</v>
      </c>
      <c r="E1343" s="690"/>
      <c r="F1343" s="690"/>
      <c r="G1343" s="690" t="s">
        <v>134</v>
      </c>
      <c r="H1343" s="690" t="s">
        <v>109</v>
      </c>
      <c r="I1343" s="727" t="s">
        <v>105</v>
      </c>
      <c r="J1343" s="719" t="s">
        <v>148</v>
      </c>
      <c r="K1343" s="516"/>
    </row>
    <row r="1344" spans="1:11">
      <c r="A1344" s="597">
        <v>1326</v>
      </c>
      <c r="B1344" s="690"/>
      <c r="C1344" s="715" t="s">
        <v>134</v>
      </c>
      <c r="D1344" s="1689">
        <v>231.18</v>
      </c>
      <c r="E1344" s="690"/>
      <c r="F1344" s="690"/>
      <c r="G1344" s="690" t="s">
        <v>134</v>
      </c>
      <c r="H1344" s="690" t="s">
        <v>104</v>
      </c>
      <c r="I1344" s="727" t="s">
        <v>105</v>
      </c>
      <c r="J1344" s="719" t="s">
        <v>148</v>
      </c>
      <c r="K1344" s="516"/>
    </row>
    <row r="1345" spans="1:11">
      <c r="A1345" s="597">
        <v>1327</v>
      </c>
      <c r="B1345" s="690"/>
      <c r="C1345" s="715" t="s">
        <v>134</v>
      </c>
      <c r="D1345" s="1689">
        <v>231.18</v>
      </c>
      <c r="E1345" s="690"/>
      <c r="F1345" s="690"/>
      <c r="G1345" s="690" t="s">
        <v>134</v>
      </c>
      <c r="H1345" s="690" t="s">
        <v>109</v>
      </c>
      <c r="I1345" s="727" t="s">
        <v>105</v>
      </c>
      <c r="J1345" s="719" t="s">
        <v>148</v>
      </c>
      <c r="K1345" s="516"/>
    </row>
    <row r="1346" spans="1:11">
      <c r="A1346" s="597">
        <v>1328</v>
      </c>
      <c r="B1346" s="690"/>
      <c r="C1346" s="715" t="s">
        <v>134</v>
      </c>
      <c r="D1346" s="1689">
        <v>231.28</v>
      </c>
      <c r="E1346" s="690"/>
      <c r="F1346" s="690"/>
      <c r="G1346" s="690" t="s">
        <v>134</v>
      </c>
      <c r="H1346" s="690" t="s">
        <v>104</v>
      </c>
      <c r="I1346" s="727" t="s">
        <v>105</v>
      </c>
      <c r="J1346" s="719" t="s">
        <v>148</v>
      </c>
      <c r="K1346" s="516"/>
    </row>
    <row r="1347" spans="1:11">
      <c r="A1347" s="597">
        <v>1329</v>
      </c>
      <c r="B1347" s="690"/>
      <c r="C1347" s="715" t="s">
        <v>134</v>
      </c>
      <c r="D1347" s="1689">
        <v>231.28</v>
      </c>
      <c r="E1347" s="690"/>
      <c r="F1347" s="690"/>
      <c r="G1347" s="690" t="s">
        <v>134</v>
      </c>
      <c r="H1347" s="690" t="s">
        <v>109</v>
      </c>
      <c r="I1347" s="727" t="s">
        <v>105</v>
      </c>
      <c r="J1347" s="719" t="s">
        <v>148</v>
      </c>
      <c r="K1347" s="516"/>
    </row>
    <row r="1348" spans="1:11">
      <c r="A1348" s="597">
        <v>1330</v>
      </c>
      <c r="B1348" s="690"/>
      <c r="C1348" s="715" t="s">
        <v>134</v>
      </c>
      <c r="D1348" s="1689">
        <v>231.34</v>
      </c>
      <c r="E1348" s="690"/>
      <c r="F1348" s="690"/>
      <c r="G1348" s="690" t="s">
        <v>134</v>
      </c>
      <c r="H1348" s="690" t="s">
        <v>109</v>
      </c>
      <c r="I1348" s="727" t="s">
        <v>105</v>
      </c>
      <c r="J1348" s="719" t="s">
        <v>148</v>
      </c>
      <c r="K1348" s="516"/>
    </row>
    <row r="1349" spans="1:11">
      <c r="A1349" s="597">
        <v>1331</v>
      </c>
      <c r="B1349" s="690"/>
      <c r="C1349" s="715" t="s">
        <v>134</v>
      </c>
      <c r="D1349" s="1689">
        <v>231.37</v>
      </c>
      <c r="E1349" s="690"/>
      <c r="F1349" s="690"/>
      <c r="G1349" s="690" t="s">
        <v>134</v>
      </c>
      <c r="H1349" s="690" t="s">
        <v>104</v>
      </c>
      <c r="I1349" s="727" t="s">
        <v>105</v>
      </c>
      <c r="J1349" s="719" t="s">
        <v>148</v>
      </c>
      <c r="K1349" s="516"/>
    </row>
    <row r="1350" spans="1:11">
      <c r="A1350" s="597">
        <v>1332</v>
      </c>
      <c r="B1350" s="690"/>
      <c r="C1350" s="715" t="s">
        <v>134</v>
      </c>
      <c r="D1350" s="1690">
        <v>231.44</v>
      </c>
      <c r="E1350" s="690"/>
      <c r="F1350" s="690"/>
      <c r="G1350" s="690" t="s">
        <v>134</v>
      </c>
      <c r="H1350" s="690" t="s">
        <v>109</v>
      </c>
      <c r="I1350" s="727" t="s">
        <v>105</v>
      </c>
      <c r="J1350" s="719" t="s">
        <v>148</v>
      </c>
      <c r="K1350" s="516"/>
    </row>
    <row r="1351" spans="1:11">
      <c r="A1351" s="597">
        <v>1333</v>
      </c>
      <c r="B1351" s="690"/>
      <c r="C1351" s="715" t="s">
        <v>134</v>
      </c>
      <c r="D1351" s="1691">
        <v>231.48</v>
      </c>
      <c r="E1351" s="690"/>
      <c r="F1351" s="690"/>
      <c r="G1351" s="690" t="s">
        <v>134</v>
      </c>
      <c r="H1351" s="690" t="s">
        <v>104</v>
      </c>
      <c r="I1351" s="727" t="s">
        <v>105</v>
      </c>
      <c r="J1351" s="719" t="s">
        <v>148</v>
      </c>
      <c r="K1351" s="516"/>
    </row>
    <row r="1352" spans="1:11">
      <c r="A1352" s="597">
        <v>1334</v>
      </c>
      <c r="B1352" s="690"/>
      <c r="C1352" s="715" t="s">
        <v>134</v>
      </c>
      <c r="D1352" s="1689">
        <v>231.5</v>
      </c>
      <c r="E1352" s="690"/>
      <c r="F1352" s="690"/>
      <c r="G1352" s="690" t="s">
        <v>134</v>
      </c>
      <c r="H1352" s="690" t="s">
        <v>109</v>
      </c>
      <c r="I1352" s="727" t="s">
        <v>105</v>
      </c>
      <c r="J1352" s="719" t="s">
        <v>148</v>
      </c>
      <c r="K1352" s="516"/>
    </row>
    <row r="1353" spans="1:11">
      <c r="A1353" s="597">
        <v>1335</v>
      </c>
      <c r="B1353" s="690"/>
      <c r="C1353" s="715" t="s">
        <v>134</v>
      </c>
      <c r="D1353" s="1689">
        <v>232.07499999999999</v>
      </c>
      <c r="E1353" s="690"/>
      <c r="F1353" s="690"/>
      <c r="G1353" s="690" t="s">
        <v>134</v>
      </c>
      <c r="H1353" s="690" t="s">
        <v>104</v>
      </c>
      <c r="I1353" s="727" t="s">
        <v>105</v>
      </c>
      <c r="J1353" s="719" t="s">
        <v>148</v>
      </c>
      <c r="K1353" s="516"/>
    </row>
    <row r="1354" spans="1:11">
      <c r="A1354" s="597">
        <v>1336</v>
      </c>
      <c r="B1354" s="690"/>
      <c r="C1354" s="715" t="s">
        <v>134</v>
      </c>
      <c r="D1354" s="1689">
        <v>232.149</v>
      </c>
      <c r="E1354" s="690"/>
      <c r="F1354" s="690"/>
      <c r="G1354" s="690" t="s">
        <v>134</v>
      </c>
      <c r="H1354" s="690" t="s">
        <v>109</v>
      </c>
      <c r="I1354" s="727" t="s">
        <v>105</v>
      </c>
      <c r="J1354" s="719" t="s">
        <v>148</v>
      </c>
      <c r="K1354" s="516"/>
    </row>
    <row r="1355" spans="1:11">
      <c r="A1355" s="597">
        <v>1337</v>
      </c>
      <c r="B1355" s="690"/>
      <c r="C1355" s="715" t="s">
        <v>134</v>
      </c>
      <c r="D1355" s="1689">
        <v>232.286</v>
      </c>
      <c r="E1355" s="690"/>
      <c r="F1355" s="690"/>
      <c r="G1355" s="690" t="s">
        <v>134</v>
      </c>
      <c r="H1355" s="690" t="s">
        <v>109</v>
      </c>
      <c r="I1355" s="727" t="s">
        <v>105</v>
      </c>
      <c r="J1355" s="719" t="s">
        <v>148</v>
      </c>
      <c r="K1355" s="516"/>
    </row>
    <row r="1356" spans="1:11">
      <c r="A1356" s="597">
        <v>1338</v>
      </c>
      <c r="B1356" s="690"/>
      <c r="C1356" s="715" t="s">
        <v>134</v>
      </c>
      <c r="D1356" s="1689">
        <v>232.4</v>
      </c>
      <c r="E1356" s="690"/>
      <c r="F1356" s="690"/>
      <c r="G1356" s="690" t="s">
        <v>134</v>
      </c>
      <c r="H1356" s="690" t="s">
        <v>104</v>
      </c>
      <c r="I1356" s="727" t="s">
        <v>105</v>
      </c>
      <c r="J1356" s="719" t="s">
        <v>148</v>
      </c>
      <c r="K1356" s="516"/>
    </row>
    <row r="1357" spans="1:11">
      <c r="A1357" s="597">
        <v>1339</v>
      </c>
      <c r="B1357" s="690"/>
      <c r="C1357" s="715" t="s">
        <v>134</v>
      </c>
      <c r="D1357" s="1689">
        <v>232.404</v>
      </c>
      <c r="E1357" s="690"/>
      <c r="F1357" s="690"/>
      <c r="G1357" s="690" t="s">
        <v>134</v>
      </c>
      <c r="H1357" s="690" t="s">
        <v>109</v>
      </c>
      <c r="I1357" s="727" t="s">
        <v>105</v>
      </c>
      <c r="J1357" s="719" t="s">
        <v>148</v>
      </c>
      <c r="K1357" s="516"/>
    </row>
    <row r="1358" spans="1:11">
      <c r="A1358" s="597">
        <v>1340</v>
      </c>
      <c r="B1358" s="690"/>
      <c r="C1358" s="715" t="s">
        <v>134</v>
      </c>
      <c r="D1358" s="1689">
        <v>232.46</v>
      </c>
      <c r="E1358" s="690"/>
      <c r="F1358" s="690"/>
      <c r="G1358" s="690" t="s">
        <v>134</v>
      </c>
      <c r="H1358" s="690" t="s">
        <v>104</v>
      </c>
      <c r="I1358" s="727" t="s">
        <v>105</v>
      </c>
      <c r="J1358" s="719" t="s">
        <v>148</v>
      </c>
      <c r="K1358" s="516"/>
    </row>
    <row r="1359" spans="1:11">
      <c r="A1359" s="597">
        <v>1341</v>
      </c>
      <c r="B1359" s="690"/>
      <c r="C1359" s="715" t="s">
        <v>134</v>
      </c>
      <c r="D1359" s="1689">
        <v>232.47</v>
      </c>
      <c r="E1359" s="690"/>
      <c r="F1359" s="690"/>
      <c r="G1359" s="690" t="s">
        <v>134</v>
      </c>
      <c r="H1359" s="690" t="s">
        <v>109</v>
      </c>
      <c r="I1359" s="727" t="s">
        <v>105</v>
      </c>
      <c r="J1359" s="719" t="s">
        <v>148</v>
      </c>
      <c r="K1359" s="516"/>
    </row>
    <row r="1360" spans="1:11">
      <c r="A1360" s="597">
        <v>1342</v>
      </c>
      <c r="B1360" s="690"/>
      <c r="C1360" s="715" t="s">
        <v>134</v>
      </c>
      <c r="D1360" s="1689">
        <v>232.52</v>
      </c>
      <c r="E1360" s="690"/>
      <c r="F1360" s="690"/>
      <c r="G1360" s="690" t="s">
        <v>134</v>
      </c>
      <c r="H1360" s="690" t="s">
        <v>104</v>
      </c>
      <c r="I1360" s="727" t="s">
        <v>105</v>
      </c>
      <c r="J1360" s="719" t="s">
        <v>148</v>
      </c>
      <c r="K1360" s="516"/>
    </row>
    <row r="1361" spans="1:11">
      <c r="A1361" s="597">
        <v>1343</v>
      </c>
      <c r="B1361" s="690"/>
      <c r="C1361" s="715" t="s">
        <v>134</v>
      </c>
      <c r="D1361" s="1689">
        <v>232.56</v>
      </c>
      <c r="E1361" s="690"/>
      <c r="F1361" s="690"/>
      <c r="G1361" s="690" t="s">
        <v>134</v>
      </c>
      <c r="H1361" s="690" t="s">
        <v>109</v>
      </c>
      <c r="I1361" s="727" t="s">
        <v>105</v>
      </c>
      <c r="J1361" s="719" t="s">
        <v>148</v>
      </c>
      <c r="K1361" s="516"/>
    </row>
    <row r="1362" spans="1:11">
      <c r="A1362" s="597">
        <v>1344</v>
      </c>
      <c r="B1362" s="690"/>
      <c r="C1362" s="715" t="s">
        <v>134</v>
      </c>
      <c r="D1362" s="1689">
        <v>232.59</v>
      </c>
      <c r="E1362" s="690"/>
      <c r="F1362" s="690"/>
      <c r="G1362" s="690" t="s">
        <v>134</v>
      </c>
      <c r="H1362" s="690" t="s">
        <v>104</v>
      </c>
      <c r="I1362" s="727" t="s">
        <v>105</v>
      </c>
      <c r="J1362" s="719" t="s">
        <v>148</v>
      </c>
      <c r="K1362" s="516"/>
    </row>
    <row r="1363" spans="1:11">
      <c r="A1363" s="597">
        <v>1345</v>
      </c>
      <c r="B1363" s="690"/>
      <c r="C1363" s="715" t="s">
        <v>134</v>
      </c>
      <c r="D1363" s="1689">
        <v>232.67500000000001</v>
      </c>
      <c r="E1363" s="690"/>
      <c r="F1363" s="690"/>
      <c r="G1363" s="690" t="s">
        <v>134</v>
      </c>
      <c r="H1363" s="690" t="s">
        <v>109</v>
      </c>
      <c r="I1363" s="727" t="s">
        <v>105</v>
      </c>
      <c r="J1363" s="719" t="s">
        <v>148</v>
      </c>
      <c r="K1363" s="516"/>
    </row>
    <row r="1364" spans="1:11">
      <c r="A1364" s="597">
        <v>1346</v>
      </c>
      <c r="B1364" s="690"/>
      <c r="C1364" s="715" t="s">
        <v>134</v>
      </c>
      <c r="D1364" s="1689">
        <v>233.22</v>
      </c>
      <c r="E1364" s="690"/>
      <c r="F1364" s="690"/>
      <c r="G1364" s="690" t="s">
        <v>134</v>
      </c>
      <c r="H1364" s="690" t="s">
        <v>104</v>
      </c>
      <c r="I1364" s="727" t="s">
        <v>105</v>
      </c>
      <c r="J1364" s="719" t="s">
        <v>148</v>
      </c>
      <c r="K1364" s="516"/>
    </row>
    <row r="1365" spans="1:11">
      <c r="A1365" s="597">
        <v>1347</v>
      </c>
      <c r="B1365" s="690"/>
      <c r="C1365" s="715" t="s">
        <v>134</v>
      </c>
      <c r="D1365" s="1689">
        <v>233.22</v>
      </c>
      <c r="E1365" s="690"/>
      <c r="F1365" s="690"/>
      <c r="G1365" s="690" t="s">
        <v>134</v>
      </c>
      <c r="H1365" s="690" t="s">
        <v>109</v>
      </c>
      <c r="I1365" s="727" t="s">
        <v>105</v>
      </c>
      <c r="J1365" s="719" t="s">
        <v>148</v>
      </c>
      <c r="K1365" s="516"/>
    </row>
    <row r="1366" spans="1:11">
      <c r="A1366" s="597">
        <v>1348</v>
      </c>
      <c r="B1366" s="690"/>
      <c r="C1366" s="715" t="s">
        <v>134</v>
      </c>
      <c r="D1366" s="1689">
        <v>233.27500000000001</v>
      </c>
      <c r="E1366" s="690"/>
      <c r="F1366" s="690"/>
      <c r="G1366" s="690" t="s">
        <v>134</v>
      </c>
      <c r="H1366" s="690" t="s">
        <v>104</v>
      </c>
      <c r="I1366" s="727" t="s">
        <v>105</v>
      </c>
      <c r="J1366" s="719" t="s">
        <v>148</v>
      </c>
      <c r="K1366" s="516"/>
    </row>
    <row r="1367" spans="1:11">
      <c r="A1367" s="597">
        <v>1349</v>
      </c>
      <c r="B1367" s="690"/>
      <c r="C1367" s="715" t="s">
        <v>134</v>
      </c>
      <c r="D1367" s="1689">
        <v>233.32</v>
      </c>
      <c r="E1367" s="690"/>
      <c r="F1367" s="690"/>
      <c r="G1367" s="690" t="s">
        <v>134</v>
      </c>
      <c r="H1367" s="690" t="s">
        <v>109</v>
      </c>
      <c r="I1367" s="727" t="s">
        <v>105</v>
      </c>
      <c r="J1367" s="719" t="s">
        <v>148</v>
      </c>
      <c r="K1367" s="516"/>
    </row>
    <row r="1368" spans="1:11">
      <c r="A1368" s="597">
        <v>1350</v>
      </c>
      <c r="B1368" s="690"/>
      <c r="C1368" s="715" t="s">
        <v>134</v>
      </c>
      <c r="D1368" s="1689">
        <v>233.357</v>
      </c>
      <c r="E1368" s="690"/>
      <c r="F1368" s="690"/>
      <c r="G1368" s="690" t="s">
        <v>134</v>
      </c>
      <c r="H1368" s="690" t="s">
        <v>104</v>
      </c>
      <c r="I1368" s="727" t="s">
        <v>105</v>
      </c>
      <c r="J1368" s="719" t="s">
        <v>148</v>
      </c>
      <c r="K1368" s="516"/>
    </row>
    <row r="1369" spans="1:11">
      <c r="A1369" s="597">
        <v>1351</v>
      </c>
      <c r="B1369" s="690"/>
      <c r="C1369" s="715" t="s">
        <v>134</v>
      </c>
      <c r="D1369" s="1689">
        <v>233.4</v>
      </c>
      <c r="E1369" s="690"/>
      <c r="F1369" s="690"/>
      <c r="G1369" s="690" t="s">
        <v>134</v>
      </c>
      <c r="H1369" s="690" t="s">
        <v>104</v>
      </c>
      <c r="I1369" s="727" t="s">
        <v>105</v>
      </c>
      <c r="J1369" s="719" t="s">
        <v>148</v>
      </c>
      <c r="K1369" s="516"/>
    </row>
    <row r="1370" spans="1:11">
      <c r="A1370" s="597">
        <v>1352</v>
      </c>
      <c r="B1370" s="690"/>
      <c r="C1370" s="715" t="s">
        <v>134</v>
      </c>
      <c r="D1370" s="1689">
        <v>233.42</v>
      </c>
      <c r="E1370" s="690"/>
      <c r="F1370" s="690"/>
      <c r="G1370" s="690" t="s">
        <v>134</v>
      </c>
      <c r="H1370" s="690" t="s">
        <v>109</v>
      </c>
      <c r="I1370" s="727" t="s">
        <v>105</v>
      </c>
      <c r="J1370" s="719" t="s">
        <v>148</v>
      </c>
      <c r="K1370" s="516"/>
    </row>
    <row r="1371" spans="1:11">
      <c r="A1371" s="597">
        <v>1353</v>
      </c>
      <c r="B1371" s="690"/>
      <c r="C1371" s="715" t="s">
        <v>134</v>
      </c>
      <c r="D1371" s="1689">
        <v>234.04</v>
      </c>
      <c r="E1371" s="690"/>
      <c r="F1371" s="690"/>
      <c r="G1371" s="690" t="s">
        <v>134</v>
      </c>
      <c r="H1371" s="690" t="s">
        <v>104</v>
      </c>
      <c r="I1371" s="727" t="s">
        <v>105</v>
      </c>
      <c r="J1371" s="719" t="s">
        <v>148</v>
      </c>
      <c r="K1371" s="516"/>
    </row>
    <row r="1372" spans="1:11">
      <c r="A1372" s="597">
        <v>1354</v>
      </c>
      <c r="B1372" s="690"/>
      <c r="C1372" s="715" t="s">
        <v>134</v>
      </c>
      <c r="D1372" s="1689">
        <v>234.05</v>
      </c>
      <c r="E1372" s="690"/>
      <c r="F1372" s="690"/>
      <c r="G1372" s="690" t="s">
        <v>134</v>
      </c>
      <c r="H1372" s="690" t="s">
        <v>109</v>
      </c>
      <c r="I1372" s="727" t="s">
        <v>105</v>
      </c>
      <c r="J1372" s="719" t="s">
        <v>148</v>
      </c>
      <c r="K1372" s="516"/>
    </row>
    <row r="1373" spans="1:11">
      <c r="A1373" s="597">
        <v>1355</v>
      </c>
      <c r="B1373" s="690"/>
      <c r="C1373" s="715" t="s">
        <v>134</v>
      </c>
      <c r="D1373" s="1689">
        <v>234.1</v>
      </c>
      <c r="E1373" s="690"/>
      <c r="F1373" s="690"/>
      <c r="G1373" s="690" t="s">
        <v>134</v>
      </c>
      <c r="H1373" s="690" t="s">
        <v>104</v>
      </c>
      <c r="I1373" s="727" t="s">
        <v>105</v>
      </c>
      <c r="J1373" s="719" t="s">
        <v>148</v>
      </c>
      <c r="K1373" s="516"/>
    </row>
    <row r="1374" spans="1:11">
      <c r="A1374" s="597">
        <v>1356</v>
      </c>
      <c r="B1374" s="690"/>
      <c r="C1374" s="715" t="s">
        <v>134</v>
      </c>
      <c r="D1374" s="1689">
        <v>234.12</v>
      </c>
      <c r="E1374" s="690"/>
      <c r="F1374" s="690"/>
      <c r="G1374" s="690" t="s">
        <v>134</v>
      </c>
      <c r="H1374" s="690" t="s">
        <v>109</v>
      </c>
      <c r="I1374" s="727" t="s">
        <v>105</v>
      </c>
      <c r="J1374" s="719" t="s">
        <v>148</v>
      </c>
      <c r="K1374" s="516"/>
    </row>
    <row r="1375" spans="1:11">
      <c r="A1375" s="597">
        <v>1357</v>
      </c>
      <c r="B1375" s="690"/>
      <c r="C1375" s="715" t="s">
        <v>134</v>
      </c>
      <c r="D1375" s="1689">
        <v>234.16</v>
      </c>
      <c r="E1375" s="690"/>
      <c r="F1375" s="690"/>
      <c r="G1375" s="690" t="s">
        <v>134</v>
      </c>
      <c r="H1375" s="690" t="s">
        <v>104</v>
      </c>
      <c r="I1375" s="727" t="s">
        <v>105</v>
      </c>
      <c r="J1375" s="719" t="s">
        <v>148</v>
      </c>
      <c r="K1375" s="516"/>
    </row>
    <row r="1376" spans="1:11">
      <c r="A1376" s="597">
        <v>1358</v>
      </c>
      <c r="B1376" s="690"/>
      <c r="C1376" s="715" t="s">
        <v>134</v>
      </c>
      <c r="D1376" s="1689">
        <v>234.18</v>
      </c>
      <c r="E1376" s="690"/>
      <c r="F1376" s="690"/>
      <c r="G1376" s="690" t="s">
        <v>134</v>
      </c>
      <c r="H1376" s="690" t="s">
        <v>109</v>
      </c>
      <c r="I1376" s="727" t="s">
        <v>105</v>
      </c>
      <c r="J1376" s="719" t="s">
        <v>148</v>
      </c>
      <c r="K1376" s="516"/>
    </row>
    <row r="1377" spans="1:11">
      <c r="A1377" s="597">
        <v>1359</v>
      </c>
      <c r="B1377" s="690"/>
      <c r="C1377" s="715" t="s">
        <v>134</v>
      </c>
      <c r="D1377" s="1689">
        <v>234.2</v>
      </c>
      <c r="E1377" s="690"/>
      <c r="F1377" s="690"/>
      <c r="G1377" s="690" t="s">
        <v>134</v>
      </c>
      <c r="H1377" s="690" t="s">
        <v>104</v>
      </c>
      <c r="I1377" s="727" t="s">
        <v>105</v>
      </c>
      <c r="J1377" s="719" t="s">
        <v>148</v>
      </c>
      <c r="K1377" s="516"/>
    </row>
    <row r="1378" spans="1:11">
      <c r="A1378" s="597">
        <v>1360</v>
      </c>
      <c r="B1378" s="690"/>
      <c r="C1378" s="715" t="s">
        <v>134</v>
      </c>
      <c r="D1378" s="1689">
        <v>234.22</v>
      </c>
      <c r="E1378" s="690"/>
      <c r="F1378" s="690"/>
      <c r="G1378" s="690" t="s">
        <v>134</v>
      </c>
      <c r="H1378" s="690" t="s">
        <v>109</v>
      </c>
      <c r="I1378" s="727" t="s">
        <v>105</v>
      </c>
      <c r="J1378" s="719" t="s">
        <v>148</v>
      </c>
      <c r="K1378" s="516"/>
    </row>
    <row r="1379" spans="1:11">
      <c r="A1379" s="597">
        <v>1361</v>
      </c>
      <c r="B1379" s="690"/>
      <c r="C1379" s="715" t="s">
        <v>134</v>
      </c>
      <c r="D1379" s="1689">
        <v>234.255</v>
      </c>
      <c r="E1379" s="690"/>
      <c r="F1379" s="690"/>
      <c r="G1379" s="690" t="s">
        <v>134</v>
      </c>
      <c r="H1379" s="690" t="s">
        <v>104</v>
      </c>
      <c r="I1379" s="727" t="s">
        <v>105</v>
      </c>
      <c r="J1379" s="719" t="s">
        <v>148</v>
      </c>
      <c r="K1379" s="516"/>
    </row>
    <row r="1380" spans="1:11">
      <c r="A1380" s="597">
        <v>1362</v>
      </c>
      <c r="B1380" s="690"/>
      <c r="C1380" s="715" t="s">
        <v>134</v>
      </c>
      <c r="D1380" s="1689">
        <v>234.26</v>
      </c>
      <c r="E1380" s="690"/>
      <c r="F1380" s="690"/>
      <c r="G1380" s="690" t="s">
        <v>134</v>
      </c>
      <c r="H1380" s="690" t="s">
        <v>109</v>
      </c>
      <c r="I1380" s="727" t="s">
        <v>105</v>
      </c>
      <c r="J1380" s="719" t="s">
        <v>148</v>
      </c>
      <c r="K1380" s="516"/>
    </row>
    <row r="1381" spans="1:11">
      <c r="A1381" s="597">
        <v>1363</v>
      </c>
      <c r="B1381" s="690"/>
      <c r="C1381" s="715" t="s">
        <v>134</v>
      </c>
      <c r="D1381" s="1689">
        <v>235.04599999999999</v>
      </c>
      <c r="E1381" s="690"/>
      <c r="F1381" s="690"/>
      <c r="G1381" s="690" t="s">
        <v>134</v>
      </c>
      <c r="H1381" s="690" t="s">
        <v>109</v>
      </c>
      <c r="I1381" s="727" t="s">
        <v>105</v>
      </c>
      <c r="J1381" s="719" t="s">
        <v>148</v>
      </c>
      <c r="K1381" s="516"/>
    </row>
    <row r="1382" spans="1:11">
      <c r="A1382" s="597">
        <v>1364</v>
      </c>
      <c r="B1382" s="690"/>
      <c r="C1382" s="715" t="s">
        <v>134</v>
      </c>
      <c r="D1382" s="1689">
        <v>235.06</v>
      </c>
      <c r="E1382" s="690"/>
      <c r="F1382" s="690"/>
      <c r="G1382" s="690" t="s">
        <v>134</v>
      </c>
      <c r="H1382" s="690" t="s">
        <v>109</v>
      </c>
      <c r="I1382" s="727" t="s">
        <v>105</v>
      </c>
      <c r="J1382" s="719" t="s">
        <v>148</v>
      </c>
      <c r="K1382" s="516"/>
    </row>
    <row r="1383" spans="1:11">
      <c r="A1383" s="597">
        <v>1365</v>
      </c>
      <c r="B1383" s="690"/>
      <c r="C1383" s="715" t="s">
        <v>134</v>
      </c>
      <c r="D1383" s="1689">
        <v>235.08</v>
      </c>
      <c r="E1383" s="690"/>
      <c r="F1383" s="690"/>
      <c r="G1383" s="690" t="s">
        <v>134</v>
      </c>
      <c r="H1383" s="690" t="s">
        <v>104</v>
      </c>
      <c r="I1383" s="727" t="s">
        <v>105</v>
      </c>
      <c r="J1383" s="719" t="s">
        <v>148</v>
      </c>
      <c r="K1383" s="516"/>
    </row>
    <row r="1384" spans="1:11">
      <c r="A1384" s="597">
        <v>1366</v>
      </c>
      <c r="B1384" s="690"/>
      <c r="C1384" s="715" t="s">
        <v>134</v>
      </c>
      <c r="D1384" s="1689">
        <v>235.102</v>
      </c>
      <c r="E1384" s="690"/>
      <c r="F1384" s="690"/>
      <c r="G1384" s="690" t="s">
        <v>134</v>
      </c>
      <c r="H1384" s="690" t="s">
        <v>104</v>
      </c>
      <c r="I1384" s="727" t="s">
        <v>105</v>
      </c>
      <c r="J1384" s="719" t="s">
        <v>148</v>
      </c>
      <c r="K1384" s="516"/>
    </row>
    <row r="1385" spans="1:11">
      <c r="A1385" s="597">
        <v>1367</v>
      </c>
      <c r="B1385" s="690"/>
      <c r="C1385" s="715" t="s">
        <v>134</v>
      </c>
      <c r="D1385" s="1689">
        <v>235.11099999999999</v>
      </c>
      <c r="E1385" s="690"/>
      <c r="F1385" s="690"/>
      <c r="G1385" s="690" t="s">
        <v>134</v>
      </c>
      <c r="H1385" s="690" t="s">
        <v>109</v>
      </c>
      <c r="I1385" s="727" t="s">
        <v>105</v>
      </c>
      <c r="J1385" s="719" t="s">
        <v>148</v>
      </c>
      <c r="K1385" s="516"/>
    </row>
    <row r="1386" spans="1:11">
      <c r="A1386" s="597">
        <v>1368</v>
      </c>
      <c r="B1386" s="690"/>
      <c r="C1386" s="715" t="s">
        <v>134</v>
      </c>
      <c r="D1386" s="1689">
        <v>235.14500000000001</v>
      </c>
      <c r="E1386" s="690"/>
      <c r="F1386" s="690"/>
      <c r="G1386" s="690" t="s">
        <v>134</v>
      </c>
      <c r="H1386" s="690" t="s">
        <v>109</v>
      </c>
      <c r="I1386" s="727" t="s">
        <v>105</v>
      </c>
      <c r="J1386" s="719" t="s">
        <v>148</v>
      </c>
      <c r="K1386" s="516"/>
    </row>
    <row r="1387" spans="1:11">
      <c r="A1387" s="597">
        <v>1369</v>
      </c>
      <c r="B1387" s="690"/>
      <c r="C1387" s="715" t="s">
        <v>134</v>
      </c>
      <c r="D1387" s="1690">
        <v>235.25</v>
      </c>
      <c r="E1387" s="690"/>
      <c r="F1387" s="690"/>
      <c r="G1387" s="690" t="s">
        <v>134</v>
      </c>
      <c r="H1387" s="690" t="s">
        <v>104</v>
      </c>
      <c r="I1387" s="727" t="s">
        <v>105</v>
      </c>
      <c r="J1387" s="719" t="s">
        <v>148</v>
      </c>
      <c r="K1387" s="516"/>
    </row>
    <row r="1388" spans="1:11">
      <c r="A1388" s="597">
        <v>1370</v>
      </c>
      <c r="B1388" s="690"/>
      <c r="C1388" s="715" t="s">
        <v>134</v>
      </c>
      <c r="D1388" s="1691">
        <v>235.33500000000001</v>
      </c>
      <c r="E1388" s="690"/>
      <c r="F1388" s="690"/>
      <c r="G1388" s="690" t="s">
        <v>134</v>
      </c>
      <c r="H1388" s="690" t="s">
        <v>104</v>
      </c>
      <c r="I1388" s="727" t="s">
        <v>105</v>
      </c>
      <c r="J1388" s="719" t="s">
        <v>148</v>
      </c>
      <c r="K1388" s="516"/>
    </row>
    <row r="1389" spans="1:11">
      <c r="A1389" s="597">
        <v>1371</v>
      </c>
      <c r="B1389" s="690"/>
      <c r="C1389" s="715" t="s">
        <v>134</v>
      </c>
      <c r="D1389" s="1689">
        <v>235.45500000000001</v>
      </c>
      <c r="E1389" s="690"/>
      <c r="F1389" s="690"/>
      <c r="G1389" s="690" t="s">
        <v>134</v>
      </c>
      <c r="H1389" s="690" t="s">
        <v>104</v>
      </c>
      <c r="I1389" s="727" t="s">
        <v>105</v>
      </c>
      <c r="J1389" s="719" t="s">
        <v>148</v>
      </c>
      <c r="K1389" s="516"/>
    </row>
    <row r="1390" spans="1:11">
      <c r="A1390" s="597">
        <v>1372</v>
      </c>
      <c r="B1390" s="690"/>
      <c r="C1390" s="715" t="s">
        <v>134</v>
      </c>
      <c r="D1390" s="1689">
        <v>235.476</v>
      </c>
      <c r="E1390" s="690"/>
      <c r="F1390" s="690"/>
      <c r="G1390" s="690" t="s">
        <v>134</v>
      </c>
      <c r="H1390" s="690" t="s">
        <v>109</v>
      </c>
      <c r="I1390" s="727" t="s">
        <v>105</v>
      </c>
      <c r="J1390" s="719" t="s">
        <v>148</v>
      </c>
      <c r="K1390" s="516"/>
    </row>
    <row r="1391" spans="1:11">
      <c r="A1391" s="597">
        <v>1373</v>
      </c>
      <c r="B1391" s="690"/>
      <c r="C1391" s="715" t="s">
        <v>134</v>
      </c>
      <c r="D1391" s="1689">
        <v>235.51</v>
      </c>
      <c r="E1391" s="690"/>
      <c r="F1391" s="690"/>
      <c r="G1391" s="690" t="s">
        <v>134</v>
      </c>
      <c r="H1391" s="690" t="s">
        <v>104</v>
      </c>
      <c r="I1391" s="727" t="s">
        <v>105</v>
      </c>
      <c r="J1391" s="719" t="s">
        <v>148</v>
      </c>
      <c r="K1391" s="516"/>
    </row>
    <row r="1392" spans="1:11">
      <c r="A1392" s="597">
        <v>1374</v>
      </c>
      <c r="B1392" s="690"/>
      <c r="C1392" s="715" t="s">
        <v>134</v>
      </c>
      <c r="D1392" s="1689">
        <v>235.53700000000001</v>
      </c>
      <c r="E1392" s="690"/>
      <c r="F1392" s="690"/>
      <c r="G1392" s="690" t="s">
        <v>134</v>
      </c>
      <c r="H1392" s="690" t="s">
        <v>109</v>
      </c>
      <c r="I1392" s="727" t="s">
        <v>105</v>
      </c>
      <c r="J1392" s="719" t="s">
        <v>148</v>
      </c>
      <c r="K1392" s="516"/>
    </row>
    <row r="1393" spans="1:11">
      <c r="A1393" s="597">
        <v>1375</v>
      </c>
      <c r="B1393" s="690"/>
      <c r="C1393" s="715" t="s">
        <v>134</v>
      </c>
      <c r="D1393" s="1689">
        <v>235.6</v>
      </c>
      <c r="E1393" s="690"/>
      <c r="F1393" s="690"/>
      <c r="G1393" s="690" t="s">
        <v>134</v>
      </c>
      <c r="H1393" s="690" t="s">
        <v>104</v>
      </c>
      <c r="I1393" s="727" t="s">
        <v>105</v>
      </c>
      <c r="J1393" s="719" t="s">
        <v>148</v>
      </c>
      <c r="K1393" s="516"/>
    </row>
    <row r="1394" spans="1:11">
      <c r="A1394" s="597">
        <v>1376</v>
      </c>
      <c r="B1394" s="690"/>
      <c r="C1394" s="715" t="s">
        <v>134</v>
      </c>
      <c r="D1394" s="1689">
        <v>235.6</v>
      </c>
      <c r="E1394" s="690"/>
      <c r="F1394" s="690"/>
      <c r="G1394" s="690" t="s">
        <v>134</v>
      </c>
      <c r="H1394" s="690" t="s">
        <v>109</v>
      </c>
      <c r="I1394" s="727" t="s">
        <v>105</v>
      </c>
      <c r="J1394" s="719" t="s">
        <v>148</v>
      </c>
      <c r="K1394" s="516"/>
    </row>
    <row r="1395" spans="1:11">
      <c r="A1395" s="597">
        <v>1377</v>
      </c>
      <c r="B1395" s="690"/>
      <c r="C1395" s="715" t="s">
        <v>134</v>
      </c>
      <c r="D1395" s="1689">
        <v>236</v>
      </c>
      <c r="E1395" s="690"/>
      <c r="F1395" s="690"/>
      <c r="G1395" s="690" t="s">
        <v>134</v>
      </c>
      <c r="H1395" s="690" t="s">
        <v>109</v>
      </c>
      <c r="I1395" s="727" t="s">
        <v>105</v>
      </c>
      <c r="J1395" s="719" t="s">
        <v>148</v>
      </c>
      <c r="K1395" s="516"/>
    </row>
    <row r="1396" spans="1:11">
      <c r="A1396" s="597">
        <v>1378</v>
      </c>
      <c r="B1396" s="690"/>
      <c r="C1396" s="715" t="s">
        <v>134</v>
      </c>
      <c r="D1396" s="1689">
        <v>236.02</v>
      </c>
      <c r="E1396" s="690"/>
      <c r="F1396" s="690"/>
      <c r="G1396" s="690" t="s">
        <v>134</v>
      </c>
      <c r="H1396" s="690" t="s">
        <v>104</v>
      </c>
      <c r="I1396" s="727" t="s">
        <v>105</v>
      </c>
      <c r="J1396" s="719" t="s">
        <v>148</v>
      </c>
      <c r="K1396" s="516"/>
    </row>
    <row r="1397" spans="1:11">
      <c r="A1397" s="597">
        <v>1379</v>
      </c>
      <c r="B1397" s="690"/>
      <c r="C1397" s="715" t="s">
        <v>134</v>
      </c>
      <c r="D1397" s="1689">
        <v>236.04</v>
      </c>
      <c r="E1397" s="690"/>
      <c r="F1397" s="690"/>
      <c r="G1397" s="690" t="s">
        <v>134</v>
      </c>
      <c r="H1397" s="690" t="s">
        <v>104</v>
      </c>
      <c r="I1397" s="727" t="s">
        <v>105</v>
      </c>
      <c r="J1397" s="719" t="s">
        <v>148</v>
      </c>
      <c r="K1397" s="516"/>
    </row>
    <row r="1398" spans="1:11">
      <c r="A1398" s="597">
        <v>1380</v>
      </c>
      <c r="B1398" s="690"/>
      <c r="C1398" s="715" t="s">
        <v>134</v>
      </c>
      <c r="D1398" s="1689">
        <v>236.62</v>
      </c>
      <c r="E1398" s="690"/>
      <c r="F1398" s="690"/>
      <c r="G1398" s="690" t="s">
        <v>134</v>
      </c>
      <c r="H1398" s="690" t="s">
        <v>104</v>
      </c>
      <c r="I1398" s="727" t="s">
        <v>105</v>
      </c>
      <c r="J1398" s="719" t="s">
        <v>148</v>
      </c>
      <c r="K1398" s="516"/>
    </row>
    <row r="1399" spans="1:11">
      <c r="A1399" s="597">
        <v>1381</v>
      </c>
      <c r="B1399" s="690"/>
      <c r="C1399" s="715" t="s">
        <v>134</v>
      </c>
      <c r="D1399" s="1689">
        <v>236.62</v>
      </c>
      <c r="E1399" s="690"/>
      <c r="F1399" s="690"/>
      <c r="G1399" s="690" t="s">
        <v>134</v>
      </c>
      <c r="H1399" s="690" t="s">
        <v>109</v>
      </c>
      <c r="I1399" s="727" t="s">
        <v>105</v>
      </c>
      <c r="J1399" s="719" t="s">
        <v>148</v>
      </c>
      <c r="K1399" s="516"/>
    </row>
    <row r="1400" spans="1:11">
      <c r="A1400" s="597">
        <v>1382</v>
      </c>
      <c r="B1400" s="690"/>
      <c r="C1400" s="715" t="s">
        <v>134</v>
      </c>
      <c r="D1400" s="1689">
        <v>236.9</v>
      </c>
      <c r="E1400" s="690"/>
      <c r="F1400" s="690"/>
      <c r="G1400" s="690" t="s">
        <v>134</v>
      </c>
      <c r="H1400" s="690" t="s">
        <v>109</v>
      </c>
      <c r="I1400" s="727" t="s">
        <v>105</v>
      </c>
      <c r="J1400" s="719" t="s">
        <v>148</v>
      </c>
      <c r="K1400" s="516"/>
    </row>
    <row r="1401" spans="1:11">
      <c r="A1401" s="597">
        <v>1383</v>
      </c>
      <c r="B1401" s="690"/>
      <c r="C1401" s="715" t="s">
        <v>134</v>
      </c>
      <c r="D1401" s="1689">
        <v>237.13</v>
      </c>
      <c r="E1401" s="690"/>
      <c r="F1401" s="690"/>
      <c r="G1401" s="690" t="s">
        <v>134</v>
      </c>
      <c r="H1401" s="690" t="s">
        <v>109</v>
      </c>
      <c r="I1401" s="727" t="s">
        <v>105</v>
      </c>
      <c r="J1401" s="719" t="s">
        <v>148</v>
      </c>
      <c r="K1401" s="516"/>
    </row>
    <row r="1402" spans="1:11">
      <c r="A1402" s="597">
        <v>1384</v>
      </c>
      <c r="B1402" s="690"/>
      <c r="C1402" s="715" t="s">
        <v>134</v>
      </c>
      <c r="D1402" s="1689">
        <v>237.2</v>
      </c>
      <c r="E1402" s="690"/>
      <c r="F1402" s="690"/>
      <c r="G1402" s="690" t="s">
        <v>134</v>
      </c>
      <c r="H1402" s="690" t="s">
        <v>109</v>
      </c>
      <c r="I1402" s="727" t="s">
        <v>105</v>
      </c>
      <c r="J1402" s="719" t="s">
        <v>148</v>
      </c>
      <c r="K1402" s="516"/>
    </row>
    <row r="1403" spans="1:11">
      <c r="A1403" s="597">
        <v>1385</v>
      </c>
      <c r="B1403" s="690"/>
      <c r="C1403" s="715" t="s">
        <v>134</v>
      </c>
      <c r="D1403" s="1689">
        <v>238.035</v>
      </c>
      <c r="E1403" s="690"/>
      <c r="F1403" s="690"/>
      <c r="G1403" s="690" t="s">
        <v>134</v>
      </c>
      <c r="H1403" s="690" t="s">
        <v>104</v>
      </c>
      <c r="I1403" s="727" t="s">
        <v>105</v>
      </c>
      <c r="J1403" s="719" t="s">
        <v>148</v>
      </c>
      <c r="K1403" s="516"/>
    </row>
    <row r="1404" spans="1:11">
      <c r="A1404" s="597">
        <v>1386</v>
      </c>
      <c r="B1404" s="690"/>
      <c r="C1404" s="715" t="s">
        <v>134</v>
      </c>
      <c r="D1404" s="1689">
        <v>238.07499999999999</v>
      </c>
      <c r="E1404" s="690"/>
      <c r="F1404" s="690"/>
      <c r="G1404" s="690" t="s">
        <v>134</v>
      </c>
      <c r="H1404" s="690" t="s">
        <v>104</v>
      </c>
      <c r="I1404" s="727" t="s">
        <v>105</v>
      </c>
      <c r="J1404" s="719" t="s">
        <v>148</v>
      </c>
      <c r="K1404" s="516"/>
    </row>
    <row r="1405" spans="1:11">
      <c r="A1405" s="597">
        <v>1387</v>
      </c>
      <c r="B1405" s="690"/>
      <c r="C1405" s="715" t="s">
        <v>134</v>
      </c>
      <c r="D1405" s="1689">
        <v>238.11</v>
      </c>
      <c r="E1405" s="690"/>
      <c r="F1405" s="690"/>
      <c r="G1405" s="690" t="s">
        <v>134</v>
      </c>
      <c r="H1405" s="690" t="s">
        <v>104</v>
      </c>
      <c r="I1405" s="727" t="s">
        <v>105</v>
      </c>
      <c r="J1405" s="719" t="s">
        <v>148</v>
      </c>
      <c r="K1405" s="516"/>
    </row>
    <row r="1406" spans="1:11">
      <c r="A1406" s="597">
        <v>1388</v>
      </c>
      <c r="B1406" s="690"/>
      <c r="C1406" s="715" t="s">
        <v>134</v>
      </c>
      <c r="D1406" s="1689">
        <v>238.11</v>
      </c>
      <c r="E1406" s="690"/>
      <c r="F1406" s="690"/>
      <c r="G1406" s="690" t="s">
        <v>134</v>
      </c>
      <c r="H1406" s="690" t="s">
        <v>109</v>
      </c>
      <c r="I1406" s="727" t="s">
        <v>105</v>
      </c>
      <c r="J1406" s="719" t="s">
        <v>148</v>
      </c>
      <c r="K1406" s="516"/>
    </row>
    <row r="1407" spans="1:11">
      <c r="A1407" s="597">
        <v>1389</v>
      </c>
      <c r="B1407" s="690"/>
      <c r="C1407" s="715" t="s">
        <v>134</v>
      </c>
      <c r="D1407" s="1689">
        <v>238.16</v>
      </c>
      <c r="E1407" s="690"/>
      <c r="F1407" s="690"/>
      <c r="G1407" s="690" t="s">
        <v>134</v>
      </c>
      <c r="H1407" s="690" t="s">
        <v>104</v>
      </c>
      <c r="I1407" s="727" t="s">
        <v>105</v>
      </c>
      <c r="J1407" s="719" t="s">
        <v>148</v>
      </c>
      <c r="K1407" s="516"/>
    </row>
    <row r="1408" spans="1:11">
      <c r="A1408" s="597">
        <v>1390</v>
      </c>
      <c r="B1408" s="690"/>
      <c r="C1408" s="715" t="s">
        <v>134</v>
      </c>
      <c r="D1408" s="1689">
        <v>238.21</v>
      </c>
      <c r="E1408" s="690"/>
      <c r="F1408" s="690"/>
      <c r="G1408" s="690" t="s">
        <v>134</v>
      </c>
      <c r="H1408" s="690" t="s">
        <v>109</v>
      </c>
      <c r="I1408" s="727" t="s">
        <v>105</v>
      </c>
      <c r="J1408" s="719" t="s">
        <v>148</v>
      </c>
      <c r="K1408" s="516"/>
    </row>
    <row r="1409" spans="1:11">
      <c r="A1409" s="597">
        <v>1391</v>
      </c>
      <c r="B1409" s="690"/>
      <c r="C1409" s="715" t="s">
        <v>134</v>
      </c>
      <c r="D1409" s="1689">
        <v>238.23500000000001</v>
      </c>
      <c r="E1409" s="690"/>
      <c r="F1409" s="690"/>
      <c r="G1409" s="690" t="s">
        <v>134</v>
      </c>
      <c r="H1409" s="690" t="s">
        <v>109</v>
      </c>
      <c r="I1409" s="727" t="s">
        <v>105</v>
      </c>
      <c r="J1409" s="719" t="s">
        <v>148</v>
      </c>
      <c r="K1409" s="516"/>
    </row>
    <row r="1410" spans="1:11">
      <c r="A1410" s="597">
        <v>1392</v>
      </c>
      <c r="B1410" s="690"/>
      <c r="C1410" s="715" t="s">
        <v>134</v>
      </c>
      <c r="D1410" s="1689">
        <v>238.28200000000001</v>
      </c>
      <c r="E1410" s="690"/>
      <c r="F1410" s="690"/>
      <c r="G1410" s="690" t="s">
        <v>134</v>
      </c>
      <c r="H1410" s="690" t="s">
        <v>104</v>
      </c>
      <c r="I1410" s="727" t="s">
        <v>105</v>
      </c>
      <c r="J1410" s="719" t="s">
        <v>148</v>
      </c>
      <c r="K1410" s="516"/>
    </row>
    <row r="1411" spans="1:11">
      <c r="A1411" s="597">
        <v>1393</v>
      </c>
      <c r="B1411" s="690"/>
      <c r="C1411" s="715" t="s">
        <v>134</v>
      </c>
      <c r="D1411" s="1689">
        <v>238.36</v>
      </c>
      <c r="E1411" s="690"/>
      <c r="F1411" s="690"/>
      <c r="G1411" s="690" t="s">
        <v>134</v>
      </c>
      <c r="H1411" s="690" t="s">
        <v>109</v>
      </c>
      <c r="I1411" s="727" t="s">
        <v>105</v>
      </c>
      <c r="J1411" s="719" t="s">
        <v>148</v>
      </c>
      <c r="K1411" s="516"/>
    </row>
    <row r="1412" spans="1:11">
      <c r="A1412" s="597">
        <v>1394</v>
      </c>
      <c r="B1412" s="690"/>
      <c r="C1412" s="715" t="s">
        <v>134</v>
      </c>
      <c r="D1412" s="1689">
        <v>238.38</v>
      </c>
      <c r="E1412" s="690"/>
      <c r="F1412" s="690"/>
      <c r="G1412" s="690" t="s">
        <v>134</v>
      </c>
      <c r="H1412" s="690" t="s">
        <v>109</v>
      </c>
      <c r="I1412" s="727" t="s">
        <v>105</v>
      </c>
      <c r="J1412" s="719" t="s">
        <v>148</v>
      </c>
      <c r="K1412" s="516"/>
    </row>
    <row r="1413" spans="1:11">
      <c r="A1413" s="597">
        <v>1395</v>
      </c>
      <c r="B1413" s="690"/>
      <c r="C1413" s="715" t="s">
        <v>134</v>
      </c>
      <c r="D1413" s="1689">
        <v>239.22</v>
      </c>
      <c r="E1413" s="690"/>
      <c r="F1413" s="690"/>
      <c r="G1413" s="690" t="s">
        <v>134</v>
      </c>
      <c r="H1413" s="690" t="s">
        <v>104</v>
      </c>
      <c r="I1413" s="727" t="s">
        <v>105</v>
      </c>
      <c r="J1413" s="719" t="s">
        <v>148</v>
      </c>
      <c r="K1413" s="516"/>
    </row>
    <row r="1414" spans="1:11">
      <c r="A1414" s="597">
        <v>1396</v>
      </c>
      <c r="B1414" s="690"/>
      <c r="C1414" s="715" t="s">
        <v>134</v>
      </c>
      <c r="D1414" s="1689">
        <v>239.32</v>
      </c>
      <c r="E1414" s="690"/>
      <c r="F1414" s="690"/>
      <c r="G1414" s="690" t="s">
        <v>134</v>
      </c>
      <c r="H1414" s="690" t="s">
        <v>104</v>
      </c>
      <c r="I1414" s="727" t="s">
        <v>105</v>
      </c>
      <c r="J1414" s="719" t="s">
        <v>148</v>
      </c>
      <c r="K1414" s="516"/>
    </row>
    <row r="1415" spans="1:11">
      <c r="A1415" s="597">
        <v>1397</v>
      </c>
      <c r="B1415" s="690"/>
      <c r="C1415" s="715" t="s">
        <v>134</v>
      </c>
      <c r="D1415" s="1689">
        <v>239.33199999999999</v>
      </c>
      <c r="E1415" s="690"/>
      <c r="F1415" s="690"/>
      <c r="G1415" s="690" t="s">
        <v>134</v>
      </c>
      <c r="H1415" s="690" t="s">
        <v>109</v>
      </c>
      <c r="I1415" s="727" t="s">
        <v>105</v>
      </c>
      <c r="J1415" s="719" t="s">
        <v>148</v>
      </c>
      <c r="K1415" s="516"/>
    </row>
    <row r="1416" spans="1:11">
      <c r="A1416" s="597">
        <v>1398</v>
      </c>
      <c r="B1416" s="690"/>
      <c r="C1416" s="715" t="s">
        <v>134</v>
      </c>
      <c r="D1416" s="1689">
        <v>239.37</v>
      </c>
      <c r="E1416" s="690"/>
      <c r="F1416" s="690"/>
      <c r="G1416" s="690" t="s">
        <v>134</v>
      </c>
      <c r="H1416" s="690" t="s">
        <v>104</v>
      </c>
      <c r="I1416" s="727" t="s">
        <v>105</v>
      </c>
      <c r="J1416" s="719" t="s">
        <v>148</v>
      </c>
      <c r="K1416" s="516"/>
    </row>
    <row r="1417" spans="1:11">
      <c r="A1417" s="597">
        <v>1399</v>
      </c>
      <c r="B1417" s="690"/>
      <c r="C1417" s="715" t="s">
        <v>134</v>
      </c>
      <c r="D1417" s="1689">
        <v>239.428</v>
      </c>
      <c r="E1417" s="690"/>
      <c r="F1417" s="690"/>
      <c r="G1417" s="690" t="s">
        <v>134</v>
      </c>
      <c r="H1417" s="690" t="s">
        <v>104</v>
      </c>
      <c r="I1417" s="727" t="s">
        <v>105</v>
      </c>
      <c r="J1417" s="719" t="s">
        <v>148</v>
      </c>
      <c r="K1417" s="516"/>
    </row>
    <row r="1418" spans="1:11">
      <c r="A1418" s="597">
        <v>1400</v>
      </c>
      <c r="B1418" s="690"/>
      <c r="C1418" s="715" t="s">
        <v>134</v>
      </c>
      <c r="D1418" s="1689">
        <v>239.7</v>
      </c>
      <c r="E1418" s="690"/>
      <c r="F1418" s="690"/>
      <c r="G1418" s="690" t="s">
        <v>134</v>
      </c>
      <c r="H1418" s="690" t="s">
        <v>109</v>
      </c>
      <c r="I1418" s="727" t="s">
        <v>105</v>
      </c>
      <c r="J1418" s="719" t="s">
        <v>148</v>
      </c>
      <c r="K1418" s="516"/>
    </row>
    <row r="1419" spans="1:11">
      <c r="A1419" s="597">
        <v>1401</v>
      </c>
      <c r="B1419" s="690"/>
      <c r="C1419" s="715" t="s">
        <v>134</v>
      </c>
      <c r="D1419" s="1689">
        <v>239.76</v>
      </c>
      <c r="E1419" s="690"/>
      <c r="F1419" s="690"/>
      <c r="G1419" s="690" t="s">
        <v>134</v>
      </c>
      <c r="H1419" s="690" t="s">
        <v>104</v>
      </c>
      <c r="I1419" s="727" t="s">
        <v>105</v>
      </c>
      <c r="J1419" s="719" t="s">
        <v>148</v>
      </c>
      <c r="K1419" s="516"/>
    </row>
    <row r="1420" spans="1:11">
      <c r="A1420" s="597">
        <v>1402</v>
      </c>
      <c r="B1420" s="690"/>
      <c r="C1420" s="715" t="s">
        <v>134</v>
      </c>
      <c r="D1420" s="1689">
        <v>239.78</v>
      </c>
      <c r="E1420" s="690"/>
      <c r="F1420" s="690"/>
      <c r="G1420" s="690" t="s">
        <v>134</v>
      </c>
      <c r="H1420" s="690" t="s">
        <v>104</v>
      </c>
      <c r="I1420" s="727" t="s">
        <v>105</v>
      </c>
      <c r="J1420" s="719" t="s">
        <v>148</v>
      </c>
      <c r="K1420" s="516"/>
    </row>
    <row r="1421" spans="1:11">
      <c r="A1421" s="597">
        <v>1403</v>
      </c>
      <c r="B1421" s="690"/>
      <c r="C1421" s="715" t="s">
        <v>134</v>
      </c>
      <c r="D1421" s="1689">
        <v>239.78</v>
      </c>
      <c r="E1421" s="690"/>
      <c r="F1421" s="690"/>
      <c r="G1421" s="690" t="s">
        <v>134</v>
      </c>
      <c r="H1421" s="690" t="s">
        <v>109</v>
      </c>
      <c r="I1421" s="727" t="s">
        <v>105</v>
      </c>
      <c r="J1421" s="719" t="s">
        <v>148</v>
      </c>
      <c r="K1421" s="516"/>
    </row>
    <row r="1422" spans="1:11">
      <c r="A1422" s="597">
        <v>1404</v>
      </c>
      <c r="B1422" s="690"/>
      <c r="C1422" s="715" t="s">
        <v>134</v>
      </c>
      <c r="D1422" s="1689">
        <v>239.8</v>
      </c>
      <c r="E1422" s="690"/>
      <c r="F1422" s="690"/>
      <c r="G1422" s="690" t="s">
        <v>134</v>
      </c>
      <c r="H1422" s="690" t="s">
        <v>109</v>
      </c>
      <c r="I1422" s="727" t="s">
        <v>105</v>
      </c>
      <c r="J1422" s="719" t="s">
        <v>148</v>
      </c>
      <c r="K1422" s="516"/>
    </row>
    <row r="1423" spans="1:11">
      <c r="A1423" s="597">
        <v>1405</v>
      </c>
      <c r="B1423" s="690"/>
      <c r="C1423" s="715" t="s">
        <v>134</v>
      </c>
      <c r="D1423" s="1689">
        <v>240.71</v>
      </c>
      <c r="E1423" s="690"/>
      <c r="F1423" s="690"/>
      <c r="G1423" s="690" t="s">
        <v>134</v>
      </c>
      <c r="H1423" s="690" t="s">
        <v>104</v>
      </c>
      <c r="I1423" s="727" t="s">
        <v>105</v>
      </c>
      <c r="J1423" s="719" t="s">
        <v>148</v>
      </c>
      <c r="K1423" s="516"/>
    </row>
    <row r="1424" spans="1:11">
      <c r="A1424" s="597">
        <v>1406</v>
      </c>
      <c r="B1424" s="690"/>
      <c r="C1424" s="715" t="s">
        <v>134</v>
      </c>
      <c r="D1424" s="1690">
        <v>240.71</v>
      </c>
      <c r="E1424" s="690"/>
      <c r="F1424" s="690"/>
      <c r="G1424" s="690" t="s">
        <v>134</v>
      </c>
      <c r="H1424" s="690" t="s">
        <v>109</v>
      </c>
      <c r="I1424" s="727" t="s">
        <v>105</v>
      </c>
      <c r="J1424" s="719" t="s">
        <v>148</v>
      </c>
      <c r="K1424" s="516"/>
    </row>
    <row r="1425" spans="1:11">
      <c r="A1425" s="597">
        <v>1407</v>
      </c>
      <c r="B1425" s="690"/>
      <c r="C1425" s="715" t="s">
        <v>134</v>
      </c>
      <c r="D1425" s="1691">
        <v>240.76400000000001</v>
      </c>
      <c r="E1425" s="690"/>
      <c r="F1425" s="690"/>
      <c r="G1425" s="690" t="s">
        <v>134</v>
      </c>
      <c r="H1425" s="690" t="s">
        <v>109</v>
      </c>
      <c r="I1425" s="727" t="s">
        <v>105</v>
      </c>
      <c r="J1425" s="719" t="s">
        <v>148</v>
      </c>
      <c r="K1425" s="516"/>
    </row>
    <row r="1426" spans="1:11">
      <c r="A1426" s="597">
        <v>1408</v>
      </c>
      <c r="B1426" s="690"/>
      <c r="C1426" s="715" t="s">
        <v>134</v>
      </c>
      <c r="D1426" s="1689">
        <v>240.76499999999999</v>
      </c>
      <c r="E1426" s="690"/>
      <c r="F1426" s="690"/>
      <c r="G1426" s="690" t="s">
        <v>134</v>
      </c>
      <c r="H1426" s="690" t="s">
        <v>104</v>
      </c>
      <c r="I1426" s="727" t="s">
        <v>105</v>
      </c>
      <c r="J1426" s="719" t="s">
        <v>148</v>
      </c>
      <c r="K1426" s="516"/>
    </row>
    <row r="1427" spans="1:11">
      <c r="A1427" s="597">
        <v>1409</v>
      </c>
      <c r="B1427" s="690"/>
      <c r="C1427" s="715" t="s">
        <v>134</v>
      </c>
      <c r="D1427" s="1689">
        <v>240.80500000000001</v>
      </c>
      <c r="E1427" s="690"/>
      <c r="F1427" s="690"/>
      <c r="G1427" s="690" t="s">
        <v>134</v>
      </c>
      <c r="H1427" s="690" t="s">
        <v>104</v>
      </c>
      <c r="I1427" s="727" t="s">
        <v>105</v>
      </c>
      <c r="J1427" s="719" t="s">
        <v>148</v>
      </c>
      <c r="K1427" s="516"/>
    </row>
    <row r="1428" spans="1:11">
      <c r="A1428" s="597">
        <v>1410</v>
      </c>
      <c r="B1428" s="690"/>
      <c r="C1428" s="715" t="s">
        <v>134</v>
      </c>
      <c r="D1428" s="1689">
        <v>240.86</v>
      </c>
      <c r="E1428" s="690"/>
      <c r="F1428" s="690"/>
      <c r="G1428" s="690" t="s">
        <v>134</v>
      </c>
      <c r="H1428" s="690" t="s">
        <v>104</v>
      </c>
      <c r="I1428" s="727" t="s">
        <v>105</v>
      </c>
      <c r="J1428" s="719" t="s">
        <v>148</v>
      </c>
      <c r="K1428" s="516"/>
    </row>
    <row r="1429" spans="1:11">
      <c r="A1429" s="597">
        <v>1411</v>
      </c>
      <c r="B1429" s="690"/>
      <c r="C1429" s="715" t="s">
        <v>134</v>
      </c>
      <c r="D1429" s="1689">
        <v>241.3</v>
      </c>
      <c r="E1429" s="690"/>
      <c r="F1429" s="690"/>
      <c r="G1429" s="690" t="s">
        <v>134</v>
      </c>
      <c r="H1429" s="690" t="s">
        <v>109</v>
      </c>
      <c r="I1429" s="727" t="s">
        <v>105</v>
      </c>
      <c r="J1429" s="719" t="s">
        <v>148</v>
      </c>
      <c r="K1429" s="516"/>
    </row>
    <row r="1430" spans="1:11">
      <c r="A1430" s="597">
        <v>1412</v>
      </c>
      <c r="B1430" s="690"/>
      <c r="C1430" s="715" t="s">
        <v>134</v>
      </c>
      <c r="D1430" s="1689">
        <v>241.32</v>
      </c>
      <c r="E1430" s="690"/>
      <c r="F1430" s="690"/>
      <c r="G1430" s="690" t="s">
        <v>134</v>
      </c>
      <c r="H1430" s="690" t="s">
        <v>104</v>
      </c>
      <c r="I1430" s="727" t="s">
        <v>105</v>
      </c>
      <c r="J1430" s="719" t="s">
        <v>148</v>
      </c>
      <c r="K1430" s="516"/>
    </row>
    <row r="1431" spans="1:11">
      <c r="A1431" s="597">
        <v>1413</v>
      </c>
      <c r="B1431" s="690"/>
      <c r="C1431" s="715" t="s">
        <v>134</v>
      </c>
      <c r="D1431" s="1689">
        <v>241.39699999999999</v>
      </c>
      <c r="E1431" s="690"/>
      <c r="F1431" s="690"/>
      <c r="G1431" s="690" t="s">
        <v>134</v>
      </c>
      <c r="H1431" s="690" t="s">
        <v>109</v>
      </c>
      <c r="I1431" s="727" t="s">
        <v>105</v>
      </c>
      <c r="J1431" s="719" t="s">
        <v>148</v>
      </c>
      <c r="K1431" s="516"/>
    </row>
    <row r="1432" spans="1:11">
      <c r="A1432" s="597">
        <v>1414</v>
      </c>
      <c r="B1432" s="690"/>
      <c r="C1432" s="715" t="s">
        <v>134</v>
      </c>
      <c r="D1432" s="1689">
        <v>241.398</v>
      </c>
      <c r="E1432" s="690"/>
      <c r="F1432" s="690"/>
      <c r="G1432" s="690" t="s">
        <v>134</v>
      </c>
      <c r="H1432" s="690" t="s">
        <v>104</v>
      </c>
      <c r="I1432" s="727" t="s">
        <v>105</v>
      </c>
      <c r="J1432" s="719" t="s">
        <v>148</v>
      </c>
      <c r="K1432" s="516"/>
    </row>
    <row r="1433" spans="1:11">
      <c r="A1433" s="597">
        <v>1415</v>
      </c>
      <c r="B1433" s="690"/>
      <c r="C1433" s="715" t="s">
        <v>134</v>
      </c>
      <c r="D1433" s="1689">
        <v>241.48</v>
      </c>
      <c r="E1433" s="690"/>
      <c r="F1433" s="690"/>
      <c r="G1433" s="690" t="s">
        <v>134</v>
      </c>
      <c r="H1433" s="690" t="s">
        <v>109</v>
      </c>
      <c r="I1433" s="727" t="s">
        <v>105</v>
      </c>
      <c r="J1433" s="719" t="s">
        <v>148</v>
      </c>
      <c r="K1433" s="516"/>
    </row>
    <row r="1434" spans="1:11">
      <c r="A1434" s="597">
        <v>1416</v>
      </c>
      <c r="B1434" s="690"/>
      <c r="C1434" s="715" t="s">
        <v>134</v>
      </c>
      <c r="D1434" s="1689">
        <v>241.5</v>
      </c>
      <c r="E1434" s="690"/>
      <c r="F1434" s="690"/>
      <c r="G1434" s="690" t="s">
        <v>134</v>
      </c>
      <c r="H1434" s="690" t="s">
        <v>104</v>
      </c>
      <c r="I1434" s="727" t="s">
        <v>105</v>
      </c>
      <c r="J1434" s="719" t="s">
        <v>148</v>
      </c>
      <c r="K1434" s="516"/>
    </row>
    <row r="1435" spans="1:11">
      <c r="A1435" s="597">
        <v>1417</v>
      </c>
      <c r="B1435" s="690"/>
      <c r="C1435" s="715" t="s">
        <v>134</v>
      </c>
      <c r="D1435" s="1689">
        <v>241.52</v>
      </c>
      <c r="E1435" s="690"/>
      <c r="F1435" s="690"/>
      <c r="G1435" s="690" t="s">
        <v>134</v>
      </c>
      <c r="H1435" s="690" t="s">
        <v>109</v>
      </c>
      <c r="I1435" s="727" t="s">
        <v>105</v>
      </c>
      <c r="J1435" s="719" t="s">
        <v>148</v>
      </c>
      <c r="K1435" s="516"/>
    </row>
    <row r="1436" spans="1:11">
      <c r="A1436" s="597">
        <v>1418</v>
      </c>
      <c r="B1436" s="690"/>
      <c r="C1436" s="715" t="s">
        <v>134</v>
      </c>
      <c r="D1436" s="1689">
        <v>241.59</v>
      </c>
      <c r="E1436" s="690"/>
      <c r="F1436" s="690"/>
      <c r="G1436" s="690" t="s">
        <v>134</v>
      </c>
      <c r="H1436" s="690" t="s">
        <v>104</v>
      </c>
      <c r="I1436" s="727" t="s">
        <v>105</v>
      </c>
      <c r="J1436" s="719" t="s">
        <v>148</v>
      </c>
      <c r="K1436" s="516"/>
    </row>
    <row r="1437" spans="1:11">
      <c r="A1437" s="597">
        <v>1419</v>
      </c>
      <c r="B1437" s="690"/>
      <c r="C1437" s="715" t="s">
        <v>134</v>
      </c>
      <c r="D1437" s="1689">
        <v>243.52</v>
      </c>
      <c r="E1437" s="690"/>
      <c r="F1437" s="690"/>
      <c r="G1437" s="690" t="s">
        <v>134</v>
      </c>
      <c r="H1437" s="690" t="s">
        <v>104</v>
      </c>
      <c r="I1437" s="727" t="s">
        <v>105</v>
      </c>
      <c r="J1437" s="719" t="s">
        <v>148</v>
      </c>
      <c r="K1437" s="516"/>
    </row>
    <row r="1438" spans="1:11">
      <c r="A1438" s="597">
        <v>1420</v>
      </c>
      <c r="B1438" s="690"/>
      <c r="C1438" s="715" t="s">
        <v>134</v>
      </c>
      <c r="D1438" s="1689">
        <v>243.54</v>
      </c>
      <c r="E1438" s="690"/>
      <c r="F1438" s="690"/>
      <c r="G1438" s="690" t="s">
        <v>134</v>
      </c>
      <c r="H1438" s="690" t="s">
        <v>109</v>
      </c>
      <c r="I1438" s="727" t="s">
        <v>105</v>
      </c>
      <c r="J1438" s="719" t="s">
        <v>148</v>
      </c>
      <c r="K1438" s="516"/>
    </row>
    <row r="1439" spans="1:11">
      <c r="A1439" s="597">
        <v>1421</v>
      </c>
      <c r="B1439" s="690"/>
      <c r="C1439" s="715" t="s">
        <v>134</v>
      </c>
      <c r="D1439" s="1689">
        <v>243.58</v>
      </c>
      <c r="E1439" s="690"/>
      <c r="F1439" s="690"/>
      <c r="G1439" s="690" t="s">
        <v>134</v>
      </c>
      <c r="H1439" s="690" t="s">
        <v>109</v>
      </c>
      <c r="I1439" s="727" t="s">
        <v>105</v>
      </c>
      <c r="J1439" s="719" t="s">
        <v>148</v>
      </c>
      <c r="K1439" s="516"/>
    </row>
    <row r="1440" spans="1:11">
      <c r="A1440" s="597">
        <v>1422</v>
      </c>
      <c r="B1440" s="690"/>
      <c r="C1440" s="715" t="s">
        <v>134</v>
      </c>
      <c r="D1440" s="1689">
        <v>243.88</v>
      </c>
      <c r="E1440" s="690"/>
      <c r="F1440" s="690"/>
      <c r="G1440" s="690" t="s">
        <v>134</v>
      </c>
      <c r="H1440" s="690" t="s">
        <v>104</v>
      </c>
      <c r="I1440" s="727" t="s">
        <v>105</v>
      </c>
      <c r="J1440" s="719" t="s">
        <v>148</v>
      </c>
      <c r="K1440" s="516"/>
    </row>
    <row r="1441" spans="1:11">
      <c r="A1441" s="597">
        <v>1423</v>
      </c>
      <c r="B1441" s="690"/>
      <c r="C1441" s="715" t="s">
        <v>134</v>
      </c>
      <c r="D1441" s="1689">
        <v>243.94</v>
      </c>
      <c r="E1441" s="690"/>
      <c r="F1441" s="690"/>
      <c r="G1441" s="690" t="s">
        <v>134</v>
      </c>
      <c r="H1441" s="690" t="s">
        <v>109</v>
      </c>
      <c r="I1441" s="727" t="s">
        <v>105</v>
      </c>
      <c r="J1441" s="719" t="s">
        <v>148</v>
      </c>
      <c r="K1441" s="516"/>
    </row>
    <row r="1442" spans="1:11">
      <c r="A1442" s="597">
        <v>1424</v>
      </c>
      <c r="B1442" s="690"/>
      <c r="C1442" s="715" t="s">
        <v>134</v>
      </c>
      <c r="D1442" s="1689">
        <v>243.99</v>
      </c>
      <c r="E1442" s="690"/>
      <c r="F1442" s="690"/>
      <c r="G1442" s="690" t="s">
        <v>134</v>
      </c>
      <c r="H1442" s="690" t="s">
        <v>104</v>
      </c>
      <c r="I1442" s="727" t="s">
        <v>105</v>
      </c>
      <c r="J1442" s="719" t="s">
        <v>148</v>
      </c>
      <c r="K1442" s="516"/>
    </row>
    <row r="1443" spans="1:11">
      <c r="A1443" s="597">
        <v>1425</v>
      </c>
      <c r="B1443" s="690"/>
      <c r="C1443" s="715" t="s">
        <v>134</v>
      </c>
      <c r="D1443" s="1689">
        <v>244.02</v>
      </c>
      <c r="E1443" s="690"/>
      <c r="F1443" s="690"/>
      <c r="G1443" s="690" t="s">
        <v>134</v>
      </c>
      <c r="H1443" s="690" t="s">
        <v>109</v>
      </c>
      <c r="I1443" s="727" t="s">
        <v>105</v>
      </c>
      <c r="J1443" s="719" t="s">
        <v>148</v>
      </c>
      <c r="K1443" s="516"/>
    </row>
    <row r="1444" spans="1:11">
      <c r="A1444" s="597">
        <v>1426</v>
      </c>
      <c r="B1444" s="690"/>
      <c r="C1444" s="715" t="s">
        <v>134</v>
      </c>
      <c r="D1444" s="1689">
        <v>244.24</v>
      </c>
      <c r="E1444" s="690"/>
      <c r="F1444" s="690"/>
      <c r="G1444" s="690" t="s">
        <v>134</v>
      </c>
      <c r="H1444" s="690" t="s">
        <v>104</v>
      </c>
      <c r="I1444" s="727" t="s">
        <v>105</v>
      </c>
      <c r="J1444" s="719" t="s">
        <v>148</v>
      </c>
      <c r="K1444" s="516"/>
    </row>
    <row r="1445" spans="1:11">
      <c r="A1445" s="597">
        <v>1427</v>
      </c>
      <c r="B1445" s="690"/>
      <c r="C1445" s="715" t="s">
        <v>134</v>
      </c>
      <c r="D1445" s="1689">
        <v>244.24</v>
      </c>
      <c r="E1445" s="690"/>
      <c r="F1445" s="690"/>
      <c r="G1445" s="690" t="s">
        <v>134</v>
      </c>
      <c r="H1445" s="690" t="s">
        <v>109</v>
      </c>
      <c r="I1445" s="727" t="s">
        <v>105</v>
      </c>
      <c r="J1445" s="719" t="s">
        <v>148</v>
      </c>
      <c r="K1445" s="516"/>
    </row>
    <row r="1446" spans="1:11">
      <c r="A1446" s="597">
        <v>1428</v>
      </c>
      <c r="B1446" s="690"/>
      <c r="C1446" s="715" t="s">
        <v>134</v>
      </c>
      <c r="D1446" s="1689">
        <v>244.48</v>
      </c>
      <c r="E1446" s="690"/>
      <c r="F1446" s="690"/>
      <c r="G1446" s="690" t="s">
        <v>134</v>
      </c>
      <c r="H1446" s="690" t="s">
        <v>104</v>
      </c>
      <c r="I1446" s="727" t="s">
        <v>105</v>
      </c>
      <c r="J1446" s="719" t="s">
        <v>148</v>
      </c>
      <c r="K1446" s="516"/>
    </row>
    <row r="1447" spans="1:11">
      <c r="A1447" s="597">
        <v>1429</v>
      </c>
      <c r="B1447" s="690"/>
      <c r="C1447" s="715" t="s">
        <v>134</v>
      </c>
      <c r="D1447" s="1689">
        <v>245.08</v>
      </c>
      <c r="E1447" s="690"/>
      <c r="F1447" s="690"/>
      <c r="G1447" s="690" t="s">
        <v>134</v>
      </c>
      <c r="H1447" s="690" t="s">
        <v>104</v>
      </c>
      <c r="I1447" s="727" t="s">
        <v>105</v>
      </c>
      <c r="J1447" s="719" t="s">
        <v>148</v>
      </c>
      <c r="K1447" s="516"/>
    </row>
    <row r="1448" spans="1:11">
      <c r="A1448" s="597">
        <v>1430</v>
      </c>
      <c r="B1448" s="690"/>
      <c r="C1448" s="715" t="s">
        <v>134</v>
      </c>
      <c r="D1448" s="1689">
        <v>245.08</v>
      </c>
      <c r="E1448" s="690"/>
      <c r="F1448" s="690"/>
      <c r="G1448" s="690" t="s">
        <v>134</v>
      </c>
      <c r="H1448" s="690" t="s">
        <v>109</v>
      </c>
      <c r="I1448" s="727" t="s">
        <v>105</v>
      </c>
      <c r="J1448" s="719" t="s">
        <v>148</v>
      </c>
      <c r="K1448" s="516"/>
    </row>
    <row r="1449" spans="1:11">
      <c r="A1449" s="597">
        <v>1431</v>
      </c>
      <c r="B1449" s="690"/>
      <c r="C1449" s="715" t="s">
        <v>134</v>
      </c>
      <c r="D1449" s="1689">
        <v>245.18</v>
      </c>
      <c r="E1449" s="690"/>
      <c r="F1449" s="690"/>
      <c r="G1449" s="690" t="s">
        <v>134</v>
      </c>
      <c r="H1449" s="690" t="s">
        <v>109</v>
      </c>
      <c r="I1449" s="727" t="s">
        <v>105</v>
      </c>
      <c r="J1449" s="719" t="s">
        <v>148</v>
      </c>
      <c r="K1449" s="516"/>
    </row>
    <row r="1450" spans="1:11">
      <c r="A1450" s="597">
        <v>1432</v>
      </c>
      <c r="B1450" s="690"/>
      <c r="C1450" s="715" t="s">
        <v>134</v>
      </c>
      <c r="D1450" s="1689">
        <v>245.19</v>
      </c>
      <c r="E1450" s="690"/>
      <c r="F1450" s="690"/>
      <c r="G1450" s="690" t="s">
        <v>134</v>
      </c>
      <c r="H1450" s="690" t="s">
        <v>104</v>
      </c>
      <c r="I1450" s="727" t="s">
        <v>105</v>
      </c>
      <c r="J1450" s="719" t="s">
        <v>148</v>
      </c>
      <c r="K1450" s="516"/>
    </row>
    <row r="1451" spans="1:11">
      <c r="A1451" s="597">
        <v>1433</v>
      </c>
      <c r="B1451" s="690"/>
      <c r="C1451" s="715" t="s">
        <v>134</v>
      </c>
      <c r="D1451" s="1689">
        <v>245.345</v>
      </c>
      <c r="E1451" s="690"/>
      <c r="F1451" s="690"/>
      <c r="G1451" s="690" t="s">
        <v>134</v>
      </c>
      <c r="H1451" s="690" t="s">
        <v>109</v>
      </c>
      <c r="I1451" s="727" t="s">
        <v>105</v>
      </c>
      <c r="J1451" s="719" t="s">
        <v>148</v>
      </c>
      <c r="K1451" s="516"/>
    </row>
    <row r="1452" spans="1:11">
      <c r="A1452" s="597">
        <v>1434</v>
      </c>
      <c r="B1452" s="690"/>
      <c r="C1452" s="715" t="s">
        <v>134</v>
      </c>
      <c r="D1452" s="1689">
        <v>245.358</v>
      </c>
      <c r="E1452" s="690"/>
      <c r="F1452" s="690"/>
      <c r="G1452" s="690" t="s">
        <v>134</v>
      </c>
      <c r="H1452" s="690" t="s">
        <v>104</v>
      </c>
      <c r="I1452" s="727" t="s">
        <v>105</v>
      </c>
      <c r="J1452" s="719" t="s">
        <v>148</v>
      </c>
      <c r="K1452" s="516"/>
    </row>
    <row r="1453" spans="1:11">
      <c r="A1453" s="597">
        <v>1435</v>
      </c>
      <c r="B1453" s="690"/>
      <c r="C1453" s="715" t="s">
        <v>134</v>
      </c>
      <c r="D1453" s="1689">
        <v>245.44</v>
      </c>
      <c r="E1453" s="690"/>
      <c r="F1453" s="690"/>
      <c r="G1453" s="690" t="s">
        <v>134</v>
      </c>
      <c r="H1453" s="690" t="s">
        <v>104</v>
      </c>
      <c r="I1453" s="727" t="s">
        <v>105</v>
      </c>
      <c r="J1453" s="719" t="s">
        <v>148</v>
      </c>
      <c r="K1453" s="516"/>
    </row>
    <row r="1454" spans="1:11">
      <c r="A1454" s="597">
        <v>1436</v>
      </c>
      <c r="B1454" s="690"/>
      <c r="C1454" s="715" t="s">
        <v>134</v>
      </c>
      <c r="D1454" s="1689">
        <v>245.47800000000001</v>
      </c>
      <c r="E1454" s="690"/>
      <c r="F1454" s="690"/>
      <c r="G1454" s="690" t="s">
        <v>134</v>
      </c>
      <c r="H1454" s="690" t="s">
        <v>109</v>
      </c>
      <c r="I1454" s="727" t="s">
        <v>105</v>
      </c>
      <c r="J1454" s="719" t="s">
        <v>148</v>
      </c>
      <c r="K1454" s="516"/>
    </row>
    <row r="1455" spans="1:11">
      <c r="A1455" s="597">
        <v>1437</v>
      </c>
      <c r="B1455" s="690"/>
      <c r="C1455" s="715" t="s">
        <v>134</v>
      </c>
      <c r="D1455" s="1689">
        <v>245.732</v>
      </c>
      <c r="E1455" s="690"/>
      <c r="F1455" s="690"/>
      <c r="G1455" s="690" t="s">
        <v>134</v>
      </c>
      <c r="H1455" s="690" t="s">
        <v>104</v>
      </c>
      <c r="I1455" s="727" t="s">
        <v>105</v>
      </c>
      <c r="J1455" s="719" t="s">
        <v>148</v>
      </c>
      <c r="K1455" s="516"/>
    </row>
    <row r="1456" spans="1:11">
      <c r="A1456" s="597">
        <v>1438</v>
      </c>
      <c r="B1456" s="690"/>
      <c r="C1456" s="715" t="s">
        <v>134</v>
      </c>
      <c r="D1456" s="1689">
        <v>245.79</v>
      </c>
      <c r="E1456" s="690"/>
      <c r="F1456" s="690"/>
      <c r="G1456" s="690" t="s">
        <v>134</v>
      </c>
      <c r="H1456" s="690" t="s">
        <v>104</v>
      </c>
      <c r="I1456" s="727" t="s">
        <v>105</v>
      </c>
      <c r="J1456" s="719" t="s">
        <v>148</v>
      </c>
      <c r="K1456" s="516"/>
    </row>
    <row r="1457" spans="1:11">
      <c r="A1457" s="597">
        <v>1439</v>
      </c>
      <c r="B1457" s="690"/>
      <c r="C1457" s="715" t="s">
        <v>134</v>
      </c>
      <c r="D1457" s="1689">
        <v>245.8</v>
      </c>
      <c r="E1457" s="690"/>
      <c r="F1457" s="690"/>
      <c r="G1457" s="690" t="s">
        <v>134</v>
      </c>
      <c r="H1457" s="690" t="s">
        <v>109</v>
      </c>
      <c r="I1457" s="727" t="s">
        <v>105</v>
      </c>
      <c r="J1457" s="719" t="s">
        <v>148</v>
      </c>
      <c r="K1457" s="516"/>
    </row>
    <row r="1458" spans="1:11">
      <c r="A1458" s="597">
        <v>1440</v>
      </c>
      <c r="B1458" s="690"/>
      <c r="C1458" s="715" t="s">
        <v>134</v>
      </c>
      <c r="D1458" s="1689">
        <v>246.04</v>
      </c>
      <c r="E1458" s="690"/>
      <c r="F1458" s="690"/>
      <c r="G1458" s="690" t="s">
        <v>134</v>
      </c>
      <c r="H1458" s="690" t="s">
        <v>104</v>
      </c>
      <c r="I1458" s="727" t="s">
        <v>105</v>
      </c>
      <c r="J1458" s="719" t="s">
        <v>148</v>
      </c>
      <c r="K1458" s="516"/>
    </row>
    <row r="1459" spans="1:11">
      <c r="A1459" s="597">
        <v>1441</v>
      </c>
      <c r="B1459" s="690"/>
      <c r="C1459" s="715" t="s">
        <v>134</v>
      </c>
      <c r="D1459" s="1689">
        <v>246.06700000000001</v>
      </c>
      <c r="E1459" s="690"/>
      <c r="F1459" s="690"/>
      <c r="G1459" s="690" t="s">
        <v>134</v>
      </c>
      <c r="H1459" s="690" t="s">
        <v>109</v>
      </c>
      <c r="I1459" s="727" t="s">
        <v>105</v>
      </c>
      <c r="J1459" s="719" t="s">
        <v>148</v>
      </c>
      <c r="K1459" s="516"/>
    </row>
    <row r="1460" spans="1:11">
      <c r="A1460" s="597">
        <v>1442</v>
      </c>
      <c r="B1460" s="690"/>
      <c r="C1460" s="715" t="s">
        <v>134</v>
      </c>
      <c r="D1460" s="1689">
        <v>246.54</v>
      </c>
      <c r="E1460" s="690"/>
      <c r="F1460" s="690"/>
      <c r="G1460" s="690" t="s">
        <v>134</v>
      </c>
      <c r="H1460" s="690" t="s">
        <v>109</v>
      </c>
      <c r="I1460" s="727" t="s">
        <v>105</v>
      </c>
      <c r="J1460" s="719" t="s">
        <v>148</v>
      </c>
      <c r="K1460" s="516"/>
    </row>
    <row r="1461" spans="1:11">
      <c r="A1461" s="597">
        <v>1443</v>
      </c>
      <c r="B1461" s="690"/>
      <c r="C1461" s="715" t="s">
        <v>134</v>
      </c>
      <c r="D1461" s="1690">
        <v>246.56</v>
      </c>
      <c r="E1461" s="690"/>
      <c r="F1461" s="690"/>
      <c r="G1461" s="690" t="s">
        <v>134</v>
      </c>
      <c r="H1461" s="690" t="s">
        <v>104</v>
      </c>
      <c r="I1461" s="727" t="s">
        <v>105</v>
      </c>
      <c r="J1461" s="719" t="s">
        <v>148</v>
      </c>
      <c r="K1461" s="516"/>
    </row>
    <row r="1462" spans="1:11">
      <c r="A1462" s="597">
        <v>1444</v>
      </c>
      <c r="B1462" s="690"/>
      <c r="C1462" s="715" t="s">
        <v>134</v>
      </c>
      <c r="D1462" s="1691">
        <v>246.56</v>
      </c>
      <c r="E1462" s="690"/>
      <c r="F1462" s="690"/>
      <c r="G1462" s="690" t="s">
        <v>134</v>
      </c>
      <c r="H1462" s="690" t="s">
        <v>109</v>
      </c>
      <c r="I1462" s="727" t="s">
        <v>105</v>
      </c>
      <c r="J1462" s="719" t="s">
        <v>148</v>
      </c>
      <c r="K1462" s="516"/>
    </row>
    <row r="1463" spans="1:11">
      <c r="A1463" s="597">
        <v>1445</v>
      </c>
      <c r="B1463" s="690"/>
      <c r="C1463" s="715" t="s">
        <v>134</v>
      </c>
      <c r="D1463" s="1689">
        <v>246.58</v>
      </c>
      <c r="E1463" s="690"/>
      <c r="F1463" s="690"/>
      <c r="G1463" s="690" t="s">
        <v>134</v>
      </c>
      <c r="H1463" s="690" t="s">
        <v>104</v>
      </c>
      <c r="I1463" s="727" t="s">
        <v>105</v>
      </c>
      <c r="J1463" s="719" t="s">
        <v>148</v>
      </c>
      <c r="K1463" s="516"/>
    </row>
    <row r="1464" spans="1:11">
      <c r="A1464" s="597">
        <v>1446</v>
      </c>
      <c r="B1464" s="690"/>
      <c r="C1464" s="715" t="s">
        <v>134</v>
      </c>
      <c r="D1464" s="1689">
        <v>246.6</v>
      </c>
      <c r="E1464" s="690"/>
      <c r="F1464" s="690"/>
      <c r="G1464" s="690" t="s">
        <v>134</v>
      </c>
      <c r="H1464" s="690" t="s">
        <v>104</v>
      </c>
      <c r="I1464" s="727" t="s">
        <v>105</v>
      </c>
      <c r="J1464" s="719" t="s">
        <v>148</v>
      </c>
      <c r="K1464" s="516"/>
    </row>
    <row r="1465" spans="1:11">
      <c r="A1465" s="597">
        <v>1447</v>
      </c>
      <c r="B1465" s="690"/>
      <c r="C1465" s="715" t="s">
        <v>134</v>
      </c>
      <c r="D1465" s="1689">
        <v>246.6</v>
      </c>
      <c r="E1465" s="690"/>
      <c r="F1465" s="690"/>
      <c r="G1465" s="690" t="s">
        <v>134</v>
      </c>
      <c r="H1465" s="690" t="s">
        <v>109</v>
      </c>
      <c r="I1465" s="727" t="s">
        <v>105</v>
      </c>
      <c r="J1465" s="719" t="s">
        <v>148</v>
      </c>
      <c r="K1465" s="516"/>
    </row>
    <row r="1466" spans="1:11">
      <c r="A1466" s="597">
        <v>1448</v>
      </c>
      <c r="B1466" s="690"/>
      <c r="C1466" s="715" t="s">
        <v>134</v>
      </c>
      <c r="D1466" s="1689">
        <v>246.64</v>
      </c>
      <c r="E1466" s="690"/>
      <c r="F1466" s="690"/>
      <c r="G1466" s="690" t="s">
        <v>134</v>
      </c>
      <c r="H1466" s="690" t="s">
        <v>109</v>
      </c>
      <c r="I1466" s="727" t="s">
        <v>105</v>
      </c>
      <c r="J1466" s="719" t="s">
        <v>148</v>
      </c>
      <c r="K1466" s="516"/>
    </row>
    <row r="1467" spans="1:11">
      <c r="A1467" s="597">
        <v>1449</v>
      </c>
      <c r="B1467" s="690"/>
      <c r="C1467" s="715" t="s">
        <v>134</v>
      </c>
      <c r="D1467" s="1689">
        <v>246.95</v>
      </c>
      <c r="E1467" s="690"/>
      <c r="F1467" s="690"/>
      <c r="G1467" s="690" t="s">
        <v>134</v>
      </c>
      <c r="H1467" s="690" t="s">
        <v>109</v>
      </c>
      <c r="I1467" s="727" t="s">
        <v>105</v>
      </c>
      <c r="J1467" s="719" t="s">
        <v>148</v>
      </c>
      <c r="K1467" s="516"/>
    </row>
    <row r="1468" spans="1:11">
      <c r="A1468" s="597">
        <v>1450</v>
      </c>
      <c r="B1468" s="690"/>
      <c r="C1468" s="715" t="s">
        <v>134</v>
      </c>
      <c r="D1468" s="1689">
        <v>247.125</v>
      </c>
      <c r="E1468" s="690"/>
      <c r="F1468" s="690"/>
      <c r="G1468" s="690" t="s">
        <v>134</v>
      </c>
      <c r="H1468" s="690" t="s">
        <v>104</v>
      </c>
      <c r="I1468" s="727" t="s">
        <v>105</v>
      </c>
      <c r="J1468" s="719" t="s">
        <v>148</v>
      </c>
      <c r="K1468" s="516"/>
    </row>
    <row r="1469" spans="1:11">
      <c r="A1469" s="597">
        <v>1451</v>
      </c>
      <c r="B1469" s="690"/>
      <c r="C1469" s="715" t="s">
        <v>134</v>
      </c>
      <c r="D1469" s="1689">
        <v>247.125</v>
      </c>
      <c r="E1469" s="690"/>
      <c r="F1469" s="690"/>
      <c r="G1469" s="690" t="s">
        <v>134</v>
      </c>
      <c r="H1469" s="690" t="s">
        <v>109</v>
      </c>
      <c r="I1469" s="727" t="s">
        <v>105</v>
      </c>
      <c r="J1469" s="719" t="s">
        <v>148</v>
      </c>
      <c r="K1469" s="516"/>
    </row>
    <row r="1470" spans="1:11">
      <c r="A1470" s="597">
        <v>1452</v>
      </c>
      <c r="B1470" s="690"/>
      <c r="C1470" s="715" t="s">
        <v>134</v>
      </c>
      <c r="D1470" s="1689">
        <v>247.20500000000001</v>
      </c>
      <c r="E1470" s="690"/>
      <c r="F1470" s="690"/>
      <c r="G1470" s="690" t="s">
        <v>134</v>
      </c>
      <c r="H1470" s="690" t="s">
        <v>104</v>
      </c>
      <c r="I1470" s="727" t="s">
        <v>105</v>
      </c>
      <c r="J1470" s="719" t="s">
        <v>148</v>
      </c>
      <c r="K1470" s="516"/>
    </row>
    <row r="1471" spans="1:11">
      <c r="A1471" s="597">
        <v>1453</v>
      </c>
      <c r="B1471" s="690"/>
      <c r="C1471" s="715" t="s">
        <v>134</v>
      </c>
      <c r="D1471" s="1689">
        <v>247.20599999999999</v>
      </c>
      <c r="E1471" s="690"/>
      <c r="F1471" s="690"/>
      <c r="G1471" s="690" t="s">
        <v>134</v>
      </c>
      <c r="H1471" s="690" t="s">
        <v>109</v>
      </c>
      <c r="I1471" s="727" t="s">
        <v>105</v>
      </c>
      <c r="J1471" s="719" t="s">
        <v>148</v>
      </c>
      <c r="K1471" s="516"/>
    </row>
    <row r="1472" spans="1:11">
      <c r="A1472" s="597">
        <v>1454</v>
      </c>
      <c r="B1472" s="690"/>
      <c r="C1472" s="715" t="s">
        <v>134</v>
      </c>
      <c r="D1472" s="1689">
        <v>247.46</v>
      </c>
      <c r="E1472" s="690"/>
      <c r="F1472" s="690"/>
      <c r="G1472" s="690" t="s">
        <v>134</v>
      </c>
      <c r="H1472" s="690" t="s">
        <v>104</v>
      </c>
      <c r="I1472" s="727" t="s">
        <v>105</v>
      </c>
      <c r="J1472" s="719" t="s">
        <v>148</v>
      </c>
      <c r="K1472" s="516"/>
    </row>
    <row r="1473" spans="1:11">
      <c r="A1473" s="597">
        <v>1455</v>
      </c>
      <c r="B1473" s="690"/>
      <c r="C1473" s="715" t="s">
        <v>134</v>
      </c>
      <c r="D1473" s="1689">
        <v>247.46</v>
      </c>
      <c r="E1473" s="690"/>
      <c r="F1473" s="690"/>
      <c r="G1473" s="690" t="s">
        <v>134</v>
      </c>
      <c r="H1473" s="690" t="s">
        <v>109</v>
      </c>
      <c r="I1473" s="727" t="s">
        <v>105</v>
      </c>
      <c r="J1473" s="719" t="s">
        <v>148</v>
      </c>
      <c r="K1473" s="516"/>
    </row>
    <row r="1474" spans="1:11">
      <c r="A1474" s="597">
        <v>1456</v>
      </c>
      <c r="B1474" s="690"/>
      <c r="C1474" s="715" t="s">
        <v>134</v>
      </c>
      <c r="D1474" s="1689">
        <v>247.51</v>
      </c>
      <c r="E1474" s="690"/>
      <c r="F1474" s="690"/>
      <c r="G1474" s="690" t="s">
        <v>134</v>
      </c>
      <c r="H1474" s="690" t="s">
        <v>104</v>
      </c>
      <c r="I1474" s="727" t="s">
        <v>105</v>
      </c>
      <c r="J1474" s="719" t="s">
        <v>148</v>
      </c>
      <c r="K1474" s="516"/>
    </row>
    <row r="1475" spans="1:11">
      <c r="A1475" s="597">
        <v>1457</v>
      </c>
      <c r="B1475" s="690"/>
      <c r="C1475" s="715" t="s">
        <v>134</v>
      </c>
      <c r="D1475" s="1689">
        <v>247.51</v>
      </c>
      <c r="E1475" s="690"/>
      <c r="F1475" s="690"/>
      <c r="G1475" s="690" t="s">
        <v>134</v>
      </c>
      <c r="H1475" s="690" t="s">
        <v>109</v>
      </c>
      <c r="I1475" s="727" t="s">
        <v>105</v>
      </c>
      <c r="J1475" s="719" t="s">
        <v>148</v>
      </c>
      <c r="K1475" s="516"/>
    </row>
    <row r="1476" spans="1:11">
      <c r="A1476" s="597">
        <v>1458</v>
      </c>
      <c r="B1476" s="690"/>
      <c r="C1476" s="715" t="s">
        <v>134</v>
      </c>
      <c r="D1476" s="1689">
        <v>247.53</v>
      </c>
      <c r="E1476" s="690"/>
      <c r="F1476" s="690"/>
      <c r="G1476" s="690" t="s">
        <v>134</v>
      </c>
      <c r="H1476" s="690" t="s">
        <v>104</v>
      </c>
      <c r="I1476" s="727" t="s">
        <v>105</v>
      </c>
      <c r="J1476" s="719" t="s">
        <v>148</v>
      </c>
      <c r="K1476" s="516"/>
    </row>
    <row r="1477" spans="1:11">
      <c r="A1477" s="597">
        <v>1459</v>
      </c>
      <c r="B1477" s="690"/>
      <c r="C1477" s="715" t="s">
        <v>134</v>
      </c>
      <c r="D1477" s="1689">
        <v>247.53700000000001</v>
      </c>
      <c r="E1477" s="690"/>
      <c r="F1477" s="690"/>
      <c r="G1477" s="690" t="s">
        <v>134</v>
      </c>
      <c r="H1477" s="690" t="s">
        <v>109</v>
      </c>
      <c r="I1477" s="727" t="s">
        <v>105</v>
      </c>
      <c r="J1477" s="719" t="s">
        <v>148</v>
      </c>
      <c r="K1477" s="516"/>
    </row>
    <row r="1478" spans="1:11">
      <c r="A1478" s="597">
        <v>1460</v>
      </c>
      <c r="B1478" s="690"/>
      <c r="C1478" s="715" t="s">
        <v>134</v>
      </c>
      <c r="D1478" s="1689">
        <v>247.6</v>
      </c>
      <c r="E1478" s="690"/>
      <c r="F1478" s="690"/>
      <c r="G1478" s="690" t="s">
        <v>134</v>
      </c>
      <c r="H1478" s="690" t="s">
        <v>104</v>
      </c>
      <c r="I1478" s="727" t="s">
        <v>105</v>
      </c>
      <c r="J1478" s="719" t="s">
        <v>148</v>
      </c>
      <c r="K1478" s="516"/>
    </row>
    <row r="1479" spans="1:11">
      <c r="A1479" s="597">
        <v>1461</v>
      </c>
      <c r="B1479" s="690"/>
      <c r="C1479" s="715" t="s">
        <v>134</v>
      </c>
      <c r="D1479" s="1689">
        <v>248.93700000000001</v>
      </c>
      <c r="E1479" s="690"/>
      <c r="F1479" s="690"/>
      <c r="G1479" s="690" t="s">
        <v>134</v>
      </c>
      <c r="H1479" s="690" t="s">
        <v>104</v>
      </c>
      <c r="I1479" s="727" t="s">
        <v>105</v>
      </c>
      <c r="J1479" s="719" t="s">
        <v>148</v>
      </c>
      <c r="K1479" s="516"/>
    </row>
    <row r="1480" spans="1:11">
      <c r="A1480" s="597">
        <v>1462</v>
      </c>
      <c r="B1480" s="690"/>
      <c r="C1480" s="715" t="s">
        <v>134</v>
      </c>
      <c r="D1480" s="1689">
        <v>249.02</v>
      </c>
      <c r="E1480" s="690"/>
      <c r="F1480" s="690"/>
      <c r="G1480" s="690" t="s">
        <v>134</v>
      </c>
      <c r="H1480" s="690" t="s">
        <v>104</v>
      </c>
      <c r="I1480" s="727" t="s">
        <v>105</v>
      </c>
      <c r="J1480" s="719" t="s">
        <v>148</v>
      </c>
      <c r="K1480" s="516"/>
    </row>
    <row r="1481" spans="1:11">
      <c r="A1481" s="597">
        <v>1463</v>
      </c>
      <c r="B1481" s="690"/>
      <c r="C1481" s="715" t="s">
        <v>134</v>
      </c>
      <c r="D1481" s="1689">
        <v>249.02</v>
      </c>
      <c r="E1481" s="690"/>
      <c r="F1481" s="690"/>
      <c r="G1481" s="690" t="s">
        <v>134</v>
      </c>
      <c r="H1481" s="690" t="s">
        <v>109</v>
      </c>
      <c r="I1481" s="727" t="s">
        <v>105</v>
      </c>
      <c r="J1481" s="719" t="s">
        <v>148</v>
      </c>
      <c r="K1481" s="516"/>
    </row>
    <row r="1482" spans="1:11">
      <c r="A1482" s="597">
        <v>1464</v>
      </c>
      <c r="B1482" s="690"/>
      <c r="C1482" s="715" t="s">
        <v>134</v>
      </c>
      <c r="D1482" s="1689">
        <v>249.1</v>
      </c>
      <c r="E1482" s="690"/>
      <c r="F1482" s="690"/>
      <c r="G1482" s="690" t="s">
        <v>134</v>
      </c>
      <c r="H1482" s="690" t="s">
        <v>109</v>
      </c>
      <c r="I1482" s="727" t="s">
        <v>105</v>
      </c>
      <c r="J1482" s="719" t="s">
        <v>148</v>
      </c>
      <c r="K1482" s="516"/>
    </row>
    <row r="1483" spans="1:11">
      <c r="A1483" s="597">
        <v>1465</v>
      </c>
      <c r="B1483" s="690"/>
      <c r="C1483" s="715" t="s">
        <v>134</v>
      </c>
      <c r="D1483" s="1689">
        <v>249.11</v>
      </c>
      <c r="E1483" s="690"/>
      <c r="F1483" s="690"/>
      <c r="G1483" s="690" t="s">
        <v>134</v>
      </c>
      <c r="H1483" s="690" t="s">
        <v>104</v>
      </c>
      <c r="I1483" s="727" t="s">
        <v>105</v>
      </c>
      <c r="J1483" s="719" t="s">
        <v>148</v>
      </c>
      <c r="K1483" s="516"/>
    </row>
    <row r="1484" spans="1:11">
      <c r="A1484" s="597">
        <v>1466</v>
      </c>
      <c r="B1484" s="690"/>
      <c r="C1484" s="715" t="s">
        <v>134</v>
      </c>
      <c r="D1484" s="1689">
        <v>249.16</v>
      </c>
      <c r="E1484" s="690"/>
      <c r="F1484" s="690"/>
      <c r="G1484" s="690" t="s">
        <v>134</v>
      </c>
      <c r="H1484" s="690" t="s">
        <v>109</v>
      </c>
      <c r="I1484" s="727" t="s">
        <v>105</v>
      </c>
      <c r="J1484" s="719" t="s">
        <v>148</v>
      </c>
      <c r="K1484" s="516"/>
    </row>
    <row r="1485" spans="1:11">
      <c r="A1485" s="597">
        <v>1467</v>
      </c>
      <c r="B1485" s="690"/>
      <c r="C1485" s="715" t="s">
        <v>134</v>
      </c>
      <c r="D1485" s="1689">
        <v>249.2</v>
      </c>
      <c r="E1485" s="690"/>
      <c r="F1485" s="690"/>
      <c r="G1485" s="690" t="s">
        <v>134</v>
      </c>
      <c r="H1485" s="690" t="s">
        <v>104</v>
      </c>
      <c r="I1485" s="727" t="s">
        <v>105</v>
      </c>
      <c r="J1485" s="719" t="s">
        <v>148</v>
      </c>
      <c r="K1485" s="516"/>
    </row>
    <row r="1486" spans="1:11">
      <c r="A1486" s="597">
        <v>1468</v>
      </c>
      <c r="B1486" s="690"/>
      <c r="C1486" s="715" t="s">
        <v>134</v>
      </c>
      <c r="D1486" s="1689">
        <v>249.21</v>
      </c>
      <c r="E1486" s="690"/>
      <c r="F1486" s="690"/>
      <c r="G1486" s="690" t="s">
        <v>134</v>
      </c>
      <c r="H1486" s="690" t="s">
        <v>109</v>
      </c>
      <c r="I1486" s="727" t="s">
        <v>105</v>
      </c>
      <c r="J1486" s="719" t="s">
        <v>148</v>
      </c>
      <c r="K1486" s="516"/>
    </row>
    <row r="1487" spans="1:11">
      <c r="A1487" s="597">
        <v>1469</v>
      </c>
      <c r="B1487" s="690"/>
      <c r="C1487" s="715" t="s">
        <v>134</v>
      </c>
      <c r="D1487" s="1689">
        <v>250.08</v>
      </c>
      <c r="E1487" s="690"/>
      <c r="F1487" s="690"/>
      <c r="G1487" s="690" t="s">
        <v>134</v>
      </c>
      <c r="H1487" s="690" t="s">
        <v>109</v>
      </c>
      <c r="I1487" s="727" t="s">
        <v>105</v>
      </c>
      <c r="J1487" s="719" t="s">
        <v>148</v>
      </c>
      <c r="K1487" s="516"/>
    </row>
    <row r="1488" spans="1:11">
      <c r="A1488" s="597">
        <v>1470</v>
      </c>
      <c r="B1488" s="690"/>
      <c r="C1488" s="715" t="s">
        <v>134</v>
      </c>
      <c r="D1488" s="1689">
        <v>250.41399999999999</v>
      </c>
      <c r="E1488" s="690"/>
      <c r="F1488" s="690"/>
      <c r="G1488" s="690" t="s">
        <v>134</v>
      </c>
      <c r="H1488" s="690" t="s">
        <v>109</v>
      </c>
      <c r="I1488" s="727" t="s">
        <v>105</v>
      </c>
      <c r="J1488" s="719" t="s">
        <v>148</v>
      </c>
      <c r="K1488" s="516"/>
    </row>
    <row r="1489" spans="1:11">
      <c r="A1489" s="597">
        <v>1471</v>
      </c>
      <c r="B1489" s="690"/>
      <c r="C1489" s="715" t="s">
        <v>134</v>
      </c>
      <c r="D1489" s="1689">
        <v>250.44</v>
      </c>
      <c r="E1489" s="690"/>
      <c r="F1489" s="690"/>
      <c r="G1489" s="690" t="s">
        <v>134</v>
      </c>
      <c r="H1489" s="690" t="s">
        <v>109</v>
      </c>
      <c r="I1489" s="727" t="s">
        <v>105</v>
      </c>
      <c r="J1489" s="719" t="s">
        <v>148</v>
      </c>
      <c r="K1489" s="516"/>
    </row>
    <row r="1490" spans="1:11">
      <c r="A1490" s="597">
        <v>1472</v>
      </c>
      <c r="B1490" s="690"/>
      <c r="C1490" s="715" t="s">
        <v>134</v>
      </c>
      <c r="D1490" s="1689">
        <v>252.24</v>
      </c>
      <c r="E1490" s="690"/>
      <c r="F1490" s="690"/>
      <c r="G1490" s="690" t="s">
        <v>134</v>
      </c>
      <c r="H1490" s="690" t="s">
        <v>104</v>
      </c>
      <c r="I1490" s="727" t="s">
        <v>105</v>
      </c>
      <c r="J1490" s="719" t="s">
        <v>148</v>
      </c>
      <c r="K1490" s="516"/>
    </row>
    <row r="1491" spans="1:11">
      <c r="A1491" s="597">
        <v>1473</v>
      </c>
      <c r="B1491" s="690"/>
      <c r="C1491" s="715" t="s">
        <v>134</v>
      </c>
      <c r="D1491" s="1689">
        <v>252.32</v>
      </c>
      <c r="E1491" s="690"/>
      <c r="F1491" s="690"/>
      <c r="G1491" s="690" t="s">
        <v>134</v>
      </c>
      <c r="H1491" s="690" t="s">
        <v>104</v>
      </c>
      <c r="I1491" s="727" t="s">
        <v>105</v>
      </c>
      <c r="J1491" s="719" t="s">
        <v>148</v>
      </c>
      <c r="K1491" s="516"/>
    </row>
    <row r="1492" spans="1:11">
      <c r="A1492" s="597">
        <v>1474</v>
      </c>
      <c r="B1492" s="690"/>
      <c r="C1492" s="715" t="s">
        <v>134</v>
      </c>
      <c r="D1492" s="1689">
        <v>252.36500000000001</v>
      </c>
      <c r="E1492" s="690"/>
      <c r="F1492" s="690"/>
      <c r="G1492" s="690" t="s">
        <v>134</v>
      </c>
      <c r="H1492" s="690" t="s">
        <v>104</v>
      </c>
      <c r="I1492" s="727" t="s">
        <v>105</v>
      </c>
      <c r="J1492" s="719" t="s">
        <v>148</v>
      </c>
      <c r="K1492" s="516"/>
    </row>
    <row r="1493" spans="1:11">
      <c r="A1493" s="597">
        <v>1475</v>
      </c>
      <c r="B1493" s="690"/>
      <c r="C1493" s="715" t="s">
        <v>134</v>
      </c>
      <c r="D1493" s="1689">
        <v>252.39</v>
      </c>
      <c r="E1493" s="690"/>
      <c r="F1493" s="690"/>
      <c r="G1493" s="690" t="s">
        <v>134</v>
      </c>
      <c r="H1493" s="690" t="s">
        <v>104</v>
      </c>
      <c r="I1493" s="727" t="s">
        <v>105</v>
      </c>
      <c r="J1493" s="719" t="s">
        <v>148</v>
      </c>
      <c r="K1493" s="516"/>
    </row>
    <row r="1494" spans="1:11">
      <c r="A1494" s="597">
        <v>1476</v>
      </c>
      <c r="B1494" s="690"/>
      <c r="C1494" s="715" t="s">
        <v>134</v>
      </c>
      <c r="D1494" s="1689">
        <v>252.44</v>
      </c>
      <c r="E1494" s="690"/>
      <c r="F1494" s="690"/>
      <c r="G1494" s="690" t="s">
        <v>134</v>
      </c>
      <c r="H1494" s="690" t="s">
        <v>104</v>
      </c>
      <c r="I1494" s="727" t="s">
        <v>105</v>
      </c>
      <c r="J1494" s="719" t="s">
        <v>148</v>
      </c>
      <c r="K1494" s="516"/>
    </row>
    <row r="1495" spans="1:11">
      <c r="A1495" s="597">
        <v>1477</v>
      </c>
      <c r="B1495" s="690"/>
      <c r="C1495" s="715" t="s">
        <v>134</v>
      </c>
      <c r="D1495" s="1689">
        <v>252.69499999999999</v>
      </c>
      <c r="E1495" s="690"/>
      <c r="F1495" s="690"/>
      <c r="G1495" s="690" t="s">
        <v>134</v>
      </c>
      <c r="H1495" s="690" t="s">
        <v>109</v>
      </c>
      <c r="I1495" s="727" t="s">
        <v>105</v>
      </c>
      <c r="J1495" s="719" t="s">
        <v>148</v>
      </c>
      <c r="K1495" s="516"/>
    </row>
    <row r="1496" spans="1:11">
      <c r="A1496" s="597">
        <v>1478</v>
      </c>
      <c r="B1496" s="690"/>
      <c r="C1496" s="715" t="s">
        <v>134</v>
      </c>
      <c r="D1496" s="1689">
        <v>253.16800000000001</v>
      </c>
      <c r="E1496" s="690"/>
      <c r="F1496" s="690"/>
      <c r="G1496" s="690" t="s">
        <v>134</v>
      </c>
      <c r="H1496" s="690" t="s">
        <v>109</v>
      </c>
      <c r="I1496" s="727" t="s">
        <v>105</v>
      </c>
      <c r="J1496" s="719" t="s">
        <v>148</v>
      </c>
      <c r="K1496" s="516"/>
    </row>
    <row r="1497" spans="1:11">
      <c r="A1497" s="597">
        <v>1479</v>
      </c>
      <c r="B1497" s="690"/>
      <c r="C1497" s="715" t="s">
        <v>134</v>
      </c>
      <c r="D1497" s="1689">
        <v>253.2</v>
      </c>
      <c r="E1497" s="690"/>
      <c r="F1497" s="690"/>
      <c r="G1497" s="690" t="s">
        <v>134</v>
      </c>
      <c r="H1497" s="690" t="s">
        <v>109</v>
      </c>
      <c r="I1497" s="727" t="s">
        <v>105</v>
      </c>
      <c r="J1497" s="719" t="s">
        <v>148</v>
      </c>
      <c r="K1497" s="516"/>
    </row>
    <row r="1498" spans="1:11">
      <c r="A1498" s="597">
        <v>1480</v>
      </c>
      <c r="B1498" s="690"/>
      <c r="C1498" s="715" t="s">
        <v>134</v>
      </c>
      <c r="D1498" s="1690">
        <v>254.68</v>
      </c>
      <c r="E1498" s="690"/>
      <c r="F1498" s="690"/>
      <c r="G1498" s="690" t="s">
        <v>134</v>
      </c>
      <c r="H1498" s="690" t="s">
        <v>104</v>
      </c>
      <c r="I1498" s="727" t="s">
        <v>105</v>
      </c>
      <c r="J1498" s="719" t="s">
        <v>148</v>
      </c>
      <c r="K1498" s="516"/>
    </row>
    <row r="1499" spans="1:11">
      <c r="A1499" s="597">
        <v>1481</v>
      </c>
      <c r="B1499" s="690"/>
      <c r="C1499" s="715" t="s">
        <v>134</v>
      </c>
      <c r="D1499" s="1691">
        <v>254.76</v>
      </c>
      <c r="E1499" s="690"/>
      <c r="F1499" s="690"/>
      <c r="G1499" s="690" t="s">
        <v>134</v>
      </c>
      <c r="H1499" s="690" t="s">
        <v>104</v>
      </c>
      <c r="I1499" s="727" t="s">
        <v>105</v>
      </c>
      <c r="J1499" s="719" t="s">
        <v>148</v>
      </c>
      <c r="K1499" s="516"/>
    </row>
    <row r="1500" spans="1:11">
      <c r="A1500" s="597">
        <v>1482</v>
      </c>
      <c r="B1500" s="690"/>
      <c r="C1500" s="715" t="s">
        <v>134</v>
      </c>
      <c r="D1500" s="1689">
        <v>254.86</v>
      </c>
      <c r="E1500" s="690"/>
      <c r="F1500" s="690"/>
      <c r="G1500" s="690" t="s">
        <v>134</v>
      </c>
      <c r="H1500" s="690" t="s">
        <v>109</v>
      </c>
      <c r="I1500" s="727" t="s">
        <v>105</v>
      </c>
      <c r="J1500" s="719" t="s">
        <v>148</v>
      </c>
      <c r="K1500" s="516"/>
    </row>
    <row r="1501" spans="1:11">
      <c r="A1501" s="597">
        <v>1483</v>
      </c>
      <c r="B1501" s="690"/>
      <c r="C1501" s="715" t="s">
        <v>134</v>
      </c>
      <c r="D1501" s="1689">
        <v>254.88</v>
      </c>
      <c r="E1501" s="690"/>
      <c r="F1501" s="690"/>
      <c r="G1501" s="690" t="s">
        <v>134</v>
      </c>
      <c r="H1501" s="690" t="s">
        <v>109</v>
      </c>
      <c r="I1501" s="727" t="s">
        <v>105</v>
      </c>
      <c r="J1501" s="719" t="s">
        <v>148</v>
      </c>
      <c r="K1501" s="516"/>
    </row>
    <row r="1502" spans="1:11">
      <c r="A1502" s="597">
        <v>1484</v>
      </c>
      <c r="B1502" s="690"/>
      <c r="C1502" s="715" t="s">
        <v>134</v>
      </c>
      <c r="D1502" s="1689">
        <v>254.9</v>
      </c>
      <c r="E1502" s="690"/>
      <c r="F1502" s="690"/>
      <c r="G1502" s="690" t="s">
        <v>134</v>
      </c>
      <c r="H1502" s="690" t="s">
        <v>109</v>
      </c>
      <c r="I1502" s="727" t="s">
        <v>105</v>
      </c>
      <c r="J1502" s="719" t="s">
        <v>148</v>
      </c>
      <c r="K1502" s="516"/>
    </row>
    <row r="1503" spans="1:11">
      <c r="A1503" s="597">
        <v>1485</v>
      </c>
      <c r="B1503" s="690"/>
      <c r="C1503" s="715" t="s">
        <v>134</v>
      </c>
      <c r="D1503" s="1689">
        <v>254.94</v>
      </c>
      <c r="E1503" s="690"/>
      <c r="F1503" s="690"/>
      <c r="G1503" s="690" t="s">
        <v>134</v>
      </c>
      <c r="H1503" s="690" t="s">
        <v>104</v>
      </c>
      <c r="I1503" s="727" t="s">
        <v>105</v>
      </c>
      <c r="J1503" s="719" t="s">
        <v>148</v>
      </c>
      <c r="K1503" s="516"/>
    </row>
    <row r="1504" spans="1:11">
      <c r="A1504" s="597">
        <v>1486</v>
      </c>
      <c r="B1504" s="690"/>
      <c r="C1504" s="715" t="s">
        <v>134</v>
      </c>
      <c r="D1504" s="1689">
        <v>255.5</v>
      </c>
      <c r="E1504" s="690"/>
      <c r="F1504" s="690"/>
      <c r="G1504" s="690" t="s">
        <v>134</v>
      </c>
      <c r="H1504" s="690" t="s">
        <v>104</v>
      </c>
      <c r="I1504" s="727" t="s">
        <v>105</v>
      </c>
      <c r="J1504" s="719" t="s">
        <v>148</v>
      </c>
      <c r="K1504" s="516"/>
    </row>
    <row r="1505" spans="1:11">
      <c r="A1505" s="597">
        <v>1487</v>
      </c>
      <c r="B1505" s="690"/>
      <c r="C1505" s="715" t="s">
        <v>134</v>
      </c>
      <c r="D1505" s="1689">
        <v>255.53</v>
      </c>
      <c r="E1505" s="690"/>
      <c r="F1505" s="690"/>
      <c r="G1505" s="690" t="s">
        <v>134</v>
      </c>
      <c r="H1505" s="690" t="s">
        <v>104</v>
      </c>
      <c r="I1505" s="727" t="s">
        <v>105</v>
      </c>
      <c r="J1505" s="719" t="s">
        <v>148</v>
      </c>
      <c r="K1505" s="516"/>
    </row>
    <row r="1506" spans="1:11">
      <c r="A1506" s="597">
        <v>1488</v>
      </c>
      <c r="B1506" s="690"/>
      <c r="C1506" s="715" t="s">
        <v>134</v>
      </c>
      <c r="D1506" s="1689">
        <v>255.56</v>
      </c>
      <c r="E1506" s="690"/>
      <c r="F1506" s="690"/>
      <c r="G1506" s="690" t="s">
        <v>134</v>
      </c>
      <c r="H1506" s="690" t="s">
        <v>109</v>
      </c>
      <c r="I1506" s="727" t="s">
        <v>105</v>
      </c>
      <c r="J1506" s="719" t="s">
        <v>148</v>
      </c>
      <c r="K1506" s="516"/>
    </row>
    <row r="1507" spans="1:11">
      <c r="A1507" s="597">
        <v>1489</v>
      </c>
      <c r="B1507" s="690"/>
      <c r="C1507" s="715" t="s">
        <v>134</v>
      </c>
      <c r="D1507" s="1689">
        <v>255.62</v>
      </c>
      <c r="E1507" s="690"/>
      <c r="F1507" s="690"/>
      <c r="G1507" s="690" t="s">
        <v>134</v>
      </c>
      <c r="H1507" s="690" t="s">
        <v>109</v>
      </c>
      <c r="I1507" s="727" t="s">
        <v>105</v>
      </c>
      <c r="J1507" s="719" t="s">
        <v>148</v>
      </c>
      <c r="K1507" s="516"/>
    </row>
    <row r="1508" spans="1:11">
      <c r="A1508" s="597">
        <v>1490</v>
      </c>
      <c r="B1508" s="690"/>
      <c r="C1508" s="715" t="s">
        <v>134</v>
      </c>
      <c r="D1508" s="1689">
        <v>255.785</v>
      </c>
      <c r="E1508" s="690"/>
      <c r="F1508" s="690"/>
      <c r="G1508" s="690" t="s">
        <v>134</v>
      </c>
      <c r="H1508" s="690" t="s">
        <v>104</v>
      </c>
      <c r="I1508" s="727" t="s">
        <v>105</v>
      </c>
      <c r="J1508" s="719" t="s">
        <v>148</v>
      </c>
      <c r="K1508" s="516"/>
    </row>
    <row r="1509" spans="1:11">
      <c r="A1509" s="597">
        <v>1491</v>
      </c>
      <c r="B1509" s="690"/>
      <c r="C1509" s="715" t="s">
        <v>134</v>
      </c>
      <c r="D1509" s="1689">
        <v>255.92</v>
      </c>
      <c r="E1509" s="690"/>
      <c r="F1509" s="690"/>
      <c r="G1509" s="690" t="s">
        <v>134</v>
      </c>
      <c r="H1509" s="690" t="s">
        <v>104</v>
      </c>
      <c r="I1509" s="727" t="s">
        <v>105</v>
      </c>
      <c r="J1509" s="719" t="s">
        <v>148</v>
      </c>
      <c r="K1509" s="516"/>
    </row>
    <row r="1510" spans="1:11">
      <c r="A1510" s="597">
        <v>1492</v>
      </c>
      <c r="B1510" s="690"/>
      <c r="C1510" s="715" t="s">
        <v>134</v>
      </c>
      <c r="D1510" s="1689">
        <v>256.35700000000003</v>
      </c>
      <c r="E1510" s="690"/>
      <c r="F1510" s="690"/>
      <c r="G1510" s="690" t="s">
        <v>134</v>
      </c>
      <c r="H1510" s="690" t="s">
        <v>104</v>
      </c>
      <c r="I1510" s="727" t="s">
        <v>105</v>
      </c>
      <c r="J1510" s="719" t="s">
        <v>148</v>
      </c>
      <c r="K1510" s="516"/>
    </row>
    <row r="1511" spans="1:11">
      <c r="A1511" s="597">
        <v>1493</v>
      </c>
      <c r="B1511" s="690"/>
      <c r="C1511" s="715" t="s">
        <v>134</v>
      </c>
      <c r="D1511" s="1689">
        <v>256.44</v>
      </c>
      <c r="E1511" s="690"/>
      <c r="F1511" s="690"/>
      <c r="G1511" s="690" t="s">
        <v>134</v>
      </c>
      <c r="H1511" s="690" t="s">
        <v>104</v>
      </c>
      <c r="I1511" s="727" t="s">
        <v>105</v>
      </c>
      <c r="J1511" s="719" t="s">
        <v>148</v>
      </c>
      <c r="K1511" s="516"/>
    </row>
    <row r="1512" spans="1:11">
      <c r="A1512" s="597">
        <v>1494</v>
      </c>
      <c r="B1512" s="690"/>
      <c r="C1512" s="715" t="s">
        <v>134</v>
      </c>
      <c r="D1512" s="1689">
        <v>256.45999999999998</v>
      </c>
      <c r="E1512" s="690"/>
      <c r="F1512" s="690"/>
      <c r="G1512" s="690" t="s">
        <v>134</v>
      </c>
      <c r="H1512" s="690" t="s">
        <v>109</v>
      </c>
      <c r="I1512" s="727" t="s">
        <v>105</v>
      </c>
      <c r="J1512" s="719" t="s">
        <v>148</v>
      </c>
      <c r="K1512" s="516"/>
    </row>
    <row r="1513" spans="1:11">
      <c r="A1513" s="597">
        <v>1495</v>
      </c>
      <c r="B1513" s="690"/>
      <c r="C1513" s="715" t="s">
        <v>134</v>
      </c>
      <c r="D1513" s="1689">
        <v>256.49</v>
      </c>
      <c r="E1513" s="690"/>
      <c r="F1513" s="690"/>
      <c r="G1513" s="690" t="s">
        <v>134</v>
      </c>
      <c r="H1513" s="690" t="s">
        <v>109</v>
      </c>
      <c r="I1513" s="727" t="s">
        <v>105</v>
      </c>
      <c r="J1513" s="719" t="s">
        <v>148</v>
      </c>
      <c r="K1513" s="516"/>
    </row>
    <row r="1514" spans="1:11">
      <c r="A1514" s="597">
        <v>1496</v>
      </c>
      <c r="B1514" s="690"/>
      <c r="C1514" s="715" t="s">
        <v>134</v>
      </c>
      <c r="D1514" s="1689">
        <v>256.51</v>
      </c>
      <c r="E1514" s="690"/>
      <c r="F1514" s="690"/>
      <c r="G1514" s="690" t="s">
        <v>134</v>
      </c>
      <c r="H1514" s="690" t="s">
        <v>104</v>
      </c>
      <c r="I1514" s="727" t="s">
        <v>105</v>
      </c>
      <c r="J1514" s="719" t="s">
        <v>148</v>
      </c>
      <c r="K1514" s="516"/>
    </row>
    <row r="1515" spans="1:11">
      <c r="A1515" s="597">
        <v>1497</v>
      </c>
      <c r="B1515" s="690"/>
      <c r="C1515" s="715" t="s">
        <v>134</v>
      </c>
      <c r="D1515" s="1689">
        <v>256.52</v>
      </c>
      <c r="E1515" s="690"/>
      <c r="F1515" s="690"/>
      <c r="G1515" s="690" t="s">
        <v>134</v>
      </c>
      <c r="H1515" s="690" t="s">
        <v>109</v>
      </c>
      <c r="I1515" s="727" t="s">
        <v>105</v>
      </c>
      <c r="J1515" s="719" t="s">
        <v>148</v>
      </c>
      <c r="K1515" s="516"/>
    </row>
    <row r="1516" spans="1:11">
      <c r="A1516" s="597">
        <v>1498</v>
      </c>
      <c r="B1516" s="690"/>
      <c r="C1516" s="715" t="s">
        <v>134</v>
      </c>
      <c r="D1516" s="1689">
        <v>256.56</v>
      </c>
      <c r="E1516" s="690"/>
      <c r="F1516" s="690"/>
      <c r="G1516" s="690" t="s">
        <v>134</v>
      </c>
      <c r="H1516" s="690" t="s">
        <v>104</v>
      </c>
      <c r="I1516" s="727" t="s">
        <v>105</v>
      </c>
      <c r="J1516" s="719" t="s">
        <v>148</v>
      </c>
      <c r="K1516" s="516"/>
    </row>
    <row r="1517" spans="1:11">
      <c r="A1517" s="597">
        <v>1499</v>
      </c>
      <c r="B1517" s="690"/>
      <c r="C1517" s="715" t="s">
        <v>134</v>
      </c>
      <c r="D1517" s="1689">
        <v>256.58</v>
      </c>
      <c r="E1517" s="690"/>
      <c r="F1517" s="690"/>
      <c r="G1517" s="690" t="s">
        <v>134</v>
      </c>
      <c r="H1517" s="690" t="s">
        <v>104</v>
      </c>
      <c r="I1517" s="727" t="s">
        <v>105</v>
      </c>
      <c r="J1517" s="719" t="s">
        <v>148</v>
      </c>
      <c r="K1517" s="516"/>
    </row>
    <row r="1518" spans="1:11">
      <c r="A1518" s="597">
        <v>1500</v>
      </c>
      <c r="B1518" s="690"/>
      <c r="C1518" s="715" t="s">
        <v>134</v>
      </c>
      <c r="D1518" s="1689">
        <v>256.97699999999998</v>
      </c>
      <c r="E1518" s="690"/>
      <c r="F1518" s="690"/>
      <c r="G1518" s="690" t="s">
        <v>134</v>
      </c>
      <c r="H1518" s="690" t="s">
        <v>104</v>
      </c>
      <c r="I1518" s="727" t="s">
        <v>105</v>
      </c>
      <c r="J1518" s="719" t="s">
        <v>148</v>
      </c>
      <c r="K1518" s="516"/>
    </row>
    <row r="1519" spans="1:11">
      <c r="A1519" s="597">
        <v>1501</v>
      </c>
      <c r="B1519" s="690"/>
      <c r="C1519" s="715" t="s">
        <v>134</v>
      </c>
      <c r="D1519" s="1689">
        <v>257.02</v>
      </c>
      <c r="E1519" s="690"/>
      <c r="F1519" s="690"/>
      <c r="G1519" s="690" t="s">
        <v>134</v>
      </c>
      <c r="H1519" s="690" t="s">
        <v>109</v>
      </c>
      <c r="I1519" s="727" t="s">
        <v>105</v>
      </c>
      <c r="J1519" s="719" t="s">
        <v>148</v>
      </c>
      <c r="K1519" s="516"/>
    </row>
    <row r="1520" spans="1:11">
      <c r="A1520" s="597">
        <v>1502</v>
      </c>
      <c r="B1520" s="690"/>
      <c r="C1520" s="715" t="s">
        <v>134</v>
      </c>
      <c r="D1520" s="1689">
        <v>257.14</v>
      </c>
      <c r="E1520" s="690"/>
      <c r="F1520" s="690"/>
      <c r="G1520" s="690" t="s">
        <v>134</v>
      </c>
      <c r="H1520" s="690" t="s">
        <v>109</v>
      </c>
      <c r="I1520" s="727" t="s">
        <v>105</v>
      </c>
      <c r="J1520" s="719" t="s">
        <v>148</v>
      </c>
      <c r="K1520" s="516"/>
    </row>
    <row r="1521" spans="1:11">
      <c r="A1521" s="597">
        <v>1503</v>
      </c>
      <c r="B1521" s="690"/>
      <c r="C1521" s="715" t="s">
        <v>134</v>
      </c>
      <c r="D1521" s="1689">
        <v>257.2</v>
      </c>
      <c r="E1521" s="690"/>
      <c r="F1521" s="690"/>
      <c r="G1521" s="690" t="s">
        <v>134</v>
      </c>
      <c r="H1521" s="690" t="s">
        <v>109</v>
      </c>
      <c r="I1521" s="727" t="s">
        <v>105</v>
      </c>
      <c r="J1521" s="719" t="s">
        <v>148</v>
      </c>
      <c r="K1521" s="516"/>
    </row>
    <row r="1522" spans="1:11">
      <c r="A1522" s="597">
        <v>1504</v>
      </c>
      <c r="B1522" s="690"/>
      <c r="C1522" s="715" t="s">
        <v>134</v>
      </c>
      <c r="D1522" s="1689">
        <v>258.44</v>
      </c>
      <c r="E1522" s="690"/>
      <c r="F1522" s="690"/>
      <c r="G1522" s="690" t="s">
        <v>134</v>
      </c>
      <c r="H1522" s="690" t="s">
        <v>104</v>
      </c>
      <c r="I1522" s="727" t="s">
        <v>105</v>
      </c>
      <c r="J1522" s="719" t="s">
        <v>148</v>
      </c>
      <c r="K1522" s="516"/>
    </row>
    <row r="1523" spans="1:11">
      <c r="A1523" s="597">
        <v>1505</v>
      </c>
      <c r="B1523" s="690"/>
      <c r="C1523" s="715" t="s">
        <v>134</v>
      </c>
      <c r="D1523" s="1689">
        <v>258.452</v>
      </c>
      <c r="E1523" s="690"/>
      <c r="F1523" s="690"/>
      <c r="G1523" s="690" t="s">
        <v>134</v>
      </c>
      <c r="H1523" s="690" t="s">
        <v>109</v>
      </c>
      <c r="I1523" s="727" t="s">
        <v>105</v>
      </c>
      <c r="J1523" s="719" t="s">
        <v>148</v>
      </c>
      <c r="K1523" s="516"/>
    </row>
    <row r="1524" spans="1:11">
      <c r="A1524" s="597">
        <v>1506</v>
      </c>
      <c r="B1524" s="690"/>
      <c r="C1524" s="715" t="s">
        <v>134</v>
      </c>
      <c r="D1524" s="1689">
        <v>258.52999999999997</v>
      </c>
      <c r="E1524" s="690"/>
      <c r="F1524" s="690"/>
      <c r="G1524" s="690" t="s">
        <v>134</v>
      </c>
      <c r="H1524" s="690" t="s">
        <v>104</v>
      </c>
      <c r="I1524" s="727" t="s">
        <v>105</v>
      </c>
      <c r="J1524" s="719" t="s">
        <v>148</v>
      </c>
      <c r="K1524" s="516"/>
    </row>
    <row r="1525" spans="1:11">
      <c r="A1525" s="597">
        <v>1507</v>
      </c>
      <c r="B1525" s="690"/>
      <c r="C1525" s="715" t="s">
        <v>134</v>
      </c>
      <c r="D1525" s="1689">
        <v>258.625</v>
      </c>
      <c r="E1525" s="690"/>
      <c r="F1525" s="690"/>
      <c r="G1525" s="690" t="s">
        <v>134</v>
      </c>
      <c r="H1525" s="690" t="s">
        <v>104</v>
      </c>
      <c r="I1525" s="727" t="s">
        <v>105</v>
      </c>
      <c r="J1525" s="719" t="s">
        <v>148</v>
      </c>
      <c r="K1525" s="516"/>
    </row>
    <row r="1526" spans="1:11">
      <c r="A1526" s="597">
        <v>1508</v>
      </c>
      <c r="B1526" s="690"/>
      <c r="C1526" s="715" t="s">
        <v>134</v>
      </c>
      <c r="D1526" s="1689">
        <v>258.64</v>
      </c>
      <c r="E1526" s="690"/>
      <c r="F1526" s="690"/>
      <c r="G1526" s="690" t="s">
        <v>134</v>
      </c>
      <c r="H1526" s="690" t="s">
        <v>109</v>
      </c>
      <c r="I1526" s="727" t="s">
        <v>105</v>
      </c>
      <c r="J1526" s="719" t="s">
        <v>148</v>
      </c>
      <c r="K1526" s="516"/>
    </row>
    <row r="1527" spans="1:11">
      <c r="A1527" s="597">
        <v>1509</v>
      </c>
      <c r="B1527" s="690"/>
      <c r="C1527" s="715" t="s">
        <v>134</v>
      </c>
      <c r="D1527" s="1689">
        <v>258.72000000000003</v>
      </c>
      <c r="E1527" s="690"/>
      <c r="F1527" s="690"/>
      <c r="G1527" s="690" t="s">
        <v>134</v>
      </c>
      <c r="H1527" s="690" t="s">
        <v>104</v>
      </c>
      <c r="I1527" s="727" t="s">
        <v>105</v>
      </c>
      <c r="J1527" s="719" t="s">
        <v>148</v>
      </c>
      <c r="K1527" s="516"/>
    </row>
    <row r="1528" spans="1:11">
      <c r="A1528" s="597">
        <v>1510</v>
      </c>
      <c r="B1528" s="690"/>
      <c r="C1528" s="715" t="s">
        <v>134</v>
      </c>
      <c r="D1528" s="1689">
        <v>258.76499999999999</v>
      </c>
      <c r="E1528" s="690"/>
      <c r="F1528" s="690"/>
      <c r="G1528" s="690" t="s">
        <v>134</v>
      </c>
      <c r="H1528" s="690" t="s">
        <v>109</v>
      </c>
      <c r="I1528" s="727" t="s">
        <v>105</v>
      </c>
      <c r="J1528" s="719" t="s">
        <v>148</v>
      </c>
      <c r="K1528" s="516"/>
    </row>
    <row r="1529" spans="1:11">
      <c r="A1529" s="597">
        <v>1511</v>
      </c>
      <c r="B1529" s="690"/>
      <c r="C1529" s="715" t="s">
        <v>134</v>
      </c>
      <c r="D1529" s="1689">
        <v>258.78500000000003</v>
      </c>
      <c r="E1529" s="690"/>
      <c r="F1529" s="690"/>
      <c r="G1529" s="690" t="s">
        <v>134</v>
      </c>
      <c r="H1529" s="690" t="s">
        <v>104</v>
      </c>
      <c r="I1529" s="727" t="s">
        <v>105</v>
      </c>
      <c r="J1529" s="719" t="s">
        <v>148</v>
      </c>
      <c r="K1529" s="516"/>
    </row>
    <row r="1530" spans="1:11">
      <c r="A1530" s="597">
        <v>1512</v>
      </c>
      <c r="B1530" s="690"/>
      <c r="C1530" s="715" t="s">
        <v>134</v>
      </c>
      <c r="D1530" s="1689">
        <v>258.83999999999997</v>
      </c>
      <c r="E1530" s="690"/>
      <c r="F1530" s="690"/>
      <c r="G1530" s="690" t="s">
        <v>134</v>
      </c>
      <c r="H1530" s="690" t="s">
        <v>109</v>
      </c>
      <c r="I1530" s="727" t="s">
        <v>105</v>
      </c>
      <c r="J1530" s="719" t="s">
        <v>148</v>
      </c>
      <c r="K1530" s="516"/>
    </row>
    <row r="1531" spans="1:11">
      <c r="A1531" s="597">
        <v>1513</v>
      </c>
      <c r="B1531" s="690"/>
      <c r="C1531" s="715" t="s">
        <v>134</v>
      </c>
      <c r="D1531" s="1689">
        <v>258.95999999999998</v>
      </c>
      <c r="E1531" s="690"/>
      <c r="F1531" s="690"/>
      <c r="G1531" s="690" t="s">
        <v>134</v>
      </c>
      <c r="H1531" s="690" t="s">
        <v>109</v>
      </c>
      <c r="I1531" s="727" t="s">
        <v>105</v>
      </c>
      <c r="J1531" s="719" t="s">
        <v>148</v>
      </c>
      <c r="K1531" s="516"/>
    </row>
    <row r="1532" spans="1:11">
      <c r="A1532" s="597">
        <v>1514</v>
      </c>
      <c r="B1532" s="690"/>
      <c r="C1532" s="715" t="s">
        <v>134</v>
      </c>
      <c r="D1532" s="1689">
        <v>259.12</v>
      </c>
      <c r="E1532" s="690"/>
      <c r="F1532" s="690"/>
      <c r="G1532" s="690" t="s">
        <v>134</v>
      </c>
      <c r="H1532" s="690" t="s">
        <v>104</v>
      </c>
      <c r="I1532" s="727" t="s">
        <v>105</v>
      </c>
      <c r="J1532" s="719" t="s">
        <v>148</v>
      </c>
      <c r="K1532" s="516"/>
    </row>
    <row r="1533" spans="1:11">
      <c r="A1533" s="597">
        <v>1515</v>
      </c>
      <c r="B1533" s="690"/>
      <c r="C1533" s="715" t="s">
        <v>134</v>
      </c>
      <c r="D1533" s="1689">
        <v>259.16000000000003</v>
      </c>
      <c r="E1533" s="690"/>
      <c r="F1533" s="690"/>
      <c r="G1533" s="690" t="s">
        <v>134</v>
      </c>
      <c r="H1533" s="690" t="s">
        <v>104</v>
      </c>
      <c r="I1533" s="727" t="s">
        <v>105</v>
      </c>
      <c r="J1533" s="719" t="s">
        <v>148</v>
      </c>
      <c r="K1533" s="516"/>
    </row>
    <row r="1534" spans="1:11">
      <c r="A1534" s="597">
        <v>1516</v>
      </c>
      <c r="B1534" s="690"/>
      <c r="C1534" s="715" t="s">
        <v>134</v>
      </c>
      <c r="D1534" s="1689">
        <v>259.18</v>
      </c>
      <c r="E1534" s="690"/>
      <c r="F1534" s="690"/>
      <c r="G1534" s="690" t="s">
        <v>134</v>
      </c>
      <c r="H1534" s="690" t="s">
        <v>109</v>
      </c>
      <c r="I1534" s="727" t="s">
        <v>105</v>
      </c>
      <c r="J1534" s="719" t="s">
        <v>148</v>
      </c>
      <c r="K1534" s="516"/>
    </row>
    <row r="1535" spans="1:11">
      <c r="A1535" s="597">
        <v>1517</v>
      </c>
      <c r="B1535" s="690"/>
      <c r="C1535" s="715" t="s">
        <v>134</v>
      </c>
      <c r="D1535" s="1690">
        <v>259.2</v>
      </c>
      <c r="E1535" s="690"/>
      <c r="F1535" s="690"/>
      <c r="G1535" s="690" t="s">
        <v>134</v>
      </c>
      <c r="H1535" s="690" t="s">
        <v>104</v>
      </c>
      <c r="I1535" s="727" t="s">
        <v>105</v>
      </c>
      <c r="J1535" s="719" t="s">
        <v>148</v>
      </c>
      <c r="K1535" s="516"/>
    </row>
    <row r="1536" spans="1:11">
      <c r="A1536" s="597">
        <v>1518</v>
      </c>
      <c r="B1536" s="690"/>
      <c r="C1536" s="715" t="s">
        <v>134</v>
      </c>
      <c r="D1536" s="1691">
        <v>259.22000000000003</v>
      </c>
      <c r="E1536" s="690"/>
      <c r="F1536" s="690"/>
      <c r="G1536" s="690" t="s">
        <v>134</v>
      </c>
      <c r="H1536" s="690" t="s">
        <v>109</v>
      </c>
      <c r="I1536" s="727" t="s">
        <v>105</v>
      </c>
      <c r="J1536" s="719" t="s">
        <v>148</v>
      </c>
      <c r="K1536" s="516"/>
    </row>
    <row r="1537" spans="1:11">
      <c r="A1537" s="597">
        <v>1519</v>
      </c>
      <c r="B1537" s="690"/>
      <c r="C1537" s="715" t="s">
        <v>134</v>
      </c>
      <c r="D1537" s="1689">
        <v>259.27699999999999</v>
      </c>
      <c r="E1537" s="690"/>
      <c r="F1537" s="690"/>
      <c r="G1537" s="690" t="s">
        <v>134</v>
      </c>
      <c r="H1537" s="690" t="s">
        <v>109</v>
      </c>
      <c r="I1537" s="727" t="s">
        <v>105</v>
      </c>
      <c r="J1537" s="719" t="s">
        <v>148</v>
      </c>
      <c r="K1537" s="516"/>
    </row>
    <row r="1538" spans="1:11">
      <c r="A1538" s="597">
        <v>1520</v>
      </c>
      <c r="B1538" s="690"/>
      <c r="C1538" s="715" t="s">
        <v>134</v>
      </c>
      <c r="D1538" s="1689">
        <v>260.57499999999999</v>
      </c>
      <c r="E1538" s="690"/>
      <c r="F1538" s="690"/>
      <c r="G1538" s="690" t="s">
        <v>134</v>
      </c>
      <c r="H1538" s="690" t="s">
        <v>104</v>
      </c>
      <c r="I1538" s="727" t="s">
        <v>105</v>
      </c>
      <c r="J1538" s="719" t="s">
        <v>148</v>
      </c>
      <c r="K1538" s="516"/>
    </row>
    <row r="1539" spans="1:11">
      <c r="A1539" s="597">
        <v>1521</v>
      </c>
      <c r="B1539" s="690"/>
      <c r="C1539" s="715" t="s">
        <v>134</v>
      </c>
      <c r="D1539" s="1689">
        <v>260.7</v>
      </c>
      <c r="E1539" s="690"/>
      <c r="F1539" s="690"/>
      <c r="G1539" s="690" t="s">
        <v>134</v>
      </c>
      <c r="H1539" s="690" t="s">
        <v>109</v>
      </c>
      <c r="I1539" s="727" t="s">
        <v>105</v>
      </c>
      <c r="J1539" s="719" t="s">
        <v>148</v>
      </c>
      <c r="K1539" s="516"/>
    </row>
    <row r="1540" spans="1:11">
      <c r="A1540" s="597">
        <v>1522</v>
      </c>
      <c r="B1540" s="690"/>
      <c r="C1540" s="715" t="s">
        <v>134</v>
      </c>
      <c r="D1540" s="1689">
        <v>260.738</v>
      </c>
      <c r="E1540" s="690"/>
      <c r="F1540" s="690"/>
      <c r="G1540" s="690" t="s">
        <v>134</v>
      </c>
      <c r="H1540" s="690" t="s">
        <v>104</v>
      </c>
      <c r="I1540" s="727" t="s">
        <v>105</v>
      </c>
      <c r="J1540" s="719" t="s">
        <v>148</v>
      </c>
      <c r="K1540" s="516"/>
    </row>
    <row r="1541" spans="1:11">
      <c r="A1541" s="597">
        <v>1523</v>
      </c>
      <c r="B1541" s="690"/>
      <c r="C1541" s="715" t="s">
        <v>134</v>
      </c>
      <c r="D1541" s="1689">
        <v>260.77999999999997</v>
      </c>
      <c r="E1541" s="690"/>
      <c r="F1541" s="690"/>
      <c r="G1541" s="690" t="s">
        <v>134</v>
      </c>
      <c r="H1541" s="690" t="s">
        <v>109</v>
      </c>
      <c r="I1541" s="727" t="s">
        <v>105</v>
      </c>
      <c r="J1541" s="719" t="s">
        <v>148</v>
      </c>
      <c r="K1541" s="516"/>
    </row>
    <row r="1542" spans="1:11">
      <c r="A1542" s="597">
        <v>1524</v>
      </c>
      <c r="B1542" s="690"/>
      <c r="C1542" s="715" t="s">
        <v>134</v>
      </c>
      <c r="D1542" s="1689">
        <v>260.86</v>
      </c>
      <c r="E1542" s="690"/>
      <c r="F1542" s="690"/>
      <c r="G1542" s="690" t="s">
        <v>134</v>
      </c>
      <c r="H1542" s="690" t="s">
        <v>104</v>
      </c>
      <c r="I1542" s="727" t="s">
        <v>105</v>
      </c>
      <c r="J1542" s="719" t="s">
        <v>148</v>
      </c>
      <c r="K1542" s="516"/>
    </row>
    <row r="1543" spans="1:11">
      <c r="A1543" s="597">
        <v>1525</v>
      </c>
      <c r="B1543" s="690"/>
      <c r="C1543" s="715" t="s">
        <v>134</v>
      </c>
      <c r="D1543" s="1689">
        <v>260.88</v>
      </c>
      <c r="E1543" s="690"/>
      <c r="F1543" s="690"/>
      <c r="G1543" s="690" t="s">
        <v>134</v>
      </c>
      <c r="H1543" s="690" t="s">
        <v>109</v>
      </c>
      <c r="I1543" s="727" t="s">
        <v>105</v>
      </c>
      <c r="J1543" s="719" t="s">
        <v>148</v>
      </c>
      <c r="K1543" s="516"/>
    </row>
    <row r="1544" spans="1:11">
      <c r="A1544" s="597">
        <v>1526</v>
      </c>
      <c r="B1544" s="690"/>
      <c r="C1544" s="715" t="s">
        <v>134</v>
      </c>
      <c r="D1544" s="1689">
        <v>260.89499999999998</v>
      </c>
      <c r="E1544" s="690"/>
      <c r="F1544" s="690"/>
      <c r="G1544" s="690" t="s">
        <v>134</v>
      </c>
      <c r="H1544" s="690" t="s">
        <v>104</v>
      </c>
      <c r="I1544" s="727" t="s">
        <v>105</v>
      </c>
      <c r="J1544" s="719" t="s">
        <v>148</v>
      </c>
      <c r="K1544" s="516"/>
    </row>
    <row r="1545" spans="1:11">
      <c r="A1545" s="597">
        <v>1527</v>
      </c>
      <c r="B1545" s="690"/>
      <c r="C1545" s="715" t="s">
        <v>134</v>
      </c>
      <c r="D1545" s="1689">
        <v>260.95800000000003</v>
      </c>
      <c r="E1545" s="690"/>
      <c r="F1545" s="690"/>
      <c r="G1545" s="690" t="s">
        <v>134</v>
      </c>
      <c r="H1545" s="690" t="s">
        <v>109</v>
      </c>
      <c r="I1545" s="727" t="s">
        <v>105</v>
      </c>
      <c r="J1545" s="719" t="s">
        <v>148</v>
      </c>
      <c r="K1545" s="516"/>
    </row>
    <row r="1546" spans="1:11">
      <c r="A1546" s="597">
        <v>1528</v>
      </c>
      <c r="B1546" s="690"/>
      <c r="C1546" s="715" t="s">
        <v>134</v>
      </c>
      <c r="D1546" s="1689">
        <v>260.97000000000003</v>
      </c>
      <c r="E1546" s="690"/>
      <c r="F1546" s="690"/>
      <c r="G1546" s="690" t="s">
        <v>134</v>
      </c>
      <c r="H1546" s="690" t="s">
        <v>109</v>
      </c>
      <c r="I1546" s="727" t="s">
        <v>105</v>
      </c>
      <c r="J1546" s="719" t="s">
        <v>148</v>
      </c>
      <c r="K1546" s="516"/>
    </row>
    <row r="1547" spans="1:11">
      <c r="A1547" s="597">
        <v>1529</v>
      </c>
      <c r="B1547" s="690"/>
      <c r="C1547" s="715" t="s">
        <v>134</v>
      </c>
      <c r="D1547" s="1689">
        <v>261.005</v>
      </c>
      <c r="E1547" s="690"/>
      <c r="F1547" s="690"/>
      <c r="G1547" s="690" t="s">
        <v>134</v>
      </c>
      <c r="H1547" s="690" t="s">
        <v>104</v>
      </c>
      <c r="I1547" s="727" t="s">
        <v>105</v>
      </c>
      <c r="J1547" s="719" t="s">
        <v>148</v>
      </c>
      <c r="K1547" s="516"/>
    </row>
    <row r="1548" spans="1:11">
      <c r="A1548" s="597">
        <v>1530</v>
      </c>
      <c r="B1548" s="690"/>
      <c r="C1548" s="715" t="s">
        <v>134</v>
      </c>
      <c r="D1548" s="1689">
        <v>261.19799999999998</v>
      </c>
      <c r="E1548" s="690"/>
      <c r="F1548" s="690"/>
      <c r="G1548" s="690" t="s">
        <v>134</v>
      </c>
      <c r="H1548" s="690" t="s">
        <v>104</v>
      </c>
      <c r="I1548" s="727" t="s">
        <v>105</v>
      </c>
      <c r="J1548" s="719" t="s">
        <v>148</v>
      </c>
      <c r="K1548" s="516"/>
    </row>
    <row r="1549" spans="1:11">
      <c r="A1549" s="597">
        <v>1531</v>
      </c>
      <c r="B1549" s="690"/>
      <c r="C1549" s="715" t="s">
        <v>134</v>
      </c>
      <c r="D1549" s="1689">
        <v>261.2</v>
      </c>
      <c r="E1549" s="690"/>
      <c r="F1549" s="690"/>
      <c r="G1549" s="690" t="s">
        <v>134</v>
      </c>
      <c r="H1549" s="690" t="s">
        <v>109</v>
      </c>
      <c r="I1549" s="727" t="s">
        <v>105</v>
      </c>
      <c r="J1549" s="719" t="s">
        <v>148</v>
      </c>
      <c r="K1549" s="516"/>
    </row>
    <row r="1550" spans="1:11">
      <c r="A1550" s="597">
        <v>1532</v>
      </c>
      <c r="B1550" s="690"/>
      <c r="C1550" s="715" t="s">
        <v>134</v>
      </c>
      <c r="D1550" s="1689">
        <v>263.46199999999999</v>
      </c>
      <c r="E1550" s="690"/>
      <c r="F1550" s="690"/>
      <c r="G1550" s="690" t="s">
        <v>134</v>
      </c>
      <c r="H1550" s="690" t="s">
        <v>104</v>
      </c>
      <c r="I1550" s="727" t="s">
        <v>105</v>
      </c>
      <c r="J1550" s="719" t="s">
        <v>148</v>
      </c>
      <c r="K1550" s="516"/>
    </row>
    <row r="1551" spans="1:11">
      <c r="A1551" s="597">
        <v>1533</v>
      </c>
      <c r="B1551" s="690"/>
      <c r="C1551" s="715" t="s">
        <v>134</v>
      </c>
      <c r="D1551" s="1689">
        <v>263.52300000000002</v>
      </c>
      <c r="E1551" s="690"/>
      <c r="F1551" s="690"/>
      <c r="G1551" s="690" t="s">
        <v>134</v>
      </c>
      <c r="H1551" s="690" t="s">
        <v>104</v>
      </c>
      <c r="I1551" s="727" t="s">
        <v>105</v>
      </c>
      <c r="J1551" s="719" t="s">
        <v>148</v>
      </c>
      <c r="K1551" s="516"/>
    </row>
    <row r="1552" spans="1:11">
      <c r="A1552" s="597">
        <v>1534</v>
      </c>
      <c r="B1552" s="690"/>
      <c r="C1552" s="715" t="s">
        <v>134</v>
      </c>
      <c r="D1552" s="1689">
        <v>263.54000000000002</v>
      </c>
      <c r="E1552" s="690"/>
      <c r="F1552" s="690"/>
      <c r="G1552" s="690" t="s">
        <v>134</v>
      </c>
      <c r="H1552" s="690" t="s">
        <v>109</v>
      </c>
      <c r="I1552" s="727" t="s">
        <v>105</v>
      </c>
      <c r="J1552" s="719" t="s">
        <v>148</v>
      </c>
      <c r="K1552" s="516"/>
    </row>
    <row r="1553" spans="1:11">
      <c r="A1553" s="597">
        <v>1535</v>
      </c>
      <c r="B1553" s="690"/>
      <c r="C1553" s="715" t="s">
        <v>134</v>
      </c>
      <c r="D1553" s="1689">
        <v>263.58300000000003</v>
      </c>
      <c r="E1553" s="690"/>
      <c r="F1553" s="690"/>
      <c r="G1553" s="690" t="s">
        <v>134</v>
      </c>
      <c r="H1553" s="690" t="s">
        <v>104</v>
      </c>
      <c r="I1553" s="727" t="s">
        <v>105</v>
      </c>
      <c r="J1553" s="719" t="s">
        <v>148</v>
      </c>
      <c r="K1553" s="516"/>
    </row>
    <row r="1554" spans="1:11">
      <c r="A1554" s="597">
        <v>1536</v>
      </c>
      <c r="B1554" s="690"/>
      <c r="C1554" s="715" t="s">
        <v>134</v>
      </c>
      <c r="D1554" s="1689">
        <v>263.59800000000001</v>
      </c>
      <c r="E1554" s="690"/>
      <c r="F1554" s="690"/>
      <c r="G1554" s="690" t="s">
        <v>134</v>
      </c>
      <c r="H1554" s="690" t="s">
        <v>109</v>
      </c>
      <c r="I1554" s="727" t="s">
        <v>105</v>
      </c>
      <c r="J1554" s="719" t="s">
        <v>148</v>
      </c>
      <c r="K1554" s="516"/>
    </row>
    <row r="1555" spans="1:11">
      <c r="A1555" s="597">
        <v>1537</v>
      </c>
      <c r="B1555" s="690"/>
      <c r="C1555" s="715" t="s">
        <v>134</v>
      </c>
      <c r="D1555" s="1689">
        <v>263.66300000000001</v>
      </c>
      <c r="E1555" s="690"/>
      <c r="F1555" s="690"/>
      <c r="G1555" s="690" t="s">
        <v>134</v>
      </c>
      <c r="H1555" s="690" t="s">
        <v>104</v>
      </c>
      <c r="I1555" s="727" t="s">
        <v>105</v>
      </c>
      <c r="J1555" s="719" t="s">
        <v>148</v>
      </c>
      <c r="K1555" s="516"/>
    </row>
    <row r="1556" spans="1:11">
      <c r="A1556" s="597">
        <v>1538</v>
      </c>
      <c r="B1556" s="690"/>
      <c r="C1556" s="715" t="s">
        <v>134</v>
      </c>
      <c r="D1556" s="1689">
        <v>263.67500000000001</v>
      </c>
      <c r="E1556" s="690"/>
      <c r="F1556" s="690"/>
      <c r="G1556" s="690" t="s">
        <v>134</v>
      </c>
      <c r="H1556" s="690" t="s">
        <v>109</v>
      </c>
      <c r="I1556" s="727" t="s">
        <v>105</v>
      </c>
      <c r="J1556" s="719" t="s">
        <v>148</v>
      </c>
      <c r="K1556" s="516"/>
    </row>
    <row r="1557" spans="1:11">
      <c r="A1557" s="597">
        <v>1539</v>
      </c>
      <c r="B1557" s="690"/>
      <c r="C1557" s="715" t="s">
        <v>134</v>
      </c>
      <c r="D1557" s="1689">
        <v>263.70499999999998</v>
      </c>
      <c r="E1557" s="690"/>
      <c r="F1557" s="690"/>
      <c r="G1557" s="690" t="s">
        <v>134</v>
      </c>
      <c r="H1557" s="690" t="s">
        <v>104</v>
      </c>
      <c r="I1557" s="727" t="s">
        <v>105</v>
      </c>
      <c r="J1557" s="719" t="s">
        <v>148</v>
      </c>
      <c r="K1557" s="516"/>
    </row>
    <row r="1558" spans="1:11">
      <c r="A1558" s="597">
        <v>1540</v>
      </c>
      <c r="B1558" s="690"/>
      <c r="C1558" s="715" t="s">
        <v>134</v>
      </c>
      <c r="D1558" s="1689">
        <v>263.71800000000002</v>
      </c>
      <c r="E1558" s="690"/>
      <c r="F1558" s="690"/>
      <c r="G1558" s="690" t="s">
        <v>134</v>
      </c>
      <c r="H1558" s="690" t="s">
        <v>109</v>
      </c>
      <c r="I1558" s="727" t="s">
        <v>105</v>
      </c>
      <c r="J1558" s="719" t="s">
        <v>148</v>
      </c>
      <c r="K1558" s="516"/>
    </row>
    <row r="1559" spans="1:11">
      <c r="A1559" s="597">
        <v>1541</v>
      </c>
      <c r="B1559" s="690"/>
      <c r="C1559" s="715" t="s">
        <v>134</v>
      </c>
      <c r="D1559" s="1689">
        <v>263.77800000000002</v>
      </c>
      <c r="E1559" s="690"/>
      <c r="F1559" s="690"/>
      <c r="G1559" s="690" t="s">
        <v>134</v>
      </c>
      <c r="H1559" s="690" t="s">
        <v>109</v>
      </c>
      <c r="I1559" s="727" t="s">
        <v>105</v>
      </c>
      <c r="J1559" s="719" t="s">
        <v>148</v>
      </c>
      <c r="K1559" s="516"/>
    </row>
    <row r="1560" spans="1:11">
      <c r="A1560" s="597">
        <v>1542</v>
      </c>
      <c r="B1560" s="690"/>
      <c r="C1560" s="715" t="s">
        <v>134</v>
      </c>
      <c r="D1560" s="1689">
        <v>264.02</v>
      </c>
      <c r="E1560" s="690"/>
      <c r="F1560" s="690"/>
      <c r="G1560" s="690" t="s">
        <v>134</v>
      </c>
      <c r="H1560" s="690" t="s">
        <v>104</v>
      </c>
      <c r="I1560" s="727" t="s">
        <v>105</v>
      </c>
      <c r="J1560" s="719" t="s">
        <v>148</v>
      </c>
      <c r="K1560" s="516"/>
    </row>
    <row r="1561" spans="1:11">
      <c r="A1561" s="597">
        <v>1543</v>
      </c>
      <c r="B1561" s="690"/>
      <c r="C1561" s="715" t="s">
        <v>134</v>
      </c>
      <c r="D1561" s="1689">
        <v>264.06</v>
      </c>
      <c r="E1561" s="690"/>
      <c r="F1561" s="690"/>
      <c r="G1561" s="690" t="s">
        <v>134</v>
      </c>
      <c r="H1561" s="690" t="s">
        <v>109</v>
      </c>
      <c r="I1561" s="727" t="s">
        <v>105</v>
      </c>
      <c r="J1561" s="719" t="s">
        <v>148</v>
      </c>
      <c r="K1561" s="516"/>
    </row>
    <row r="1562" spans="1:11">
      <c r="A1562" s="597">
        <v>1544</v>
      </c>
      <c r="B1562" s="690"/>
      <c r="C1562" s="715" t="s">
        <v>134</v>
      </c>
      <c r="D1562" s="1689">
        <v>264.08</v>
      </c>
      <c r="E1562" s="690"/>
      <c r="F1562" s="690"/>
      <c r="G1562" s="690" t="s">
        <v>134</v>
      </c>
      <c r="H1562" s="690" t="s">
        <v>104</v>
      </c>
      <c r="I1562" s="727" t="s">
        <v>105</v>
      </c>
      <c r="J1562" s="719" t="s">
        <v>148</v>
      </c>
      <c r="K1562" s="516"/>
    </row>
    <row r="1563" spans="1:11">
      <c r="A1563" s="597">
        <v>1545</v>
      </c>
      <c r="B1563" s="690"/>
      <c r="C1563" s="715" t="s">
        <v>134</v>
      </c>
      <c r="D1563" s="1689">
        <v>264.08</v>
      </c>
      <c r="E1563" s="690"/>
      <c r="F1563" s="690"/>
      <c r="G1563" s="690" t="s">
        <v>134</v>
      </c>
      <c r="H1563" s="690" t="s">
        <v>109</v>
      </c>
      <c r="I1563" s="727" t="s">
        <v>105</v>
      </c>
      <c r="J1563" s="719" t="s">
        <v>148</v>
      </c>
      <c r="K1563" s="516"/>
    </row>
    <row r="1564" spans="1:11">
      <c r="A1564" s="597">
        <v>1546</v>
      </c>
      <c r="B1564" s="690"/>
      <c r="C1564" s="715" t="s">
        <v>134</v>
      </c>
      <c r="D1564" s="1689">
        <v>264.14</v>
      </c>
      <c r="E1564" s="690"/>
      <c r="F1564" s="690"/>
      <c r="G1564" s="690" t="s">
        <v>134</v>
      </c>
      <c r="H1564" s="690" t="s">
        <v>104</v>
      </c>
      <c r="I1564" s="727" t="s">
        <v>105</v>
      </c>
      <c r="J1564" s="719" t="s">
        <v>148</v>
      </c>
      <c r="K1564" s="516"/>
    </row>
    <row r="1565" spans="1:11">
      <c r="A1565" s="597">
        <v>1547</v>
      </c>
      <c r="B1565" s="690"/>
      <c r="C1565" s="715" t="s">
        <v>134</v>
      </c>
      <c r="D1565" s="1689">
        <v>264.14</v>
      </c>
      <c r="E1565" s="690"/>
      <c r="F1565" s="690"/>
      <c r="G1565" s="690" t="s">
        <v>134</v>
      </c>
      <c r="H1565" s="690" t="s">
        <v>109</v>
      </c>
      <c r="I1565" s="727" t="s">
        <v>105</v>
      </c>
      <c r="J1565" s="719" t="s">
        <v>148</v>
      </c>
      <c r="K1565" s="516"/>
    </row>
    <row r="1566" spans="1:11">
      <c r="A1566" s="597">
        <v>1548</v>
      </c>
      <c r="B1566" s="690"/>
      <c r="C1566" s="715" t="s">
        <v>134</v>
      </c>
      <c r="D1566" s="1689">
        <v>264.24</v>
      </c>
      <c r="E1566" s="690"/>
      <c r="F1566" s="690"/>
      <c r="G1566" s="690" t="s">
        <v>134</v>
      </c>
      <c r="H1566" s="690" t="s">
        <v>104</v>
      </c>
      <c r="I1566" s="727" t="s">
        <v>105</v>
      </c>
      <c r="J1566" s="719" t="s">
        <v>148</v>
      </c>
      <c r="K1566" s="516"/>
    </row>
    <row r="1567" spans="1:11">
      <c r="A1567" s="597">
        <v>1549</v>
      </c>
      <c r="B1567" s="690"/>
      <c r="C1567" s="715" t="s">
        <v>134</v>
      </c>
      <c r="D1567" s="1689">
        <v>264.32499999999999</v>
      </c>
      <c r="E1567" s="690"/>
      <c r="F1567" s="690"/>
      <c r="G1567" s="690" t="s">
        <v>134</v>
      </c>
      <c r="H1567" s="690" t="s">
        <v>104</v>
      </c>
      <c r="I1567" s="727" t="s">
        <v>105</v>
      </c>
      <c r="J1567" s="719" t="s">
        <v>148</v>
      </c>
      <c r="K1567" s="516"/>
    </row>
    <row r="1568" spans="1:11">
      <c r="A1568" s="597">
        <v>1550</v>
      </c>
      <c r="B1568" s="690"/>
      <c r="C1568" s="715" t="s">
        <v>134</v>
      </c>
      <c r="D1568" s="1689">
        <v>264.35399999999998</v>
      </c>
      <c r="E1568" s="690"/>
      <c r="F1568" s="690"/>
      <c r="G1568" s="690" t="s">
        <v>134</v>
      </c>
      <c r="H1568" s="690" t="s">
        <v>109</v>
      </c>
      <c r="I1568" s="727" t="s">
        <v>105</v>
      </c>
      <c r="J1568" s="719" t="s">
        <v>148</v>
      </c>
      <c r="K1568" s="516"/>
    </row>
    <row r="1569" spans="1:11">
      <c r="A1569" s="597">
        <v>1551</v>
      </c>
      <c r="B1569" s="690"/>
      <c r="C1569" s="715" t="s">
        <v>134</v>
      </c>
      <c r="D1569" s="1689">
        <v>264.39999999999998</v>
      </c>
      <c r="E1569" s="690"/>
      <c r="F1569" s="690"/>
      <c r="G1569" s="690" t="s">
        <v>134</v>
      </c>
      <c r="H1569" s="690" t="s">
        <v>104</v>
      </c>
      <c r="I1569" s="727" t="s">
        <v>105</v>
      </c>
      <c r="J1569" s="719" t="s">
        <v>148</v>
      </c>
      <c r="K1569" s="516"/>
    </row>
    <row r="1570" spans="1:11">
      <c r="A1570" s="597">
        <v>1552</v>
      </c>
      <c r="B1570" s="690"/>
      <c r="C1570" s="715" t="s">
        <v>134</v>
      </c>
      <c r="D1570" s="1689">
        <v>264.39999999999998</v>
      </c>
      <c r="E1570" s="690"/>
      <c r="F1570" s="690"/>
      <c r="G1570" s="690" t="s">
        <v>134</v>
      </c>
      <c r="H1570" s="690" t="s">
        <v>109</v>
      </c>
      <c r="I1570" s="727" t="s">
        <v>105</v>
      </c>
      <c r="J1570" s="719" t="s">
        <v>148</v>
      </c>
      <c r="K1570" s="516"/>
    </row>
    <row r="1571" spans="1:11">
      <c r="A1571" s="597">
        <v>1553</v>
      </c>
      <c r="B1571" s="690"/>
      <c r="C1571" s="715" t="s">
        <v>134</v>
      </c>
      <c r="D1571" s="1689">
        <v>265.09500000000003</v>
      </c>
      <c r="E1571" s="690"/>
      <c r="F1571" s="690"/>
      <c r="G1571" s="690" t="s">
        <v>134</v>
      </c>
      <c r="H1571" s="690" t="s">
        <v>104</v>
      </c>
      <c r="I1571" s="727" t="s">
        <v>105</v>
      </c>
      <c r="J1571" s="719" t="s">
        <v>148</v>
      </c>
      <c r="K1571" s="516"/>
    </row>
    <row r="1572" spans="1:11">
      <c r="A1572" s="597">
        <v>1554</v>
      </c>
      <c r="B1572" s="690"/>
      <c r="C1572" s="715" t="s">
        <v>134</v>
      </c>
      <c r="D1572" s="1690">
        <v>265.09800000000001</v>
      </c>
      <c r="E1572" s="690"/>
      <c r="F1572" s="690"/>
      <c r="G1572" s="690" t="s">
        <v>134</v>
      </c>
      <c r="H1572" s="690" t="s">
        <v>109</v>
      </c>
      <c r="I1572" s="727" t="s">
        <v>105</v>
      </c>
      <c r="J1572" s="719" t="s">
        <v>148</v>
      </c>
      <c r="K1572" s="516"/>
    </row>
    <row r="1573" spans="1:11">
      <c r="A1573" s="597">
        <v>1555</v>
      </c>
      <c r="B1573" s="690"/>
      <c r="C1573" s="715" t="s">
        <v>134</v>
      </c>
      <c r="D1573" s="1691">
        <v>265.14999999999998</v>
      </c>
      <c r="E1573" s="690"/>
      <c r="F1573" s="690"/>
      <c r="G1573" s="690" t="s">
        <v>134</v>
      </c>
      <c r="H1573" s="690" t="s">
        <v>104</v>
      </c>
      <c r="I1573" s="727" t="s">
        <v>105</v>
      </c>
      <c r="J1573" s="719" t="s">
        <v>148</v>
      </c>
      <c r="K1573" s="516"/>
    </row>
    <row r="1574" spans="1:11">
      <c r="A1574" s="597">
        <v>1556</v>
      </c>
      <c r="B1574" s="690"/>
      <c r="C1574" s="715" t="s">
        <v>134</v>
      </c>
      <c r="D1574" s="1689">
        <v>265.22000000000003</v>
      </c>
      <c r="E1574" s="690"/>
      <c r="F1574" s="690"/>
      <c r="G1574" s="690" t="s">
        <v>134</v>
      </c>
      <c r="H1574" s="690" t="s">
        <v>104</v>
      </c>
      <c r="I1574" s="727" t="s">
        <v>105</v>
      </c>
      <c r="J1574" s="719" t="s">
        <v>148</v>
      </c>
      <c r="K1574" s="516"/>
    </row>
    <row r="1575" spans="1:11">
      <c r="A1575" s="597">
        <v>1557</v>
      </c>
      <c r="B1575" s="690"/>
      <c r="C1575" s="715" t="s">
        <v>134</v>
      </c>
      <c r="D1575" s="1689">
        <v>265.27999999999997</v>
      </c>
      <c r="E1575" s="690"/>
      <c r="F1575" s="690"/>
      <c r="G1575" s="690" t="s">
        <v>134</v>
      </c>
      <c r="H1575" s="690" t="s">
        <v>104</v>
      </c>
      <c r="I1575" s="727" t="s">
        <v>105</v>
      </c>
      <c r="J1575" s="719" t="s">
        <v>148</v>
      </c>
      <c r="K1575" s="516"/>
    </row>
    <row r="1576" spans="1:11">
      <c r="A1576" s="597">
        <v>1558</v>
      </c>
      <c r="B1576" s="690"/>
      <c r="C1576" s="715" t="s">
        <v>134</v>
      </c>
      <c r="D1576" s="1689">
        <v>265.28800000000001</v>
      </c>
      <c r="E1576" s="690"/>
      <c r="F1576" s="690"/>
      <c r="G1576" s="690" t="s">
        <v>134</v>
      </c>
      <c r="H1576" s="690" t="s">
        <v>109</v>
      </c>
      <c r="I1576" s="727" t="s">
        <v>105</v>
      </c>
      <c r="J1576" s="719" t="s">
        <v>148</v>
      </c>
      <c r="K1576" s="516"/>
    </row>
    <row r="1577" spans="1:11">
      <c r="A1577" s="597">
        <v>1559</v>
      </c>
      <c r="B1577" s="690"/>
      <c r="C1577" s="715" t="s">
        <v>134</v>
      </c>
      <c r="D1577" s="1689">
        <v>265.35000000000002</v>
      </c>
      <c r="E1577" s="690"/>
      <c r="F1577" s="690"/>
      <c r="G1577" s="690" t="s">
        <v>134</v>
      </c>
      <c r="H1577" s="690" t="s">
        <v>109</v>
      </c>
      <c r="I1577" s="727" t="s">
        <v>105</v>
      </c>
      <c r="J1577" s="719" t="s">
        <v>148</v>
      </c>
      <c r="K1577" s="516"/>
    </row>
    <row r="1578" spans="1:11">
      <c r="A1578" s="597">
        <v>1560</v>
      </c>
      <c r="B1578" s="690"/>
      <c r="C1578" s="715" t="s">
        <v>134</v>
      </c>
      <c r="D1578" s="1689">
        <v>265.39499999999998</v>
      </c>
      <c r="E1578" s="690"/>
      <c r="F1578" s="690"/>
      <c r="G1578" s="690" t="s">
        <v>134</v>
      </c>
      <c r="H1578" s="690" t="s">
        <v>109</v>
      </c>
      <c r="I1578" s="727" t="s">
        <v>105</v>
      </c>
      <c r="J1578" s="719" t="s">
        <v>148</v>
      </c>
      <c r="K1578" s="516"/>
    </row>
    <row r="1579" spans="1:11">
      <c r="A1579" s="597">
        <v>1561</v>
      </c>
      <c r="B1579" s="690"/>
      <c r="C1579" s="715" t="s">
        <v>134</v>
      </c>
      <c r="D1579" s="1689">
        <v>265.48</v>
      </c>
      <c r="E1579" s="690"/>
      <c r="F1579" s="690"/>
      <c r="G1579" s="690" t="s">
        <v>134</v>
      </c>
      <c r="H1579" s="690" t="s">
        <v>109</v>
      </c>
      <c r="I1579" s="727" t="s">
        <v>105</v>
      </c>
      <c r="J1579" s="719" t="s">
        <v>148</v>
      </c>
      <c r="K1579" s="516"/>
    </row>
    <row r="1580" spans="1:11">
      <c r="A1580" s="597">
        <v>1562</v>
      </c>
      <c r="B1580" s="690"/>
      <c r="C1580" s="715" t="s">
        <v>134</v>
      </c>
      <c r="D1580" s="1689">
        <v>265.59199999999998</v>
      </c>
      <c r="E1580" s="690"/>
      <c r="F1580" s="690"/>
      <c r="G1580" s="690" t="s">
        <v>134</v>
      </c>
      <c r="H1580" s="690" t="s">
        <v>109</v>
      </c>
      <c r="I1580" s="727" t="s">
        <v>105</v>
      </c>
      <c r="J1580" s="719" t="s">
        <v>148</v>
      </c>
      <c r="K1580" s="516"/>
    </row>
    <row r="1581" spans="1:11">
      <c r="A1581" s="597">
        <v>1563</v>
      </c>
      <c r="B1581" s="690"/>
      <c r="C1581" s="715" t="s">
        <v>134</v>
      </c>
      <c r="D1581" s="1689">
        <v>267.04000000000002</v>
      </c>
      <c r="E1581" s="690"/>
      <c r="F1581" s="690"/>
      <c r="G1581" s="690" t="s">
        <v>134</v>
      </c>
      <c r="H1581" s="690" t="s">
        <v>104</v>
      </c>
      <c r="I1581" s="727" t="s">
        <v>105</v>
      </c>
      <c r="J1581" s="719" t="s">
        <v>148</v>
      </c>
      <c r="K1581" s="516"/>
    </row>
    <row r="1582" spans="1:11">
      <c r="A1582" s="597">
        <v>1564</v>
      </c>
      <c r="B1582" s="690"/>
      <c r="C1582" s="715" t="s">
        <v>134</v>
      </c>
      <c r="D1582" s="1689">
        <v>267.08</v>
      </c>
      <c r="E1582" s="690"/>
      <c r="F1582" s="690"/>
      <c r="G1582" s="690" t="s">
        <v>134</v>
      </c>
      <c r="H1582" s="690" t="s">
        <v>104</v>
      </c>
      <c r="I1582" s="727" t="s">
        <v>105</v>
      </c>
      <c r="J1582" s="719" t="s">
        <v>148</v>
      </c>
      <c r="K1582" s="516"/>
    </row>
    <row r="1583" spans="1:11">
      <c r="A1583" s="597">
        <v>1565</v>
      </c>
      <c r="B1583" s="690"/>
      <c r="C1583" s="715" t="s">
        <v>134</v>
      </c>
      <c r="D1583" s="1689">
        <v>267.59199999999998</v>
      </c>
      <c r="E1583" s="690"/>
      <c r="F1583" s="690"/>
      <c r="G1583" s="690" t="s">
        <v>134</v>
      </c>
      <c r="H1583" s="690" t="s">
        <v>104</v>
      </c>
      <c r="I1583" s="727" t="s">
        <v>105</v>
      </c>
      <c r="J1583" s="719" t="s">
        <v>148</v>
      </c>
      <c r="K1583" s="516"/>
    </row>
    <row r="1584" spans="1:11">
      <c r="A1584" s="597">
        <v>1566</v>
      </c>
      <c r="B1584" s="690"/>
      <c r="C1584" s="715" t="s">
        <v>134</v>
      </c>
      <c r="D1584" s="1689">
        <v>267.67</v>
      </c>
      <c r="E1584" s="690"/>
      <c r="F1584" s="690"/>
      <c r="G1584" s="690" t="s">
        <v>134</v>
      </c>
      <c r="H1584" s="690" t="s">
        <v>104</v>
      </c>
      <c r="I1584" s="727" t="s">
        <v>105</v>
      </c>
      <c r="J1584" s="719" t="s">
        <v>148</v>
      </c>
      <c r="K1584" s="516"/>
    </row>
    <row r="1585" spans="1:11">
      <c r="A1585" s="597">
        <v>1567</v>
      </c>
      <c r="B1585" s="690"/>
      <c r="C1585" s="715" t="s">
        <v>134</v>
      </c>
      <c r="D1585" s="1689">
        <v>267.7</v>
      </c>
      <c r="E1585" s="690"/>
      <c r="F1585" s="690"/>
      <c r="G1585" s="690" t="s">
        <v>134</v>
      </c>
      <c r="H1585" s="690" t="s">
        <v>109</v>
      </c>
      <c r="I1585" s="727" t="s">
        <v>105</v>
      </c>
      <c r="J1585" s="719" t="s">
        <v>148</v>
      </c>
      <c r="K1585" s="516"/>
    </row>
    <row r="1586" spans="1:11">
      <c r="A1586" s="597">
        <v>1568</v>
      </c>
      <c r="B1586" s="690"/>
      <c r="C1586" s="715" t="s">
        <v>134</v>
      </c>
      <c r="D1586" s="1689">
        <v>268.738</v>
      </c>
      <c r="E1586" s="690"/>
      <c r="F1586" s="690"/>
      <c r="G1586" s="690" t="s">
        <v>134</v>
      </c>
      <c r="H1586" s="690" t="s">
        <v>109</v>
      </c>
      <c r="I1586" s="727" t="s">
        <v>105</v>
      </c>
      <c r="J1586" s="719" t="s">
        <v>148</v>
      </c>
      <c r="K1586" s="516"/>
    </row>
    <row r="1587" spans="1:11">
      <c r="A1587" s="597">
        <v>1569</v>
      </c>
      <c r="B1587" s="690"/>
      <c r="C1587" s="715" t="s">
        <v>134</v>
      </c>
      <c r="D1587" s="1689">
        <v>268.76</v>
      </c>
      <c r="E1587" s="690"/>
      <c r="F1587" s="690"/>
      <c r="G1587" s="690" t="s">
        <v>134</v>
      </c>
      <c r="H1587" s="690" t="s">
        <v>104</v>
      </c>
      <c r="I1587" s="727" t="s">
        <v>105</v>
      </c>
      <c r="J1587" s="719" t="s">
        <v>148</v>
      </c>
      <c r="K1587" s="516"/>
    </row>
    <row r="1588" spans="1:11">
      <c r="A1588" s="597">
        <v>1570</v>
      </c>
      <c r="B1588" s="690"/>
      <c r="C1588" s="715" t="s">
        <v>134</v>
      </c>
      <c r="D1588" s="1689">
        <v>268.8</v>
      </c>
      <c r="E1588" s="690"/>
      <c r="F1588" s="690"/>
      <c r="G1588" s="690" t="s">
        <v>134</v>
      </c>
      <c r="H1588" s="690" t="s">
        <v>104</v>
      </c>
      <c r="I1588" s="727" t="s">
        <v>105</v>
      </c>
      <c r="J1588" s="719" t="s">
        <v>148</v>
      </c>
      <c r="K1588" s="516"/>
    </row>
    <row r="1589" spans="1:11">
      <c r="A1589" s="597">
        <v>1571</v>
      </c>
      <c r="B1589" s="690"/>
      <c r="C1589" s="715" t="s">
        <v>134</v>
      </c>
      <c r="D1589" s="1689">
        <v>268.8</v>
      </c>
      <c r="E1589" s="690"/>
      <c r="F1589" s="690"/>
      <c r="G1589" s="690" t="s">
        <v>134</v>
      </c>
      <c r="H1589" s="690" t="s">
        <v>109</v>
      </c>
      <c r="I1589" s="727" t="s">
        <v>105</v>
      </c>
      <c r="J1589" s="719" t="s">
        <v>148</v>
      </c>
      <c r="K1589" s="516"/>
    </row>
    <row r="1590" spans="1:11">
      <c r="A1590" s="597">
        <v>1572</v>
      </c>
      <c r="B1590" s="690"/>
      <c r="C1590" s="715" t="s">
        <v>134</v>
      </c>
      <c r="D1590" s="1689">
        <v>268.84199999999998</v>
      </c>
      <c r="E1590" s="690"/>
      <c r="F1590" s="690"/>
      <c r="G1590" s="690" t="s">
        <v>134</v>
      </c>
      <c r="H1590" s="690" t="s">
        <v>104</v>
      </c>
      <c r="I1590" s="727" t="s">
        <v>105</v>
      </c>
      <c r="J1590" s="719" t="s">
        <v>148</v>
      </c>
      <c r="K1590" s="516"/>
    </row>
    <row r="1591" spans="1:11">
      <c r="A1591" s="597">
        <v>1573</v>
      </c>
      <c r="B1591" s="690"/>
      <c r="C1591" s="715" t="s">
        <v>134</v>
      </c>
      <c r="D1591" s="1689">
        <v>268.87700000000001</v>
      </c>
      <c r="E1591" s="690"/>
      <c r="F1591" s="690"/>
      <c r="G1591" s="690" t="s">
        <v>134</v>
      </c>
      <c r="H1591" s="690" t="s">
        <v>104</v>
      </c>
      <c r="I1591" s="727" t="s">
        <v>105</v>
      </c>
      <c r="J1591" s="719" t="s">
        <v>148</v>
      </c>
      <c r="K1591" s="516"/>
    </row>
    <row r="1592" spans="1:11">
      <c r="A1592" s="597">
        <v>1574</v>
      </c>
      <c r="B1592" s="690"/>
      <c r="C1592" s="715" t="s">
        <v>134</v>
      </c>
      <c r="D1592" s="1689">
        <v>268.88299999999998</v>
      </c>
      <c r="E1592" s="690"/>
      <c r="F1592" s="690"/>
      <c r="G1592" s="690" t="s">
        <v>134</v>
      </c>
      <c r="H1592" s="690" t="s">
        <v>109</v>
      </c>
      <c r="I1592" s="727" t="s">
        <v>105</v>
      </c>
      <c r="J1592" s="719" t="s">
        <v>148</v>
      </c>
      <c r="K1592" s="516"/>
    </row>
    <row r="1593" spans="1:11">
      <c r="A1593" s="597">
        <v>1575</v>
      </c>
      <c r="B1593" s="690"/>
      <c r="C1593" s="715" t="s">
        <v>134</v>
      </c>
      <c r="D1593" s="1689">
        <v>268.92</v>
      </c>
      <c r="E1593" s="690"/>
      <c r="F1593" s="690"/>
      <c r="G1593" s="690" t="s">
        <v>134</v>
      </c>
      <c r="H1593" s="690" t="s">
        <v>104</v>
      </c>
      <c r="I1593" s="727" t="s">
        <v>105</v>
      </c>
      <c r="J1593" s="719" t="s">
        <v>148</v>
      </c>
      <c r="K1593" s="516"/>
    </row>
    <row r="1594" spans="1:11">
      <c r="A1594" s="597">
        <v>1576</v>
      </c>
      <c r="B1594" s="690"/>
      <c r="C1594" s="715" t="s">
        <v>134</v>
      </c>
      <c r="D1594" s="1689">
        <v>268.93</v>
      </c>
      <c r="E1594" s="690"/>
      <c r="F1594" s="690"/>
      <c r="G1594" s="690" t="s">
        <v>134</v>
      </c>
      <c r="H1594" s="690" t="s">
        <v>109</v>
      </c>
      <c r="I1594" s="727" t="s">
        <v>105</v>
      </c>
      <c r="J1594" s="719" t="s">
        <v>148</v>
      </c>
      <c r="K1594" s="516"/>
    </row>
    <row r="1595" spans="1:11">
      <c r="A1595" s="597">
        <v>1577</v>
      </c>
      <c r="B1595" s="690"/>
      <c r="C1595" s="715" t="s">
        <v>134</v>
      </c>
      <c r="D1595" s="1689">
        <v>270.02</v>
      </c>
      <c r="E1595" s="690"/>
      <c r="F1595" s="690"/>
      <c r="G1595" s="690" t="s">
        <v>134</v>
      </c>
      <c r="H1595" s="690" t="s">
        <v>109</v>
      </c>
      <c r="I1595" s="727" t="s">
        <v>105</v>
      </c>
      <c r="J1595" s="719" t="s">
        <v>148</v>
      </c>
      <c r="K1595" s="516"/>
    </row>
    <row r="1596" spans="1:11">
      <c r="A1596" s="597">
        <v>1578</v>
      </c>
      <c r="B1596" s="690"/>
      <c r="C1596" s="715" t="s">
        <v>134</v>
      </c>
      <c r="D1596" s="1689">
        <v>270.04000000000002</v>
      </c>
      <c r="E1596" s="690"/>
      <c r="F1596" s="690"/>
      <c r="G1596" s="690" t="s">
        <v>134</v>
      </c>
      <c r="H1596" s="690" t="s">
        <v>104</v>
      </c>
      <c r="I1596" s="727" t="s">
        <v>105</v>
      </c>
      <c r="J1596" s="719" t="s">
        <v>148</v>
      </c>
      <c r="K1596" s="516"/>
    </row>
    <row r="1597" spans="1:11">
      <c r="A1597" s="597">
        <v>1579</v>
      </c>
      <c r="B1597" s="690"/>
      <c r="C1597" s="715" t="s">
        <v>134</v>
      </c>
      <c r="D1597" s="1689">
        <v>270.07</v>
      </c>
      <c r="E1597" s="690"/>
      <c r="F1597" s="690"/>
      <c r="G1597" s="690" t="s">
        <v>134</v>
      </c>
      <c r="H1597" s="690" t="s">
        <v>109</v>
      </c>
      <c r="I1597" s="727" t="s">
        <v>105</v>
      </c>
      <c r="J1597" s="719" t="s">
        <v>148</v>
      </c>
      <c r="K1597" s="516"/>
    </row>
    <row r="1598" spans="1:11">
      <c r="A1598" s="597">
        <v>1580</v>
      </c>
      <c r="B1598" s="690"/>
      <c r="C1598" s="715" t="s">
        <v>134</v>
      </c>
      <c r="D1598" s="1689">
        <v>270.08800000000002</v>
      </c>
      <c r="E1598" s="690"/>
      <c r="F1598" s="690"/>
      <c r="G1598" s="690" t="s">
        <v>134</v>
      </c>
      <c r="H1598" s="690" t="s">
        <v>109</v>
      </c>
      <c r="I1598" s="727" t="s">
        <v>105</v>
      </c>
      <c r="J1598" s="719" t="s">
        <v>148</v>
      </c>
      <c r="K1598" s="516"/>
    </row>
    <row r="1599" spans="1:11">
      <c r="A1599" s="597">
        <v>1581</v>
      </c>
      <c r="B1599" s="690"/>
      <c r="C1599" s="715" t="s">
        <v>134</v>
      </c>
      <c r="D1599" s="1689">
        <v>270.11</v>
      </c>
      <c r="E1599" s="690"/>
      <c r="F1599" s="690"/>
      <c r="G1599" s="690" t="s">
        <v>134</v>
      </c>
      <c r="H1599" s="690" t="s">
        <v>109</v>
      </c>
      <c r="I1599" s="727" t="s">
        <v>105</v>
      </c>
      <c r="J1599" s="719" t="s">
        <v>148</v>
      </c>
      <c r="K1599" s="516"/>
    </row>
    <row r="1600" spans="1:11">
      <c r="A1600" s="597">
        <v>1582</v>
      </c>
      <c r="B1600" s="690"/>
      <c r="C1600" s="715" t="s">
        <v>134</v>
      </c>
      <c r="D1600" s="1689">
        <v>270.12</v>
      </c>
      <c r="E1600" s="690"/>
      <c r="F1600" s="690"/>
      <c r="G1600" s="690" t="s">
        <v>134</v>
      </c>
      <c r="H1600" s="690" t="s">
        <v>109</v>
      </c>
      <c r="I1600" s="727" t="s">
        <v>105</v>
      </c>
      <c r="J1600" s="719" t="s">
        <v>148</v>
      </c>
      <c r="K1600" s="516"/>
    </row>
    <row r="1601" spans="1:11">
      <c r="A1601" s="597">
        <v>1583</v>
      </c>
      <c r="B1601" s="690"/>
      <c r="C1601" s="715" t="s">
        <v>134</v>
      </c>
      <c r="D1601" s="1689">
        <v>270.22199999999998</v>
      </c>
      <c r="E1601" s="690"/>
      <c r="F1601" s="690"/>
      <c r="G1601" s="690" t="s">
        <v>134</v>
      </c>
      <c r="H1601" s="690" t="s">
        <v>104</v>
      </c>
      <c r="I1601" s="727" t="s">
        <v>105</v>
      </c>
      <c r="J1601" s="719" t="s">
        <v>148</v>
      </c>
      <c r="K1601" s="516"/>
    </row>
    <row r="1602" spans="1:11">
      <c r="A1602" s="597">
        <v>1584</v>
      </c>
      <c r="B1602" s="690"/>
      <c r="C1602" s="715" t="s">
        <v>134</v>
      </c>
      <c r="D1602" s="1689">
        <v>270.22500000000002</v>
      </c>
      <c r="E1602" s="690"/>
      <c r="F1602" s="690"/>
      <c r="G1602" s="690" t="s">
        <v>134</v>
      </c>
      <c r="H1602" s="690" t="s">
        <v>109</v>
      </c>
      <c r="I1602" s="727" t="s">
        <v>105</v>
      </c>
      <c r="J1602" s="719" t="s">
        <v>148</v>
      </c>
      <c r="K1602" s="516"/>
    </row>
    <row r="1603" spans="1:11">
      <c r="A1603" s="597">
        <v>1585</v>
      </c>
      <c r="B1603" s="690"/>
      <c r="C1603" s="715" t="s">
        <v>134</v>
      </c>
      <c r="D1603" s="1689">
        <v>270.3</v>
      </c>
      <c r="E1603" s="690"/>
      <c r="F1603" s="690"/>
      <c r="G1603" s="690" t="s">
        <v>134</v>
      </c>
      <c r="H1603" s="690" t="s">
        <v>104</v>
      </c>
      <c r="I1603" s="727" t="s">
        <v>105</v>
      </c>
      <c r="J1603" s="719" t="s">
        <v>148</v>
      </c>
      <c r="K1603" s="516"/>
    </row>
    <row r="1604" spans="1:11">
      <c r="A1604" s="597">
        <v>1586</v>
      </c>
      <c r="B1604" s="690"/>
      <c r="C1604" s="715" t="s">
        <v>134</v>
      </c>
      <c r="D1604" s="1689">
        <v>271.07</v>
      </c>
      <c r="E1604" s="690"/>
      <c r="F1604" s="690"/>
      <c r="G1604" s="690" t="s">
        <v>134</v>
      </c>
      <c r="H1604" s="690" t="s">
        <v>104</v>
      </c>
      <c r="I1604" s="727" t="s">
        <v>105</v>
      </c>
      <c r="J1604" s="719" t="s">
        <v>148</v>
      </c>
      <c r="K1604" s="516"/>
    </row>
    <row r="1605" spans="1:11">
      <c r="A1605" s="597">
        <v>1587</v>
      </c>
      <c r="B1605" s="690"/>
      <c r="C1605" s="715" t="s">
        <v>134</v>
      </c>
      <c r="D1605" s="1689">
        <v>271.07</v>
      </c>
      <c r="E1605" s="690"/>
      <c r="F1605" s="690"/>
      <c r="G1605" s="690" t="s">
        <v>134</v>
      </c>
      <c r="H1605" s="690" t="s">
        <v>109</v>
      </c>
      <c r="I1605" s="727" t="s">
        <v>105</v>
      </c>
      <c r="J1605" s="719" t="s">
        <v>148</v>
      </c>
      <c r="K1605" s="516"/>
    </row>
    <row r="1606" spans="1:11">
      <c r="A1606" s="597">
        <v>1588</v>
      </c>
      <c r="B1606" s="690"/>
      <c r="C1606" s="715" t="s">
        <v>134</v>
      </c>
      <c r="D1606" s="1689">
        <v>271.178</v>
      </c>
      <c r="E1606" s="690"/>
      <c r="F1606" s="690"/>
      <c r="G1606" s="690" t="s">
        <v>134</v>
      </c>
      <c r="H1606" s="690" t="s">
        <v>104</v>
      </c>
      <c r="I1606" s="727" t="s">
        <v>105</v>
      </c>
      <c r="J1606" s="719" t="s">
        <v>148</v>
      </c>
      <c r="K1606" s="516"/>
    </row>
    <row r="1607" spans="1:11">
      <c r="A1607" s="597">
        <v>1589</v>
      </c>
      <c r="B1607" s="690"/>
      <c r="C1607" s="715" t="s">
        <v>134</v>
      </c>
      <c r="D1607" s="1689">
        <v>271.23500000000001</v>
      </c>
      <c r="E1607" s="690"/>
      <c r="F1607" s="690"/>
      <c r="G1607" s="690" t="s">
        <v>134</v>
      </c>
      <c r="H1607" s="690" t="s">
        <v>104</v>
      </c>
      <c r="I1607" s="727" t="s">
        <v>105</v>
      </c>
      <c r="J1607" s="719" t="s">
        <v>148</v>
      </c>
      <c r="K1607" s="516"/>
    </row>
    <row r="1608" spans="1:11">
      <c r="A1608" s="597">
        <v>1590</v>
      </c>
      <c r="B1608" s="690"/>
      <c r="C1608" s="715" t="s">
        <v>134</v>
      </c>
      <c r="D1608" s="1689">
        <v>271.3</v>
      </c>
      <c r="E1608" s="690"/>
      <c r="F1608" s="690"/>
      <c r="G1608" s="690" t="s">
        <v>134</v>
      </c>
      <c r="H1608" s="690" t="s">
        <v>109</v>
      </c>
      <c r="I1608" s="727" t="s">
        <v>105</v>
      </c>
      <c r="J1608" s="719" t="s">
        <v>148</v>
      </c>
      <c r="K1608" s="516"/>
    </row>
    <row r="1609" spans="1:11">
      <c r="A1609" s="597">
        <v>1591</v>
      </c>
      <c r="B1609" s="690"/>
      <c r="C1609" s="715" t="s">
        <v>134</v>
      </c>
      <c r="D1609" s="1690">
        <v>271.46499999999997</v>
      </c>
      <c r="E1609" s="690"/>
      <c r="F1609" s="690"/>
      <c r="G1609" s="690" t="s">
        <v>134</v>
      </c>
      <c r="H1609" s="690" t="s">
        <v>104</v>
      </c>
      <c r="I1609" s="727" t="s">
        <v>105</v>
      </c>
      <c r="J1609" s="719" t="s">
        <v>148</v>
      </c>
      <c r="K1609" s="516"/>
    </row>
    <row r="1610" spans="1:11">
      <c r="A1610" s="597">
        <v>1592</v>
      </c>
      <c r="B1610" s="690"/>
      <c r="C1610" s="715" t="s">
        <v>134</v>
      </c>
      <c r="D1610" s="1691">
        <v>271.52499999999998</v>
      </c>
      <c r="E1610" s="690"/>
      <c r="F1610" s="690"/>
      <c r="G1610" s="690" t="s">
        <v>134</v>
      </c>
      <c r="H1610" s="690" t="s">
        <v>104</v>
      </c>
      <c r="I1610" s="727" t="s">
        <v>105</v>
      </c>
      <c r="J1610" s="719" t="s">
        <v>148</v>
      </c>
      <c r="K1610" s="516"/>
    </row>
    <row r="1611" spans="1:11">
      <c r="A1611" s="597">
        <v>1593</v>
      </c>
      <c r="B1611" s="690"/>
      <c r="C1611" s="715" t="s">
        <v>134</v>
      </c>
      <c r="D1611" s="1689">
        <v>272.04399999999998</v>
      </c>
      <c r="E1611" s="690"/>
      <c r="F1611" s="690"/>
      <c r="G1611" s="690" t="s">
        <v>134</v>
      </c>
      <c r="H1611" s="690" t="s">
        <v>109</v>
      </c>
      <c r="I1611" s="727" t="s">
        <v>105</v>
      </c>
      <c r="J1611" s="719" t="s">
        <v>148</v>
      </c>
      <c r="K1611" s="516"/>
    </row>
    <row r="1612" spans="1:11">
      <c r="A1612" s="597">
        <v>1594</v>
      </c>
      <c r="B1612" s="690"/>
      <c r="C1612" s="715" t="s">
        <v>134</v>
      </c>
      <c r="D1612" s="1689">
        <v>272.08</v>
      </c>
      <c r="E1612" s="690"/>
      <c r="F1612" s="690"/>
      <c r="G1612" s="690" t="s">
        <v>134</v>
      </c>
      <c r="H1612" s="690" t="s">
        <v>104</v>
      </c>
      <c r="I1612" s="727" t="s">
        <v>105</v>
      </c>
      <c r="J1612" s="719" t="s">
        <v>148</v>
      </c>
      <c r="K1612" s="516"/>
    </row>
    <row r="1613" spans="1:11">
      <c r="A1613" s="597">
        <v>1595</v>
      </c>
      <c r="B1613" s="690"/>
      <c r="C1613" s="715" t="s">
        <v>134</v>
      </c>
      <c r="D1613" s="1689">
        <v>272.15499999999997</v>
      </c>
      <c r="E1613" s="690"/>
      <c r="F1613" s="690"/>
      <c r="G1613" s="690" t="s">
        <v>134</v>
      </c>
      <c r="H1613" s="690" t="s">
        <v>104</v>
      </c>
      <c r="I1613" s="727" t="s">
        <v>105</v>
      </c>
      <c r="J1613" s="719" t="s">
        <v>148</v>
      </c>
      <c r="K1613" s="516"/>
    </row>
    <row r="1614" spans="1:11">
      <c r="A1614" s="597">
        <v>1596</v>
      </c>
      <c r="B1614" s="690"/>
      <c r="C1614" s="715" t="s">
        <v>134</v>
      </c>
      <c r="D1614" s="1689">
        <v>272.17399999999998</v>
      </c>
      <c r="E1614" s="690"/>
      <c r="F1614" s="690"/>
      <c r="G1614" s="690" t="s">
        <v>134</v>
      </c>
      <c r="H1614" s="690" t="s">
        <v>109</v>
      </c>
      <c r="I1614" s="727" t="s">
        <v>105</v>
      </c>
      <c r="J1614" s="719" t="s">
        <v>148</v>
      </c>
      <c r="K1614" s="516"/>
    </row>
    <row r="1615" spans="1:11">
      <c r="A1615" s="597">
        <v>1597</v>
      </c>
      <c r="B1615" s="690"/>
      <c r="C1615" s="715" t="s">
        <v>134</v>
      </c>
      <c r="D1615" s="1689">
        <v>272.17500000000001</v>
      </c>
      <c r="E1615" s="690"/>
      <c r="F1615" s="690"/>
      <c r="G1615" s="690" t="s">
        <v>134</v>
      </c>
      <c r="H1615" s="690" t="s">
        <v>104</v>
      </c>
      <c r="I1615" s="727" t="s">
        <v>105</v>
      </c>
      <c r="J1615" s="719" t="s">
        <v>148</v>
      </c>
      <c r="K1615" s="516"/>
    </row>
    <row r="1616" spans="1:11">
      <c r="A1616" s="597">
        <v>1598</v>
      </c>
      <c r="B1616" s="690"/>
      <c r="C1616" s="715" t="s">
        <v>134</v>
      </c>
      <c r="D1616" s="1689">
        <v>272.22000000000003</v>
      </c>
      <c r="E1616" s="690"/>
      <c r="F1616" s="690"/>
      <c r="G1616" s="690" t="s">
        <v>134</v>
      </c>
      <c r="H1616" s="690" t="s">
        <v>109</v>
      </c>
      <c r="I1616" s="727" t="s">
        <v>105</v>
      </c>
      <c r="J1616" s="719" t="s">
        <v>148</v>
      </c>
      <c r="K1616" s="516"/>
    </row>
    <row r="1617" spans="1:11">
      <c r="A1617" s="597">
        <v>1599</v>
      </c>
      <c r="B1617" s="690"/>
      <c r="C1617" s="715" t="s">
        <v>134</v>
      </c>
      <c r="D1617" s="1689">
        <v>272.23</v>
      </c>
      <c r="E1617" s="690"/>
      <c r="F1617" s="690"/>
      <c r="G1617" s="690" t="s">
        <v>134</v>
      </c>
      <c r="H1617" s="690" t="s">
        <v>104</v>
      </c>
      <c r="I1617" s="727" t="s">
        <v>105</v>
      </c>
      <c r="J1617" s="719" t="s">
        <v>148</v>
      </c>
      <c r="K1617" s="516"/>
    </row>
    <row r="1618" spans="1:11">
      <c r="A1618" s="597">
        <v>1600</v>
      </c>
      <c r="B1618" s="690"/>
      <c r="C1618" s="715" t="s">
        <v>134</v>
      </c>
      <c r="D1618" s="1689">
        <v>272.27999999999997</v>
      </c>
      <c r="E1618" s="690"/>
      <c r="F1618" s="690"/>
      <c r="G1618" s="690" t="s">
        <v>134</v>
      </c>
      <c r="H1618" s="690" t="s">
        <v>104</v>
      </c>
      <c r="I1618" s="727" t="s">
        <v>105</v>
      </c>
      <c r="J1618" s="719" t="s">
        <v>148</v>
      </c>
      <c r="K1618" s="516"/>
    </row>
    <row r="1619" spans="1:11">
      <c r="A1619" s="597">
        <v>1601</v>
      </c>
      <c r="B1619" s="690"/>
      <c r="C1619" s="715" t="s">
        <v>134</v>
      </c>
      <c r="D1619" s="1689">
        <v>272.28800000000001</v>
      </c>
      <c r="E1619" s="690"/>
      <c r="F1619" s="690"/>
      <c r="G1619" s="690" t="s">
        <v>134</v>
      </c>
      <c r="H1619" s="690" t="s">
        <v>109</v>
      </c>
      <c r="I1619" s="727" t="s">
        <v>105</v>
      </c>
      <c r="J1619" s="719" t="s">
        <v>148</v>
      </c>
      <c r="K1619" s="516"/>
    </row>
    <row r="1620" spans="1:11">
      <c r="A1620" s="597">
        <v>1602</v>
      </c>
      <c r="B1620" s="690"/>
      <c r="C1620" s="715" t="s">
        <v>134</v>
      </c>
      <c r="D1620" s="1689">
        <v>272.42700000000002</v>
      </c>
      <c r="E1620" s="690"/>
      <c r="F1620" s="690"/>
      <c r="G1620" s="690" t="s">
        <v>134</v>
      </c>
      <c r="H1620" s="690" t="s">
        <v>109</v>
      </c>
      <c r="I1620" s="727" t="s">
        <v>105</v>
      </c>
      <c r="J1620" s="719" t="s">
        <v>148</v>
      </c>
      <c r="K1620" s="516"/>
    </row>
    <row r="1621" spans="1:11">
      <c r="A1621" s="597">
        <v>1603</v>
      </c>
      <c r="B1621" s="690"/>
      <c r="C1621" s="715" t="s">
        <v>134</v>
      </c>
      <c r="D1621" s="1689">
        <v>272.51400000000001</v>
      </c>
      <c r="E1621" s="690"/>
      <c r="F1621" s="690"/>
      <c r="G1621" s="690" t="s">
        <v>134</v>
      </c>
      <c r="H1621" s="690" t="s">
        <v>109</v>
      </c>
      <c r="I1621" s="727" t="s">
        <v>105</v>
      </c>
      <c r="J1621" s="719" t="s">
        <v>148</v>
      </c>
      <c r="K1621" s="516"/>
    </row>
    <row r="1622" spans="1:11">
      <c r="A1622" s="597">
        <v>1604</v>
      </c>
      <c r="B1622" s="690"/>
      <c r="C1622" s="715" t="s">
        <v>134</v>
      </c>
      <c r="D1622" s="1689">
        <v>273.10000000000002</v>
      </c>
      <c r="E1622" s="690"/>
      <c r="F1622" s="690"/>
      <c r="G1622" s="690" t="s">
        <v>134</v>
      </c>
      <c r="H1622" s="690" t="s">
        <v>104</v>
      </c>
      <c r="I1622" s="727" t="s">
        <v>105</v>
      </c>
      <c r="J1622" s="719" t="s">
        <v>148</v>
      </c>
      <c r="K1622" s="516"/>
    </row>
    <row r="1623" spans="1:11">
      <c r="A1623" s="597">
        <v>1605</v>
      </c>
      <c r="B1623" s="690"/>
      <c r="C1623" s="715" t="s">
        <v>134</v>
      </c>
      <c r="D1623" s="1689">
        <v>273.18</v>
      </c>
      <c r="E1623" s="690"/>
      <c r="F1623" s="690"/>
      <c r="G1623" s="690" t="s">
        <v>134</v>
      </c>
      <c r="H1623" s="690" t="s">
        <v>104</v>
      </c>
      <c r="I1623" s="727" t="s">
        <v>105</v>
      </c>
      <c r="J1623" s="719" t="s">
        <v>148</v>
      </c>
      <c r="K1623" s="516"/>
    </row>
    <row r="1624" spans="1:11">
      <c r="A1624" s="597">
        <v>1606</v>
      </c>
      <c r="B1624" s="690"/>
      <c r="C1624" s="715" t="s">
        <v>134</v>
      </c>
      <c r="D1624" s="1689">
        <v>273.255</v>
      </c>
      <c r="E1624" s="690"/>
      <c r="F1624" s="690"/>
      <c r="G1624" s="690" t="s">
        <v>134</v>
      </c>
      <c r="H1624" s="690" t="s">
        <v>104</v>
      </c>
      <c r="I1624" s="727" t="s">
        <v>105</v>
      </c>
      <c r="J1624" s="719" t="s">
        <v>148</v>
      </c>
      <c r="K1624" s="516"/>
    </row>
    <row r="1625" spans="1:11">
      <c r="A1625" s="597">
        <v>1607</v>
      </c>
      <c r="B1625" s="690"/>
      <c r="C1625" s="715" t="s">
        <v>134</v>
      </c>
      <c r="D1625" s="1689">
        <v>273.30200000000002</v>
      </c>
      <c r="E1625" s="690"/>
      <c r="F1625" s="690"/>
      <c r="G1625" s="690" t="s">
        <v>134</v>
      </c>
      <c r="H1625" s="690" t="s">
        <v>104</v>
      </c>
      <c r="I1625" s="727" t="s">
        <v>105</v>
      </c>
      <c r="J1625" s="719" t="s">
        <v>148</v>
      </c>
      <c r="K1625" s="516"/>
    </row>
    <row r="1626" spans="1:11">
      <c r="A1626" s="597">
        <v>1608</v>
      </c>
      <c r="B1626" s="690"/>
      <c r="C1626" s="715" t="s">
        <v>134</v>
      </c>
      <c r="D1626" s="1689">
        <v>273.363</v>
      </c>
      <c r="E1626" s="690"/>
      <c r="F1626" s="690"/>
      <c r="G1626" s="690" t="s">
        <v>134</v>
      </c>
      <c r="H1626" s="690" t="s">
        <v>104</v>
      </c>
      <c r="I1626" s="727" t="s">
        <v>105</v>
      </c>
      <c r="J1626" s="719" t="s">
        <v>148</v>
      </c>
      <c r="K1626" s="516"/>
    </row>
    <row r="1627" spans="1:11">
      <c r="A1627" s="597">
        <v>1609</v>
      </c>
      <c r="B1627" s="690"/>
      <c r="C1627" s="715" t="s">
        <v>134</v>
      </c>
      <c r="D1627" s="1689">
        <v>273.42</v>
      </c>
      <c r="E1627" s="690"/>
      <c r="F1627" s="690"/>
      <c r="G1627" s="690" t="s">
        <v>134</v>
      </c>
      <c r="H1627" s="690" t="s">
        <v>109</v>
      </c>
      <c r="I1627" s="727" t="s">
        <v>105</v>
      </c>
      <c r="J1627" s="719" t="s">
        <v>148</v>
      </c>
      <c r="K1627" s="516"/>
    </row>
    <row r="1628" spans="1:11">
      <c r="A1628" s="597">
        <v>1610</v>
      </c>
      <c r="B1628" s="690"/>
      <c r="C1628" s="715" t="s">
        <v>134</v>
      </c>
      <c r="D1628" s="1689">
        <v>273.43</v>
      </c>
      <c r="E1628" s="690"/>
      <c r="F1628" s="690"/>
      <c r="G1628" s="690" t="s">
        <v>134</v>
      </c>
      <c r="H1628" s="690" t="s">
        <v>104</v>
      </c>
      <c r="I1628" s="727" t="s">
        <v>105</v>
      </c>
      <c r="J1628" s="719" t="s">
        <v>148</v>
      </c>
      <c r="K1628" s="516"/>
    </row>
    <row r="1629" spans="1:11">
      <c r="A1629" s="597">
        <v>1611</v>
      </c>
      <c r="B1629" s="690"/>
      <c r="C1629" s="715" t="s">
        <v>134</v>
      </c>
      <c r="D1629" s="1689">
        <v>273.49700000000001</v>
      </c>
      <c r="E1629" s="690"/>
      <c r="F1629" s="690"/>
      <c r="G1629" s="690" t="s">
        <v>134</v>
      </c>
      <c r="H1629" s="690" t="s">
        <v>109</v>
      </c>
      <c r="I1629" s="727" t="s">
        <v>105</v>
      </c>
      <c r="J1629" s="719" t="s">
        <v>148</v>
      </c>
      <c r="K1629" s="516"/>
    </row>
    <row r="1630" spans="1:11">
      <c r="A1630" s="597">
        <v>1612</v>
      </c>
      <c r="B1630" s="690"/>
      <c r="C1630" s="715" t="s">
        <v>134</v>
      </c>
      <c r="D1630" s="1689">
        <v>273.51</v>
      </c>
      <c r="E1630" s="690"/>
      <c r="F1630" s="690"/>
      <c r="G1630" s="690" t="s">
        <v>134</v>
      </c>
      <c r="H1630" s="690" t="s">
        <v>109</v>
      </c>
      <c r="I1630" s="727" t="s">
        <v>105</v>
      </c>
      <c r="J1630" s="719" t="s">
        <v>148</v>
      </c>
      <c r="K1630" s="516"/>
    </row>
    <row r="1631" spans="1:11">
      <c r="A1631" s="597">
        <v>1613</v>
      </c>
      <c r="B1631" s="690"/>
      <c r="C1631" s="715" t="s">
        <v>134</v>
      </c>
      <c r="D1631" s="1689">
        <v>273.58300000000003</v>
      </c>
      <c r="E1631" s="690"/>
      <c r="F1631" s="690"/>
      <c r="G1631" s="690" t="s">
        <v>134</v>
      </c>
      <c r="H1631" s="690" t="s">
        <v>109</v>
      </c>
      <c r="I1631" s="727" t="s">
        <v>105</v>
      </c>
      <c r="J1631" s="719" t="s">
        <v>148</v>
      </c>
      <c r="K1631" s="516"/>
    </row>
    <row r="1632" spans="1:11">
      <c r="A1632" s="597">
        <v>1614</v>
      </c>
      <c r="B1632" s="690"/>
      <c r="C1632" s="715" t="s">
        <v>134</v>
      </c>
      <c r="D1632" s="1689">
        <v>274.02</v>
      </c>
      <c r="E1632" s="690"/>
      <c r="F1632" s="690"/>
      <c r="G1632" s="690" t="s">
        <v>134</v>
      </c>
      <c r="H1632" s="690" t="s">
        <v>104</v>
      </c>
      <c r="I1632" s="727" t="s">
        <v>105</v>
      </c>
      <c r="J1632" s="719" t="s">
        <v>148</v>
      </c>
      <c r="K1632" s="516"/>
    </row>
    <row r="1633" spans="1:11">
      <c r="A1633" s="597">
        <v>1615</v>
      </c>
      <c r="B1633" s="690"/>
      <c r="C1633" s="715" t="s">
        <v>134</v>
      </c>
      <c r="D1633" s="1689">
        <v>274.20600000000002</v>
      </c>
      <c r="E1633" s="690"/>
      <c r="F1633" s="690"/>
      <c r="G1633" s="690" t="s">
        <v>134</v>
      </c>
      <c r="H1633" s="690" t="s">
        <v>109</v>
      </c>
      <c r="I1633" s="727" t="s">
        <v>105</v>
      </c>
      <c r="J1633" s="719" t="s">
        <v>148</v>
      </c>
      <c r="K1633" s="516"/>
    </row>
    <row r="1634" spans="1:11">
      <c r="A1634" s="597">
        <v>1616</v>
      </c>
      <c r="B1634" s="690"/>
      <c r="C1634" s="715" t="s">
        <v>134</v>
      </c>
      <c r="D1634" s="1689">
        <v>274.26600000000002</v>
      </c>
      <c r="E1634" s="690"/>
      <c r="F1634" s="690"/>
      <c r="G1634" s="690" t="s">
        <v>134</v>
      </c>
      <c r="H1634" s="690" t="s">
        <v>109</v>
      </c>
      <c r="I1634" s="727" t="s">
        <v>105</v>
      </c>
      <c r="J1634" s="719" t="s">
        <v>148</v>
      </c>
      <c r="K1634" s="516"/>
    </row>
    <row r="1635" spans="1:11">
      <c r="A1635" s="597">
        <v>1617</v>
      </c>
      <c r="B1635" s="690"/>
      <c r="C1635" s="715" t="s">
        <v>134</v>
      </c>
      <c r="D1635" s="1689">
        <v>274.31</v>
      </c>
      <c r="E1635" s="690"/>
      <c r="F1635" s="690"/>
      <c r="G1635" s="690" t="s">
        <v>134</v>
      </c>
      <c r="H1635" s="690" t="s">
        <v>104</v>
      </c>
      <c r="I1635" s="727" t="s">
        <v>105</v>
      </c>
      <c r="J1635" s="719" t="s">
        <v>148</v>
      </c>
      <c r="K1635" s="516"/>
    </row>
    <row r="1636" spans="1:11">
      <c r="A1636" s="597">
        <v>1618</v>
      </c>
      <c r="B1636" s="690"/>
      <c r="C1636" s="715" t="s">
        <v>134</v>
      </c>
      <c r="D1636" s="1689">
        <v>274.423</v>
      </c>
      <c r="E1636" s="690"/>
      <c r="F1636" s="690"/>
      <c r="G1636" s="690" t="s">
        <v>134</v>
      </c>
      <c r="H1636" s="690" t="s">
        <v>104</v>
      </c>
      <c r="I1636" s="727" t="s">
        <v>105</v>
      </c>
      <c r="J1636" s="719" t="s">
        <v>148</v>
      </c>
      <c r="K1636" s="516"/>
    </row>
    <row r="1637" spans="1:11">
      <c r="A1637" s="597">
        <v>1619</v>
      </c>
      <c r="B1637" s="690"/>
      <c r="C1637" s="715" t="s">
        <v>134</v>
      </c>
      <c r="D1637" s="1689">
        <v>274.495</v>
      </c>
      <c r="E1637" s="690"/>
      <c r="F1637" s="690"/>
      <c r="G1637" s="690" t="s">
        <v>134</v>
      </c>
      <c r="H1637" s="690" t="s">
        <v>104</v>
      </c>
      <c r="I1637" s="727" t="s">
        <v>105</v>
      </c>
      <c r="J1637" s="719" t="s">
        <v>148</v>
      </c>
      <c r="K1637" s="516"/>
    </row>
    <row r="1638" spans="1:11">
      <c r="A1638" s="597">
        <v>1620</v>
      </c>
      <c r="B1638" s="690"/>
      <c r="C1638" s="715" t="s">
        <v>134</v>
      </c>
      <c r="D1638" s="1689">
        <v>275.04000000000002</v>
      </c>
      <c r="E1638" s="690"/>
      <c r="F1638" s="690"/>
      <c r="G1638" s="690" t="s">
        <v>134</v>
      </c>
      <c r="H1638" s="690" t="s">
        <v>109</v>
      </c>
      <c r="I1638" s="727" t="s">
        <v>105</v>
      </c>
      <c r="J1638" s="719" t="s">
        <v>148</v>
      </c>
      <c r="K1638" s="516"/>
    </row>
    <row r="1639" spans="1:11">
      <c r="A1639" s="597">
        <v>1621</v>
      </c>
      <c r="B1639" s="690"/>
      <c r="C1639" s="715" t="s">
        <v>134</v>
      </c>
      <c r="D1639" s="1689">
        <v>275.12</v>
      </c>
      <c r="E1639" s="690"/>
      <c r="F1639" s="690"/>
      <c r="G1639" s="690" t="s">
        <v>134</v>
      </c>
      <c r="H1639" s="690" t="s">
        <v>104</v>
      </c>
      <c r="I1639" s="727" t="s">
        <v>105</v>
      </c>
      <c r="J1639" s="719" t="s">
        <v>148</v>
      </c>
      <c r="K1639" s="516"/>
    </row>
    <row r="1640" spans="1:11">
      <c r="A1640" s="597">
        <v>1622</v>
      </c>
      <c r="B1640" s="690"/>
      <c r="C1640" s="715" t="s">
        <v>134</v>
      </c>
      <c r="D1640" s="1689">
        <v>275.16000000000003</v>
      </c>
      <c r="E1640" s="690"/>
      <c r="F1640" s="690"/>
      <c r="G1640" s="690" t="s">
        <v>134</v>
      </c>
      <c r="H1640" s="690" t="s">
        <v>104</v>
      </c>
      <c r="I1640" s="727" t="s">
        <v>105</v>
      </c>
      <c r="J1640" s="719" t="s">
        <v>148</v>
      </c>
      <c r="K1640" s="516"/>
    </row>
    <row r="1641" spans="1:11">
      <c r="A1641" s="597">
        <v>1623</v>
      </c>
      <c r="B1641" s="690"/>
      <c r="C1641" s="715" t="s">
        <v>134</v>
      </c>
      <c r="D1641" s="1689">
        <v>275.22000000000003</v>
      </c>
      <c r="E1641" s="690"/>
      <c r="F1641" s="690"/>
      <c r="G1641" s="690" t="s">
        <v>134</v>
      </c>
      <c r="H1641" s="690" t="s">
        <v>104</v>
      </c>
      <c r="I1641" s="727" t="s">
        <v>105</v>
      </c>
      <c r="J1641" s="719" t="s">
        <v>148</v>
      </c>
      <c r="K1641" s="516"/>
    </row>
    <row r="1642" spans="1:11">
      <c r="A1642" s="597">
        <v>1624</v>
      </c>
      <c r="B1642" s="690"/>
      <c r="C1642" s="715" t="s">
        <v>134</v>
      </c>
      <c r="D1642" s="1689">
        <v>275.27999999999997</v>
      </c>
      <c r="E1642" s="690"/>
      <c r="F1642" s="690"/>
      <c r="G1642" s="690" t="s">
        <v>134</v>
      </c>
      <c r="H1642" s="690" t="s">
        <v>104</v>
      </c>
      <c r="I1642" s="727" t="s">
        <v>105</v>
      </c>
      <c r="J1642" s="719" t="s">
        <v>148</v>
      </c>
      <c r="K1642" s="516"/>
    </row>
    <row r="1643" spans="1:11">
      <c r="A1643" s="597">
        <v>1625</v>
      </c>
      <c r="B1643" s="690"/>
      <c r="C1643" s="715" t="s">
        <v>134</v>
      </c>
      <c r="D1643" s="1689">
        <v>275.28300000000002</v>
      </c>
      <c r="E1643" s="690"/>
      <c r="F1643" s="690"/>
      <c r="G1643" s="690" t="s">
        <v>134</v>
      </c>
      <c r="H1643" s="690" t="s">
        <v>109</v>
      </c>
      <c r="I1643" s="727" t="s">
        <v>105</v>
      </c>
      <c r="J1643" s="719" t="s">
        <v>148</v>
      </c>
      <c r="K1643" s="516"/>
    </row>
    <row r="1644" spans="1:11">
      <c r="A1644" s="597">
        <v>1626</v>
      </c>
      <c r="B1644" s="690"/>
      <c r="C1644" s="715" t="s">
        <v>134</v>
      </c>
      <c r="D1644" s="1689">
        <v>275.33999999999997</v>
      </c>
      <c r="E1644" s="690"/>
      <c r="F1644" s="690"/>
      <c r="G1644" s="690" t="s">
        <v>134</v>
      </c>
      <c r="H1644" s="690" t="s">
        <v>109</v>
      </c>
      <c r="I1644" s="727" t="s">
        <v>105</v>
      </c>
      <c r="J1644" s="719" t="s">
        <v>148</v>
      </c>
      <c r="K1644" s="516"/>
    </row>
    <row r="1645" spans="1:11">
      <c r="A1645" s="597">
        <v>1627</v>
      </c>
      <c r="B1645" s="690"/>
      <c r="C1645" s="715" t="s">
        <v>134</v>
      </c>
      <c r="D1645" s="1689">
        <v>275.40300000000002</v>
      </c>
      <c r="E1645" s="690"/>
      <c r="F1645" s="690"/>
      <c r="G1645" s="690" t="s">
        <v>134</v>
      </c>
      <c r="H1645" s="690" t="s">
        <v>104</v>
      </c>
      <c r="I1645" s="727" t="s">
        <v>105</v>
      </c>
      <c r="J1645" s="719" t="s">
        <v>148</v>
      </c>
      <c r="K1645" s="516"/>
    </row>
    <row r="1646" spans="1:11">
      <c r="A1646" s="597">
        <v>1628</v>
      </c>
      <c r="B1646" s="690"/>
      <c r="C1646" s="715" t="s">
        <v>134</v>
      </c>
      <c r="D1646" s="1690">
        <v>275.42</v>
      </c>
      <c r="E1646" s="690"/>
      <c r="F1646" s="690"/>
      <c r="G1646" s="690" t="s">
        <v>134</v>
      </c>
      <c r="H1646" s="690" t="s">
        <v>109</v>
      </c>
      <c r="I1646" s="727" t="s">
        <v>105</v>
      </c>
      <c r="J1646" s="719" t="s">
        <v>148</v>
      </c>
      <c r="K1646" s="516"/>
    </row>
    <row r="1647" spans="1:11">
      <c r="A1647" s="597">
        <v>1629</v>
      </c>
      <c r="B1647" s="690"/>
      <c r="C1647" s="715" t="s">
        <v>134</v>
      </c>
      <c r="D1647" s="1691">
        <v>276</v>
      </c>
      <c r="E1647" s="690"/>
      <c r="F1647" s="690"/>
      <c r="G1647" s="690" t="s">
        <v>134</v>
      </c>
      <c r="H1647" s="690" t="s">
        <v>109</v>
      </c>
      <c r="I1647" s="727" t="s">
        <v>105</v>
      </c>
      <c r="J1647" s="719" t="s">
        <v>148</v>
      </c>
      <c r="K1647" s="516"/>
    </row>
    <row r="1648" spans="1:11">
      <c r="A1648" s="597">
        <v>1630</v>
      </c>
      <c r="B1648" s="690"/>
      <c r="C1648" s="715" t="s">
        <v>134</v>
      </c>
      <c r="D1648" s="1689">
        <v>276.05500000000001</v>
      </c>
      <c r="E1648" s="690"/>
      <c r="F1648" s="690"/>
      <c r="G1648" s="690" t="s">
        <v>134</v>
      </c>
      <c r="H1648" s="690" t="s">
        <v>104</v>
      </c>
      <c r="I1648" s="727" t="s">
        <v>105</v>
      </c>
      <c r="J1648" s="719" t="s">
        <v>148</v>
      </c>
      <c r="K1648" s="516"/>
    </row>
    <row r="1649" spans="1:11">
      <c r="A1649" s="597">
        <v>1631</v>
      </c>
      <c r="B1649" s="690"/>
      <c r="C1649" s="715" t="s">
        <v>134</v>
      </c>
      <c r="D1649" s="1689">
        <v>276.10500000000002</v>
      </c>
      <c r="E1649" s="690"/>
      <c r="F1649" s="690"/>
      <c r="G1649" s="690" t="s">
        <v>134</v>
      </c>
      <c r="H1649" s="690" t="s">
        <v>104</v>
      </c>
      <c r="I1649" s="727" t="s">
        <v>105</v>
      </c>
      <c r="J1649" s="719" t="s">
        <v>148</v>
      </c>
      <c r="K1649" s="516"/>
    </row>
    <row r="1650" spans="1:11">
      <c r="A1650" s="597">
        <v>1632</v>
      </c>
      <c r="B1650" s="690"/>
      <c r="C1650" s="715" t="s">
        <v>134</v>
      </c>
      <c r="D1650" s="1689">
        <v>276.17700000000002</v>
      </c>
      <c r="E1650" s="690"/>
      <c r="F1650" s="690"/>
      <c r="G1650" s="690" t="s">
        <v>134</v>
      </c>
      <c r="H1650" s="690" t="s">
        <v>104</v>
      </c>
      <c r="I1650" s="727" t="s">
        <v>105</v>
      </c>
      <c r="J1650" s="719" t="s">
        <v>148</v>
      </c>
      <c r="K1650" s="516"/>
    </row>
    <row r="1651" spans="1:11">
      <c r="A1651" s="597">
        <v>1633</v>
      </c>
      <c r="B1651" s="690"/>
      <c r="C1651" s="715" t="s">
        <v>134</v>
      </c>
      <c r="D1651" s="1689">
        <v>276.18</v>
      </c>
      <c r="E1651" s="690"/>
      <c r="F1651" s="690"/>
      <c r="G1651" s="690" t="s">
        <v>134</v>
      </c>
      <c r="H1651" s="690" t="s">
        <v>109</v>
      </c>
      <c r="I1651" s="727" t="s">
        <v>105</v>
      </c>
      <c r="J1651" s="719" t="s">
        <v>148</v>
      </c>
      <c r="K1651" s="516"/>
    </row>
    <row r="1652" spans="1:11">
      <c r="A1652" s="597">
        <v>1634</v>
      </c>
      <c r="B1652" s="690"/>
      <c r="C1652" s="715" t="s">
        <v>134</v>
      </c>
      <c r="D1652" s="1689">
        <v>276.24</v>
      </c>
      <c r="E1652" s="690"/>
      <c r="F1652" s="690"/>
      <c r="G1652" s="690" t="s">
        <v>134</v>
      </c>
      <c r="H1652" s="690" t="s">
        <v>104</v>
      </c>
      <c r="I1652" s="727" t="s">
        <v>105</v>
      </c>
      <c r="J1652" s="719" t="s">
        <v>148</v>
      </c>
      <c r="K1652" s="516"/>
    </row>
    <row r="1653" spans="1:11">
      <c r="A1653" s="597">
        <v>1635</v>
      </c>
      <c r="B1653" s="690"/>
      <c r="C1653" s="715" t="s">
        <v>134</v>
      </c>
      <c r="D1653" s="1689">
        <v>276.24400000000003</v>
      </c>
      <c r="E1653" s="690"/>
      <c r="F1653" s="690"/>
      <c r="G1653" s="690" t="s">
        <v>134</v>
      </c>
      <c r="H1653" s="690" t="s">
        <v>109</v>
      </c>
      <c r="I1653" s="727" t="s">
        <v>105</v>
      </c>
      <c r="J1653" s="719" t="s">
        <v>148</v>
      </c>
      <c r="K1653" s="516"/>
    </row>
    <row r="1654" spans="1:11">
      <c r="A1654" s="597">
        <v>1636</v>
      </c>
      <c r="B1654" s="690"/>
      <c r="C1654" s="715" t="s">
        <v>134</v>
      </c>
      <c r="D1654" s="1689">
        <v>276.32</v>
      </c>
      <c r="E1654" s="690"/>
      <c r="F1654" s="690"/>
      <c r="G1654" s="690" t="s">
        <v>134</v>
      </c>
      <c r="H1654" s="690" t="s">
        <v>109</v>
      </c>
      <c r="I1654" s="727" t="s">
        <v>105</v>
      </c>
      <c r="J1654" s="719" t="s">
        <v>148</v>
      </c>
      <c r="K1654" s="516"/>
    </row>
    <row r="1655" spans="1:11">
      <c r="A1655" s="597">
        <v>1637</v>
      </c>
      <c r="B1655" s="690"/>
      <c r="C1655" s="715" t="s">
        <v>134</v>
      </c>
      <c r="D1655" s="1689">
        <v>277.03800000000001</v>
      </c>
      <c r="E1655" s="690"/>
      <c r="F1655" s="690"/>
      <c r="G1655" s="690" t="s">
        <v>134</v>
      </c>
      <c r="H1655" s="690" t="s">
        <v>104</v>
      </c>
      <c r="I1655" s="727" t="s">
        <v>105</v>
      </c>
      <c r="J1655" s="719" t="s">
        <v>148</v>
      </c>
      <c r="K1655" s="516"/>
    </row>
    <row r="1656" spans="1:11">
      <c r="A1656" s="597">
        <v>1638</v>
      </c>
      <c r="B1656" s="690"/>
      <c r="C1656" s="715" t="s">
        <v>134</v>
      </c>
      <c r="D1656" s="1689">
        <v>277.12200000000001</v>
      </c>
      <c r="E1656" s="690"/>
      <c r="F1656" s="690"/>
      <c r="G1656" s="690" t="s">
        <v>134</v>
      </c>
      <c r="H1656" s="690" t="s">
        <v>104</v>
      </c>
      <c r="I1656" s="727" t="s">
        <v>105</v>
      </c>
      <c r="J1656" s="719" t="s">
        <v>148</v>
      </c>
      <c r="K1656" s="516"/>
    </row>
    <row r="1657" spans="1:11">
      <c r="A1657" s="597">
        <v>1639</v>
      </c>
      <c r="B1657" s="690"/>
      <c r="C1657" s="715" t="s">
        <v>134</v>
      </c>
      <c r="D1657" s="1689">
        <v>277.12299999999999</v>
      </c>
      <c r="E1657" s="690"/>
      <c r="F1657" s="690"/>
      <c r="G1657" s="690" t="s">
        <v>134</v>
      </c>
      <c r="H1657" s="690" t="s">
        <v>109</v>
      </c>
      <c r="I1657" s="727" t="s">
        <v>105</v>
      </c>
      <c r="J1657" s="719" t="s">
        <v>148</v>
      </c>
      <c r="K1657" s="516"/>
    </row>
    <row r="1658" spans="1:11">
      <c r="A1658" s="597">
        <v>1640</v>
      </c>
      <c r="B1658" s="690"/>
      <c r="C1658" s="715" t="s">
        <v>134</v>
      </c>
      <c r="D1658" s="1689">
        <v>277.16000000000003</v>
      </c>
      <c r="E1658" s="690"/>
      <c r="F1658" s="690"/>
      <c r="G1658" s="690" t="s">
        <v>134</v>
      </c>
      <c r="H1658" s="690" t="s">
        <v>109</v>
      </c>
      <c r="I1658" s="727" t="s">
        <v>105</v>
      </c>
      <c r="J1658" s="719" t="s">
        <v>148</v>
      </c>
      <c r="K1658" s="516"/>
    </row>
    <row r="1659" spans="1:11">
      <c r="A1659" s="597">
        <v>1641</v>
      </c>
      <c r="B1659" s="690"/>
      <c r="C1659" s="715" t="s">
        <v>134</v>
      </c>
      <c r="D1659" s="1689">
        <v>277.16300000000001</v>
      </c>
      <c r="E1659" s="690"/>
      <c r="F1659" s="690"/>
      <c r="G1659" s="690" t="s">
        <v>134</v>
      </c>
      <c r="H1659" s="690" t="s">
        <v>104</v>
      </c>
      <c r="I1659" s="727" t="s">
        <v>105</v>
      </c>
      <c r="J1659" s="719" t="s">
        <v>148</v>
      </c>
      <c r="K1659" s="516"/>
    </row>
    <row r="1660" spans="1:11">
      <c r="A1660" s="597">
        <v>1642</v>
      </c>
      <c r="B1660" s="690"/>
      <c r="C1660" s="715" t="s">
        <v>134</v>
      </c>
      <c r="D1660" s="1689">
        <v>277.23700000000002</v>
      </c>
      <c r="E1660" s="690"/>
      <c r="F1660" s="690"/>
      <c r="G1660" s="690" t="s">
        <v>134</v>
      </c>
      <c r="H1660" s="690" t="s">
        <v>109</v>
      </c>
      <c r="I1660" s="727" t="s">
        <v>105</v>
      </c>
      <c r="J1660" s="719" t="s">
        <v>148</v>
      </c>
      <c r="K1660" s="516"/>
    </row>
    <row r="1661" spans="1:11">
      <c r="A1661" s="597">
        <v>1643</v>
      </c>
      <c r="B1661" s="690"/>
      <c r="C1661" s="715" t="s">
        <v>134</v>
      </c>
      <c r="D1661" s="1689">
        <v>277.245</v>
      </c>
      <c r="E1661" s="690"/>
      <c r="F1661" s="690"/>
      <c r="G1661" s="690" t="s">
        <v>134</v>
      </c>
      <c r="H1661" s="690" t="s">
        <v>104</v>
      </c>
      <c r="I1661" s="727" t="s">
        <v>105</v>
      </c>
      <c r="J1661" s="719" t="s">
        <v>148</v>
      </c>
      <c r="K1661" s="516"/>
    </row>
    <row r="1662" spans="1:11">
      <c r="A1662" s="597">
        <v>1644</v>
      </c>
      <c r="B1662" s="690"/>
      <c r="C1662" s="715" t="s">
        <v>134</v>
      </c>
      <c r="D1662" s="1689">
        <v>277.3</v>
      </c>
      <c r="E1662" s="690"/>
      <c r="F1662" s="690"/>
      <c r="G1662" s="690" t="s">
        <v>134</v>
      </c>
      <c r="H1662" s="690" t="s">
        <v>109</v>
      </c>
      <c r="I1662" s="727" t="s">
        <v>105</v>
      </c>
      <c r="J1662" s="719" t="s">
        <v>148</v>
      </c>
      <c r="K1662" s="516"/>
    </row>
    <row r="1663" spans="1:11">
      <c r="A1663" s="597">
        <v>1645</v>
      </c>
      <c r="B1663" s="690"/>
      <c r="C1663" s="715" t="s">
        <v>134</v>
      </c>
      <c r="D1663" s="1689">
        <v>277.30500000000001</v>
      </c>
      <c r="E1663" s="690"/>
      <c r="F1663" s="690"/>
      <c r="G1663" s="690" t="s">
        <v>134</v>
      </c>
      <c r="H1663" s="690" t="s">
        <v>104</v>
      </c>
      <c r="I1663" s="727" t="s">
        <v>105</v>
      </c>
      <c r="J1663" s="719" t="s">
        <v>148</v>
      </c>
      <c r="K1663" s="516"/>
    </row>
    <row r="1664" spans="1:11">
      <c r="A1664" s="597">
        <v>1646</v>
      </c>
      <c r="B1664" s="690"/>
      <c r="C1664" s="715" t="s">
        <v>134</v>
      </c>
      <c r="D1664" s="1689">
        <v>277.36</v>
      </c>
      <c r="E1664" s="690"/>
      <c r="F1664" s="690"/>
      <c r="G1664" s="690" t="s">
        <v>134</v>
      </c>
      <c r="H1664" s="690" t="s">
        <v>109</v>
      </c>
      <c r="I1664" s="727" t="s">
        <v>105</v>
      </c>
      <c r="J1664" s="719" t="s">
        <v>148</v>
      </c>
      <c r="K1664" s="516"/>
    </row>
    <row r="1665" spans="1:11">
      <c r="A1665" s="597">
        <v>1647</v>
      </c>
      <c r="B1665" s="690"/>
      <c r="C1665" s="715" t="s">
        <v>134</v>
      </c>
      <c r="D1665" s="1689">
        <v>278.02999999999997</v>
      </c>
      <c r="E1665" s="690"/>
      <c r="F1665" s="690"/>
      <c r="G1665" s="690" t="s">
        <v>134</v>
      </c>
      <c r="H1665" s="690" t="s">
        <v>104</v>
      </c>
      <c r="I1665" s="727" t="s">
        <v>105</v>
      </c>
      <c r="J1665" s="719" t="s">
        <v>148</v>
      </c>
      <c r="K1665" s="516"/>
    </row>
    <row r="1666" spans="1:11">
      <c r="A1666" s="597">
        <v>1648</v>
      </c>
      <c r="B1666" s="690"/>
      <c r="C1666" s="715" t="s">
        <v>134</v>
      </c>
      <c r="D1666" s="1689">
        <v>278.02999999999997</v>
      </c>
      <c r="E1666" s="690"/>
      <c r="F1666" s="690"/>
      <c r="G1666" s="690" t="s">
        <v>134</v>
      </c>
      <c r="H1666" s="690" t="s">
        <v>109</v>
      </c>
      <c r="I1666" s="727" t="s">
        <v>105</v>
      </c>
      <c r="J1666" s="719" t="s">
        <v>148</v>
      </c>
      <c r="K1666" s="516"/>
    </row>
    <row r="1667" spans="1:11">
      <c r="A1667" s="597">
        <v>1649</v>
      </c>
      <c r="B1667" s="690"/>
      <c r="C1667" s="715" t="s">
        <v>134</v>
      </c>
      <c r="D1667" s="1689">
        <v>278.08</v>
      </c>
      <c r="E1667" s="690"/>
      <c r="F1667" s="690"/>
      <c r="G1667" s="690" t="s">
        <v>134</v>
      </c>
      <c r="H1667" s="690" t="s">
        <v>109</v>
      </c>
      <c r="I1667" s="727" t="s">
        <v>105</v>
      </c>
      <c r="J1667" s="719" t="s">
        <v>148</v>
      </c>
      <c r="K1667" s="516"/>
    </row>
    <row r="1668" spans="1:11">
      <c r="A1668" s="597">
        <v>1650</v>
      </c>
      <c r="B1668" s="690"/>
      <c r="C1668" s="715" t="s">
        <v>134</v>
      </c>
      <c r="D1668" s="1689">
        <v>278.08999999999997</v>
      </c>
      <c r="E1668" s="690"/>
      <c r="F1668" s="690"/>
      <c r="G1668" s="690" t="s">
        <v>134</v>
      </c>
      <c r="H1668" s="690" t="s">
        <v>104</v>
      </c>
      <c r="I1668" s="727" t="s">
        <v>105</v>
      </c>
      <c r="J1668" s="719" t="s">
        <v>148</v>
      </c>
      <c r="K1668" s="516"/>
    </row>
    <row r="1669" spans="1:11">
      <c r="A1669" s="597">
        <v>1651</v>
      </c>
      <c r="B1669" s="690"/>
      <c r="C1669" s="715" t="s">
        <v>134</v>
      </c>
      <c r="D1669" s="1689">
        <v>278.14999999999998</v>
      </c>
      <c r="E1669" s="690"/>
      <c r="F1669" s="690"/>
      <c r="G1669" s="690" t="s">
        <v>134</v>
      </c>
      <c r="H1669" s="690" t="s">
        <v>104</v>
      </c>
      <c r="I1669" s="727" t="s">
        <v>105</v>
      </c>
      <c r="J1669" s="719" t="s">
        <v>148</v>
      </c>
      <c r="K1669" s="516"/>
    </row>
    <row r="1670" spans="1:11">
      <c r="A1670" s="597">
        <v>1652</v>
      </c>
      <c r="B1670" s="690"/>
      <c r="C1670" s="715" t="s">
        <v>134</v>
      </c>
      <c r="D1670" s="1689">
        <v>278.15100000000001</v>
      </c>
      <c r="E1670" s="690"/>
      <c r="F1670" s="690"/>
      <c r="G1670" s="690" t="s">
        <v>134</v>
      </c>
      <c r="H1670" s="690" t="s">
        <v>109</v>
      </c>
      <c r="I1670" s="727" t="s">
        <v>105</v>
      </c>
      <c r="J1670" s="719" t="s">
        <v>148</v>
      </c>
      <c r="K1670" s="516"/>
    </row>
    <row r="1671" spans="1:11">
      <c r="A1671" s="597">
        <v>1653</v>
      </c>
      <c r="B1671" s="690"/>
      <c r="C1671" s="715" t="s">
        <v>134</v>
      </c>
      <c r="D1671" s="1689">
        <v>278.39999999999998</v>
      </c>
      <c r="E1671" s="690"/>
      <c r="F1671" s="690"/>
      <c r="G1671" s="690" t="s">
        <v>134</v>
      </c>
      <c r="H1671" s="690" t="s">
        <v>104</v>
      </c>
      <c r="I1671" s="727" t="s">
        <v>105</v>
      </c>
      <c r="J1671" s="719" t="s">
        <v>148</v>
      </c>
      <c r="K1671" s="516"/>
    </row>
    <row r="1672" spans="1:11">
      <c r="A1672" s="597">
        <v>1654</v>
      </c>
      <c r="B1672" s="690"/>
      <c r="C1672" s="715" t="s">
        <v>134</v>
      </c>
      <c r="D1672" s="1689">
        <v>278.5</v>
      </c>
      <c r="E1672" s="690"/>
      <c r="F1672" s="690"/>
      <c r="G1672" s="690" t="s">
        <v>134</v>
      </c>
      <c r="H1672" s="690" t="s">
        <v>109</v>
      </c>
      <c r="I1672" s="727" t="s">
        <v>105</v>
      </c>
      <c r="J1672" s="719" t="s">
        <v>148</v>
      </c>
      <c r="K1672" s="516"/>
    </row>
    <row r="1673" spans="1:11">
      <c r="A1673" s="597">
        <v>1655</v>
      </c>
      <c r="B1673" s="690"/>
      <c r="C1673" s="715" t="s">
        <v>134</v>
      </c>
      <c r="D1673" s="1689">
        <v>278.52999999999997</v>
      </c>
      <c r="E1673" s="690"/>
      <c r="F1673" s="690"/>
      <c r="G1673" s="690" t="s">
        <v>134</v>
      </c>
      <c r="H1673" s="690" t="s">
        <v>109</v>
      </c>
      <c r="I1673" s="727" t="s">
        <v>105</v>
      </c>
      <c r="J1673" s="719" t="s">
        <v>148</v>
      </c>
      <c r="K1673" s="516"/>
    </row>
    <row r="1674" spans="1:11">
      <c r="A1674" s="597">
        <v>1656</v>
      </c>
      <c r="B1674" s="690"/>
      <c r="C1674" s="715" t="s">
        <v>134</v>
      </c>
      <c r="D1674" s="1689">
        <v>279.02499999999998</v>
      </c>
      <c r="E1674" s="690"/>
      <c r="F1674" s="690"/>
      <c r="G1674" s="690" t="s">
        <v>134</v>
      </c>
      <c r="H1674" s="690" t="s">
        <v>104</v>
      </c>
      <c r="I1674" s="727" t="s">
        <v>105</v>
      </c>
      <c r="J1674" s="719" t="s">
        <v>148</v>
      </c>
      <c r="K1674" s="516"/>
    </row>
    <row r="1675" spans="1:11">
      <c r="A1675" s="597">
        <v>1657</v>
      </c>
      <c r="B1675" s="690"/>
      <c r="C1675" s="715" t="s">
        <v>134</v>
      </c>
      <c r="D1675" s="1689">
        <v>279.02600000000001</v>
      </c>
      <c r="E1675" s="690"/>
      <c r="F1675" s="690"/>
      <c r="G1675" s="690" t="s">
        <v>134</v>
      </c>
      <c r="H1675" s="690" t="s">
        <v>109</v>
      </c>
      <c r="I1675" s="727" t="s">
        <v>105</v>
      </c>
      <c r="J1675" s="719" t="s">
        <v>148</v>
      </c>
      <c r="K1675" s="516"/>
    </row>
    <row r="1676" spans="1:11">
      <c r="A1676" s="597">
        <v>1658</v>
      </c>
      <c r="B1676" s="690"/>
      <c r="C1676" s="715" t="s">
        <v>134</v>
      </c>
      <c r="D1676" s="1689">
        <v>279.09800000000001</v>
      </c>
      <c r="E1676" s="690"/>
      <c r="F1676" s="690"/>
      <c r="G1676" s="690" t="s">
        <v>134</v>
      </c>
      <c r="H1676" s="690" t="s">
        <v>104</v>
      </c>
      <c r="I1676" s="727" t="s">
        <v>105</v>
      </c>
      <c r="J1676" s="719" t="s">
        <v>148</v>
      </c>
      <c r="K1676" s="516"/>
    </row>
    <row r="1677" spans="1:11">
      <c r="A1677" s="597">
        <v>1659</v>
      </c>
      <c r="B1677" s="690"/>
      <c r="C1677" s="715" t="s">
        <v>134</v>
      </c>
      <c r="D1677" s="1689">
        <v>279.09800000000001</v>
      </c>
      <c r="E1677" s="690"/>
      <c r="F1677" s="690"/>
      <c r="G1677" s="690" t="s">
        <v>134</v>
      </c>
      <c r="H1677" s="690" t="s">
        <v>109</v>
      </c>
      <c r="I1677" s="727" t="s">
        <v>105</v>
      </c>
      <c r="J1677" s="719" t="s">
        <v>148</v>
      </c>
      <c r="K1677" s="516"/>
    </row>
    <row r="1678" spans="1:11">
      <c r="A1678" s="597">
        <v>1660</v>
      </c>
      <c r="B1678" s="690"/>
      <c r="C1678" s="715" t="s">
        <v>134</v>
      </c>
      <c r="D1678" s="1689">
        <v>279.15800000000002</v>
      </c>
      <c r="E1678" s="690"/>
      <c r="F1678" s="690"/>
      <c r="G1678" s="690" t="s">
        <v>134</v>
      </c>
      <c r="H1678" s="690" t="s">
        <v>104</v>
      </c>
      <c r="I1678" s="727" t="s">
        <v>105</v>
      </c>
      <c r="J1678" s="719" t="s">
        <v>148</v>
      </c>
      <c r="K1678" s="516"/>
    </row>
    <row r="1679" spans="1:11">
      <c r="A1679" s="597">
        <v>1661</v>
      </c>
      <c r="B1679" s="690"/>
      <c r="C1679" s="715" t="s">
        <v>134</v>
      </c>
      <c r="D1679" s="1689">
        <v>279.16000000000003</v>
      </c>
      <c r="E1679" s="690"/>
      <c r="F1679" s="690"/>
      <c r="G1679" s="690" t="s">
        <v>134</v>
      </c>
      <c r="H1679" s="690" t="s">
        <v>109</v>
      </c>
      <c r="I1679" s="727" t="s">
        <v>105</v>
      </c>
      <c r="J1679" s="719" t="s">
        <v>148</v>
      </c>
      <c r="K1679" s="516"/>
    </row>
    <row r="1680" spans="1:11">
      <c r="A1680" s="597">
        <v>1662</v>
      </c>
      <c r="B1680" s="690"/>
      <c r="C1680" s="715" t="s">
        <v>134</v>
      </c>
      <c r="D1680" s="1689">
        <v>279.21499999999997</v>
      </c>
      <c r="E1680" s="690"/>
      <c r="F1680" s="690"/>
      <c r="G1680" s="690" t="s">
        <v>134</v>
      </c>
      <c r="H1680" s="690" t="s">
        <v>104</v>
      </c>
      <c r="I1680" s="727" t="s">
        <v>105</v>
      </c>
      <c r="J1680" s="719" t="s">
        <v>148</v>
      </c>
      <c r="K1680" s="516"/>
    </row>
    <row r="1681" spans="1:11">
      <c r="A1681" s="597">
        <v>1663</v>
      </c>
      <c r="B1681" s="690"/>
      <c r="C1681" s="715" t="s">
        <v>134</v>
      </c>
      <c r="D1681" s="1689">
        <v>279.22500000000002</v>
      </c>
      <c r="E1681" s="690"/>
      <c r="F1681" s="690"/>
      <c r="G1681" s="690" t="s">
        <v>134</v>
      </c>
      <c r="H1681" s="690" t="s">
        <v>109</v>
      </c>
      <c r="I1681" s="727" t="s">
        <v>105</v>
      </c>
      <c r="J1681" s="719" t="s">
        <v>148</v>
      </c>
      <c r="K1681" s="516"/>
    </row>
    <row r="1682" spans="1:11">
      <c r="A1682" s="597">
        <v>1664</v>
      </c>
      <c r="B1682" s="690"/>
      <c r="C1682" s="715" t="s">
        <v>134</v>
      </c>
      <c r="D1682" s="1689">
        <v>279.27999999999997</v>
      </c>
      <c r="E1682" s="690"/>
      <c r="F1682" s="690"/>
      <c r="G1682" s="690" t="s">
        <v>134</v>
      </c>
      <c r="H1682" s="690" t="s">
        <v>104</v>
      </c>
      <c r="I1682" s="727" t="s">
        <v>105</v>
      </c>
      <c r="J1682" s="719" t="s">
        <v>148</v>
      </c>
      <c r="K1682" s="516"/>
    </row>
    <row r="1683" spans="1:11">
      <c r="A1683" s="597">
        <v>1665</v>
      </c>
      <c r="B1683" s="690"/>
      <c r="C1683" s="715" t="s">
        <v>134</v>
      </c>
      <c r="D1683" s="1690">
        <v>279.28199999999998</v>
      </c>
      <c r="E1683" s="690"/>
      <c r="F1683" s="690"/>
      <c r="G1683" s="690" t="s">
        <v>134</v>
      </c>
      <c r="H1683" s="690" t="s">
        <v>109</v>
      </c>
      <c r="I1683" s="727" t="s">
        <v>105</v>
      </c>
      <c r="J1683" s="719" t="s">
        <v>148</v>
      </c>
      <c r="K1683" s="516"/>
    </row>
    <row r="1684" spans="1:11" hidden="1">
      <c r="A1684" s="597"/>
      <c r="B1684" s="690"/>
      <c r="C1684" s="715"/>
      <c r="D1684" s="1691"/>
      <c r="E1684" s="690"/>
      <c r="F1684" s="690"/>
      <c r="G1684" s="690"/>
      <c r="H1684" s="690"/>
      <c r="I1684" s="727"/>
      <c r="J1684" s="719"/>
      <c r="K1684" s="516"/>
    </row>
    <row r="1685" spans="1:11" hidden="1">
      <c r="A1685" s="597"/>
      <c r="B1685" s="690"/>
      <c r="C1685" s="715"/>
      <c r="D1685" s="1689"/>
      <c r="E1685" s="690"/>
      <c r="F1685" s="690"/>
      <c r="G1685" s="690"/>
      <c r="H1685" s="690"/>
      <c r="I1685" s="727"/>
      <c r="J1685" s="719"/>
      <c r="K1685" s="516"/>
    </row>
    <row r="1686" spans="1:11" hidden="1">
      <c r="A1686" s="597"/>
      <c r="B1686" s="690"/>
      <c r="C1686" s="715"/>
      <c r="D1686" s="1689"/>
      <c r="E1686" s="690"/>
      <c r="F1686" s="690"/>
      <c r="G1686" s="690"/>
      <c r="H1686" s="690"/>
      <c r="I1686" s="727"/>
      <c r="J1686" s="719"/>
      <c r="K1686" s="516"/>
    </row>
    <row r="1687" spans="1:11" hidden="1">
      <c r="A1687" s="597"/>
      <c r="B1687" s="690"/>
      <c r="C1687" s="715"/>
      <c r="D1687" s="1689"/>
      <c r="E1687" s="690"/>
      <c r="F1687" s="690"/>
      <c r="G1687" s="690"/>
      <c r="H1687" s="690"/>
      <c r="I1687" s="727"/>
      <c r="J1687" s="719"/>
      <c r="K1687" s="516"/>
    </row>
    <row r="1688" spans="1:11" hidden="1">
      <c r="A1688" s="597"/>
      <c r="B1688" s="690"/>
      <c r="C1688" s="715"/>
      <c r="D1688" s="1689"/>
      <c r="E1688" s="690"/>
      <c r="F1688" s="690"/>
      <c r="G1688" s="690"/>
      <c r="H1688" s="690"/>
      <c r="I1688" s="727"/>
      <c r="J1688" s="719"/>
      <c r="K1688" s="516"/>
    </row>
    <row r="1689" spans="1:11" hidden="1">
      <c r="A1689" s="597"/>
      <c r="B1689" s="690"/>
      <c r="C1689" s="715"/>
      <c r="D1689" s="1689"/>
      <c r="E1689" s="690"/>
      <c r="F1689" s="690"/>
      <c r="G1689" s="690"/>
      <c r="H1689" s="690"/>
      <c r="I1689" s="727"/>
      <c r="J1689" s="719"/>
      <c r="K1689" s="516"/>
    </row>
    <row r="1690" spans="1:11" hidden="1">
      <c r="A1690" s="597"/>
      <c r="B1690" s="690"/>
      <c r="C1690" s="715"/>
      <c r="D1690" s="1689"/>
      <c r="E1690" s="690"/>
      <c r="F1690" s="690"/>
      <c r="G1690" s="690"/>
      <c r="H1690" s="690"/>
      <c r="I1690" s="727"/>
      <c r="J1690" s="719"/>
      <c r="K1690" s="516"/>
    </row>
    <row r="1691" spans="1:11" hidden="1">
      <c r="A1691" s="597"/>
      <c r="B1691" s="690"/>
      <c r="C1691" s="715"/>
      <c r="D1691" s="1689"/>
      <c r="E1691" s="690"/>
      <c r="F1691" s="690"/>
      <c r="G1691" s="690"/>
      <c r="H1691" s="690"/>
      <c r="I1691" s="727"/>
      <c r="J1691" s="719"/>
      <c r="K1691" s="516"/>
    </row>
    <row r="1692" spans="1:11" hidden="1">
      <c r="A1692" s="597"/>
      <c r="B1692" s="690"/>
      <c r="C1692" s="715"/>
      <c r="D1692" s="1689"/>
      <c r="E1692" s="690"/>
      <c r="F1692" s="690"/>
      <c r="G1692" s="690"/>
      <c r="H1692" s="690"/>
      <c r="I1692" s="727"/>
      <c r="J1692" s="719"/>
      <c r="K1692" s="516"/>
    </row>
    <row r="1693" spans="1:11" hidden="1">
      <c r="A1693" s="597"/>
      <c r="B1693" s="690"/>
      <c r="C1693" s="715"/>
      <c r="D1693" s="1689"/>
      <c r="E1693" s="690"/>
      <c r="F1693" s="690"/>
      <c r="G1693" s="690"/>
      <c r="H1693" s="690"/>
      <c r="I1693" s="727"/>
      <c r="J1693" s="719"/>
      <c r="K1693" s="516"/>
    </row>
    <row r="1694" spans="1:11" hidden="1">
      <c r="A1694" s="597"/>
      <c r="B1694" s="690"/>
      <c r="C1694" s="715"/>
      <c r="D1694" s="1689"/>
      <c r="E1694" s="690"/>
      <c r="F1694" s="690"/>
      <c r="G1694" s="690"/>
      <c r="H1694" s="690"/>
      <c r="I1694" s="727"/>
      <c r="J1694" s="719"/>
      <c r="K1694" s="516"/>
    </row>
    <row r="1695" spans="1:11" hidden="1">
      <c r="A1695" s="597"/>
      <c r="B1695" s="690"/>
      <c r="C1695" s="715"/>
      <c r="D1695" s="1689"/>
      <c r="E1695" s="690"/>
      <c r="F1695" s="690"/>
      <c r="G1695" s="690"/>
      <c r="H1695" s="690"/>
      <c r="I1695" s="727"/>
      <c r="J1695" s="719"/>
      <c r="K1695" s="516"/>
    </row>
    <row r="1696" spans="1:11" hidden="1">
      <c r="A1696" s="597"/>
      <c r="B1696" s="690"/>
      <c r="C1696" s="715"/>
      <c r="D1696" s="1689"/>
      <c r="E1696" s="690"/>
      <c r="F1696" s="690"/>
      <c r="G1696" s="690"/>
      <c r="H1696" s="690"/>
      <c r="I1696" s="727"/>
      <c r="J1696" s="719"/>
      <c r="K1696" s="516"/>
    </row>
    <row r="1697" spans="1:11" hidden="1">
      <c r="A1697" s="597"/>
      <c r="B1697" s="690"/>
      <c r="C1697" s="715"/>
      <c r="D1697" s="1689"/>
      <c r="E1697" s="690"/>
      <c r="F1697" s="690"/>
      <c r="G1697" s="690"/>
      <c r="H1697" s="690"/>
      <c r="I1697" s="727"/>
      <c r="J1697" s="719"/>
      <c r="K1697" s="516"/>
    </row>
    <row r="1698" spans="1:11" hidden="1">
      <c r="A1698" s="597"/>
      <c r="B1698" s="690"/>
      <c r="C1698" s="715"/>
      <c r="D1698" s="1689"/>
      <c r="E1698" s="690"/>
      <c r="F1698" s="690"/>
      <c r="G1698" s="690"/>
      <c r="H1698" s="690"/>
      <c r="I1698" s="727"/>
      <c r="J1698" s="719"/>
      <c r="K1698" s="516"/>
    </row>
    <row r="1699" spans="1:11" hidden="1">
      <c r="A1699" s="597"/>
      <c r="B1699" s="690"/>
      <c r="C1699" s="715"/>
      <c r="D1699" s="1689"/>
      <c r="E1699" s="690"/>
      <c r="F1699" s="690"/>
      <c r="G1699" s="690"/>
      <c r="H1699" s="690"/>
      <c r="I1699" s="727"/>
      <c r="J1699" s="719"/>
      <c r="K1699" s="516"/>
    </row>
    <row r="1700" spans="1:11" hidden="1">
      <c r="A1700" s="597"/>
      <c r="B1700" s="690"/>
      <c r="C1700" s="715"/>
      <c r="D1700" s="1689"/>
      <c r="E1700" s="690"/>
      <c r="F1700" s="690"/>
      <c r="G1700" s="690"/>
      <c r="H1700" s="690"/>
      <c r="I1700" s="727"/>
      <c r="J1700" s="719"/>
      <c r="K1700" s="516"/>
    </row>
    <row r="1701" spans="1:11" hidden="1">
      <c r="A1701" s="597"/>
      <c r="B1701" s="690"/>
      <c r="C1701" s="715"/>
      <c r="D1701" s="1689"/>
      <c r="E1701" s="690"/>
      <c r="F1701" s="690"/>
      <c r="G1701" s="690"/>
      <c r="H1701" s="690"/>
      <c r="I1701" s="727"/>
      <c r="J1701" s="719"/>
      <c r="K1701" s="516"/>
    </row>
    <row r="1702" spans="1:11" hidden="1">
      <c r="A1702" s="597"/>
      <c r="B1702" s="690"/>
      <c r="C1702" s="715"/>
      <c r="D1702" s="1689"/>
      <c r="E1702" s="690"/>
      <c r="F1702" s="690"/>
      <c r="G1702" s="690"/>
      <c r="H1702" s="690"/>
      <c r="I1702" s="727"/>
      <c r="J1702" s="719"/>
      <c r="K1702" s="516"/>
    </row>
    <row r="1703" spans="1:11" hidden="1">
      <c r="A1703" s="597"/>
      <c r="B1703" s="690"/>
      <c r="C1703" s="715"/>
      <c r="D1703" s="1689"/>
      <c r="E1703" s="690"/>
      <c r="F1703" s="690"/>
      <c r="G1703" s="690"/>
      <c r="H1703" s="690"/>
      <c r="I1703" s="727"/>
      <c r="J1703" s="719"/>
      <c r="K1703" s="516"/>
    </row>
    <row r="1704" spans="1:11" hidden="1">
      <c r="A1704" s="597"/>
      <c r="B1704" s="690"/>
      <c r="C1704" s="715"/>
      <c r="D1704" s="1689"/>
      <c r="E1704" s="690"/>
      <c r="F1704" s="690"/>
      <c r="G1704" s="690"/>
      <c r="H1704" s="690"/>
      <c r="I1704" s="727"/>
      <c r="J1704" s="719"/>
      <c r="K1704" s="516"/>
    </row>
    <row r="1705" spans="1:11" hidden="1">
      <c r="A1705" s="597"/>
      <c r="B1705" s="690"/>
      <c r="C1705" s="715"/>
      <c r="D1705" s="1689"/>
      <c r="E1705" s="690"/>
      <c r="F1705" s="690"/>
      <c r="G1705" s="690"/>
      <c r="H1705" s="690"/>
      <c r="I1705" s="727"/>
      <c r="J1705" s="719"/>
      <c r="K1705" s="516"/>
    </row>
    <row r="1706" spans="1:11" hidden="1">
      <c r="A1706" s="597"/>
      <c r="B1706" s="690"/>
      <c r="C1706" s="715"/>
      <c r="D1706" s="1689"/>
      <c r="E1706" s="690"/>
      <c r="F1706" s="690"/>
      <c r="G1706" s="690"/>
      <c r="H1706" s="690"/>
      <c r="I1706" s="727"/>
      <c r="J1706" s="719"/>
      <c r="K1706" s="516"/>
    </row>
    <row r="1707" spans="1:11" hidden="1">
      <c r="A1707" s="597"/>
      <c r="B1707" s="690"/>
      <c r="C1707" s="715"/>
      <c r="D1707" s="1689"/>
      <c r="E1707" s="690"/>
      <c r="F1707" s="690"/>
      <c r="G1707" s="690"/>
      <c r="H1707" s="690"/>
      <c r="I1707" s="727"/>
      <c r="J1707" s="719"/>
      <c r="K1707" s="516"/>
    </row>
    <row r="1708" spans="1:11" hidden="1">
      <c r="A1708" s="597"/>
      <c r="B1708" s="690"/>
      <c r="C1708" s="715"/>
      <c r="D1708" s="1689"/>
      <c r="E1708" s="690"/>
      <c r="F1708" s="690"/>
      <c r="G1708" s="690"/>
      <c r="H1708" s="690"/>
      <c r="I1708" s="727"/>
      <c r="J1708" s="719"/>
      <c r="K1708" s="516"/>
    </row>
    <row r="1709" spans="1:11" hidden="1">
      <c r="A1709" s="597"/>
      <c r="B1709" s="690"/>
      <c r="C1709" s="715"/>
      <c r="D1709" s="1689"/>
      <c r="E1709" s="690"/>
      <c r="F1709" s="690"/>
      <c r="G1709" s="690"/>
      <c r="H1709" s="690"/>
      <c r="I1709" s="727"/>
      <c r="J1709" s="719"/>
      <c r="K1709" s="516"/>
    </row>
    <row r="1710" spans="1:11" hidden="1">
      <c r="A1710" s="597"/>
      <c r="B1710" s="690"/>
      <c r="C1710" s="715"/>
      <c r="D1710" s="1689"/>
      <c r="E1710" s="690"/>
      <c r="F1710" s="690"/>
      <c r="G1710" s="690"/>
      <c r="H1710" s="690"/>
      <c r="I1710" s="727"/>
      <c r="J1710" s="719"/>
      <c r="K1710" s="516"/>
    </row>
    <row r="1711" spans="1:11" hidden="1">
      <c r="A1711" s="597"/>
      <c r="B1711" s="690"/>
      <c r="C1711" s="715"/>
      <c r="D1711" s="1689"/>
      <c r="E1711" s="690"/>
      <c r="F1711" s="690"/>
      <c r="G1711" s="690"/>
      <c r="H1711" s="690"/>
      <c r="I1711" s="727"/>
      <c r="J1711" s="719"/>
      <c r="K1711" s="516"/>
    </row>
    <row r="1712" spans="1:11" hidden="1">
      <c r="A1712" s="597"/>
      <c r="B1712" s="690"/>
      <c r="C1712" s="715"/>
      <c r="D1712" s="1689"/>
      <c r="E1712" s="690"/>
      <c r="F1712" s="690"/>
      <c r="G1712" s="690"/>
      <c r="H1712" s="690"/>
      <c r="I1712" s="727"/>
      <c r="J1712" s="719"/>
      <c r="K1712" s="516"/>
    </row>
    <row r="1713" spans="1:11" hidden="1">
      <c r="A1713" s="597"/>
      <c r="B1713" s="690"/>
      <c r="C1713" s="715"/>
      <c r="D1713" s="1689"/>
      <c r="E1713" s="690"/>
      <c r="F1713" s="690"/>
      <c r="G1713" s="690"/>
      <c r="H1713" s="690"/>
      <c r="I1713" s="727"/>
      <c r="J1713" s="719"/>
      <c r="K1713" s="516"/>
    </row>
    <row r="1714" spans="1:11" hidden="1">
      <c r="A1714" s="597"/>
      <c r="B1714" s="690"/>
      <c r="C1714" s="715"/>
      <c r="D1714" s="1689"/>
      <c r="E1714" s="690"/>
      <c r="F1714" s="690"/>
      <c r="G1714" s="690"/>
      <c r="H1714" s="690"/>
      <c r="I1714" s="727"/>
      <c r="J1714" s="719"/>
      <c r="K1714" s="516"/>
    </row>
    <row r="1715" spans="1:11" hidden="1">
      <c r="A1715" s="597"/>
      <c r="B1715" s="690"/>
      <c r="C1715" s="715"/>
      <c r="D1715" s="1689"/>
      <c r="E1715" s="690"/>
      <c r="F1715" s="690"/>
      <c r="G1715" s="690"/>
      <c r="H1715" s="690"/>
      <c r="I1715" s="727"/>
      <c r="J1715" s="719"/>
      <c r="K1715" s="516"/>
    </row>
    <row r="1716" spans="1:11" hidden="1">
      <c r="A1716" s="597"/>
      <c r="B1716" s="690"/>
      <c r="C1716" s="715"/>
      <c r="D1716" s="1689"/>
      <c r="E1716" s="690"/>
      <c r="F1716" s="690"/>
      <c r="G1716" s="690"/>
      <c r="H1716" s="690"/>
      <c r="I1716" s="727"/>
      <c r="J1716" s="719"/>
      <c r="K1716" s="516"/>
    </row>
    <row r="1717" spans="1:11" hidden="1">
      <c r="A1717" s="597"/>
      <c r="B1717" s="690"/>
      <c r="C1717" s="715"/>
      <c r="D1717" s="1689"/>
      <c r="E1717" s="690"/>
      <c r="F1717" s="690"/>
      <c r="G1717" s="690"/>
      <c r="H1717" s="690"/>
      <c r="I1717" s="727"/>
      <c r="J1717" s="719"/>
      <c r="K1717" s="516"/>
    </row>
    <row r="1718" spans="1:11" hidden="1">
      <c r="A1718" s="597"/>
      <c r="B1718" s="690"/>
      <c r="C1718" s="715"/>
      <c r="D1718" s="1689"/>
      <c r="E1718" s="690"/>
      <c r="F1718" s="690"/>
      <c r="G1718" s="690"/>
      <c r="H1718" s="690"/>
      <c r="I1718" s="727"/>
      <c r="J1718" s="719"/>
      <c r="K1718" s="516"/>
    </row>
    <row r="1719" spans="1:11" hidden="1">
      <c r="A1719" s="597"/>
      <c r="B1719" s="690"/>
      <c r="C1719" s="715"/>
      <c r="D1719" s="1689"/>
      <c r="E1719" s="690"/>
      <c r="F1719" s="690"/>
      <c r="G1719" s="690"/>
      <c r="H1719" s="690"/>
      <c r="I1719" s="727"/>
      <c r="J1719" s="719"/>
      <c r="K1719" s="516"/>
    </row>
    <row r="1720" spans="1:11" hidden="1">
      <c r="A1720" s="597"/>
      <c r="B1720" s="690"/>
      <c r="C1720" s="715"/>
      <c r="D1720" s="1690"/>
      <c r="E1720" s="690"/>
      <c r="F1720" s="690"/>
      <c r="G1720" s="690"/>
      <c r="H1720" s="690"/>
      <c r="I1720" s="727"/>
      <c r="J1720" s="719"/>
      <c r="K1720" s="516"/>
    </row>
    <row r="1721" spans="1:11" hidden="1">
      <c r="A1721" s="597"/>
      <c r="B1721" s="690"/>
      <c r="C1721" s="715"/>
      <c r="D1721" s="1691"/>
      <c r="E1721" s="690"/>
      <c r="F1721" s="690"/>
      <c r="G1721" s="690"/>
      <c r="H1721" s="690"/>
      <c r="I1721" s="727"/>
      <c r="J1721" s="719"/>
      <c r="K1721" s="516"/>
    </row>
    <row r="1722" spans="1:11" hidden="1">
      <c r="A1722" s="597"/>
      <c r="B1722" s="690"/>
      <c r="C1722" s="715"/>
      <c r="D1722" s="1689"/>
      <c r="E1722" s="690"/>
      <c r="F1722" s="690"/>
      <c r="G1722" s="690"/>
      <c r="H1722" s="690"/>
      <c r="I1722" s="727"/>
      <c r="J1722" s="719"/>
      <c r="K1722" s="516"/>
    </row>
    <row r="1723" spans="1:11" hidden="1">
      <c r="A1723" s="597"/>
      <c r="B1723" s="690"/>
      <c r="C1723" s="715"/>
      <c r="D1723" s="1689"/>
      <c r="E1723" s="690"/>
      <c r="F1723" s="690"/>
      <c r="G1723" s="690"/>
      <c r="H1723" s="690"/>
      <c r="I1723" s="727"/>
      <c r="J1723" s="719"/>
      <c r="K1723" s="516"/>
    </row>
    <row r="1724" spans="1:11" hidden="1">
      <c r="A1724" s="597"/>
      <c r="B1724" s="690"/>
      <c r="C1724" s="715"/>
      <c r="D1724" s="1689"/>
      <c r="E1724" s="690"/>
      <c r="F1724" s="690"/>
      <c r="G1724" s="690"/>
      <c r="H1724" s="690"/>
      <c r="I1724" s="727"/>
      <c r="J1724" s="719"/>
      <c r="K1724" s="516"/>
    </row>
    <row r="1725" spans="1:11" hidden="1">
      <c r="A1725" s="597"/>
      <c r="B1725" s="690"/>
      <c r="C1725" s="715"/>
      <c r="D1725" s="1689"/>
      <c r="E1725" s="690"/>
      <c r="F1725" s="690"/>
      <c r="G1725" s="690"/>
      <c r="H1725" s="690"/>
      <c r="I1725" s="727"/>
      <c r="J1725" s="719"/>
      <c r="K1725" s="516"/>
    </row>
    <row r="1726" spans="1:11" hidden="1">
      <c r="A1726" s="597"/>
      <c r="B1726" s="690"/>
      <c r="C1726" s="715"/>
      <c r="D1726" s="1689"/>
      <c r="E1726" s="690"/>
      <c r="F1726" s="690"/>
      <c r="G1726" s="690"/>
      <c r="H1726" s="690"/>
      <c r="I1726" s="727"/>
      <c r="J1726" s="719"/>
      <c r="K1726" s="516"/>
    </row>
    <row r="1727" spans="1:11" hidden="1">
      <c r="A1727" s="597"/>
      <c r="B1727" s="690"/>
      <c r="C1727" s="715"/>
      <c r="D1727" s="1689"/>
      <c r="E1727" s="690"/>
      <c r="F1727" s="690"/>
      <c r="G1727" s="690"/>
      <c r="H1727" s="690"/>
      <c r="I1727" s="727"/>
      <c r="J1727" s="719"/>
      <c r="K1727" s="516"/>
    </row>
    <row r="1728" spans="1:11" hidden="1">
      <c r="A1728" s="597"/>
      <c r="B1728" s="690"/>
      <c r="C1728" s="715"/>
      <c r="D1728" s="1689"/>
      <c r="E1728" s="690"/>
      <c r="F1728" s="690"/>
      <c r="G1728" s="690"/>
      <c r="H1728" s="690"/>
      <c r="I1728" s="727"/>
      <c r="J1728" s="719"/>
      <c r="K1728" s="516"/>
    </row>
    <row r="1729" spans="1:11" hidden="1">
      <c r="A1729" s="597"/>
      <c r="B1729" s="690"/>
      <c r="C1729" s="715"/>
      <c r="D1729" s="1689"/>
      <c r="E1729" s="690"/>
      <c r="F1729" s="690"/>
      <c r="G1729" s="690"/>
      <c r="H1729" s="690"/>
      <c r="I1729" s="727"/>
      <c r="J1729" s="719"/>
      <c r="K1729" s="516"/>
    </row>
    <row r="1730" spans="1:11" hidden="1">
      <c r="A1730" s="597"/>
      <c r="B1730" s="690"/>
      <c r="C1730" s="715"/>
      <c r="D1730" s="1689"/>
      <c r="E1730" s="690"/>
      <c r="F1730" s="690"/>
      <c r="G1730" s="690"/>
      <c r="H1730" s="690"/>
      <c r="I1730" s="727"/>
      <c r="J1730" s="719"/>
      <c r="K1730" s="516"/>
    </row>
    <row r="1731" spans="1:11" hidden="1">
      <c r="A1731" s="597"/>
      <c r="B1731" s="690"/>
      <c r="C1731" s="715"/>
      <c r="D1731" s="1689"/>
      <c r="E1731" s="690"/>
      <c r="F1731" s="690"/>
      <c r="G1731" s="690"/>
      <c r="H1731" s="690"/>
      <c r="I1731" s="727"/>
      <c r="J1731" s="719"/>
      <c r="K1731" s="516"/>
    </row>
    <row r="1732" spans="1:11" hidden="1">
      <c r="A1732" s="597"/>
      <c r="B1732" s="690"/>
      <c r="C1732" s="715"/>
      <c r="D1732" s="1689"/>
      <c r="E1732" s="690"/>
      <c r="F1732" s="690"/>
      <c r="G1732" s="690"/>
      <c r="H1732" s="690"/>
      <c r="I1732" s="727"/>
      <c r="J1732" s="719"/>
      <c r="K1732" s="516"/>
    </row>
    <row r="1733" spans="1:11" hidden="1">
      <c r="A1733" s="597"/>
      <c r="B1733" s="690"/>
      <c r="C1733" s="715"/>
      <c r="D1733" s="1689"/>
      <c r="E1733" s="690"/>
      <c r="F1733" s="690"/>
      <c r="G1733" s="690"/>
      <c r="H1733" s="690"/>
      <c r="I1733" s="727"/>
      <c r="J1733" s="719"/>
      <c r="K1733" s="516"/>
    </row>
    <row r="1734" spans="1:11" hidden="1">
      <c r="A1734" s="597"/>
      <c r="B1734" s="690"/>
      <c r="C1734" s="715"/>
      <c r="D1734" s="1689"/>
      <c r="E1734" s="690"/>
      <c r="F1734" s="690"/>
      <c r="G1734" s="690"/>
      <c r="H1734" s="690"/>
      <c r="I1734" s="727"/>
      <c r="J1734" s="719"/>
      <c r="K1734" s="516"/>
    </row>
    <row r="1735" spans="1:11" hidden="1">
      <c r="A1735" s="597"/>
      <c r="B1735" s="690"/>
      <c r="C1735" s="715"/>
      <c r="D1735" s="1689"/>
      <c r="E1735" s="690"/>
      <c r="F1735" s="690"/>
      <c r="G1735" s="690"/>
      <c r="H1735" s="690"/>
      <c r="I1735" s="727"/>
      <c r="J1735" s="719"/>
      <c r="K1735" s="516"/>
    </row>
    <row r="1736" spans="1:11" hidden="1">
      <c r="A1736" s="597"/>
      <c r="B1736" s="690"/>
      <c r="C1736" s="715"/>
      <c r="D1736" s="1689"/>
      <c r="E1736" s="690"/>
      <c r="F1736" s="690"/>
      <c r="G1736" s="690"/>
      <c r="H1736" s="690"/>
      <c r="I1736" s="727"/>
      <c r="J1736" s="719"/>
      <c r="K1736" s="516"/>
    </row>
    <row r="1737" spans="1:11" hidden="1">
      <c r="A1737" s="597"/>
      <c r="B1737" s="690"/>
      <c r="C1737" s="715"/>
      <c r="D1737" s="1689"/>
      <c r="E1737" s="690"/>
      <c r="F1737" s="690"/>
      <c r="G1737" s="690"/>
      <c r="H1737" s="690"/>
      <c r="I1737" s="727"/>
      <c r="J1737" s="719"/>
      <c r="K1737" s="516"/>
    </row>
    <row r="1738" spans="1:11" hidden="1">
      <c r="A1738" s="597"/>
      <c r="B1738" s="690"/>
      <c r="C1738" s="715"/>
      <c r="D1738" s="1689"/>
      <c r="E1738" s="690"/>
      <c r="F1738" s="690"/>
      <c r="G1738" s="690"/>
      <c r="H1738" s="690"/>
      <c r="I1738" s="727"/>
      <c r="J1738" s="719"/>
      <c r="K1738" s="516"/>
    </row>
    <row r="1739" spans="1:11" hidden="1">
      <c r="A1739" s="597"/>
      <c r="B1739" s="690"/>
      <c r="C1739" s="715"/>
      <c r="D1739" s="1689"/>
      <c r="E1739" s="690"/>
      <c r="F1739" s="690"/>
      <c r="G1739" s="690"/>
      <c r="H1739" s="690"/>
      <c r="I1739" s="727"/>
      <c r="J1739" s="719"/>
      <c r="K1739" s="516"/>
    </row>
    <row r="1740" spans="1:11" hidden="1">
      <c r="A1740" s="597"/>
      <c r="B1740" s="690"/>
      <c r="C1740" s="715"/>
      <c r="D1740" s="1689"/>
      <c r="E1740" s="690"/>
      <c r="F1740" s="690"/>
      <c r="G1740" s="690"/>
      <c r="H1740" s="690"/>
      <c r="I1740" s="727"/>
      <c r="J1740" s="719"/>
      <c r="K1740" s="516"/>
    </row>
    <row r="1741" spans="1:11" hidden="1">
      <c r="A1741" s="597"/>
      <c r="B1741" s="690"/>
      <c r="C1741" s="715"/>
      <c r="D1741" s="1689"/>
      <c r="E1741" s="690"/>
      <c r="F1741" s="690"/>
      <c r="G1741" s="690"/>
      <c r="H1741" s="690"/>
      <c r="I1741" s="727"/>
      <c r="J1741" s="719"/>
      <c r="K1741" s="516"/>
    </row>
    <row r="1742" spans="1:11" hidden="1">
      <c r="A1742" s="597"/>
      <c r="B1742" s="690"/>
      <c r="C1742" s="715"/>
      <c r="D1742" s="1689"/>
      <c r="E1742" s="690"/>
      <c r="F1742" s="690"/>
      <c r="G1742" s="690"/>
      <c r="H1742" s="690"/>
      <c r="I1742" s="727"/>
      <c r="J1742" s="719"/>
      <c r="K1742" s="516"/>
    </row>
    <row r="1743" spans="1:11" hidden="1">
      <c r="A1743" s="597"/>
      <c r="B1743" s="690"/>
      <c r="C1743" s="715"/>
      <c r="D1743" s="1689"/>
      <c r="E1743" s="690"/>
      <c r="F1743" s="690"/>
      <c r="G1743" s="690"/>
      <c r="H1743" s="690"/>
      <c r="I1743" s="727"/>
      <c r="J1743" s="719"/>
      <c r="K1743" s="516"/>
    </row>
    <row r="1744" spans="1:11" hidden="1">
      <c r="A1744" s="597"/>
      <c r="B1744" s="690"/>
      <c r="C1744" s="715"/>
      <c r="D1744" s="1689"/>
      <c r="E1744" s="690"/>
      <c r="F1744" s="690"/>
      <c r="G1744" s="690"/>
      <c r="H1744" s="690"/>
      <c r="I1744" s="727"/>
      <c r="J1744" s="719"/>
      <c r="K1744" s="516"/>
    </row>
    <row r="1745" spans="1:11" hidden="1">
      <c r="A1745" s="597"/>
      <c r="B1745" s="690"/>
      <c r="C1745" s="715"/>
      <c r="D1745" s="1689"/>
      <c r="E1745" s="690"/>
      <c r="F1745" s="690"/>
      <c r="G1745" s="690"/>
      <c r="H1745" s="690"/>
      <c r="I1745" s="727"/>
      <c r="J1745" s="719"/>
      <c r="K1745" s="516"/>
    </row>
    <row r="1746" spans="1:11" hidden="1">
      <c r="A1746" s="597"/>
      <c r="B1746" s="690"/>
      <c r="C1746" s="715"/>
      <c r="D1746" s="1689"/>
      <c r="E1746" s="690"/>
      <c r="F1746" s="690"/>
      <c r="G1746" s="690"/>
      <c r="H1746" s="690"/>
      <c r="I1746" s="727"/>
      <c r="J1746" s="719"/>
      <c r="K1746" s="516"/>
    </row>
    <row r="1747" spans="1:11" hidden="1">
      <c r="A1747" s="597"/>
      <c r="B1747" s="690"/>
      <c r="C1747" s="715"/>
      <c r="D1747" s="1689"/>
      <c r="E1747" s="690"/>
      <c r="F1747" s="690"/>
      <c r="G1747" s="690"/>
      <c r="H1747" s="690"/>
      <c r="I1747" s="727"/>
      <c r="J1747" s="719"/>
      <c r="K1747" s="516"/>
    </row>
    <row r="1748" spans="1:11" hidden="1">
      <c r="A1748" s="597"/>
      <c r="B1748" s="690"/>
      <c r="C1748" s="715"/>
      <c r="D1748" s="1689"/>
      <c r="E1748" s="690"/>
      <c r="F1748" s="690"/>
      <c r="G1748" s="690"/>
      <c r="H1748" s="690"/>
      <c r="I1748" s="727"/>
      <c r="J1748" s="719"/>
      <c r="K1748" s="516"/>
    </row>
    <row r="1749" spans="1:11" hidden="1">
      <c r="A1749" s="597"/>
      <c r="B1749" s="690"/>
      <c r="C1749" s="715"/>
      <c r="D1749" s="1689"/>
      <c r="E1749" s="690"/>
      <c r="F1749" s="690"/>
      <c r="G1749" s="690"/>
      <c r="H1749" s="690"/>
      <c r="I1749" s="727"/>
      <c r="J1749" s="719"/>
      <c r="K1749" s="516"/>
    </row>
    <row r="1750" spans="1:11" hidden="1">
      <c r="A1750" s="597"/>
      <c r="B1750" s="690"/>
      <c r="C1750" s="715"/>
      <c r="D1750" s="1689"/>
      <c r="E1750" s="690"/>
      <c r="F1750" s="690"/>
      <c r="G1750" s="690"/>
      <c r="H1750" s="690"/>
      <c r="I1750" s="727"/>
      <c r="J1750" s="719"/>
      <c r="K1750" s="516"/>
    </row>
    <row r="1751" spans="1:11" hidden="1">
      <c r="A1751" s="597"/>
      <c r="B1751" s="690"/>
      <c r="C1751" s="715"/>
      <c r="D1751" s="1689"/>
      <c r="E1751" s="690"/>
      <c r="F1751" s="690"/>
      <c r="G1751" s="690"/>
      <c r="H1751" s="690"/>
      <c r="I1751" s="727"/>
      <c r="J1751" s="719"/>
      <c r="K1751" s="516"/>
    </row>
    <row r="1752" spans="1:11" hidden="1">
      <c r="A1752" s="597"/>
      <c r="B1752" s="690"/>
      <c r="C1752" s="715"/>
      <c r="D1752" s="1689"/>
      <c r="E1752" s="690"/>
      <c r="F1752" s="690"/>
      <c r="G1752" s="690"/>
      <c r="H1752" s="690"/>
      <c r="I1752" s="727"/>
      <c r="J1752" s="719"/>
      <c r="K1752" s="516"/>
    </row>
    <row r="1753" spans="1:11" hidden="1">
      <c r="A1753" s="597"/>
      <c r="B1753" s="690"/>
      <c r="C1753" s="715"/>
      <c r="D1753" s="1689"/>
      <c r="E1753" s="690"/>
      <c r="F1753" s="690"/>
      <c r="G1753" s="690"/>
      <c r="H1753" s="690"/>
      <c r="I1753" s="727"/>
      <c r="J1753" s="719"/>
      <c r="K1753" s="516"/>
    </row>
    <row r="1754" spans="1:11" hidden="1">
      <c r="A1754" s="597"/>
      <c r="B1754" s="690"/>
      <c r="C1754" s="715"/>
      <c r="D1754" s="1689"/>
      <c r="E1754" s="690"/>
      <c r="F1754" s="690"/>
      <c r="G1754" s="690"/>
      <c r="H1754" s="690"/>
      <c r="I1754" s="727"/>
      <c r="J1754" s="719"/>
      <c r="K1754" s="516"/>
    </row>
    <row r="1755" spans="1:11" hidden="1">
      <c r="A1755" s="597"/>
      <c r="B1755" s="690"/>
      <c r="C1755" s="715"/>
      <c r="D1755" s="1689"/>
      <c r="E1755" s="690"/>
      <c r="F1755" s="690"/>
      <c r="G1755" s="690"/>
      <c r="H1755" s="690"/>
      <c r="I1755" s="727"/>
      <c r="J1755" s="719"/>
      <c r="K1755" s="516"/>
    </row>
    <row r="1756" spans="1:11" hidden="1">
      <c r="A1756" s="597"/>
      <c r="B1756" s="690"/>
      <c r="C1756" s="715"/>
      <c r="D1756" s="1689"/>
      <c r="E1756" s="690"/>
      <c r="F1756" s="690"/>
      <c r="G1756" s="690"/>
      <c r="H1756" s="690"/>
      <c r="I1756" s="727"/>
      <c r="J1756" s="719"/>
      <c r="K1756" s="516"/>
    </row>
    <row r="1757" spans="1:11" hidden="1">
      <c r="A1757" s="597"/>
      <c r="B1757" s="690"/>
      <c r="C1757" s="715"/>
      <c r="D1757" s="1690"/>
      <c r="E1757" s="690"/>
      <c r="F1757" s="690"/>
      <c r="G1757" s="690"/>
      <c r="H1757" s="690"/>
      <c r="I1757" s="727"/>
      <c r="J1757" s="719"/>
      <c r="K1757" s="516"/>
    </row>
    <row r="1758" spans="1:11" hidden="1">
      <c r="A1758" s="597"/>
      <c r="B1758" s="690"/>
      <c r="C1758" s="715"/>
      <c r="D1758" s="1691"/>
      <c r="E1758" s="690"/>
      <c r="F1758" s="690"/>
      <c r="G1758" s="690"/>
      <c r="H1758" s="690"/>
      <c r="I1758" s="727"/>
      <c r="J1758" s="719"/>
      <c r="K1758" s="516"/>
    </row>
    <row r="1759" spans="1:11" hidden="1">
      <c r="A1759" s="597"/>
      <c r="B1759" s="690"/>
      <c r="C1759" s="715"/>
      <c r="D1759" s="1689"/>
      <c r="E1759" s="690"/>
      <c r="F1759" s="690"/>
      <c r="G1759" s="690"/>
      <c r="H1759" s="690"/>
      <c r="I1759" s="727"/>
      <c r="J1759" s="719"/>
      <c r="K1759" s="516"/>
    </row>
    <row r="1760" spans="1:11" hidden="1">
      <c r="A1760" s="597"/>
      <c r="B1760" s="690"/>
      <c r="C1760" s="715"/>
      <c r="D1760" s="1689"/>
      <c r="E1760" s="690"/>
      <c r="F1760" s="690"/>
      <c r="G1760" s="690"/>
      <c r="H1760" s="690"/>
      <c r="I1760" s="727"/>
      <c r="J1760" s="719"/>
      <c r="K1760" s="516"/>
    </row>
    <row r="1761" spans="1:11" hidden="1">
      <c r="A1761" s="597"/>
      <c r="B1761" s="690"/>
      <c r="C1761" s="715"/>
      <c r="D1761" s="1689"/>
      <c r="E1761" s="690"/>
      <c r="F1761" s="690"/>
      <c r="G1761" s="690"/>
      <c r="H1761" s="690"/>
      <c r="I1761" s="727"/>
      <c r="J1761" s="719"/>
      <c r="K1761" s="516"/>
    </row>
    <row r="1762" spans="1:11" hidden="1">
      <c r="A1762" s="597"/>
      <c r="B1762" s="690"/>
      <c r="C1762" s="715"/>
      <c r="D1762" s="1689"/>
      <c r="E1762" s="1134"/>
      <c r="F1762" s="1134"/>
      <c r="G1762" s="1134"/>
      <c r="H1762" s="1134"/>
      <c r="I1762" s="727"/>
      <c r="J1762" s="719"/>
      <c r="K1762" s="1136"/>
    </row>
    <row r="1763" spans="1:11" hidden="1">
      <c r="A1763" s="597"/>
      <c r="B1763" s="690"/>
      <c r="C1763" s="715"/>
      <c r="D1763" s="1689"/>
      <c r="E1763" s="1134"/>
      <c r="F1763" s="1134"/>
      <c r="G1763" s="1134"/>
      <c r="H1763" s="1134"/>
      <c r="I1763" s="727"/>
      <c r="J1763" s="719"/>
      <c r="K1763" s="1136"/>
    </row>
    <row r="1764" spans="1:11" hidden="1">
      <c r="A1764" s="597"/>
      <c r="B1764" s="690"/>
      <c r="C1764" s="715"/>
      <c r="D1764" s="1689"/>
      <c r="E1764" s="1134"/>
      <c r="F1764" s="1134"/>
      <c r="G1764" s="1134"/>
      <c r="H1764" s="1134"/>
      <c r="I1764" s="727"/>
      <c r="J1764" s="719"/>
      <c r="K1764" s="1136"/>
    </row>
    <row r="1765" spans="1:11" hidden="1">
      <c r="A1765" s="597"/>
      <c r="B1765" s="690"/>
      <c r="C1765" s="715"/>
      <c r="D1765" s="1689"/>
      <c r="E1765" s="1134"/>
      <c r="F1765" s="1134"/>
      <c r="G1765" s="1134"/>
      <c r="H1765" s="1134"/>
      <c r="I1765" s="727"/>
      <c r="J1765" s="719"/>
      <c r="K1765" s="1136"/>
    </row>
    <row r="1766" spans="1:11" hidden="1">
      <c r="A1766" s="597"/>
      <c r="B1766" s="690"/>
      <c r="C1766" s="715"/>
      <c r="D1766" s="1689"/>
      <c r="E1766" s="1134"/>
      <c r="F1766" s="1134"/>
      <c r="G1766" s="1134"/>
      <c r="H1766" s="1134"/>
      <c r="I1766" s="727"/>
      <c r="J1766" s="719"/>
      <c r="K1766" s="1136"/>
    </row>
    <row r="1767" spans="1:11" hidden="1">
      <c r="A1767" s="597"/>
      <c r="B1767" s="690"/>
      <c r="C1767" s="715"/>
      <c r="D1767" s="1689"/>
      <c r="E1767" s="1134"/>
      <c r="F1767" s="1134"/>
      <c r="G1767" s="1134"/>
      <c r="H1767" s="1134"/>
      <c r="I1767" s="727"/>
      <c r="J1767" s="719"/>
      <c r="K1767" s="1136"/>
    </row>
    <row r="1768" spans="1:11" hidden="1">
      <c r="A1768" s="597"/>
      <c r="B1768" s="690"/>
      <c r="C1768" s="715"/>
      <c r="D1768" s="1689"/>
      <c r="E1768" s="1134"/>
      <c r="F1768" s="1134"/>
      <c r="G1768" s="1134"/>
      <c r="H1768" s="1134"/>
      <c r="I1768" s="727"/>
      <c r="J1768" s="719"/>
      <c r="K1768" s="1136"/>
    </row>
    <row r="1769" spans="1:11" hidden="1">
      <c r="A1769" s="597"/>
      <c r="B1769" s="690"/>
      <c r="C1769" s="715"/>
      <c r="D1769" s="1689"/>
      <c r="E1769" s="1134"/>
      <c r="F1769" s="1134"/>
      <c r="G1769" s="1134"/>
      <c r="H1769" s="1134"/>
      <c r="I1769" s="727"/>
      <c r="J1769" s="719"/>
      <c r="K1769" s="1136"/>
    </row>
    <row r="1770" spans="1:11" hidden="1">
      <c r="A1770" s="597"/>
      <c r="B1770" s="690"/>
      <c r="C1770" s="715"/>
      <c r="D1770" s="1689"/>
      <c r="E1770" s="1134"/>
      <c r="F1770" s="1134"/>
      <c r="G1770" s="1134"/>
      <c r="H1770" s="1134"/>
      <c r="I1770" s="727"/>
      <c r="J1770" s="719"/>
      <c r="K1770" s="1136"/>
    </row>
    <row r="1771" spans="1:11" hidden="1">
      <c r="A1771" s="597"/>
      <c r="B1771" s="690"/>
      <c r="C1771" s="715"/>
      <c r="D1771" s="1689"/>
      <c r="E1771" s="1134"/>
      <c r="F1771" s="1134"/>
      <c r="G1771" s="1134"/>
      <c r="H1771" s="1134"/>
      <c r="I1771" s="727"/>
      <c r="J1771" s="719"/>
      <c r="K1771" s="1136"/>
    </row>
    <row r="1772" spans="1:11" hidden="1">
      <c r="A1772" s="597"/>
      <c r="B1772" s="690"/>
      <c r="C1772" s="715"/>
      <c r="D1772" s="1689"/>
      <c r="E1772" s="1134"/>
      <c r="F1772" s="1134"/>
      <c r="G1772" s="1134"/>
      <c r="H1772" s="1134"/>
      <c r="I1772" s="727"/>
      <c r="J1772" s="719"/>
      <c r="K1772" s="1136"/>
    </row>
    <row r="1773" spans="1:11" hidden="1">
      <c r="A1773" s="597"/>
      <c r="B1773" s="690"/>
      <c r="C1773" s="715"/>
      <c r="D1773" s="1689"/>
      <c r="E1773" s="1134"/>
      <c r="F1773" s="1134"/>
      <c r="G1773" s="1134"/>
      <c r="H1773" s="1134"/>
      <c r="I1773" s="727"/>
      <c r="J1773" s="719"/>
      <c r="K1773" s="1136"/>
    </row>
    <row r="1774" spans="1:11" hidden="1">
      <c r="A1774" s="597"/>
      <c r="B1774" s="690"/>
      <c r="C1774" s="715"/>
      <c r="D1774" s="1689"/>
      <c r="E1774" s="1134"/>
      <c r="F1774" s="1134"/>
      <c r="G1774" s="1134"/>
      <c r="H1774" s="1134"/>
      <c r="I1774" s="727"/>
      <c r="J1774" s="719"/>
      <c r="K1774" s="1136"/>
    </row>
    <row r="1775" spans="1:11" hidden="1">
      <c r="A1775" s="597"/>
      <c r="B1775" s="690"/>
      <c r="C1775" s="715"/>
      <c r="D1775" s="1689"/>
      <c r="E1775" s="1134"/>
      <c r="F1775" s="1134"/>
      <c r="G1775" s="1134"/>
      <c r="H1775" s="1134"/>
      <c r="I1775" s="727"/>
      <c r="J1775" s="719"/>
      <c r="K1775" s="1136"/>
    </row>
    <row r="1776" spans="1:11" hidden="1">
      <c r="A1776" s="597"/>
      <c r="B1776" s="690"/>
      <c r="C1776" s="715"/>
      <c r="D1776" s="1689"/>
      <c r="E1776" s="1134"/>
      <c r="F1776" s="1134"/>
      <c r="G1776" s="1134"/>
      <c r="H1776" s="1134"/>
      <c r="I1776" s="727"/>
      <c r="J1776" s="719"/>
      <c r="K1776" s="1136"/>
    </row>
    <row r="1777" spans="1:11" hidden="1">
      <c r="A1777" s="597"/>
      <c r="B1777" s="690"/>
      <c r="C1777" s="715"/>
      <c r="D1777" s="1689"/>
      <c r="E1777" s="1134"/>
      <c r="F1777" s="1134"/>
      <c r="G1777" s="1134"/>
      <c r="H1777" s="1134"/>
      <c r="I1777" s="727"/>
      <c r="J1777" s="719"/>
      <c r="K1777" s="1136"/>
    </row>
    <row r="1778" spans="1:11" hidden="1">
      <c r="A1778" s="597"/>
      <c r="B1778" s="690"/>
      <c r="C1778" s="715"/>
      <c r="D1778" s="1689"/>
      <c r="E1778" s="1134"/>
      <c r="F1778" s="1134"/>
      <c r="G1778" s="1134"/>
      <c r="H1778" s="1134"/>
      <c r="I1778" s="727"/>
      <c r="J1778" s="719"/>
      <c r="K1778" s="1136"/>
    </row>
    <row r="1779" spans="1:11" hidden="1">
      <c r="A1779" s="597"/>
      <c r="B1779" s="690"/>
      <c r="C1779" s="715"/>
      <c r="D1779" s="1689"/>
      <c r="E1779" s="1134"/>
      <c r="F1779" s="1134"/>
      <c r="G1779" s="1134"/>
      <c r="H1779" s="1134"/>
      <c r="I1779" s="727"/>
      <c r="J1779" s="719"/>
      <c r="K1779" s="1136"/>
    </row>
    <row r="1780" spans="1:11" hidden="1">
      <c r="A1780" s="597"/>
      <c r="B1780" s="690"/>
      <c r="C1780" s="715"/>
      <c r="D1780" s="1689"/>
      <c r="E1780" s="1134"/>
      <c r="F1780" s="1134"/>
      <c r="G1780" s="1134"/>
      <c r="H1780" s="1134"/>
      <c r="I1780" s="727"/>
      <c r="J1780" s="719"/>
      <c r="K1780" s="1136"/>
    </row>
    <row r="1781" spans="1:11" hidden="1">
      <c r="A1781" s="597"/>
      <c r="B1781" s="690"/>
      <c r="C1781" s="715"/>
      <c r="D1781" s="1689"/>
      <c r="E1781" s="1134"/>
      <c r="F1781" s="1134"/>
      <c r="G1781" s="1134"/>
      <c r="H1781" s="1134"/>
      <c r="I1781" s="727"/>
      <c r="J1781" s="719"/>
      <c r="K1781" s="1136"/>
    </row>
    <row r="1782" spans="1:11" hidden="1">
      <c r="A1782" s="597"/>
      <c r="B1782" s="690"/>
      <c r="C1782" s="715"/>
      <c r="D1782" s="1689"/>
      <c r="E1782" s="1134"/>
      <c r="F1782" s="1134"/>
      <c r="G1782" s="1134"/>
      <c r="H1782" s="1134"/>
      <c r="I1782" s="727"/>
      <c r="J1782" s="719"/>
      <c r="K1782" s="1136"/>
    </row>
    <row r="1783" spans="1:11" hidden="1">
      <c r="A1783" s="597"/>
      <c r="B1783" s="690"/>
      <c r="C1783" s="715"/>
      <c r="D1783" s="1689"/>
      <c r="E1783" s="1134"/>
      <c r="F1783" s="1134"/>
      <c r="G1783" s="1134"/>
      <c r="H1783" s="1134"/>
      <c r="I1783" s="727"/>
      <c r="J1783" s="719"/>
      <c r="K1783" s="1136"/>
    </row>
    <row r="1784" spans="1:11" hidden="1">
      <c r="A1784" s="597"/>
      <c r="B1784" s="690"/>
      <c r="C1784" s="715"/>
      <c r="D1784" s="1689"/>
      <c r="E1784" s="1134"/>
      <c r="F1784" s="1134"/>
      <c r="G1784" s="1134"/>
      <c r="H1784" s="1134"/>
      <c r="I1784" s="727"/>
      <c r="J1784" s="719"/>
      <c r="K1784" s="1136"/>
    </row>
    <row r="1785" spans="1:11" hidden="1">
      <c r="A1785" s="597"/>
      <c r="B1785" s="690"/>
      <c r="C1785" s="715"/>
      <c r="D1785" s="1689"/>
      <c r="E1785" s="1134"/>
      <c r="F1785" s="1134"/>
      <c r="G1785" s="1134"/>
      <c r="H1785" s="1134"/>
      <c r="I1785" s="727"/>
      <c r="J1785" s="719"/>
      <c r="K1785" s="1136"/>
    </row>
    <row r="1786" spans="1:11" hidden="1">
      <c r="A1786" s="597"/>
      <c r="B1786" s="690"/>
      <c r="C1786" s="715"/>
      <c r="D1786" s="1689"/>
      <c r="E1786" s="1134"/>
      <c r="F1786" s="1134"/>
      <c r="G1786" s="1134"/>
      <c r="H1786" s="1134"/>
      <c r="I1786" s="727"/>
      <c r="J1786" s="719"/>
      <c r="K1786" s="1136"/>
    </row>
    <row r="1787" spans="1:11" hidden="1">
      <c r="A1787" s="597"/>
      <c r="B1787" s="690"/>
      <c r="C1787" s="715"/>
      <c r="D1787" s="1689"/>
      <c r="E1787" s="1134"/>
      <c r="F1787" s="1134"/>
      <c r="G1787" s="1134"/>
      <c r="H1787" s="1134"/>
      <c r="I1787" s="727"/>
      <c r="J1787" s="719"/>
      <c r="K1787" s="1136"/>
    </row>
    <row r="1788" spans="1:11" hidden="1">
      <c r="A1788" s="597"/>
      <c r="B1788" s="690"/>
      <c r="C1788" s="715"/>
      <c r="D1788" s="1689"/>
      <c r="E1788" s="1134"/>
      <c r="F1788" s="1134"/>
      <c r="G1788" s="1134"/>
      <c r="H1788" s="1134"/>
      <c r="I1788" s="727"/>
      <c r="J1788" s="719"/>
      <c r="K1788" s="1136"/>
    </row>
    <row r="1789" spans="1:11" hidden="1">
      <c r="A1789" s="597"/>
      <c r="B1789" s="690"/>
      <c r="C1789" s="715"/>
      <c r="D1789" s="1689"/>
      <c r="E1789" s="1134"/>
      <c r="F1789" s="1134"/>
      <c r="G1789" s="1134"/>
      <c r="H1789" s="1134"/>
      <c r="I1789" s="727"/>
      <c r="J1789" s="719"/>
      <c r="K1789" s="1136"/>
    </row>
    <row r="1790" spans="1:11" hidden="1">
      <c r="A1790" s="597"/>
      <c r="B1790" s="690"/>
      <c r="C1790" s="715"/>
      <c r="D1790" s="1689"/>
      <c r="E1790" s="1134"/>
      <c r="F1790" s="1134"/>
      <c r="G1790" s="1134"/>
      <c r="H1790" s="1134"/>
      <c r="I1790" s="727"/>
      <c r="J1790" s="719"/>
      <c r="K1790" s="1136"/>
    </row>
    <row r="1791" spans="1:11" hidden="1">
      <c r="A1791" s="597"/>
      <c r="B1791" s="690"/>
      <c r="C1791" s="715"/>
      <c r="D1791" s="1689"/>
      <c r="E1791" s="1134"/>
      <c r="F1791" s="1134"/>
      <c r="G1791" s="1134"/>
      <c r="H1791" s="1134"/>
      <c r="I1791" s="727"/>
      <c r="J1791" s="719"/>
      <c r="K1791" s="1136"/>
    </row>
    <row r="1792" spans="1:11" hidden="1">
      <c r="A1792" s="597"/>
      <c r="B1792" s="690"/>
      <c r="C1792" s="715"/>
      <c r="D1792" s="1689"/>
      <c r="E1792" s="1134"/>
      <c r="F1792" s="1134"/>
      <c r="G1792" s="1134"/>
      <c r="H1792" s="1134"/>
      <c r="I1792" s="727"/>
      <c r="J1792" s="719"/>
      <c r="K1792" s="1136"/>
    </row>
    <row r="1793" spans="1:11" hidden="1">
      <c r="A1793" s="597"/>
      <c r="B1793" s="690"/>
      <c r="C1793" s="715"/>
      <c r="D1793" s="1689"/>
      <c r="E1793" s="1134"/>
      <c r="F1793" s="1134"/>
      <c r="G1793" s="1134"/>
      <c r="H1793" s="1134"/>
      <c r="I1793" s="727"/>
      <c r="J1793" s="719"/>
      <c r="K1793" s="1136"/>
    </row>
    <row r="1794" spans="1:11" hidden="1">
      <c r="A1794" s="597"/>
      <c r="B1794" s="690"/>
      <c r="C1794" s="715"/>
      <c r="D1794" s="1690"/>
      <c r="E1794" s="1134"/>
      <c r="F1794" s="1134"/>
      <c r="G1794" s="1134"/>
      <c r="H1794" s="1134"/>
      <c r="I1794" s="727"/>
      <c r="J1794" s="719"/>
      <c r="K1794" s="1136"/>
    </row>
    <row r="1795" spans="1:11" hidden="1">
      <c r="A1795" s="597"/>
      <c r="B1795" s="690"/>
      <c r="C1795" s="715"/>
      <c r="D1795" s="1688"/>
      <c r="E1795" s="1134"/>
      <c r="F1795" s="1134"/>
      <c r="G1795" s="1134"/>
      <c r="H1795" s="1134"/>
      <c r="I1795" s="727"/>
      <c r="J1795" s="719"/>
      <c r="K1795" s="1136"/>
    </row>
    <row r="1796" spans="1:11" hidden="1">
      <c r="A1796" s="597"/>
      <c r="B1796" s="690"/>
      <c r="C1796" s="715"/>
      <c r="D1796" s="1689"/>
      <c r="E1796" s="1134"/>
      <c r="F1796" s="1134"/>
      <c r="G1796" s="1134"/>
      <c r="H1796" s="1134"/>
      <c r="I1796" s="727"/>
      <c r="J1796" s="719"/>
      <c r="K1796" s="1136"/>
    </row>
    <row r="1797" spans="1:11" hidden="1">
      <c r="A1797" s="597"/>
      <c r="B1797" s="690"/>
      <c r="C1797" s="715"/>
      <c r="D1797" s="1689"/>
      <c r="E1797" s="1134"/>
      <c r="F1797" s="1134"/>
      <c r="G1797" s="1134"/>
      <c r="H1797" s="1134"/>
      <c r="I1797" s="727"/>
      <c r="J1797" s="719"/>
      <c r="K1797" s="1136"/>
    </row>
    <row r="1798" spans="1:11" hidden="1">
      <c r="A1798" s="597"/>
      <c r="B1798" s="690"/>
      <c r="C1798" s="715"/>
      <c r="D1798" s="1689"/>
      <c r="E1798" s="1134"/>
      <c r="F1798" s="1134"/>
      <c r="G1798" s="1134"/>
      <c r="H1798" s="1134"/>
      <c r="I1798" s="727"/>
      <c r="J1798" s="719"/>
      <c r="K1798" s="1136"/>
    </row>
    <row r="1799" spans="1:11" hidden="1">
      <c r="A1799" s="597"/>
      <c r="B1799" s="690"/>
      <c r="C1799" s="715"/>
      <c r="D1799" s="1689"/>
      <c r="E1799" s="1134"/>
      <c r="F1799" s="1134"/>
      <c r="G1799" s="1134"/>
      <c r="H1799" s="1134"/>
      <c r="I1799" s="727"/>
      <c r="J1799" s="719"/>
      <c r="K1799" s="1136"/>
    </row>
    <row r="1800" spans="1:11" hidden="1">
      <c r="A1800" s="597"/>
      <c r="B1800" s="690"/>
      <c r="C1800" s="715"/>
      <c r="D1800" s="1689"/>
      <c r="E1800" s="1134"/>
      <c r="F1800" s="1134"/>
      <c r="G1800" s="1134"/>
      <c r="H1800" s="1134"/>
      <c r="I1800" s="727"/>
      <c r="J1800" s="719"/>
      <c r="K1800" s="1136"/>
    </row>
    <row r="1801" spans="1:11" hidden="1">
      <c r="A1801" s="597"/>
      <c r="B1801" s="690"/>
      <c r="C1801" s="715"/>
      <c r="D1801" s="1689"/>
      <c r="E1801" s="1134"/>
      <c r="F1801" s="1134"/>
      <c r="G1801" s="1134"/>
      <c r="H1801" s="1134"/>
      <c r="I1801" s="727"/>
      <c r="J1801" s="719"/>
      <c r="K1801" s="1136"/>
    </row>
    <row r="1802" spans="1:11" hidden="1">
      <c r="A1802" s="597"/>
      <c r="B1802" s="690"/>
      <c r="C1802" s="715"/>
      <c r="D1802" s="1689"/>
      <c r="E1802" s="1134"/>
      <c r="F1802" s="1134"/>
      <c r="G1802" s="1134"/>
      <c r="H1802" s="1134"/>
      <c r="I1802" s="727"/>
      <c r="J1802" s="719"/>
      <c r="K1802" s="1136"/>
    </row>
    <row r="1803" spans="1:11" hidden="1">
      <c r="A1803" s="597"/>
      <c r="B1803" s="690"/>
      <c r="C1803" s="715"/>
      <c r="D1803" s="1689"/>
      <c r="E1803" s="1134"/>
      <c r="F1803" s="1134"/>
      <c r="G1803" s="1134"/>
      <c r="H1803" s="1134"/>
      <c r="I1803" s="727"/>
      <c r="J1803" s="719"/>
      <c r="K1803" s="1136"/>
    </row>
    <row r="1804" spans="1:11" hidden="1">
      <c r="A1804" s="597"/>
      <c r="B1804" s="690"/>
      <c r="C1804" s="715"/>
      <c r="D1804" s="1689"/>
      <c r="E1804" s="1134"/>
      <c r="F1804" s="1134"/>
      <c r="G1804" s="1134"/>
      <c r="H1804" s="1134"/>
      <c r="I1804" s="727"/>
      <c r="J1804" s="719"/>
      <c r="K1804" s="1136"/>
    </row>
    <row r="1805" spans="1:11" hidden="1">
      <c r="A1805" s="597"/>
      <c r="B1805" s="690"/>
      <c r="C1805" s="715"/>
      <c r="D1805" s="1689"/>
      <c r="E1805" s="1134"/>
      <c r="F1805" s="1134"/>
      <c r="G1805" s="1134"/>
      <c r="H1805" s="1134"/>
      <c r="I1805" s="727"/>
      <c r="J1805" s="719"/>
      <c r="K1805" s="1136"/>
    </row>
    <row r="1806" spans="1:11" hidden="1">
      <c r="A1806" s="597"/>
      <c r="B1806" s="690"/>
      <c r="C1806" s="715"/>
      <c r="D1806" s="1689"/>
      <c r="E1806" s="1134"/>
      <c r="F1806" s="1134"/>
      <c r="G1806" s="1134"/>
      <c r="H1806" s="1134"/>
      <c r="I1806" s="727"/>
      <c r="J1806" s="719"/>
      <c r="K1806" s="1136"/>
    </row>
    <row r="1807" spans="1:11" hidden="1">
      <c r="A1807" s="597"/>
      <c r="B1807" s="690"/>
      <c r="C1807" s="715"/>
      <c r="D1807" s="1689"/>
      <c r="E1807" s="1134"/>
      <c r="F1807" s="1134"/>
      <c r="G1807" s="1134"/>
      <c r="H1807" s="1134"/>
      <c r="I1807" s="727"/>
      <c r="J1807" s="719"/>
      <c r="K1807" s="1136"/>
    </row>
    <row r="1808" spans="1:11" hidden="1">
      <c r="A1808" s="597"/>
      <c r="B1808" s="690"/>
      <c r="C1808" s="715"/>
      <c r="D1808" s="1689"/>
      <c r="E1808" s="1134"/>
      <c r="F1808" s="1134"/>
      <c r="G1808" s="1134"/>
      <c r="H1808" s="1134"/>
      <c r="I1808" s="727"/>
      <c r="J1808" s="719"/>
      <c r="K1808" s="1136"/>
    </row>
    <row r="1809" spans="1:11" hidden="1">
      <c r="A1809" s="597"/>
      <c r="B1809" s="690"/>
      <c r="C1809" s="715"/>
      <c r="D1809" s="1689"/>
      <c r="E1809" s="1134"/>
      <c r="F1809" s="1134"/>
      <c r="G1809" s="1134"/>
      <c r="H1809" s="1134"/>
      <c r="I1809" s="727"/>
      <c r="J1809" s="719"/>
      <c r="K1809" s="1136"/>
    </row>
    <row r="1810" spans="1:11" hidden="1">
      <c r="A1810" s="597"/>
      <c r="B1810" s="690"/>
      <c r="C1810" s="715"/>
      <c r="D1810" s="1689"/>
      <c r="E1810" s="1134"/>
      <c r="F1810" s="1134"/>
      <c r="G1810" s="1134"/>
      <c r="H1810" s="1134"/>
      <c r="I1810" s="727"/>
      <c r="J1810" s="719"/>
      <c r="K1810" s="1136"/>
    </row>
    <row r="1811" spans="1:11" hidden="1">
      <c r="A1811" s="597"/>
      <c r="B1811" s="690"/>
      <c r="C1811" s="715"/>
      <c r="D1811" s="1689"/>
      <c r="E1811" s="1134"/>
      <c r="F1811" s="1134"/>
      <c r="G1811" s="1134"/>
      <c r="H1811" s="1134"/>
      <c r="I1811" s="727"/>
      <c r="J1811" s="719"/>
      <c r="K1811" s="1136"/>
    </row>
    <row r="1812" spans="1:11" hidden="1">
      <c r="A1812" s="597"/>
      <c r="B1812" s="690"/>
      <c r="C1812" s="715"/>
      <c r="D1812" s="1689"/>
      <c r="E1812" s="1134"/>
      <c r="F1812" s="1134"/>
      <c r="G1812" s="1134"/>
      <c r="H1812" s="1134"/>
      <c r="I1812" s="727"/>
      <c r="J1812" s="719"/>
      <c r="K1812" s="1136"/>
    </row>
    <row r="1813" spans="1:11" hidden="1">
      <c r="A1813" s="597"/>
      <c r="B1813" s="690"/>
      <c r="C1813" s="715"/>
      <c r="D1813" s="1689"/>
      <c r="E1813" s="1134"/>
      <c r="F1813" s="1134"/>
      <c r="G1813" s="1134"/>
      <c r="H1813" s="1134"/>
      <c r="I1813" s="727"/>
      <c r="J1813" s="719"/>
      <c r="K1813" s="1136"/>
    </row>
    <row r="1814" spans="1:11" hidden="1">
      <c r="A1814" s="597"/>
      <c r="B1814" s="690"/>
      <c r="C1814" s="715"/>
      <c r="D1814" s="1689"/>
      <c r="E1814" s="1134"/>
      <c r="F1814" s="1134"/>
      <c r="G1814" s="1134"/>
      <c r="H1814" s="1134"/>
      <c r="I1814" s="727"/>
      <c r="J1814" s="719"/>
      <c r="K1814" s="1136"/>
    </row>
    <row r="1815" spans="1:11" hidden="1">
      <c r="A1815" s="597"/>
      <c r="B1815" s="690"/>
      <c r="C1815" s="715"/>
      <c r="D1815" s="1689"/>
      <c r="E1815" s="1134"/>
      <c r="F1815" s="1134"/>
      <c r="G1815" s="1134"/>
      <c r="H1815" s="1134"/>
      <c r="I1815" s="727"/>
      <c r="J1815" s="719"/>
      <c r="K1815" s="1136"/>
    </row>
    <row r="1816" spans="1:11" hidden="1">
      <c r="A1816" s="597"/>
      <c r="B1816" s="690"/>
      <c r="C1816" s="715"/>
      <c r="D1816" s="1689"/>
      <c r="E1816" s="1134"/>
      <c r="F1816" s="1134"/>
      <c r="G1816" s="1134"/>
      <c r="H1816" s="1134"/>
      <c r="I1816" s="727"/>
      <c r="J1816" s="719"/>
      <c r="K1816" s="1136"/>
    </row>
    <row r="1817" spans="1:11" hidden="1">
      <c r="A1817" s="597"/>
      <c r="B1817" s="690"/>
      <c r="C1817" s="715"/>
      <c r="D1817" s="1689"/>
      <c r="E1817" s="1134"/>
      <c r="F1817" s="1134"/>
      <c r="G1817" s="1134"/>
      <c r="H1817" s="1134"/>
      <c r="I1817" s="727"/>
      <c r="J1817" s="719"/>
      <c r="K1817" s="1136"/>
    </row>
    <row r="1818" spans="1:11" hidden="1">
      <c r="A1818" s="597"/>
      <c r="B1818" s="690"/>
      <c r="C1818" s="715"/>
      <c r="D1818" s="1689"/>
      <c r="E1818" s="1134"/>
      <c r="F1818" s="1134"/>
      <c r="G1818" s="1134"/>
      <c r="H1818" s="1134"/>
      <c r="I1818" s="727"/>
      <c r="J1818" s="719"/>
      <c r="K1818" s="1136"/>
    </row>
    <row r="1819" spans="1:11" hidden="1">
      <c r="A1819" s="597"/>
      <c r="B1819" s="690"/>
      <c r="C1819" s="715"/>
      <c r="D1819" s="1689"/>
      <c r="E1819" s="1134"/>
      <c r="F1819" s="1134"/>
      <c r="G1819" s="1134"/>
      <c r="H1819" s="1134"/>
      <c r="I1819" s="727"/>
      <c r="J1819" s="719"/>
      <c r="K1819" s="1136"/>
    </row>
    <row r="1820" spans="1:11" hidden="1">
      <c r="A1820" s="597"/>
      <c r="B1820" s="690"/>
      <c r="C1820" s="715"/>
      <c r="D1820" s="1689"/>
      <c r="E1820" s="1134"/>
      <c r="F1820" s="1134"/>
      <c r="G1820" s="1134"/>
      <c r="H1820" s="1134"/>
      <c r="I1820" s="727"/>
      <c r="J1820" s="719"/>
      <c r="K1820" s="1136"/>
    </row>
    <row r="1821" spans="1:11" hidden="1">
      <c r="A1821" s="597"/>
      <c r="B1821" s="690"/>
      <c r="C1821" s="715"/>
      <c r="D1821" s="1689"/>
      <c r="E1821" s="1134"/>
      <c r="F1821" s="1134"/>
      <c r="G1821" s="1134"/>
      <c r="H1821" s="1134"/>
      <c r="I1821" s="727"/>
      <c r="J1821" s="719"/>
      <c r="K1821" s="1136"/>
    </row>
    <row r="1822" spans="1:11" hidden="1">
      <c r="A1822" s="597"/>
      <c r="B1822" s="690"/>
      <c r="C1822" s="715"/>
      <c r="D1822" s="1689"/>
      <c r="E1822" s="1134"/>
      <c r="F1822" s="1134"/>
      <c r="G1822" s="1134"/>
      <c r="H1822" s="1134"/>
      <c r="I1822" s="727"/>
      <c r="J1822" s="719"/>
      <c r="K1822" s="1136"/>
    </row>
    <row r="1823" spans="1:11" hidden="1">
      <c r="A1823" s="597"/>
      <c r="B1823" s="690"/>
      <c r="C1823" s="715"/>
      <c r="D1823" s="1689"/>
      <c r="E1823" s="1134"/>
      <c r="F1823" s="1134"/>
      <c r="G1823" s="1134"/>
      <c r="H1823" s="1134"/>
      <c r="I1823" s="727"/>
      <c r="J1823" s="719"/>
      <c r="K1823" s="1136"/>
    </row>
    <row r="1824" spans="1:11" hidden="1">
      <c r="A1824" s="597"/>
      <c r="B1824" s="690"/>
      <c r="C1824" s="715"/>
      <c r="D1824" s="1689"/>
      <c r="E1824" s="1134"/>
      <c r="F1824" s="1134"/>
      <c r="G1824" s="1134"/>
      <c r="H1824" s="1134"/>
      <c r="I1824" s="727"/>
      <c r="J1824" s="719"/>
      <c r="K1824" s="1136"/>
    </row>
    <row r="1825" spans="1:11" hidden="1">
      <c r="A1825" s="597"/>
      <c r="B1825" s="690"/>
      <c r="C1825" s="715"/>
      <c r="D1825" s="1689"/>
      <c r="E1825" s="1134"/>
      <c r="F1825" s="1134"/>
      <c r="G1825" s="1134"/>
      <c r="H1825" s="1134"/>
      <c r="I1825" s="727"/>
      <c r="J1825" s="719"/>
      <c r="K1825" s="1136"/>
    </row>
    <row r="1826" spans="1:11" hidden="1">
      <c r="A1826" s="597"/>
      <c r="B1826" s="690"/>
      <c r="C1826" s="715"/>
      <c r="D1826" s="1689"/>
      <c r="E1826" s="1134"/>
      <c r="F1826" s="1134"/>
      <c r="G1826" s="1134"/>
      <c r="H1826" s="1134"/>
      <c r="I1826" s="727"/>
      <c r="J1826" s="719"/>
      <c r="K1826" s="1136"/>
    </row>
    <row r="1827" spans="1:11" hidden="1">
      <c r="A1827" s="597"/>
      <c r="B1827" s="690"/>
      <c r="C1827" s="715"/>
      <c r="D1827" s="1689"/>
      <c r="E1827" s="1134"/>
      <c r="F1827" s="1134"/>
      <c r="G1827" s="1134"/>
      <c r="H1827" s="1134"/>
      <c r="I1827" s="727"/>
      <c r="J1827" s="719"/>
      <c r="K1827" s="1136"/>
    </row>
    <row r="1828" spans="1:11" hidden="1">
      <c r="A1828" s="597"/>
      <c r="B1828" s="690"/>
      <c r="C1828" s="715"/>
      <c r="D1828" s="1689"/>
      <c r="E1828" s="1134"/>
      <c r="F1828" s="1134"/>
      <c r="G1828" s="1134"/>
      <c r="H1828" s="1134"/>
      <c r="I1828" s="727"/>
      <c r="J1828" s="719"/>
      <c r="K1828" s="1136"/>
    </row>
    <row r="1829" spans="1:11" hidden="1">
      <c r="A1829" s="597"/>
      <c r="B1829" s="690"/>
      <c r="C1829" s="715"/>
      <c r="D1829" s="1689"/>
      <c r="E1829" s="1134"/>
      <c r="F1829" s="1134"/>
      <c r="G1829" s="1134"/>
      <c r="H1829" s="1134"/>
      <c r="I1829" s="727"/>
      <c r="J1829" s="719"/>
      <c r="K1829" s="1136"/>
    </row>
    <row r="1830" spans="1:11" hidden="1">
      <c r="A1830" s="597"/>
      <c r="B1830" s="690"/>
      <c r="C1830" s="715"/>
      <c r="D1830" s="1689"/>
      <c r="E1830" s="1134"/>
      <c r="F1830" s="1134"/>
      <c r="G1830" s="1134"/>
      <c r="H1830" s="1134"/>
      <c r="I1830" s="727"/>
      <c r="J1830" s="719"/>
      <c r="K1830" s="1136"/>
    </row>
    <row r="1831" spans="1:11" hidden="1">
      <c r="A1831" s="597"/>
      <c r="B1831" s="690"/>
      <c r="C1831" s="715"/>
      <c r="D1831" s="1690"/>
      <c r="E1831" s="1134"/>
      <c r="F1831" s="1134"/>
      <c r="G1831" s="1134"/>
      <c r="H1831" s="1134"/>
      <c r="I1831" s="727"/>
      <c r="J1831" s="719"/>
      <c r="K1831" s="1136"/>
    </row>
    <row r="1832" spans="1:11" hidden="1">
      <c r="A1832" s="597"/>
      <c r="B1832" s="690"/>
      <c r="C1832" s="715"/>
      <c r="D1832" s="1691"/>
      <c r="E1832" s="1134"/>
      <c r="F1832" s="1134"/>
      <c r="G1832" s="1134"/>
      <c r="H1832" s="1134"/>
      <c r="I1832" s="727"/>
      <c r="J1832" s="719"/>
      <c r="K1832" s="1136"/>
    </row>
    <row r="1833" spans="1:11" hidden="1">
      <c r="A1833" s="597"/>
      <c r="B1833" s="690"/>
      <c r="C1833" s="715"/>
      <c r="D1833" s="1689"/>
      <c r="E1833" s="1134"/>
      <c r="F1833" s="1134"/>
      <c r="G1833" s="1134"/>
      <c r="H1833" s="1134"/>
      <c r="I1833" s="727"/>
      <c r="J1833" s="719"/>
      <c r="K1833" s="1136"/>
    </row>
    <row r="1834" spans="1:11" hidden="1">
      <c r="A1834" s="597"/>
      <c r="B1834" s="690"/>
      <c r="C1834" s="715"/>
      <c r="D1834" s="1689"/>
      <c r="E1834" s="1134"/>
      <c r="F1834" s="1134"/>
      <c r="G1834" s="1134"/>
      <c r="H1834" s="1134"/>
      <c r="I1834" s="727"/>
      <c r="J1834" s="719"/>
      <c r="K1834" s="1136"/>
    </row>
    <row r="1835" spans="1:11" hidden="1">
      <c r="A1835" s="597"/>
      <c r="B1835" s="690"/>
      <c r="C1835" s="715"/>
      <c r="D1835" s="1689"/>
      <c r="E1835" s="1134"/>
      <c r="F1835" s="1134"/>
      <c r="G1835" s="1134"/>
      <c r="H1835" s="1134"/>
      <c r="I1835" s="727"/>
      <c r="J1835" s="719"/>
      <c r="K1835" s="1136"/>
    </row>
    <row r="1836" spans="1:11" hidden="1">
      <c r="A1836" s="597"/>
      <c r="B1836" s="690"/>
      <c r="C1836" s="715"/>
      <c r="D1836" s="1689"/>
      <c r="E1836" s="1134"/>
      <c r="F1836" s="1134"/>
      <c r="G1836" s="1134"/>
      <c r="H1836" s="1134"/>
      <c r="I1836" s="727"/>
      <c r="J1836" s="719"/>
      <c r="K1836" s="1136"/>
    </row>
    <row r="1837" spans="1:11" hidden="1">
      <c r="A1837" s="597"/>
      <c r="B1837" s="690"/>
      <c r="C1837" s="715"/>
      <c r="D1837" s="1689"/>
      <c r="E1837" s="1134"/>
      <c r="F1837" s="1134"/>
      <c r="G1837" s="1134"/>
      <c r="H1837" s="1134"/>
      <c r="I1837" s="727"/>
      <c r="J1837" s="719"/>
      <c r="K1837" s="1136"/>
    </row>
    <row r="1838" spans="1:11" hidden="1">
      <c r="A1838" s="597"/>
      <c r="B1838" s="690"/>
      <c r="C1838" s="715"/>
      <c r="D1838" s="1689"/>
      <c r="E1838" s="1134"/>
      <c r="F1838" s="1134"/>
      <c r="G1838" s="1134"/>
      <c r="H1838" s="1134"/>
      <c r="I1838" s="727"/>
      <c r="J1838" s="719"/>
      <c r="K1838" s="1136"/>
    </row>
    <row r="1839" spans="1:11" hidden="1">
      <c r="A1839" s="597"/>
      <c r="B1839" s="690"/>
      <c r="C1839" s="715"/>
      <c r="D1839" s="1689"/>
      <c r="E1839" s="1134"/>
      <c r="F1839" s="1134"/>
      <c r="G1839" s="1134"/>
      <c r="H1839" s="1134"/>
      <c r="I1839" s="727"/>
      <c r="J1839" s="719"/>
      <c r="K1839" s="1136"/>
    </row>
    <row r="1840" spans="1:11" hidden="1">
      <c r="A1840" s="597"/>
      <c r="B1840" s="690"/>
      <c r="C1840" s="715"/>
      <c r="D1840" s="1689"/>
      <c r="E1840" s="1134"/>
      <c r="F1840" s="1134"/>
      <c r="G1840" s="1134"/>
      <c r="H1840" s="1134"/>
      <c r="I1840" s="727"/>
      <c r="J1840" s="719"/>
      <c r="K1840" s="1136"/>
    </row>
    <row r="1841" spans="1:11" hidden="1">
      <c r="A1841" s="597"/>
      <c r="B1841" s="690"/>
      <c r="C1841" s="715"/>
      <c r="D1841" s="1689"/>
      <c r="E1841" s="1134"/>
      <c r="F1841" s="1134"/>
      <c r="G1841" s="1134"/>
      <c r="H1841" s="1134"/>
      <c r="I1841" s="727"/>
      <c r="J1841" s="719"/>
      <c r="K1841" s="1136"/>
    </row>
    <row r="1842" spans="1:11" hidden="1">
      <c r="A1842" s="597"/>
      <c r="B1842" s="690"/>
      <c r="C1842" s="715"/>
      <c r="D1842" s="1689"/>
      <c r="E1842" s="1134"/>
      <c r="F1842" s="1134"/>
      <c r="G1842" s="1134"/>
      <c r="H1842" s="1134"/>
      <c r="I1842" s="727"/>
      <c r="J1842" s="719"/>
      <c r="K1842" s="1136"/>
    </row>
    <row r="1843" spans="1:11" hidden="1">
      <c r="A1843" s="597"/>
      <c r="B1843" s="690"/>
      <c r="C1843" s="715"/>
      <c r="D1843" s="1689"/>
      <c r="E1843" s="1134"/>
      <c r="F1843" s="1134"/>
      <c r="G1843" s="1134"/>
      <c r="H1843" s="1134"/>
      <c r="I1843" s="727"/>
      <c r="J1843" s="719"/>
      <c r="K1843" s="1136"/>
    </row>
    <row r="1844" spans="1:11" hidden="1">
      <c r="A1844" s="597"/>
      <c r="B1844" s="690"/>
      <c r="C1844" s="715"/>
      <c r="D1844" s="1689"/>
      <c r="E1844" s="1134"/>
      <c r="F1844" s="1134"/>
      <c r="G1844" s="1134"/>
      <c r="H1844" s="1134"/>
      <c r="I1844" s="727"/>
      <c r="J1844" s="719"/>
      <c r="K1844" s="1136"/>
    </row>
    <row r="1845" spans="1:11" hidden="1">
      <c r="A1845" s="597"/>
      <c r="B1845" s="690"/>
      <c r="C1845" s="715"/>
      <c r="D1845" s="1689"/>
      <c r="E1845" s="1134"/>
      <c r="F1845" s="1134"/>
      <c r="G1845" s="1134"/>
      <c r="H1845" s="1134"/>
      <c r="I1845" s="727"/>
      <c r="J1845" s="719"/>
      <c r="K1845" s="1136"/>
    </row>
    <row r="1846" spans="1:11" hidden="1">
      <c r="A1846" s="597"/>
      <c r="B1846" s="690"/>
      <c r="C1846" s="715"/>
      <c r="D1846" s="1689"/>
      <c r="E1846" s="1134"/>
      <c r="F1846" s="1134"/>
      <c r="G1846" s="1134"/>
      <c r="H1846" s="1134"/>
      <c r="I1846" s="727"/>
      <c r="J1846" s="719"/>
      <c r="K1846" s="1136"/>
    </row>
    <row r="1847" spans="1:11" hidden="1">
      <c r="A1847" s="597"/>
      <c r="B1847" s="690"/>
      <c r="C1847" s="715"/>
      <c r="D1847" s="1689"/>
      <c r="E1847" s="1134"/>
      <c r="F1847" s="1134"/>
      <c r="G1847" s="1134"/>
      <c r="H1847" s="1134"/>
      <c r="I1847" s="727"/>
      <c r="J1847" s="719"/>
      <c r="K1847" s="1136"/>
    </row>
    <row r="1848" spans="1:11" hidden="1">
      <c r="A1848" s="597"/>
      <c r="B1848" s="690"/>
      <c r="C1848" s="715"/>
      <c r="D1848" s="1689"/>
      <c r="E1848" s="1134"/>
      <c r="F1848" s="1134"/>
      <c r="G1848" s="1134"/>
      <c r="H1848" s="1134"/>
      <c r="I1848" s="727"/>
      <c r="J1848" s="719"/>
      <c r="K1848" s="1136"/>
    </row>
    <row r="1849" spans="1:11" hidden="1">
      <c r="A1849" s="597"/>
      <c r="B1849" s="690"/>
      <c r="C1849" s="715"/>
      <c r="D1849" s="1689"/>
      <c r="E1849" s="1134"/>
      <c r="F1849" s="1134"/>
      <c r="G1849" s="1134"/>
      <c r="H1849" s="1134"/>
      <c r="I1849" s="727"/>
      <c r="J1849" s="719"/>
      <c r="K1849" s="1136"/>
    </row>
    <row r="1850" spans="1:11" hidden="1">
      <c r="A1850" s="597"/>
      <c r="B1850" s="690"/>
      <c r="C1850" s="715"/>
      <c r="D1850" s="1689"/>
      <c r="E1850" s="1134"/>
      <c r="F1850" s="1134"/>
      <c r="G1850" s="1134"/>
      <c r="H1850" s="1134"/>
      <c r="I1850" s="727"/>
      <c r="J1850" s="719"/>
      <c r="K1850" s="1136"/>
    </row>
    <row r="1851" spans="1:11" hidden="1">
      <c r="A1851" s="597"/>
      <c r="B1851" s="690"/>
      <c r="C1851" s="715"/>
      <c r="D1851" s="1689"/>
      <c r="E1851" s="1134"/>
      <c r="F1851" s="1134"/>
      <c r="G1851" s="1134"/>
      <c r="H1851" s="1134"/>
      <c r="I1851" s="727"/>
      <c r="J1851" s="719"/>
      <c r="K1851" s="1136"/>
    </row>
    <row r="1852" spans="1:11" hidden="1">
      <c r="A1852" s="597"/>
      <c r="B1852" s="690"/>
      <c r="C1852" s="715"/>
      <c r="D1852" s="1689"/>
      <c r="E1852" s="1134"/>
      <c r="F1852" s="1134"/>
      <c r="G1852" s="1134"/>
      <c r="H1852" s="1134"/>
      <c r="I1852" s="727"/>
      <c r="J1852" s="719"/>
      <c r="K1852" s="1136"/>
    </row>
    <row r="1853" spans="1:11" hidden="1">
      <c r="A1853" s="597"/>
      <c r="B1853" s="690"/>
      <c r="C1853" s="715"/>
      <c r="D1853" s="1689"/>
      <c r="E1853" s="1134"/>
      <c r="F1853" s="1134"/>
      <c r="G1853" s="1134"/>
      <c r="H1853" s="1134"/>
      <c r="I1853" s="727"/>
      <c r="J1853" s="719"/>
      <c r="K1853" s="1136"/>
    </row>
    <row r="1854" spans="1:11" hidden="1">
      <c r="A1854" s="597"/>
      <c r="B1854" s="690"/>
      <c r="C1854" s="715"/>
      <c r="D1854" s="1689"/>
      <c r="E1854" s="1134"/>
      <c r="F1854" s="1134"/>
      <c r="G1854" s="1134"/>
      <c r="H1854" s="1134"/>
      <c r="I1854" s="727"/>
      <c r="J1854" s="719"/>
      <c r="K1854" s="1136"/>
    </row>
    <row r="1855" spans="1:11" hidden="1">
      <c r="A1855" s="597"/>
      <c r="B1855" s="690"/>
      <c r="C1855" s="715"/>
      <c r="D1855" s="1689"/>
      <c r="E1855" s="1134"/>
      <c r="F1855" s="1134"/>
      <c r="G1855" s="1134"/>
      <c r="H1855" s="1134"/>
      <c r="I1855" s="727"/>
      <c r="J1855" s="719"/>
      <c r="K1855" s="1136"/>
    </row>
    <row r="1856" spans="1:11" hidden="1">
      <c r="A1856" s="597"/>
      <c r="B1856" s="690"/>
      <c r="C1856" s="715"/>
      <c r="D1856" s="1689"/>
      <c r="E1856" s="1134"/>
      <c r="F1856" s="1134"/>
      <c r="G1856" s="1134"/>
      <c r="H1856" s="1134"/>
      <c r="I1856" s="727"/>
      <c r="J1856" s="719"/>
      <c r="K1856" s="1136"/>
    </row>
    <row r="1857" spans="1:11" hidden="1">
      <c r="A1857" s="597"/>
      <c r="B1857" s="690"/>
      <c r="C1857" s="715"/>
      <c r="D1857" s="1689"/>
      <c r="E1857" s="1134"/>
      <c r="F1857" s="1134"/>
      <c r="G1857" s="1134"/>
      <c r="H1857" s="1134"/>
      <c r="I1857" s="727"/>
      <c r="J1857" s="719"/>
      <c r="K1857" s="1136"/>
    </row>
    <row r="1858" spans="1:11" hidden="1">
      <c r="A1858" s="597"/>
      <c r="B1858" s="690"/>
      <c r="C1858" s="715"/>
      <c r="D1858" s="1689"/>
      <c r="E1858" s="1134"/>
      <c r="F1858" s="1134"/>
      <c r="G1858" s="1134"/>
      <c r="H1858" s="1134"/>
      <c r="I1858" s="727"/>
      <c r="J1858" s="719"/>
      <c r="K1858" s="1136"/>
    </row>
    <row r="1859" spans="1:11" hidden="1">
      <c r="A1859" s="597"/>
      <c r="B1859" s="690"/>
      <c r="C1859" s="715"/>
      <c r="D1859" s="1689"/>
      <c r="E1859" s="1134"/>
      <c r="F1859" s="1134"/>
      <c r="G1859" s="1134"/>
      <c r="H1859" s="1134"/>
      <c r="I1859" s="727"/>
      <c r="J1859" s="719"/>
      <c r="K1859" s="1136"/>
    </row>
    <row r="1860" spans="1:11" hidden="1">
      <c r="A1860" s="597"/>
      <c r="B1860" s="690"/>
      <c r="C1860" s="715"/>
      <c r="D1860" s="1689"/>
      <c r="E1860" s="1134"/>
      <c r="F1860" s="1134"/>
      <c r="G1860" s="1134"/>
      <c r="H1860" s="1134"/>
      <c r="I1860" s="727"/>
      <c r="J1860" s="719"/>
      <c r="K1860" s="1136"/>
    </row>
    <row r="1861" spans="1:11" hidden="1">
      <c r="A1861" s="597"/>
      <c r="B1861" s="690"/>
      <c r="C1861" s="715"/>
      <c r="D1861" s="1689"/>
      <c r="E1861" s="1134"/>
      <c r="F1861" s="1134"/>
      <c r="G1861" s="1134"/>
      <c r="H1861" s="1134"/>
      <c r="I1861" s="727"/>
      <c r="J1861" s="719"/>
      <c r="K1861" s="1136"/>
    </row>
    <row r="1862" spans="1:11" hidden="1">
      <c r="A1862" s="597"/>
      <c r="B1862" s="690"/>
      <c r="C1862" s="715"/>
      <c r="D1862" s="1689"/>
      <c r="E1862" s="1134"/>
      <c r="F1862" s="1134"/>
      <c r="G1862" s="1134"/>
      <c r="H1862" s="1134"/>
      <c r="I1862" s="727"/>
      <c r="J1862" s="719"/>
      <c r="K1862" s="1136"/>
    </row>
    <row r="1863" spans="1:11" hidden="1">
      <c r="A1863" s="597"/>
      <c r="B1863" s="690"/>
      <c r="C1863" s="715"/>
      <c r="D1863" s="1689"/>
      <c r="E1863" s="1134"/>
      <c r="F1863" s="1134"/>
      <c r="G1863" s="1134"/>
      <c r="H1863" s="1134"/>
      <c r="I1863" s="727"/>
      <c r="J1863" s="719"/>
      <c r="K1863" s="1136"/>
    </row>
    <row r="1864" spans="1:11" hidden="1">
      <c r="A1864" s="597"/>
      <c r="B1864" s="690"/>
      <c r="C1864" s="715"/>
      <c r="D1864" s="1689"/>
      <c r="E1864" s="1134"/>
      <c r="F1864" s="1134"/>
      <c r="G1864" s="1134"/>
      <c r="H1864" s="1134"/>
      <c r="I1864" s="727"/>
      <c r="J1864" s="719"/>
      <c r="K1864" s="1136"/>
    </row>
    <row r="1865" spans="1:11" hidden="1">
      <c r="A1865" s="597"/>
      <c r="B1865" s="690"/>
      <c r="C1865" s="715"/>
      <c r="D1865" s="1689"/>
      <c r="E1865" s="1134"/>
      <c r="F1865" s="1134"/>
      <c r="G1865" s="1134"/>
      <c r="H1865" s="1134"/>
      <c r="I1865" s="727"/>
      <c r="J1865" s="719"/>
      <c r="K1865" s="1136"/>
    </row>
    <row r="1866" spans="1:11" hidden="1">
      <c r="A1866" s="597"/>
      <c r="B1866" s="690"/>
      <c r="C1866" s="715"/>
      <c r="D1866" s="1689"/>
      <c r="E1866" s="1134"/>
      <c r="F1866" s="1134"/>
      <c r="G1866" s="1134"/>
      <c r="H1866" s="1134"/>
      <c r="I1866" s="727"/>
      <c r="J1866" s="719"/>
      <c r="K1866" s="1136"/>
    </row>
    <row r="1867" spans="1:11" hidden="1">
      <c r="A1867" s="597"/>
      <c r="B1867" s="690"/>
      <c r="C1867" s="715"/>
      <c r="D1867" s="1689"/>
      <c r="E1867" s="1134"/>
      <c r="F1867" s="1134"/>
      <c r="G1867" s="1134"/>
      <c r="H1867" s="1134"/>
      <c r="I1867" s="727"/>
      <c r="J1867" s="719"/>
      <c r="K1867" s="1136"/>
    </row>
    <row r="1868" spans="1:11" hidden="1">
      <c r="A1868" s="597"/>
      <c r="B1868" s="690"/>
      <c r="C1868" s="715"/>
      <c r="D1868" s="1690"/>
      <c r="E1868" s="1134"/>
      <c r="F1868" s="1134"/>
      <c r="G1868" s="1134"/>
      <c r="H1868" s="1134"/>
      <c r="I1868" s="727"/>
      <c r="J1868" s="719"/>
      <c r="K1868" s="1136"/>
    </row>
    <row r="1869" spans="1:11" hidden="1">
      <c r="A1869" s="597"/>
      <c r="B1869" s="690"/>
      <c r="C1869" s="715"/>
      <c r="D1869" s="1691"/>
      <c r="E1869" s="1134"/>
      <c r="F1869" s="1134"/>
      <c r="G1869" s="1134"/>
      <c r="H1869" s="1134"/>
      <c r="I1869" s="727"/>
      <c r="J1869" s="719"/>
      <c r="K1869" s="1136"/>
    </row>
    <row r="1870" spans="1:11" hidden="1">
      <c r="A1870" s="597"/>
      <c r="B1870" s="690"/>
      <c r="C1870" s="715"/>
      <c r="D1870" s="1689"/>
      <c r="E1870" s="1134"/>
      <c r="F1870" s="1134"/>
      <c r="G1870" s="1134"/>
      <c r="H1870" s="1134"/>
      <c r="I1870" s="727"/>
      <c r="J1870" s="719"/>
      <c r="K1870" s="1136"/>
    </row>
    <row r="1871" spans="1:11" hidden="1">
      <c r="A1871" s="597"/>
      <c r="B1871" s="690"/>
      <c r="C1871" s="715"/>
      <c r="D1871" s="1689"/>
      <c r="E1871" s="1134"/>
      <c r="F1871" s="1134"/>
      <c r="G1871" s="1134"/>
      <c r="H1871" s="1134"/>
      <c r="I1871" s="727"/>
      <c r="J1871" s="719"/>
      <c r="K1871" s="1136"/>
    </row>
    <row r="1872" spans="1:11" hidden="1">
      <c r="A1872" s="597"/>
      <c r="B1872" s="690"/>
      <c r="C1872" s="715"/>
      <c r="D1872" s="1689"/>
      <c r="E1872" s="1134"/>
      <c r="F1872" s="1134"/>
      <c r="G1872" s="1134"/>
      <c r="H1872" s="1134"/>
      <c r="I1872" s="727"/>
      <c r="J1872" s="719"/>
      <c r="K1872" s="1136"/>
    </row>
    <row r="1873" spans="1:11" hidden="1">
      <c r="A1873" s="597"/>
      <c r="B1873" s="690"/>
      <c r="C1873" s="715"/>
      <c r="D1873" s="1689"/>
      <c r="E1873" s="1134"/>
      <c r="F1873" s="1134"/>
      <c r="G1873" s="1134"/>
      <c r="H1873" s="1134"/>
      <c r="I1873" s="727"/>
      <c r="J1873" s="719"/>
      <c r="K1873" s="1136"/>
    </row>
    <row r="1874" spans="1:11" hidden="1">
      <c r="A1874" s="597"/>
      <c r="B1874" s="690"/>
      <c r="C1874" s="715"/>
      <c r="D1874" s="1689"/>
      <c r="E1874" s="1134"/>
      <c r="F1874" s="1134"/>
      <c r="G1874" s="1134"/>
      <c r="H1874" s="1134"/>
      <c r="I1874" s="727"/>
      <c r="J1874" s="719"/>
      <c r="K1874" s="1136"/>
    </row>
    <row r="1875" spans="1:11" hidden="1">
      <c r="A1875" s="597"/>
      <c r="B1875" s="690"/>
      <c r="C1875" s="715"/>
      <c r="D1875" s="1689"/>
      <c r="E1875" s="1134"/>
      <c r="F1875" s="1134"/>
      <c r="G1875" s="1134"/>
      <c r="H1875" s="1134"/>
      <c r="I1875" s="727"/>
      <c r="J1875" s="719"/>
      <c r="K1875" s="1136"/>
    </row>
    <row r="1876" spans="1:11" hidden="1">
      <c r="A1876" s="597"/>
      <c r="B1876" s="690"/>
      <c r="C1876" s="715"/>
      <c r="D1876" s="1689"/>
      <c r="E1876" s="1134"/>
      <c r="F1876" s="1134"/>
      <c r="G1876" s="1134"/>
      <c r="H1876" s="1134"/>
      <c r="I1876" s="727"/>
      <c r="J1876" s="719"/>
      <c r="K1876" s="1136"/>
    </row>
    <row r="1877" spans="1:11" hidden="1">
      <c r="A1877" s="597"/>
      <c r="B1877" s="690"/>
      <c r="C1877" s="715"/>
      <c r="D1877" s="1689"/>
      <c r="E1877" s="1134"/>
      <c r="F1877" s="1134"/>
      <c r="G1877" s="1134"/>
      <c r="H1877" s="1134"/>
      <c r="I1877" s="727"/>
      <c r="J1877" s="719"/>
      <c r="K1877" s="1136"/>
    </row>
    <row r="1878" spans="1:11" hidden="1">
      <c r="A1878" s="597"/>
      <c r="B1878" s="690"/>
      <c r="C1878" s="715"/>
      <c r="D1878" s="1689"/>
      <c r="E1878" s="1134"/>
      <c r="F1878" s="1134"/>
      <c r="G1878" s="1134"/>
      <c r="H1878" s="1134"/>
      <c r="I1878" s="727"/>
      <c r="J1878" s="719"/>
      <c r="K1878" s="1136"/>
    </row>
    <row r="1879" spans="1:11" hidden="1">
      <c r="A1879" s="597"/>
      <c r="B1879" s="690"/>
      <c r="C1879" s="715"/>
      <c r="D1879" s="1689"/>
      <c r="E1879" s="1134"/>
      <c r="F1879" s="1134"/>
      <c r="G1879" s="1134"/>
      <c r="H1879" s="1134"/>
      <c r="I1879" s="727"/>
      <c r="J1879" s="719"/>
      <c r="K1879" s="1136"/>
    </row>
    <row r="1880" spans="1:11" hidden="1">
      <c r="A1880" s="597"/>
      <c r="B1880" s="690"/>
      <c r="C1880" s="715"/>
      <c r="D1880" s="1689"/>
      <c r="E1880" s="1134"/>
      <c r="F1880" s="1134"/>
      <c r="G1880" s="1134"/>
      <c r="H1880" s="1134"/>
      <c r="I1880" s="727"/>
      <c r="J1880" s="719"/>
      <c r="K1880" s="1136"/>
    </row>
    <row r="1881" spans="1:11" hidden="1">
      <c r="A1881" s="597"/>
      <c r="B1881" s="690"/>
      <c r="C1881" s="715"/>
      <c r="D1881" s="1689"/>
      <c r="E1881" s="1134"/>
      <c r="F1881" s="1134"/>
      <c r="G1881" s="1134"/>
      <c r="H1881" s="1134"/>
      <c r="I1881" s="727"/>
      <c r="J1881" s="719"/>
      <c r="K1881" s="1136"/>
    </row>
    <row r="1882" spans="1:11" hidden="1">
      <c r="A1882" s="597"/>
      <c r="B1882" s="690"/>
      <c r="C1882" s="715"/>
      <c r="D1882" s="1689"/>
      <c r="E1882" s="1134"/>
      <c r="F1882" s="1134"/>
      <c r="G1882" s="1134"/>
      <c r="H1882" s="1134"/>
      <c r="I1882" s="727"/>
      <c r="J1882" s="719"/>
      <c r="K1882" s="1136"/>
    </row>
    <row r="1883" spans="1:11" hidden="1">
      <c r="A1883" s="597"/>
      <c r="B1883" s="690"/>
      <c r="C1883" s="715"/>
      <c r="D1883" s="1689"/>
      <c r="E1883" s="1134"/>
      <c r="F1883" s="1134"/>
      <c r="G1883" s="1134"/>
      <c r="H1883" s="1134"/>
      <c r="I1883" s="727"/>
      <c r="J1883" s="719"/>
      <c r="K1883" s="1136"/>
    </row>
    <row r="1884" spans="1:11" hidden="1">
      <c r="A1884" s="597"/>
      <c r="B1884" s="690"/>
      <c r="C1884" s="715"/>
      <c r="D1884" s="1689"/>
      <c r="E1884" s="1134"/>
      <c r="F1884" s="1134"/>
      <c r="G1884" s="1134"/>
      <c r="H1884" s="1134"/>
      <c r="I1884" s="727"/>
      <c r="J1884" s="719"/>
      <c r="K1884" s="1136"/>
    </row>
    <row r="1885" spans="1:11" hidden="1">
      <c r="A1885" s="597"/>
      <c r="B1885" s="690"/>
      <c r="C1885" s="715"/>
      <c r="D1885" s="1689"/>
      <c r="E1885" s="1134"/>
      <c r="F1885" s="1134"/>
      <c r="G1885" s="1134"/>
      <c r="H1885" s="1134"/>
      <c r="I1885" s="727"/>
      <c r="J1885" s="719"/>
      <c r="K1885" s="1136"/>
    </row>
    <row r="1886" spans="1:11" hidden="1">
      <c r="A1886" s="597"/>
      <c r="B1886" s="690"/>
      <c r="C1886" s="715"/>
      <c r="D1886" s="1689"/>
      <c r="E1886" s="1134"/>
      <c r="F1886" s="1134"/>
      <c r="G1886" s="1134"/>
      <c r="H1886" s="1134"/>
      <c r="I1886" s="727"/>
      <c r="J1886" s="719"/>
      <c r="K1886" s="1136"/>
    </row>
    <row r="1887" spans="1:11" hidden="1">
      <c r="A1887" s="597"/>
      <c r="B1887" s="690"/>
      <c r="C1887" s="715"/>
      <c r="D1887" s="1689"/>
      <c r="E1887" s="1134"/>
      <c r="F1887" s="1134"/>
      <c r="G1887" s="1134"/>
      <c r="H1887" s="1134"/>
      <c r="I1887" s="727"/>
      <c r="J1887" s="719"/>
      <c r="K1887" s="1136"/>
    </row>
    <row r="1888" spans="1:11" hidden="1">
      <c r="A1888" s="597"/>
      <c r="B1888" s="690"/>
      <c r="C1888" s="715"/>
      <c r="D1888" s="1689"/>
      <c r="E1888" s="1134"/>
      <c r="F1888" s="1134"/>
      <c r="G1888" s="1134"/>
      <c r="H1888" s="1134"/>
      <c r="I1888" s="727"/>
      <c r="J1888" s="719"/>
      <c r="K1888" s="1136"/>
    </row>
    <row r="1889" spans="1:11" hidden="1">
      <c r="A1889" s="597"/>
      <c r="B1889" s="690"/>
      <c r="C1889" s="715"/>
      <c r="D1889" s="1689"/>
      <c r="E1889" s="1134"/>
      <c r="F1889" s="1134"/>
      <c r="G1889" s="1134"/>
      <c r="H1889" s="1134"/>
      <c r="I1889" s="727"/>
      <c r="J1889" s="719"/>
      <c r="K1889" s="1136"/>
    </row>
    <row r="1890" spans="1:11" hidden="1">
      <c r="A1890" s="597"/>
      <c r="B1890" s="690"/>
      <c r="C1890" s="715"/>
      <c r="D1890" s="1689"/>
      <c r="E1890" s="1134"/>
      <c r="F1890" s="1134"/>
      <c r="G1890" s="1134"/>
      <c r="H1890" s="1134"/>
      <c r="I1890" s="727"/>
      <c r="J1890" s="719"/>
      <c r="K1890" s="1136"/>
    </row>
    <row r="1891" spans="1:11" hidden="1">
      <c r="A1891" s="597"/>
      <c r="B1891" s="690"/>
      <c r="C1891" s="715"/>
      <c r="D1891" s="1689"/>
      <c r="E1891" s="1134"/>
      <c r="F1891" s="1134"/>
      <c r="G1891" s="1134"/>
      <c r="H1891" s="1134"/>
      <c r="I1891" s="727"/>
      <c r="J1891" s="719"/>
      <c r="K1891" s="1136"/>
    </row>
    <row r="1892" spans="1:11" hidden="1">
      <c r="A1892" s="597"/>
      <c r="B1892" s="690"/>
      <c r="C1892" s="715"/>
      <c r="D1892" s="1689"/>
      <c r="E1892" s="1134"/>
      <c r="F1892" s="1134"/>
      <c r="G1892" s="1134"/>
      <c r="H1892" s="1134"/>
      <c r="I1892" s="727"/>
      <c r="J1892" s="719"/>
      <c r="K1892" s="1136"/>
    </row>
    <row r="1893" spans="1:11" hidden="1">
      <c r="A1893" s="597"/>
      <c r="B1893" s="690"/>
      <c r="C1893" s="715"/>
      <c r="D1893" s="1689"/>
      <c r="E1893" s="1134"/>
      <c r="F1893" s="1134"/>
      <c r="G1893" s="1134"/>
      <c r="H1893" s="1134"/>
      <c r="I1893" s="727"/>
      <c r="J1893" s="719"/>
      <c r="K1893" s="1136"/>
    </row>
    <row r="1894" spans="1:11" hidden="1">
      <c r="A1894" s="597"/>
      <c r="B1894" s="690"/>
      <c r="C1894" s="715"/>
      <c r="D1894" s="1689"/>
      <c r="E1894" s="1134"/>
      <c r="F1894" s="1134"/>
      <c r="G1894" s="1134"/>
      <c r="H1894" s="1134"/>
      <c r="I1894" s="727"/>
      <c r="J1894" s="719"/>
      <c r="K1894" s="1136"/>
    </row>
    <row r="1895" spans="1:11" hidden="1">
      <c r="A1895" s="597"/>
      <c r="B1895" s="690"/>
      <c r="C1895" s="715"/>
      <c r="D1895" s="1689"/>
      <c r="E1895" s="1134"/>
      <c r="F1895" s="1134"/>
      <c r="G1895" s="1134"/>
      <c r="H1895" s="1134"/>
      <c r="I1895" s="727"/>
      <c r="J1895" s="719"/>
      <c r="K1895" s="1136"/>
    </row>
    <row r="1896" spans="1:11" hidden="1">
      <c r="A1896" s="597"/>
      <c r="B1896" s="690"/>
      <c r="C1896" s="715"/>
      <c r="D1896" s="1689"/>
      <c r="E1896" s="1134"/>
      <c r="F1896" s="1134"/>
      <c r="G1896" s="1134"/>
      <c r="H1896" s="1134"/>
      <c r="I1896" s="727"/>
      <c r="J1896" s="719"/>
      <c r="K1896" s="1136"/>
    </row>
    <row r="1897" spans="1:11" hidden="1">
      <c r="A1897" s="597"/>
      <c r="B1897" s="690"/>
      <c r="C1897" s="715"/>
      <c r="D1897" s="1689"/>
      <c r="E1897" s="1134"/>
      <c r="F1897" s="1134"/>
      <c r="G1897" s="1134"/>
      <c r="H1897" s="1134"/>
      <c r="I1897" s="727"/>
      <c r="J1897" s="719"/>
      <c r="K1897" s="1136"/>
    </row>
    <row r="1898" spans="1:11" hidden="1">
      <c r="A1898" s="597"/>
      <c r="B1898" s="690"/>
      <c r="C1898" s="715"/>
      <c r="D1898" s="1689"/>
      <c r="E1898" s="1134"/>
      <c r="F1898" s="1134"/>
      <c r="G1898" s="1134"/>
      <c r="H1898" s="1134"/>
      <c r="I1898" s="727"/>
      <c r="J1898" s="719"/>
      <c r="K1898" s="1136"/>
    </row>
    <row r="1899" spans="1:11" hidden="1">
      <c r="A1899" s="597"/>
      <c r="B1899" s="690"/>
      <c r="C1899" s="715"/>
      <c r="D1899" s="1689"/>
      <c r="E1899" s="1134"/>
      <c r="F1899" s="1134"/>
      <c r="G1899" s="1134"/>
      <c r="H1899" s="1134"/>
      <c r="I1899" s="727"/>
      <c r="J1899" s="719"/>
      <c r="K1899" s="1136"/>
    </row>
    <row r="1900" spans="1:11" hidden="1">
      <c r="A1900" s="597"/>
      <c r="B1900" s="690"/>
      <c r="C1900" s="715"/>
      <c r="D1900" s="1689"/>
      <c r="E1900" s="1134"/>
      <c r="F1900" s="1134"/>
      <c r="G1900" s="1134"/>
      <c r="H1900" s="1134"/>
      <c r="I1900" s="727"/>
      <c r="J1900" s="719"/>
      <c r="K1900" s="1136"/>
    </row>
    <row r="1901" spans="1:11" hidden="1">
      <c r="A1901" s="597"/>
      <c r="B1901" s="690"/>
      <c r="C1901" s="715"/>
      <c r="D1901" s="1689"/>
      <c r="E1901" s="1134"/>
      <c r="F1901" s="1134"/>
      <c r="G1901" s="1134"/>
      <c r="H1901" s="1134"/>
      <c r="I1901" s="727"/>
      <c r="J1901" s="719"/>
      <c r="K1901" s="1136"/>
    </row>
    <row r="1902" spans="1:11" hidden="1">
      <c r="A1902" s="597"/>
      <c r="B1902" s="690"/>
      <c r="C1902" s="715"/>
      <c r="D1902" s="1689"/>
      <c r="E1902" s="1134"/>
      <c r="F1902" s="1134"/>
      <c r="G1902" s="1134"/>
      <c r="H1902" s="1134"/>
      <c r="I1902" s="727"/>
      <c r="J1902" s="719"/>
      <c r="K1902" s="1136"/>
    </row>
    <row r="1903" spans="1:11" hidden="1">
      <c r="A1903" s="597"/>
      <c r="B1903" s="690"/>
      <c r="C1903" s="715"/>
      <c r="D1903" s="1689"/>
      <c r="E1903" s="1134"/>
      <c r="F1903" s="1134"/>
      <c r="G1903" s="1134"/>
      <c r="H1903" s="1134"/>
      <c r="I1903" s="727"/>
      <c r="J1903" s="719"/>
      <c r="K1903" s="1136"/>
    </row>
    <row r="1904" spans="1:11" hidden="1">
      <c r="A1904" s="597"/>
      <c r="B1904" s="690"/>
      <c r="C1904" s="715"/>
      <c r="D1904" s="1689"/>
      <c r="E1904" s="1134"/>
      <c r="F1904" s="1134"/>
      <c r="G1904" s="1134"/>
      <c r="H1904" s="1134"/>
      <c r="I1904" s="727"/>
      <c r="J1904" s="719"/>
      <c r="K1904" s="1136"/>
    </row>
    <row r="1905" spans="1:11" hidden="1">
      <c r="A1905" s="597"/>
      <c r="B1905" s="690"/>
      <c r="C1905" s="715"/>
      <c r="D1905" s="1690"/>
      <c r="E1905" s="1134"/>
      <c r="F1905" s="1134"/>
      <c r="G1905" s="1134"/>
      <c r="H1905" s="1134"/>
      <c r="I1905" s="727"/>
      <c r="J1905" s="719"/>
      <c r="K1905" s="1136"/>
    </row>
    <row r="1906" spans="1:11" hidden="1">
      <c r="A1906" s="597"/>
      <c r="B1906" s="690"/>
      <c r="C1906" s="715"/>
      <c r="D1906" s="1691"/>
      <c r="E1906" s="1134"/>
      <c r="F1906" s="1134"/>
      <c r="G1906" s="1134"/>
      <c r="H1906" s="1134"/>
      <c r="I1906" s="727"/>
      <c r="J1906" s="719"/>
      <c r="K1906" s="1136"/>
    </row>
    <row r="1907" spans="1:11" hidden="1">
      <c r="A1907" s="597"/>
      <c r="B1907" s="690"/>
      <c r="C1907" s="715"/>
      <c r="D1907" s="1689"/>
      <c r="E1907" s="1134"/>
      <c r="F1907" s="1134"/>
      <c r="G1907" s="1134"/>
      <c r="H1907" s="1134"/>
      <c r="I1907" s="727"/>
      <c r="J1907" s="719"/>
      <c r="K1907" s="1136"/>
    </row>
    <row r="1908" spans="1:11" hidden="1">
      <c r="A1908" s="597"/>
      <c r="B1908" s="690"/>
      <c r="C1908" s="715"/>
      <c r="D1908" s="1689"/>
      <c r="E1908" s="1134"/>
      <c r="F1908" s="1134"/>
      <c r="G1908" s="1134"/>
      <c r="H1908" s="1134"/>
      <c r="I1908" s="727"/>
      <c r="J1908" s="719"/>
      <c r="K1908" s="1136"/>
    </row>
    <row r="1909" spans="1:11" hidden="1">
      <c r="A1909" s="597"/>
      <c r="B1909" s="690"/>
      <c r="C1909" s="715"/>
      <c r="D1909" s="1689"/>
      <c r="E1909" s="1134"/>
      <c r="F1909" s="1134"/>
      <c r="G1909" s="1134"/>
      <c r="H1909" s="1134"/>
      <c r="I1909" s="727"/>
      <c r="J1909" s="719"/>
      <c r="K1909" s="1136"/>
    </row>
    <row r="1910" spans="1:11" hidden="1">
      <c r="A1910" s="597"/>
      <c r="B1910" s="690"/>
      <c r="C1910" s="715"/>
      <c r="D1910" s="1689"/>
      <c r="E1910" s="1134"/>
      <c r="F1910" s="1134"/>
      <c r="G1910" s="1134"/>
      <c r="H1910" s="1134"/>
      <c r="I1910" s="727"/>
      <c r="J1910" s="719"/>
      <c r="K1910" s="1136"/>
    </row>
    <row r="1911" spans="1:11" hidden="1">
      <c r="A1911" s="597"/>
      <c r="B1911" s="690"/>
      <c r="C1911" s="715"/>
      <c r="D1911" s="1689"/>
      <c r="E1911" s="1134"/>
      <c r="F1911" s="1134"/>
      <c r="G1911" s="1134"/>
      <c r="H1911" s="1134"/>
      <c r="I1911" s="727"/>
      <c r="J1911" s="719"/>
      <c r="K1911" s="1136"/>
    </row>
    <row r="1912" spans="1:11" hidden="1">
      <c r="A1912" s="597"/>
      <c r="B1912" s="690"/>
      <c r="C1912" s="715"/>
      <c r="D1912" s="1689"/>
      <c r="E1912" s="1134"/>
      <c r="F1912" s="1134"/>
      <c r="G1912" s="1134"/>
      <c r="H1912" s="1134"/>
      <c r="I1912" s="727"/>
      <c r="J1912" s="719"/>
      <c r="K1912" s="1136"/>
    </row>
    <row r="1913" spans="1:11" hidden="1">
      <c r="A1913" s="597"/>
      <c r="B1913" s="690"/>
      <c r="C1913" s="715"/>
      <c r="D1913" s="1689"/>
      <c r="E1913" s="1134"/>
      <c r="F1913" s="1134"/>
      <c r="G1913" s="1134"/>
      <c r="H1913" s="1134"/>
      <c r="I1913" s="727"/>
      <c r="J1913" s="719"/>
      <c r="K1913" s="1136"/>
    </row>
    <row r="1914" spans="1:11" hidden="1">
      <c r="A1914" s="597"/>
      <c r="B1914" s="690"/>
      <c r="C1914" s="715"/>
      <c r="D1914" s="1689"/>
      <c r="E1914" s="1134"/>
      <c r="F1914" s="1134"/>
      <c r="G1914" s="1134"/>
      <c r="H1914" s="1134"/>
      <c r="I1914" s="727"/>
      <c r="J1914" s="719"/>
      <c r="K1914" s="1136"/>
    </row>
    <row r="1915" spans="1:11" hidden="1">
      <c r="A1915" s="597"/>
      <c r="B1915" s="690"/>
      <c r="C1915" s="715"/>
      <c r="D1915" s="1689"/>
      <c r="E1915" s="1134"/>
      <c r="F1915" s="1134"/>
      <c r="G1915" s="1134"/>
      <c r="H1915" s="1134"/>
      <c r="I1915" s="727"/>
      <c r="J1915" s="719"/>
      <c r="K1915" s="1136"/>
    </row>
    <row r="1916" spans="1:11" hidden="1">
      <c r="A1916" s="597"/>
      <c r="B1916" s="690"/>
      <c r="C1916" s="715"/>
      <c r="D1916" s="1689"/>
      <c r="E1916" s="1134"/>
      <c r="F1916" s="1134"/>
      <c r="G1916" s="1134"/>
      <c r="H1916" s="1134"/>
      <c r="I1916" s="727"/>
      <c r="J1916" s="719"/>
      <c r="K1916" s="1136"/>
    </row>
    <row r="1917" spans="1:11" hidden="1">
      <c r="A1917" s="597"/>
      <c r="B1917" s="690"/>
      <c r="C1917" s="715"/>
      <c r="D1917" s="1689"/>
      <c r="E1917" s="1134"/>
      <c r="F1917" s="1134"/>
      <c r="G1917" s="1134"/>
      <c r="H1917" s="1134"/>
      <c r="I1917" s="727"/>
      <c r="J1917" s="719"/>
      <c r="K1917" s="1136"/>
    </row>
    <row r="1918" spans="1:11" hidden="1">
      <c r="A1918" s="597"/>
      <c r="B1918" s="690"/>
      <c r="C1918" s="715"/>
      <c r="D1918" s="1689"/>
      <c r="E1918" s="1134"/>
      <c r="F1918" s="1134"/>
      <c r="G1918" s="1134"/>
      <c r="H1918" s="1134"/>
      <c r="I1918" s="727"/>
      <c r="J1918" s="719"/>
      <c r="K1918" s="1136"/>
    </row>
    <row r="1919" spans="1:11" hidden="1">
      <c r="A1919" s="597"/>
      <c r="B1919" s="690"/>
      <c r="C1919" s="715"/>
      <c r="D1919" s="1689"/>
      <c r="E1919" s="1134"/>
      <c r="F1919" s="1134"/>
      <c r="G1919" s="1134"/>
      <c r="H1919" s="1134"/>
      <c r="I1919" s="727"/>
      <c r="J1919" s="719"/>
      <c r="K1919" s="1136"/>
    </row>
    <row r="1920" spans="1:11" hidden="1">
      <c r="A1920" s="597"/>
      <c r="B1920" s="690"/>
      <c r="C1920" s="715"/>
      <c r="D1920" s="1689"/>
      <c r="E1920" s="1134"/>
      <c r="F1920" s="1134"/>
      <c r="G1920" s="1134"/>
      <c r="H1920" s="1134"/>
      <c r="I1920" s="727"/>
      <c r="J1920" s="719"/>
      <c r="K1920" s="1136"/>
    </row>
    <row r="1921" spans="1:11" hidden="1">
      <c r="A1921" s="597"/>
      <c r="B1921" s="690"/>
      <c r="C1921" s="715"/>
      <c r="D1921" s="1689"/>
      <c r="E1921" s="1134"/>
      <c r="F1921" s="1134"/>
      <c r="G1921" s="1134"/>
      <c r="H1921" s="1134"/>
      <c r="I1921" s="727"/>
      <c r="J1921" s="719"/>
      <c r="K1921" s="1136"/>
    </row>
    <row r="1922" spans="1:11" hidden="1">
      <c r="A1922" s="597"/>
      <c r="B1922" s="690"/>
      <c r="C1922" s="715"/>
      <c r="D1922" s="1689"/>
      <c r="E1922" s="1134"/>
      <c r="F1922" s="1134"/>
      <c r="G1922" s="1134"/>
      <c r="H1922" s="1134"/>
      <c r="I1922" s="727"/>
      <c r="J1922" s="719"/>
      <c r="K1922" s="1136"/>
    </row>
    <row r="1923" spans="1:11" hidden="1">
      <c r="A1923" s="597"/>
      <c r="B1923" s="690"/>
      <c r="C1923" s="715"/>
      <c r="D1923" s="1689"/>
      <c r="E1923" s="1134"/>
      <c r="F1923" s="1134"/>
      <c r="G1923" s="1134"/>
      <c r="H1923" s="1134"/>
      <c r="I1923" s="727"/>
      <c r="J1923" s="719"/>
      <c r="K1923" s="1136"/>
    </row>
    <row r="1924" spans="1:11" hidden="1">
      <c r="A1924" s="597"/>
      <c r="B1924" s="690"/>
      <c r="C1924" s="715"/>
      <c r="D1924" s="1689"/>
      <c r="E1924" s="1134"/>
      <c r="F1924" s="1134"/>
      <c r="G1924" s="1134"/>
      <c r="H1924" s="1134"/>
      <c r="I1924" s="727"/>
      <c r="J1924" s="719"/>
      <c r="K1924" s="1136"/>
    </row>
    <row r="1925" spans="1:11" hidden="1">
      <c r="A1925" s="597"/>
      <c r="B1925" s="690"/>
      <c r="C1925" s="715"/>
      <c r="D1925" s="1689"/>
      <c r="E1925" s="1134"/>
      <c r="F1925" s="1134"/>
      <c r="G1925" s="1134"/>
      <c r="H1925" s="1134"/>
      <c r="I1925" s="727"/>
      <c r="J1925" s="719"/>
      <c r="K1925" s="1136"/>
    </row>
    <row r="1926" spans="1:11" hidden="1">
      <c r="A1926" s="597"/>
      <c r="B1926" s="690"/>
      <c r="C1926" s="715"/>
      <c r="D1926" s="1689"/>
      <c r="E1926" s="1134"/>
      <c r="F1926" s="1134"/>
      <c r="G1926" s="1134"/>
      <c r="H1926" s="1134"/>
      <c r="I1926" s="727"/>
      <c r="J1926" s="719"/>
      <c r="K1926" s="1136"/>
    </row>
    <row r="1927" spans="1:11" hidden="1">
      <c r="A1927" s="597"/>
      <c r="B1927" s="690"/>
      <c r="C1927" s="715"/>
      <c r="D1927" s="1689"/>
      <c r="E1927" s="1134"/>
      <c r="F1927" s="1134"/>
      <c r="G1927" s="1134"/>
      <c r="H1927" s="1134"/>
      <c r="I1927" s="727"/>
      <c r="J1927" s="719"/>
      <c r="K1927" s="1136"/>
    </row>
    <row r="1928" spans="1:11" hidden="1">
      <c r="A1928" s="597"/>
      <c r="B1928" s="690"/>
      <c r="C1928" s="715"/>
      <c r="D1928" s="1689"/>
      <c r="E1928" s="1134"/>
      <c r="F1928" s="1134"/>
      <c r="G1928" s="1134"/>
      <c r="H1928" s="1134"/>
      <c r="I1928" s="727"/>
      <c r="J1928" s="719"/>
      <c r="K1928" s="1136"/>
    </row>
    <row r="1929" spans="1:11" hidden="1">
      <c r="A1929" s="597"/>
      <c r="B1929" s="690"/>
      <c r="C1929" s="715"/>
      <c r="D1929" s="1689"/>
      <c r="E1929" s="1134"/>
      <c r="F1929" s="1134"/>
      <c r="G1929" s="1134"/>
      <c r="H1929" s="1134"/>
      <c r="I1929" s="727"/>
      <c r="J1929" s="719"/>
      <c r="K1929" s="1136"/>
    </row>
    <row r="1930" spans="1:11" hidden="1">
      <c r="A1930" s="597"/>
      <c r="B1930" s="690"/>
      <c r="C1930" s="715"/>
      <c r="D1930" s="1689"/>
      <c r="E1930" s="1134"/>
      <c r="F1930" s="1134"/>
      <c r="G1930" s="1134"/>
      <c r="H1930" s="1134"/>
      <c r="I1930" s="727"/>
      <c r="J1930" s="719"/>
      <c r="K1930" s="1136"/>
    </row>
    <row r="1931" spans="1:11" hidden="1">
      <c r="A1931" s="597"/>
      <c r="B1931" s="690"/>
      <c r="C1931" s="715"/>
      <c r="D1931" s="1689"/>
      <c r="E1931" s="1134"/>
      <c r="F1931" s="1134"/>
      <c r="G1931" s="1134"/>
      <c r="H1931" s="1134"/>
      <c r="I1931" s="727"/>
      <c r="J1931" s="719"/>
      <c r="K1931" s="1136"/>
    </row>
    <row r="1932" spans="1:11" hidden="1">
      <c r="A1932" s="597"/>
      <c r="B1932" s="690"/>
      <c r="C1932" s="715"/>
      <c r="D1932" s="1689"/>
      <c r="E1932" s="1134"/>
      <c r="F1932" s="1134"/>
      <c r="G1932" s="1134"/>
      <c r="H1932" s="1134"/>
      <c r="I1932" s="727"/>
      <c r="J1932" s="719"/>
      <c r="K1932" s="1136"/>
    </row>
    <row r="1933" spans="1:11" hidden="1">
      <c r="A1933" s="597"/>
      <c r="B1933" s="690"/>
      <c r="C1933" s="715"/>
      <c r="D1933" s="1689"/>
      <c r="E1933" s="1134"/>
      <c r="F1933" s="1134"/>
      <c r="G1933" s="1134"/>
      <c r="H1933" s="1134"/>
      <c r="I1933" s="727"/>
      <c r="J1933" s="719"/>
      <c r="K1933" s="1136"/>
    </row>
    <row r="1934" spans="1:11" hidden="1">
      <c r="A1934" s="597"/>
      <c r="B1934" s="690"/>
      <c r="C1934" s="715"/>
      <c r="D1934" s="1689"/>
      <c r="E1934" s="1134"/>
      <c r="F1934" s="1134"/>
      <c r="G1934" s="1134"/>
      <c r="H1934" s="1134"/>
      <c r="I1934" s="727"/>
      <c r="J1934" s="719"/>
      <c r="K1934" s="1136"/>
    </row>
    <row r="1935" spans="1:11" hidden="1">
      <c r="A1935" s="597"/>
      <c r="B1935" s="690"/>
      <c r="C1935" s="715"/>
      <c r="D1935" s="1689"/>
      <c r="E1935" s="1134"/>
      <c r="F1935" s="1134"/>
      <c r="G1935" s="1134"/>
      <c r="H1935" s="1134"/>
      <c r="I1935" s="727"/>
      <c r="J1935" s="719"/>
      <c r="K1935" s="1136"/>
    </row>
    <row r="1936" spans="1:11" hidden="1">
      <c r="A1936" s="597"/>
      <c r="B1936" s="690"/>
      <c r="C1936" s="715"/>
      <c r="D1936" s="1689"/>
      <c r="E1936" s="1134"/>
      <c r="F1936" s="1134"/>
      <c r="G1936" s="1134"/>
      <c r="H1936" s="1134"/>
      <c r="I1936" s="727"/>
      <c r="J1936" s="719"/>
      <c r="K1936" s="1136"/>
    </row>
    <row r="1937" spans="1:11" hidden="1">
      <c r="A1937" s="597"/>
      <c r="B1937" s="690"/>
      <c r="C1937" s="715"/>
      <c r="D1937" s="1689"/>
      <c r="E1937" s="1134"/>
      <c r="F1937" s="1134"/>
      <c r="G1937" s="1134"/>
      <c r="H1937" s="1134"/>
      <c r="I1937" s="727"/>
      <c r="J1937" s="719"/>
      <c r="K1937" s="1136"/>
    </row>
    <row r="1938" spans="1:11" hidden="1">
      <c r="A1938" s="597"/>
      <c r="B1938" s="690"/>
      <c r="C1938" s="715"/>
      <c r="D1938" s="1689"/>
      <c r="E1938" s="1134"/>
      <c r="F1938" s="1134"/>
      <c r="G1938" s="1134"/>
      <c r="H1938" s="1134"/>
      <c r="I1938" s="727"/>
      <c r="J1938" s="719"/>
      <c r="K1938" s="1136"/>
    </row>
    <row r="1939" spans="1:11" hidden="1">
      <c r="A1939" s="597"/>
      <c r="B1939" s="690"/>
      <c r="C1939" s="715"/>
      <c r="D1939" s="1689"/>
      <c r="E1939" s="1134"/>
      <c r="F1939" s="1134"/>
      <c r="G1939" s="1134"/>
      <c r="H1939" s="1134"/>
      <c r="I1939" s="727"/>
      <c r="J1939" s="719"/>
      <c r="K1939" s="1136"/>
    </row>
    <row r="1940" spans="1:11" hidden="1">
      <c r="A1940" s="597"/>
      <c r="B1940" s="690"/>
      <c r="C1940" s="715"/>
      <c r="D1940" s="1689"/>
      <c r="E1940" s="1134"/>
      <c r="F1940" s="1134"/>
      <c r="G1940" s="1134"/>
      <c r="H1940" s="1134"/>
      <c r="I1940" s="727"/>
      <c r="J1940" s="719"/>
      <c r="K1940" s="1136"/>
    </row>
    <row r="1941" spans="1:11" hidden="1">
      <c r="A1941" s="597"/>
      <c r="B1941" s="690"/>
      <c r="C1941" s="715"/>
      <c r="D1941" s="1689"/>
      <c r="E1941" s="1134"/>
      <c r="F1941" s="1134"/>
      <c r="G1941" s="1134"/>
      <c r="H1941" s="1134"/>
      <c r="I1941" s="727"/>
      <c r="J1941" s="719"/>
      <c r="K1941" s="1136"/>
    </row>
    <row r="1942" spans="1:11" hidden="1">
      <c r="A1942" s="597"/>
      <c r="B1942" s="690"/>
      <c r="C1942" s="715"/>
      <c r="D1942" s="1690"/>
      <c r="E1942" s="1134"/>
      <c r="F1942" s="1134"/>
      <c r="G1942" s="1134"/>
      <c r="H1942" s="1134"/>
      <c r="I1942" s="727"/>
      <c r="J1942" s="719"/>
      <c r="K1942" s="1136"/>
    </row>
    <row r="1943" spans="1:11" hidden="1">
      <c r="A1943" s="597"/>
      <c r="B1943" s="690"/>
      <c r="C1943" s="715"/>
      <c r="D1943" s="1691"/>
      <c r="E1943" s="1134"/>
      <c r="F1943" s="1134"/>
      <c r="G1943" s="1134"/>
      <c r="H1943" s="1134"/>
      <c r="I1943" s="727"/>
      <c r="J1943" s="719"/>
      <c r="K1943" s="1136"/>
    </row>
    <row r="1944" spans="1:11" hidden="1">
      <c r="A1944" s="597"/>
      <c r="B1944" s="690"/>
      <c r="C1944" s="715"/>
      <c r="D1944" s="1689"/>
      <c r="E1944" s="1134"/>
      <c r="F1944" s="1134"/>
      <c r="G1944" s="1134"/>
      <c r="H1944" s="1134"/>
      <c r="I1944" s="727"/>
      <c r="J1944" s="719"/>
      <c r="K1944" s="1136"/>
    </row>
    <row r="1945" spans="1:11" hidden="1">
      <c r="A1945" s="597"/>
      <c r="B1945" s="690"/>
      <c r="C1945" s="715"/>
      <c r="D1945" s="1689"/>
      <c r="E1945" s="1134"/>
      <c r="F1945" s="1134"/>
      <c r="G1945" s="1134"/>
      <c r="H1945" s="1134"/>
      <c r="I1945" s="727"/>
      <c r="J1945" s="719"/>
      <c r="K1945" s="1136"/>
    </row>
    <row r="1946" spans="1:11" hidden="1">
      <c r="A1946" s="597"/>
      <c r="B1946" s="690"/>
      <c r="C1946" s="715"/>
      <c r="D1946" s="1689"/>
      <c r="E1946" s="1134"/>
      <c r="F1946" s="1134"/>
      <c r="G1946" s="1134"/>
      <c r="H1946" s="1134"/>
      <c r="I1946" s="727"/>
      <c r="J1946" s="719"/>
      <c r="K1946" s="1136"/>
    </row>
    <row r="1947" spans="1:11" hidden="1">
      <c r="A1947" s="597"/>
      <c r="B1947" s="690"/>
      <c r="C1947" s="715"/>
      <c r="D1947" s="1689"/>
      <c r="E1947" s="1134"/>
      <c r="F1947" s="1134"/>
      <c r="G1947" s="1134"/>
      <c r="H1947" s="1134"/>
      <c r="I1947" s="727"/>
      <c r="J1947" s="719"/>
      <c r="K1947" s="1136"/>
    </row>
    <row r="1948" spans="1:11" hidden="1">
      <c r="A1948" s="597"/>
      <c r="B1948" s="690"/>
      <c r="C1948" s="715"/>
      <c r="D1948" s="1689"/>
      <c r="E1948" s="1134"/>
      <c r="F1948" s="1134"/>
      <c r="G1948" s="1134"/>
      <c r="H1948" s="1134"/>
      <c r="I1948" s="727"/>
      <c r="J1948" s="719"/>
      <c r="K1948" s="1136"/>
    </row>
    <row r="1949" spans="1:11" hidden="1">
      <c r="A1949" s="597"/>
      <c r="B1949" s="690"/>
      <c r="C1949" s="715"/>
      <c r="D1949" s="1689"/>
      <c r="E1949" s="1134"/>
      <c r="F1949" s="1134"/>
      <c r="G1949" s="1134"/>
      <c r="H1949" s="1134"/>
      <c r="I1949" s="727"/>
      <c r="J1949" s="719"/>
      <c r="K1949" s="1136"/>
    </row>
    <row r="1950" spans="1:11" hidden="1">
      <c r="A1950" s="597"/>
      <c r="B1950" s="690"/>
      <c r="C1950" s="715"/>
      <c r="D1950" s="1689"/>
      <c r="E1950" s="1134"/>
      <c r="F1950" s="1134"/>
      <c r="G1950" s="1134"/>
      <c r="H1950" s="1134"/>
      <c r="I1950" s="727"/>
      <c r="J1950" s="719"/>
      <c r="K1950" s="1136"/>
    </row>
    <row r="1951" spans="1:11" hidden="1">
      <c r="A1951" s="597"/>
      <c r="B1951" s="690"/>
      <c r="C1951" s="715"/>
      <c r="D1951" s="1689"/>
      <c r="E1951" s="1134"/>
      <c r="F1951" s="1134"/>
      <c r="G1951" s="1134"/>
      <c r="H1951" s="1134"/>
      <c r="I1951" s="727"/>
      <c r="J1951" s="719"/>
      <c r="K1951" s="1136"/>
    </row>
    <row r="1952" spans="1:11" hidden="1">
      <c r="A1952" s="597"/>
      <c r="B1952" s="690"/>
      <c r="C1952" s="715"/>
      <c r="D1952" s="1689"/>
      <c r="E1952" s="1134"/>
      <c r="F1952" s="1134"/>
      <c r="G1952" s="1134"/>
      <c r="H1952" s="1134"/>
      <c r="I1952" s="727"/>
      <c r="J1952" s="719"/>
      <c r="K1952" s="1136"/>
    </row>
    <row r="1953" spans="1:11" hidden="1">
      <c r="A1953" s="597"/>
      <c r="B1953" s="690"/>
      <c r="C1953" s="715"/>
      <c r="D1953" s="1689"/>
      <c r="E1953" s="1134"/>
      <c r="F1953" s="1134"/>
      <c r="G1953" s="1134"/>
      <c r="H1953" s="1134"/>
      <c r="I1953" s="727"/>
      <c r="J1953" s="719"/>
      <c r="K1953" s="1136"/>
    </row>
    <row r="1954" spans="1:11" hidden="1">
      <c r="A1954" s="597"/>
      <c r="B1954" s="690"/>
      <c r="C1954" s="715"/>
      <c r="D1954" s="1689"/>
      <c r="E1954" s="1134"/>
      <c r="F1954" s="1134"/>
      <c r="G1954" s="1134"/>
      <c r="H1954" s="1134"/>
      <c r="I1954" s="727"/>
      <c r="J1954" s="719"/>
      <c r="K1954" s="1136"/>
    </row>
    <row r="1955" spans="1:11" hidden="1">
      <c r="A1955" s="597"/>
      <c r="B1955" s="690"/>
      <c r="C1955" s="715"/>
      <c r="D1955" s="1689"/>
      <c r="E1955" s="1134"/>
      <c r="F1955" s="1134"/>
      <c r="G1955" s="1134"/>
      <c r="H1955" s="1134"/>
      <c r="I1955" s="727"/>
      <c r="J1955" s="719"/>
      <c r="K1955" s="1136"/>
    </row>
    <row r="1956" spans="1:11" hidden="1">
      <c r="A1956" s="597"/>
      <c r="B1956" s="690"/>
      <c r="C1956" s="715"/>
      <c r="D1956" s="1689"/>
      <c r="E1956" s="1134"/>
      <c r="F1956" s="1134"/>
      <c r="G1956" s="1134"/>
      <c r="H1956" s="1134"/>
      <c r="I1956" s="727"/>
      <c r="J1956" s="719"/>
      <c r="K1956" s="1136"/>
    </row>
    <row r="1957" spans="1:11" hidden="1">
      <c r="A1957" s="597"/>
      <c r="B1957" s="690"/>
      <c r="C1957" s="715"/>
      <c r="D1957" s="1689"/>
      <c r="E1957" s="1134"/>
      <c r="F1957" s="1134"/>
      <c r="G1957" s="1134"/>
      <c r="H1957" s="1134"/>
      <c r="I1957" s="727"/>
      <c r="J1957" s="719"/>
      <c r="K1957" s="1136"/>
    </row>
    <row r="1958" spans="1:11" hidden="1">
      <c r="A1958" s="597"/>
      <c r="B1958" s="690"/>
      <c r="C1958" s="715"/>
      <c r="D1958" s="1689"/>
      <c r="E1958" s="1134"/>
      <c r="F1958" s="1134"/>
      <c r="G1958" s="1134"/>
      <c r="H1958" s="1134"/>
      <c r="I1958" s="727"/>
      <c r="J1958" s="719"/>
      <c r="K1958" s="1136"/>
    </row>
    <row r="1959" spans="1:11" hidden="1">
      <c r="A1959" s="597"/>
      <c r="B1959" s="690"/>
      <c r="C1959" s="715"/>
      <c r="D1959" s="1689"/>
      <c r="E1959" s="1134"/>
      <c r="F1959" s="1134"/>
      <c r="G1959" s="1134"/>
      <c r="H1959" s="1134"/>
      <c r="I1959" s="727"/>
      <c r="J1959" s="719"/>
      <c r="K1959" s="1136"/>
    </row>
    <row r="1960" spans="1:11" hidden="1">
      <c r="A1960" s="597"/>
      <c r="B1960" s="690"/>
      <c r="C1960" s="715"/>
      <c r="D1960" s="1689"/>
      <c r="E1960" s="1134"/>
      <c r="F1960" s="1134"/>
      <c r="G1960" s="1134"/>
      <c r="H1960" s="1134"/>
      <c r="I1960" s="727"/>
      <c r="J1960" s="719"/>
      <c r="K1960" s="1136"/>
    </row>
    <row r="1961" spans="1:11" hidden="1">
      <c r="A1961" s="597"/>
      <c r="B1961" s="690"/>
      <c r="C1961" s="715"/>
      <c r="D1961" s="1689"/>
      <c r="E1961" s="1134"/>
      <c r="F1961" s="1134"/>
      <c r="G1961" s="1134"/>
      <c r="H1961" s="1134"/>
      <c r="I1961" s="727"/>
      <c r="J1961" s="719"/>
      <c r="K1961" s="1136"/>
    </row>
    <row r="1962" spans="1:11" hidden="1">
      <c r="A1962" s="597"/>
      <c r="B1962" s="690"/>
      <c r="C1962" s="715"/>
      <c r="D1962" s="1689"/>
      <c r="E1962" s="1134"/>
      <c r="F1962" s="1134"/>
      <c r="G1962" s="1134"/>
      <c r="H1962" s="1134"/>
      <c r="I1962" s="727"/>
      <c r="J1962" s="719"/>
      <c r="K1962" s="1136"/>
    </row>
    <row r="1963" spans="1:11" hidden="1">
      <c r="A1963" s="597"/>
      <c r="B1963" s="690"/>
      <c r="C1963" s="715"/>
      <c r="D1963" s="1689"/>
      <c r="E1963" s="1134"/>
      <c r="F1963" s="1134"/>
      <c r="G1963" s="1134"/>
      <c r="H1963" s="1134"/>
      <c r="I1963" s="727"/>
      <c r="J1963" s="719"/>
      <c r="K1963" s="1136"/>
    </row>
    <row r="1964" spans="1:11" hidden="1">
      <c r="A1964" s="597"/>
      <c r="B1964" s="690"/>
      <c r="C1964" s="715"/>
      <c r="D1964" s="1689"/>
      <c r="E1964" s="1134"/>
      <c r="F1964" s="1134"/>
      <c r="G1964" s="1134"/>
      <c r="H1964" s="1134"/>
      <c r="I1964" s="727"/>
      <c r="J1964" s="719"/>
      <c r="K1964" s="1136"/>
    </row>
    <row r="1965" spans="1:11" hidden="1">
      <c r="A1965" s="597"/>
      <c r="B1965" s="690"/>
      <c r="C1965" s="715"/>
      <c r="D1965" s="1689"/>
      <c r="E1965" s="1134"/>
      <c r="F1965" s="1134"/>
      <c r="G1965" s="1134"/>
      <c r="H1965" s="1134"/>
      <c r="I1965" s="727"/>
      <c r="J1965" s="719"/>
      <c r="K1965" s="1136"/>
    </row>
    <row r="1966" spans="1:11" hidden="1">
      <c r="A1966" s="597"/>
      <c r="B1966" s="690"/>
      <c r="C1966" s="715"/>
      <c r="D1966" s="1689"/>
      <c r="E1966" s="1134"/>
      <c r="F1966" s="1134"/>
      <c r="G1966" s="1134"/>
      <c r="H1966" s="1134"/>
      <c r="I1966" s="727"/>
      <c r="J1966" s="719"/>
      <c r="K1966" s="1136"/>
    </row>
    <row r="1967" spans="1:11" hidden="1">
      <c r="A1967" s="597"/>
      <c r="B1967" s="690"/>
      <c r="C1967" s="715"/>
      <c r="D1967" s="1689"/>
      <c r="E1967" s="1134"/>
      <c r="F1967" s="1134"/>
      <c r="G1967" s="1134"/>
      <c r="H1967" s="1134"/>
      <c r="I1967" s="727"/>
      <c r="J1967" s="719"/>
      <c r="K1967" s="1136"/>
    </row>
    <row r="1968" spans="1:11" hidden="1">
      <c r="A1968" s="597"/>
      <c r="B1968" s="690"/>
      <c r="C1968" s="715"/>
      <c r="D1968" s="1689"/>
      <c r="E1968" s="1134"/>
      <c r="F1968" s="1134"/>
      <c r="G1968" s="1134"/>
      <c r="H1968" s="1134"/>
      <c r="I1968" s="727"/>
      <c r="J1968" s="719"/>
      <c r="K1968" s="1136"/>
    </row>
    <row r="1969" spans="1:11" hidden="1">
      <c r="A1969" s="597"/>
      <c r="B1969" s="690"/>
      <c r="C1969" s="715"/>
      <c r="D1969" s="1689"/>
      <c r="E1969" s="1134"/>
      <c r="F1969" s="1134"/>
      <c r="G1969" s="1134"/>
      <c r="H1969" s="1134"/>
      <c r="I1969" s="727"/>
      <c r="J1969" s="719"/>
      <c r="K1969" s="1136"/>
    </row>
    <row r="1970" spans="1:11" hidden="1">
      <c r="A1970" s="597"/>
      <c r="B1970" s="690"/>
      <c r="C1970" s="715"/>
      <c r="D1970" s="1689"/>
      <c r="E1970" s="1134"/>
      <c r="F1970" s="1134"/>
      <c r="G1970" s="1134"/>
      <c r="H1970" s="1134"/>
      <c r="I1970" s="727"/>
      <c r="J1970" s="719"/>
      <c r="K1970" s="1136"/>
    </row>
    <row r="1971" spans="1:11" hidden="1">
      <c r="A1971" s="597"/>
      <c r="B1971" s="690"/>
      <c r="C1971" s="715"/>
      <c r="D1971" s="1689"/>
      <c r="E1971" s="1134"/>
      <c r="F1971" s="1134"/>
      <c r="G1971" s="1134"/>
      <c r="H1971" s="1134"/>
      <c r="I1971" s="727"/>
      <c r="J1971" s="719"/>
      <c r="K1971" s="1136"/>
    </row>
    <row r="1972" spans="1:11" hidden="1">
      <c r="A1972" s="597"/>
      <c r="B1972" s="690"/>
      <c r="C1972" s="715"/>
      <c r="D1972" s="1689"/>
      <c r="E1972" s="1134"/>
      <c r="F1972" s="1134"/>
      <c r="G1972" s="1134"/>
      <c r="H1972" s="1134"/>
      <c r="I1972" s="727"/>
      <c r="J1972" s="719"/>
      <c r="K1972" s="1136"/>
    </row>
    <row r="1973" spans="1:11" hidden="1">
      <c r="A1973" s="597"/>
      <c r="B1973" s="690"/>
      <c r="C1973" s="715"/>
      <c r="D1973" s="1689"/>
      <c r="E1973" s="1134"/>
      <c r="F1973" s="1134"/>
      <c r="G1973" s="1134"/>
      <c r="H1973" s="1134"/>
      <c r="I1973" s="727"/>
      <c r="J1973" s="719"/>
      <c r="K1973" s="1136"/>
    </row>
    <row r="1974" spans="1:11" hidden="1">
      <c r="A1974" s="597"/>
      <c r="B1974" s="690"/>
      <c r="C1974" s="715"/>
      <c r="D1974" s="1689"/>
      <c r="E1974" s="1134"/>
      <c r="F1974" s="1134"/>
      <c r="G1974" s="1134"/>
      <c r="H1974" s="1134"/>
      <c r="I1974" s="727"/>
      <c r="J1974" s="719"/>
      <c r="K1974" s="1136"/>
    </row>
    <row r="1975" spans="1:11" hidden="1">
      <c r="A1975" s="597"/>
      <c r="B1975" s="690"/>
      <c r="C1975" s="715"/>
      <c r="D1975" s="1689"/>
      <c r="E1975" s="1134"/>
      <c r="F1975" s="1134"/>
      <c r="G1975" s="1134"/>
      <c r="H1975" s="1134"/>
      <c r="I1975" s="727"/>
      <c r="J1975" s="719"/>
      <c r="K1975" s="1136"/>
    </row>
    <row r="1976" spans="1:11" hidden="1">
      <c r="A1976" s="597"/>
      <c r="B1976" s="690"/>
      <c r="C1976" s="715"/>
      <c r="D1976" s="1689"/>
      <c r="E1976" s="1134"/>
      <c r="F1976" s="1134"/>
      <c r="G1976" s="1134"/>
      <c r="H1976" s="1134"/>
      <c r="I1976" s="727"/>
      <c r="J1976" s="719"/>
      <c r="K1976" s="1136"/>
    </row>
    <row r="1977" spans="1:11" hidden="1">
      <c r="A1977" s="597"/>
      <c r="B1977" s="690"/>
      <c r="C1977" s="715"/>
      <c r="D1977" s="1689"/>
      <c r="E1977" s="1134"/>
      <c r="F1977" s="1134"/>
      <c r="G1977" s="1134"/>
      <c r="H1977" s="1134"/>
      <c r="I1977" s="727"/>
      <c r="J1977" s="719"/>
      <c r="K1977" s="1136"/>
    </row>
    <row r="1978" spans="1:11" hidden="1">
      <c r="A1978" s="597"/>
      <c r="B1978" s="690"/>
      <c r="C1978" s="715"/>
      <c r="D1978" s="1689"/>
      <c r="E1978" s="1134"/>
      <c r="F1978" s="1134"/>
      <c r="G1978" s="1134"/>
      <c r="H1978" s="1134"/>
      <c r="I1978" s="727"/>
      <c r="J1978" s="719"/>
      <c r="K1978" s="1136"/>
    </row>
    <row r="1979" spans="1:11" hidden="1">
      <c r="A1979" s="597"/>
      <c r="B1979" s="690"/>
      <c r="C1979" s="715"/>
      <c r="D1979" s="1690"/>
      <c r="E1979" s="1134"/>
      <c r="F1979" s="1134"/>
      <c r="G1979" s="1134"/>
      <c r="H1979" s="1134"/>
      <c r="I1979" s="727"/>
      <c r="J1979" s="719"/>
      <c r="K1979" s="1136"/>
    </row>
    <row r="1980" spans="1:11" hidden="1">
      <c r="A1980" s="597"/>
      <c r="B1980" s="690"/>
      <c r="C1980" s="715"/>
      <c r="D1980" s="1691"/>
      <c r="E1980" s="1134"/>
      <c r="F1980" s="1134"/>
      <c r="G1980" s="1134"/>
      <c r="H1980" s="1134"/>
      <c r="I1980" s="727"/>
      <c r="J1980" s="719"/>
      <c r="K1980" s="1136"/>
    </row>
    <row r="1981" spans="1:11" hidden="1">
      <c r="A1981" s="597"/>
      <c r="B1981" s="690"/>
      <c r="C1981" s="715"/>
      <c r="D1981" s="1689"/>
      <c r="E1981" s="1134"/>
      <c r="F1981" s="1134"/>
      <c r="G1981" s="1134"/>
      <c r="H1981" s="1134"/>
      <c r="I1981" s="727"/>
      <c r="J1981" s="719"/>
      <c r="K1981" s="1136"/>
    </row>
    <row r="1982" spans="1:11" hidden="1">
      <c r="A1982" s="597"/>
      <c r="B1982" s="690"/>
      <c r="C1982" s="715"/>
      <c r="D1982" s="1689"/>
      <c r="E1982" s="1134"/>
      <c r="F1982" s="1134"/>
      <c r="G1982" s="1134"/>
      <c r="H1982" s="1134"/>
      <c r="I1982" s="727"/>
      <c r="J1982" s="719"/>
      <c r="K1982" s="1136"/>
    </row>
    <row r="1983" spans="1:11" hidden="1">
      <c r="A1983" s="597"/>
      <c r="B1983" s="690"/>
      <c r="C1983" s="715"/>
      <c r="D1983" s="1689"/>
      <c r="E1983" s="1134"/>
      <c r="F1983" s="1134"/>
      <c r="G1983" s="1134"/>
      <c r="H1983" s="1134"/>
      <c r="I1983" s="727"/>
      <c r="J1983" s="719"/>
      <c r="K1983" s="1136"/>
    </row>
    <row r="1984" spans="1:11" hidden="1">
      <c r="A1984" s="597"/>
      <c r="B1984" s="690"/>
      <c r="C1984" s="715"/>
      <c r="D1984" s="1689"/>
      <c r="E1984" s="1134"/>
      <c r="F1984" s="1134"/>
      <c r="G1984" s="1134"/>
      <c r="H1984" s="1134"/>
      <c r="I1984" s="727"/>
      <c r="J1984" s="719"/>
      <c r="K1984" s="1136"/>
    </row>
    <row r="1985" spans="1:11" hidden="1">
      <c r="A1985" s="597"/>
      <c r="B1985" s="690"/>
      <c r="C1985" s="715"/>
      <c r="D1985" s="1689"/>
      <c r="E1985" s="1134"/>
      <c r="F1985" s="1134"/>
      <c r="G1985" s="1134"/>
      <c r="H1985" s="1134"/>
      <c r="I1985" s="727"/>
      <c r="J1985" s="719"/>
      <c r="K1985" s="1136"/>
    </row>
    <row r="1986" spans="1:11" hidden="1">
      <c r="A1986" s="597"/>
      <c r="B1986" s="690"/>
      <c r="C1986" s="715"/>
      <c r="D1986" s="1689"/>
      <c r="E1986" s="1134"/>
      <c r="F1986" s="1134"/>
      <c r="G1986" s="1134"/>
      <c r="H1986" s="1134"/>
      <c r="I1986" s="727"/>
      <c r="J1986" s="719"/>
      <c r="K1986" s="1136"/>
    </row>
    <row r="1987" spans="1:11" hidden="1">
      <c r="A1987" s="597"/>
      <c r="B1987" s="690"/>
      <c r="C1987" s="715"/>
      <c r="D1987" s="1689"/>
      <c r="E1987" s="1134"/>
      <c r="F1987" s="1134"/>
      <c r="G1987" s="1134"/>
      <c r="H1987" s="1134"/>
      <c r="I1987" s="727"/>
      <c r="J1987" s="719"/>
      <c r="K1987" s="1136"/>
    </row>
    <row r="1988" spans="1:11" hidden="1">
      <c r="A1988" s="597"/>
      <c r="B1988" s="690"/>
      <c r="C1988" s="715"/>
      <c r="D1988" s="1689"/>
      <c r="E1988" s="1134"/>
      <c r="F1988" s="1134"/>
      <c r="G1988" s="1134"/>
      <c r="H1988" s="1134"/>
      <c r="I1988" s="727"/>
      <c r="J1988" s="719"/>
      <c r="K1988" s="1136"/>
    </row>
    <row r="1989" spans="1:11" hidden="1">
      <c r="A1989" s="597"/>
      <c r="B1989" s="690"/>
      <c r="C1989" s="715"/>
      <c r="D1989" s="1689"/>
      <c r="E1989" s="1134"/>
      <c r="F1989" s="1134"/>
      <c r="G1989" s="1134"/>
      <c r="H1989" s="1134"/>
      <c r="I1989" s="727"/>
      <c r="J1989" s="719"/>
      <c r="K1989" s="1136"/>
    </row>
    <row r="1990" spans="1:11" hidden="1">
      <c r="A1990" s="597"/>
      <c r="B1990" s="690"/>
      <c r="C1990" s="715"/>
      <c r="D1990" s="1689"/>
      <c r="E1990" s="1134"/>
      <c r="F1990" s="1134"/>
      <c r="G1990" s="1134"/>
      <c r="H1990" s="1134"/>
      <c r="I1990" s="727"/>
      <c r="J1990" s="719"/>
      <c r="K1990" s="1136"/>
    </row>
    <row r="1991" spans="1:11" hidden="1">
      <c r="A1991" s="597"/>
      <c r="B1991" s="690"/>
      <c r="C1991" s="715"/>
      <c r="D1991" s="1689"/>
      <c r="E1991" s="1134"/>
      <c r="F1991" s="1134"/>
      <c r="G1991" s="1134"/>
      <c r="H1991" s="1134"/>
      <c r="I1991" s="727"/>
      <c r="J1991" s="719"/>
      <c r="K1991" s="1136"/>
    </row>
    <row r="1992" spans="1:11" hidden="1">
      <c r="A1992" s="597"/>
      <c r="B1992" s="690"/>
      <c r="C1992" s="715"/>
      <c r="D1992" s="1689"/>
      <c r="E1992" s="1134"/>
      <c r="F1992" s="1134"/>
      <c r="G1992" s="1134"/>
      <c r="H1992" s="1134"/>
      <c r="I1992" s="727"/>
      <c r="J1992" s="719"/>
      <c r="K1992" s="1136"/>
    </row>
    <row r="1993" spans="1:11" hidden="1">
      <c r="A1993" s="597"/>
      <c r="B1993" s="690"/>
      <c r="C1993" s="715"/>
      <c r="D1993" s="1689"/>
      <c r="E1993" s="1134"/>
      <c r="F1993" s="1134"/>
      <c r="G1993" s="1134"/>
      <c r="H1993" s="1134"/>
      <c r="I1993" s="727"/>
      <c r="J1993" s="719"/>
      <c r="K1993" s="1136"/>
    </row>
    <row r="1994" spans="1:11" hidden="1">
      <c r="A1994" s="597"/>
      <c r="B1994" s="690"/>
      <c r="C1994" s="715"/>
      <c r="D1994" s="1689"/>
      <c r="E1994" s="1134"/>
      <c r="F1994" s="1134"/>
      <c r="G1994" s="1134"/>
      <c r="H1994" s="1134"/>
      <c r="I1994" s="727"/>
      <c r="J1994" s="719"/>
      <c r="K1994" s="1136"/>
    </row>
    <row r="1995" spans="1:11" hidden="1">
      <c r="A1995" s="597"/>
      <c r="B1995" s="690"/>
      <c r="C1995" s="715"/>
      <c r="D1995" s="1689"/>
      <c r="E1995" s="1134"/>
      <c r="F1995" s="1134"/>
      <c r="G1995" s="1134"/>
      <c r="H1995" s="1134"/>
      <c r="I1995" s="727"/>
      <c r="J1995" s="719"/>
      <c r="K1995" s="1136"/>
    </row>
    <row r="1996" spans="1:11" hidden="1">
      <c r="A1996" s="597"/>
      <c r="B1996" s="690"/>
      <c r="C1996" s="715"/>
      <c r="D1996" s="1689"/>
      <c r="E1996" s="1134"/>
      <c r="F1996" s="1134"/>
      <c r="G1996" s="1134"/>
      <c r="H1996" s="1134"/>
      <c r="I1996" s="727"/>
      <c r="J1996" s="719"/>
      <c r="K1996" s="1136"/>
    </row>
    <row r="1997" spans="1:11" hidden="1">
      <c r="A1997" s="597"/>
      <c r="B1997" s="690"/>
      <c r="C1997" s="715"/>
      <c r="D1997" s="1689"/>
      <c r="E1997" s="1134"/>
      <c r="F1997" s="1134"/>
      <c r="G1997" s="1134"/>
      <c r="H1997" s="1134"/>
      <c r="I1997" s="727"/>
      <c r="J1997" s="719"/>
      <c r="K1997" s="1136"/>
    </row>
    <row r="1998" spans="1:11" hidden="1">
      <c r="A1998" s="597"/>
      <c r="B1998" s="690"/>
      <c r="C1998" s="715"/>
      <c r="D1998" s="1689"/>
      <c r="E1998" s="1134"/>
      <c r="F1998" s="1134"/>
      <c r="G1998" s="1134"/>
      <c r="H1998" s="1134"/>
      <c r="I1998" s="727"/>
      <c r="J1998" s="719"/>
      <c r="K1998" s="1136"/>
    </row>
    <row r="1999" spans="1:11" hidden="1">
      <c r="A1999" s="597"/>
      <c r="B1999" s="690"/>
      <c r="C1999" s="715"/>
      <c r="D1999" s="1689"/>
      <c r="E1999" s="1134"/>
      <c r="F1999" s="1134"/>
      <c r="G1999" s="1134"/>
      <c r="H1999" s="1134"/>
      <c r="I1999" s="727"/>
      <c r="J1999" s="719"/>
      <c r="K1999" s="1136"/>
    </row>
    <row r="2000" spans="1:11" hidden="1">
      <c r="A2000" s="597"/>
      <c r="B2000" s="690"/>
      <c r="C2000" s="715"/>
      <c r="D2000" s="1689"/>
      <c r="E2000" s="1134"/>
      <c r="F2000" s="1134"/>
      <c r="G2000" s="1134"/>
      <c r="H2000" s="1134"/>
      <c r="I2000" s="727"/>
      <c r="J2000" s="719"/>
      <c r="K2000" s="1136"/>
    </row>
    <row r="2001" spans="1:11" hidden="1">
      <c r="A2001" s="597"/>
      <c r="B2001" s="690"/>
      <c r="C2001" s="715"/>
      <c r="D2001" s="1689"/>
      <c r="E2001" s="1134"/>
      <c r="F2001" s="1134"/>
      <c r="G2001" s="1134"/>
      <c r="H2001" s="1134"/>
      <c r="I2001" s="727"/>
      <c r="J2001" s="719"/>
      <c r="K2001" s="1136"/>
    </row>
    <row r="2002" spans="1:11" hidden="1">
      <c r="A2002" s="597"/>
      <c r="B2002" s="690"/>
      <c r="C2002" s="715"/>
      <c r="D2002" s="1689"/>
      <c r="E2002" s="1134"/>
      <c r="F2002" s="1134"/>
      <c r="G2002" s="1134"/>
      <c r="H2002" s="1134"/>
      <c r="I2002" s="727"/>
      <c r="J2002" s="719"/>
      <c r="K2002" s="1136"/>
    </row>
    <row r="2003" spans="1:11" hidden="1">
      <c r="A2003" s="597"/>
      <c r="B2003" s="690"/>
      <c r="C2003" s="715"/>
      <c r="D2003" s="1689"/>
      <c r="E2003" s="1134"/>
      <c r="F2003" s="1134"/>
      <c r="G2003" s="1134"/>
      <c r="H2003" s="1134"/>
      <c r="I2003" s="727"/>
      <c r="J2003" s="719"/>
      <c r="K2003" s="1136"/>
    </row>
    <row r="2004" spans="1:11" hidden="1">
      <c r="A2004" s="597"/>
      <c r="B2004" s="690"/>
      <c r="C2004" s="715"/>
      <c r="D2004" s="1689"/>
      <c r="E2004" s="1134"/>
      <c r="F2004" s="1134"/>
      <c r="G2004" s="1134"/>
      <c r="H2004" s="1134"/>
      <c r="I2004" s="727"/>
      <c r="J2004" s="719"/>
      <c r="K2004" s="1136"/>
    </row>
    <row r="2005" spans="1:11" hidden="1">
      <c r="A2005" s="597"/>
      <c r="B2005" s="690"/>
      <c r="C2005" s="715"/>
      <c r="D2005" s="1689"/>
      <c r="E2005" s="1134"/>
      <c r="F2005" s="1134"/>
      <c r="G2005" s="1134"/>
      <c r="H2005" s="1134"/>
      <c r="I2005" s="727"/>
      <c r="J2005" s="719"/>
      <c r="K2005" s="1136"/>
    </row>
    <row r="2006" spans="1:11" hidden="1">
      <c r="A2006" s="597"/>
      <c r="B2006" s="690"/>
      <c r="C2006" s="715"/>
      <c r="D2006" s="1689"/>
      <c r="E2006" s="1134"/>
      <c r="F2006" s="1134"/>
      <c r="G2006" s="1134"/>
      <c r="H2006" s="1134"/>
      <c r="I2006" s="727"/>
      <c r="J2006" s="719"/>
      <c r="K2006" s="1136"/>
    </row>
    <row r="2007" spans="1:11" hidden="1">
      <c r="A2007" s="597"/>
      <c r="B2007" s="690"/>
      <c r="C2007" s="715"/>
      <c r="D2007" s="1689"/>
      <c r="E2007" s="1134"/>
      <c r="F2007" s="1134"/>
      <c r="G2007" s="1134"/>
      <c r="H2007" s="1134"/>
      <c r="I2007" s="727"/>
      <c r="J2007" s="719"/>
      <c r="K2007" s="1136"/>
    </row>
    <row r="2008" spans="1:11" hidden="1">
      <c r="A2008" s="597"/>
      <c r="B2008" s="690"/>
      <c r="C2008" s="715"/>
      <c r="D2008" s="1689"/>
      <c r="E2008" s="1134"/>
      <c r="F2008" s="1134"/>
      <c r="G2008" s="1134"/>
      <c r="H2008" s="1134"/>
      <c r="I2008" s="727"/>
      <c r="J2008" s="719"/>
      <c r="K2008" s="1136"/>
    </row>
    <row r="2009" spans="1:11" hidden="1">
      <c r="A2009" s="597"/>
      <c r="B2009" s="690"/>
      <c r="C2009" s="715"/>
      <c r="D2009" s="1689"/>
      <c r="E2009" s="1134"/>
      <c r="F2009" s="1134"/>
      <c r="G2009" s="1134"/>
      <c r="H2009" s="1134"/>
      <c r="I2009" s="727"/>
      <c r="J2009" s="719"/>
      <c r="K2009" s="1136"/>
    </row>
    <row r="2010" spans="1:11" hidden="1">
      <c r="A2010" s="597"/>
      <c r="B2010" s="690"/>
      <c r="C2010" s="715"/>
      <c r="D2010" s="1689"/>
      <c r="E2010" s="1134"/>
      <c r="F2010" s="1134"/>
      <c r="G2010" s="1134"/>
      <c r="H2010" s="1134"/>
      <c r="I2010" s="727"/>
      <c r="J2010" s="719"/>
      <c r="K2010" s="1136"/>
    </row>
    <row r="2011" spans="1:11" hidden="1">
      <c r="A2011" s="597"/>
      <c r="B2011" s="690"/>
      <c r="C2011" s="715"/>
      <c r="D2011" s="1689"/>
      <c r="E2011" s="1134"/>
      <c r="F2011" s="1134"/>
      <c r="G2011" s="1134"/>
      <c r="H2011" s="1134"/>
      <c r="I2011" s="727"/>
      <c r="J2011" s="719"/>
      <c r="K2011" s="1136"/>
    </row>
    <row r="2012" spans="1:11" hidden="1">
      <c r="A2012" s="597"/>
      <c r="B2012" s="690"/>
      <c r="C2012" s="715"/>
      <c r="D2012" s="1689"/>
      <c r="E2012" s="1134"/>
      <c r="F2012" s="1134"/>
      <c r="G2012" s="1134"/>
      <c r="H2012" s="1134"/>
      <c r="I2012" s="727"/>
      <c r="J2012" s="719"/>
      <c r="K2012" s="1136"/>
    </row>
    <row r="2013" spans="1:11" hidden="1">
      <c r="A2013" s="597"/>
      <c r="B2013" s="690"/>
      <c r="C2013" s="715"/>
      <c r="D2013" s="1689"/>
      <c r="E2013" s="1134"/>
      <c r="F2013" s="1134"/>
      <c r="G2013" s="1134"/>
      <c r="H2013" s="1134"/>
      <c r="I2013" s="727"/>
      <c r="J2013" s="719"/>
      <c r="K2013" s="1136"/>
    </row>
    <row r="2014" spans="1:11" hidden="1">
      <c r="A2014" s="597"/>
      <c r="B2014" s="690"/>
      <c r="C2014" s="715"/>
      <c r="D2014" s="1689"/>
      <c r="E2014" s="1134"/>
      <c r="F2014" s="1134"/>
      <c r="G2014" s="1134"/>
      <c r="H2014" s="1134"/>
      <c r="I2014" s="727"/>
      <c r="J2014" s="719"/>
      <c r="K2014" s="1136"/>
    </row>
    <row r="2015" spans="1:11" hidden="1">
      <c r="A2015" s="597"/>
      <c r="B2015" s="690"/>
      <c r="C2015" s="715"/>
      <c r="D2015" s="1689"/>
      <c r="E2015" s="1134"/>
      <c r="F2015" s="1134"/>
      <c r="G2015" s="1134"/>
      <c r="H2015" s="1134"/>
      <c r="I2015" s="727"/>
      <c r="J2015" s="719"/>
      <c r="K2015" s="1136"/>
    </row>
    <row r="2016" spans="1:11" hidden="1">
      <c r="A2016" s="597"/>
      <c r="B2016" s="690"/>
      <c r="C2016" s="715"/>
      <c r="D2016" s="1690"/>
      <c r="E2016" s="1134"/>
      <c r="F2016" s="1134"/>
      <c r="G2016" s="1134"/>
      <c r="H2016" s="1134"/>
      <c r="I2016" s="727"/>
      <c r="J2016" s="719"/>
      <c r="K2016" s="1136"/>
    </row>
    <row r="2017" spans="1:11" hidden="1">
      <c r="A2017" s="597"/>
      <c r="B2017" s="690"/>
      <c r="C2017" s="715"/>
      <c r="D2017" s="1691"/>
      <c r="E2017" s="1134"/>
      <c r="F2017" s="1134"/>
      <c r="G2017" s="1134"/>
      <c r="H2017" s="1134"/>
      <c r="I2017" s="727"/>
      <c r="J2017" s="719"/>
      <c r="K2017" s="1136"/>
    </row>
    <row r="2018" spans="1:11" hidden="1">
      <c r="A2018" s="597"/>
      <c r="B2018" s="690"/>
      <c r="C2018" s="715"/>
      <c r="D2018" s="1689"/>
      <c r="E2018" s="1134"/>
      <c r="F2018" s="1134"/>
      <c r="G2018" s="1134"/>
      <c r="H2018" s="1134"/>
      <c r="I2018" s="727"/>
      <c r="J2018" s="719"/>
      <c r="K2018" s="1136"/>
    </row>
    <row r="2019" spans="1:11" hidden="1">
      <c r="A2019" s="597"/>
      <c r="B2019" s="690"/>
      <c r="C2019" s="715"/>
      <c r="D2019" s="1689"/>
      <c r="E2019" s="1134"/>
      <c r="F2019" s="1134"/>
      <c r="G2019" s="1134"/>
      <c r="H2019" s="1134"/>
      <c r="I2019" s="727"/>
      <c r="J2019" s="719"/>
      <c r="K2019" s="1136"/>
    </row>
    <row r="2020" spans="1:11" hidden="1">
      <c r="A2020" s="597"/>
      <c r="B2020" s="690"/>
      <c r="C2020" s="715"/>
      <c r="D2020" s="1689"/>
      <c r="E2020" s="1134"/>
      <c r="F2020" s="1134"/>
      <c r="G2020" s="1134"/>
      <c r="H2020" s="1134"/>
      <c r="I2020" s="727"/>
      <c r="J2020" s="719"/>
      <c r="K2020" s="1136"/>
    </row>
    <row r="2021" spans="1:11" hidden="1">
      <c r="A2021" s="597"/>
      <c r="B2021" s="690"/>
      <c r="C2021" s="715"/>
      <c r="D2021" s="1689"/>
      <c r="E2021" s="1134"/>
      <c r="F2021" s="1134"/>
      <c r="G2021" s="1134"/>
      <c r="H2021" s="1134"/>
      <c r="I2021" s="727"/>
      <c r="J2021" s="719"/>
      <c r="K2021" s="1136"/>
    </row>
    <row r="2022" spans="1:11" hidden="1">
      <c r="A2022" s="597"/>
      <c r="B2022" s="690"/>
      <c r="C2022" s="715"/>
      <c r="D2022" s="1689"/>
      <c r="E2022" s="1134"/>
      <c r="F2022" s="1134"/>
      <c r="G2022" s="1134"/>
      <c r="H2022" s="1134"/>
      <c r="I2022" s="727"/>
      <c r="J2022" s="719"/>
      <c r="K2022" s="1136"/>
    </row>
    <row r="2023" spans="1:11" hidden="1">
      <c r="A2023" s="597"/>
      <c r="B2023" s="690"/>
      <c r="C2023" s="715"/>
      <c r="D2023" s="1689"/>
      <c r="E2023" s="1134"/>
      <c r="F2023" s="1134"/>
      <c r="G2023" s="1134"/>
      <c r="H2023" s="1134"/>
      <c r="I2023" s="727"/>
      <c r="J2023" s="719"/>
      <c r="K2023" s="1136"/>
    </row>
    <row r="2024" spans="1:11" hidden="1">
      <c r="A2024" s="597"/>
      <c r="B2024" s="690"/>
      <c r="C2024" s="715"/>
      <c r="D2024" s="1689"/>
      <c r="E2024" s="1134"/>
      <c r="F2024" s="1134"/>
      <c r="G2024" s="1134"/>
      <c r="H2024" s="1134"/>
      <c r="I2024" s="727"/>
      <c r="J2024" s="719"/>
      <c r="K2024" s="1136"/>
    </row>
    <row r="2025" spans="1:11" hidden="1">
      <c r="A2025" s="597"/>
      <c r="B2025" s="690"/>
      <c r="C2025" s="715"/>
      <c r="D2025" s="1689"/>
      <c r="E2025" s="1134"/>
      <c r="F2025" s="1134"/>
      <c r="G2025" s="1134"/>
      <c r="H2025" s="1134"/>
      <c r="I2025" s="727"/>
      <c r="J2025" s="719"/>
      <c r="K2025" s="1136"/>
    </row>
    <row r="2026" spans="1:11" hidden="1">
      <c r="A2026" s="597"/>
      <c r="B2026" s="690"/>
      <c r="C2026" s="715"/>
      <c r="D2026" s="1689"/>
      <c r="E2026" s="1134"/>
      <c r="F2026" s="1134"/>
      <c r="G2026" s="1134"/>
      <c r="H2026" s="1134"/>
      <c r="I2026" s="727"/>
      <c r="J2026" s="719"/>
      <c r="K2026" s="1136"/>
    </row>
    <row r="2027" spans="1:11" hidden="1">
      <c r="A2027" s="597"/>
      <c r="B2027" s="690"/>
      <c r="C2027" s="715"/>
      <c r="D2027" s="1689"/>
      <c r="E2027" s="1134"/>
      <c r="F2027" s="1134"/>
      <c r="G2027" s="1134"/>
      <c r="H2027" s="1134"/>
      <c r="I2027" s="727"/>
      <c r="J2027" s="719"/>
      <c r="K2027" s="1136"/>
    </row>
    <row r="2028" spans="1:11" hidden="1">
      <c r="A2028" s="597"/>
      <c r="B2028" s="690"/>
      <c r="C2028" s="715"/>
      <c r="D2028" s="1689"/>
      <c r="E2028" s="1134"/>
      <c r="F2028" s="1134"/>
      <c r="G2028" s="1134"/>
      <c r="H2028" s="1134"/>
      <c r="I2028" s="727"/>
      <c r="J2028" s="719"/>
      <c r="K2028" s="1136"/>
    </row>
    <row r="2029" spans="1:11" hidden="1">
      <c r="A2029" s="597"/>
      <c r="B2029" s="690"/>
      <c r="C2029" s="715"/>
      <c r="D2029" s="1689"/>
      <c r="E2029" s="1134"/>
      <c r="F2029" s="1134"/>
      <c r="G2029" s="1134"/>
      <c r="H2029" s="1134"/>
      <c r="I2029" s="727"/>
      <c r="J2029" s="719"/>
      <c r="K2029" s="1136"/>
    </row>
    <row r="2030" spans="1:11" hidden="1">
      <c r="A2030" s="597"/>
      <c r="B2030" s="690"/>
      <c r="C2030" s="715"/>
      <c r="D2030" s="1689"/>
      <c r="E2030" s="1134"/>
      <c r="F2030" s="1134"/>
      <c r="G2030" s="1134"/>
      <c r="H2030" s="1134"/>
      <c r="I2030" s="727"/>
      <c r="J2030" s="719"/>
      <c r="K2030" s="1136"/>
    </row>
    <row r="2031" spans="1:11" hidden="1">
      <c r="A2031" s="597"/>
      <c r="B2031" s="690"/>
      <c r="C2031" s="715"/>
      <c r="D2031" s="1689"/>
      <c r="E2031" s="1134"/>
      <c r="F2031" s="1134"/>
      <c r="G2031" s="1134"/>
      <c r="H2031" s="1134"/>
      <c r="I2031" s="727"/>
      <c r="J2031" s="719"/>
      <c r="K2031" s="1136"/>
    </row>
    <row r="2032" spans="1:11" hidden="1">
      <c r="A2032" s="597"/>
      <c r="B2032" s="690"/>
      <c r="C2032" s="715"/>
      <c r="D2032" s="1689"/>
      <c r="E2032" s="1134"/>
      <c r="F2032" s="1134"/>
      <c r="G2032" s="1134"/>
      <c r="H2032" s="1134"/>
      <c r="I2032" s="727"/>
      <c r="J2032" s="719"/>
      <c r="K2032" s="1136"/>
    </row>
    <row r="2033" spans="1:11" hidden="1">
      <c r="A2033" s="597"/>
      <c r="B2033" s="690"/>
      <c r="C2033" s="715"/>
      <c r="D2033" s="1689"/>
      <c r="E2033" s="1134"/>
      <c r="F2033" s="1134"/>
      <c r="G2033" s="1134"/>
      <c r="H2033" s="1134"/>
      <c r="I2033" s="727"/>
      <c r="J2033" s="719"/>
      <c r="K2033" s="1136"/>
    </row>
    <row r="2034" spans="1:11" hidden="1">
      <c r="A2034" s="597"/>
      <c r="B2034" s="690"/>
      <c r="C2034" s="715"/>
      <c r="D2034" s="1689"/>
      <c r="E2034" s="1134"/>
      <c r="F2034" s="1134"/>
      <c r="G2034" s="1134"/>
      <c r="H2034" s="1134"/>
      <c r="I2034" s="727"/>
      <c r="J2034" s="719"/>
      <c r="K2034" s="1136"/>
    </row>
    <row r="2035" spans="1:11" hidden="1">
      <c r="A2035" s="597"/>
      <c r="B2035" s="690"/>
      <c r="C2035" s="715"/>
      <c r="D2035" s="1689"/>
      <c r="E2035" s="1134"/>
      <c r="F2035" s="1134"/>
      <c r="G2035" s="1134"/>
      <c r="H2035" s="1134"/>
      <c r="I2035" s="727"/>
      <c r="J2035" s="719"/>
      <c r="K2035" s="1136"/>
    </row>
    <row r="2036" spans="1:11" hidden="1">
      <c r="A2036" s="597"/>
      <c r="B2036" s="690"/>
      <c r="C2036" s="715"/>
      <c r="D2036" s="1689"/>
      <c r="E2036" s="1134"/>
      <c r="F2036" s="1134"/>
      <c r="G2036" s="1134"/>
      <c r="H2036" s="1134"/>
      <c r="I2036" s="727"/>
      <c r="J2036" s="719"/>
      <c r="K2036" s="1136"/>
    </row>
    <row r="2037" spans="1:11" hidden="1">
      <c r="A2037" s="597"/>
      <c r="B2037" s="690"/>
      <c r="C2037" s="715"/>
      <c r="D2037" s="1689"/>
      <c r="E2037" s="1134"/>
      <c r="F2037" s="1134"/>
      <c r="G2037" s="1134"/>
      <c r="H2037" s="1134"/>
      <c r="I2037" s="727"/>
      <c r="J2037" s="719"/>
      <c r="K2037" s="1136"/>
    </row>
    <row r="2038" spans="1:11" hidden="1">
      <c r="A2038" s="597"/>
      <c r="B2038" s="690"/>
      <c r="C2038" s="715"/>
      <c r="D2038" s="1689"/>
      <c r="E2038" s="1134"/>
      <c r="F2038" s="1134"/>
      <c r="G2038" s="1134"/>
      <c r="H2038" s="1134"/>
      <c r="I2038" s="727"/>
      <c r="J2038" s="719"/>
      <c r="K2038" s="1136"/>
    </row>
    <row r="2039" spans="1:11" hidden="1">
      <c r="A2039" s="597"/>
      <c r="B2039" s="690"/>
      <c r="C2039" s="715"/>
      <c r="D2039" s="1689"/>
      <c r="E2039" s="1134"/>
      <c r="F2039" s="1134"/>
      <c r="G2039" s="1134"/>
      <c r="H2039" s="1134"/>
      <c r="I2039" s="727"/>
      <c r="J2039" s="719"/>
      <c r="K2039" s="1136"/>
    </row>
    <row r="2040" spans="1:11" hidden="1">
      <c r="A2040" s="597"/>
      <c r="B2040" s="690"/>
      <c r="C2040" s="715"/>
      <c r="D2040" s="1689"/>
      <c r="E2040" s="1134"/>
      <c r="F2040" s="1134"/>
      <c r="G2040" s="1134"/>
      <c r="H2040" s="1134"/>
      <c r="I2040" s="727"/>
      <c r="J2040" s="719"/>
      <c r="K2040" s="1136"/>
    </row>
    <row r="2041" spans="1:11" hidden="1">
      <c r="A2041" s="597"/>
      <c r="B2041" s="690"/>
      <c r="C2041" s="715"/>
      <c r="D2041" s="1689"/>
      <c r="E2041" s="1134"/>
      <c r="F2041" s="1134"/>
      <c r="G2041" s="1134"/>
      <c r="H2041" s="1134"/>
      <c r="I2041" s="727"/>
      <c r="J2041" s="719"/>
      <c r="K2041" s="1136"/>
    </row>
    <row r="2042" spans="1:11" hidden="1">
      <c r="A2042" s="597"/>
      <c r="B2042" s="690"/>
      <c r="C2042" s="715"/>
      <c r="D2042" s="1689"/>
      <c r="E2042" s="1134"/>
      <c r="F2042" s="1134"/>
      <c r="G2042" s="1134"/>
      <c r="H2042" s="1134"/>
      <c r="I2042" s="727"/>
      <c r="J2042" s="719"/>
      <c r="K2042" s="1136"/>
    </row>
    <row r="2043" spans="1:11" hidden="1">
      <c r="A2043" s="597"/>
      <c r="B2043" s="690"/>
      <c r="C2043" s="715"/>
      <c r="D2043" s="1689"/>
      <c r="E2043" s="1134"/>
      <c r="F2043" s="1134"/>
      <c r="G2043" s="1134"/>
      <c r="H2043" s="1134"/>
      <c r="I2043" s="727"/>
      <c r="J2043" s="719"/>
      <c r="K2043" s="1136"/>
    </row>
    <row r="2044" spans="1:11" hidden="1">
      <c r="A2044" s="597"/>
      <c r="B2044" s="690"/>
      <c r="C2044" s="715"/>
      <c r="D2044" s="1689"/>
      <c r="E2044" s="1134"/>
      <c r="F2044" s="1134"/>
      <c r="G2044" s="1134"/>
      <c r="H2044" s="1134"/>
      <c r="I2044" s="727"/>
      <c r="J2044" s="719"/>
      <c r="K2044" s="1136"/>
    </row>
    <row r="2045" spans="1:11" hidden="1">
      <c r="A2045" s="597"/>
      <c r="B2045" s="690"/>
      <c r="C2045" s="715"/>
      <c r="D2045" s="1689"/>
      <c r="E2045" s="1134"/>
      <c r="F2045" s="1134"/>
      <c r="G2045" s="1134"/>
      <c r="H2045" s="1134"/>
      <c r="I2045" s="727"/>
      <c r="J2045" s="719"/>
      <c r="K2045" s="1136"/>
    </row>
    <row r="2046" spans="1:11" hidden="1">
      <c r="A2046" s="597"/>
      <c r="B2046" s="690"/>
      <c r="C2046" s="715"/>
      <c r="D2046" s="1689"/>
      <c r="E2046" s="1134"/>
      <c r="F2046" s="1134"/>
      <c r="G2046" s="1134"/>
      <c r="H2046" s="1134"/>
      <c r="I2046" s="727"/>
      <c r="J2046" s="719"/>
      <c r="K2046" s="1136"/>
    </row>
    <row r="2047" spans="1:11" hidden="1">
      <c r="A2047" s="597"/>
      <c r="B2047" s="690"/>
      <c r="C2047" s="715"/>
      <c r="D2047" s="1689"/>
      <c r="E2047" s="1134"/>
      <c r="F2047" s="1134"/>
      <c r="G2047" s="1134"/>
      <c r="H2047" s="1134"/>
      <c r="I2047" s="727"/>
      <c r="J2047" s="719"/>
      <c r="K2047" s="1136"/>
    </row>
    <row r="2048" spans="1:11" hidden="1">
      <c r="A2048" s="597"/>
      <c r="B2048" s="690"/>
      <c r="C2048" s="715"/>
      <c r="D2048" s="1689"/>
      <c r="E2048" s="1134"/>
      <c r="F2048" s="1134"/>
      <c r="G2048" s="1134"/>
      <c r="H2048" s="1134"/>
      <c r="I2048" s="727"/>
      <c r="J2048" s="719"/>
      <c r="K2048" s="1136"/>
    </row>
    <row r="2049" spans="1:11" hidden="1">
      <c r="A2049" s="597"/>
      <c r="B2049" s="690"/>
      <c r="C2049" s="715"/>
      <c r="D2049" s="1689"/>
      <c r="E2049" s="1134"/>
      <c r="F2049" s="1134"/>
      <c r="G2049" s="1134"/>
      <c r="H2049" s="1134"/>
      <c r="I2049" s="727"/>
      <c r="J2049" s="719"/>
      <c r="K2049" s="1136"/>
    </row>
    <row r="2050" spans="1:11" hidden="1">
      <c r="A2050" s="597"/>
      <c r="B2050" s="690"/>
      <c r="C2050" s="715"/>
      <c r="D2050" s="1689"/>
      <c r="E2050" s="1134"/>
      <c r="F2050" s="1134"/>
      <c r="G2050" s="1134"/>
      <c r="H2050" s="1134"/>
      <c r="I2050" s="727"/>
      <c r="J2050" s="719"/>
      <c r="K2050" s="1136"/>
    </row>
    <row r="2051" spans="1:11" hidden="1">
      <c r="A2051" s="597"/>
      <c r="B2051" s="690"/>
      <c r="C2051" s="715"/>
      <c r="D2051" s="1689"/>
      <c r="E2051" s="1134"/>
      <c r="F2051" s="1134"/>
      <c r="G2051" s="1134"/>
      <c r="H2051" s="1134"/>
      <c r="I2051" s="727"/>
      <c r="J2051" s="719"/>
      <c r="K2051" s="1136"/>
    </row>
    <row r="2052" spans="1:11" hidden="1">
      <c r="A2052" s="597"/>
      <c r="B2052" s="690"/>
      <c r="C2052" s="715"/>
      <c r="D2052" s="1689"/>
      <c r="E2052" s="1134"/>
      <c r="F2052" s="1134"/>
      <c r="G2052" s="1134"/>
      <c r="H2052" s="1134"/>
      <c r="I2052" s="727"/>
      <c r="J2052" s="719"/>
      <c r="K2052" s="1136"/>
    </row>
    <row r="2053" spans="1:11" hidden="1">
      <c r="A2053" s="597"/>
      <c r="B2053" s="690"/>
      <c r="C2053" s="715"/>
      <c r="D2053" s="1690"/>
      <c r="E2053" s="1134"/>
      <c r="F2053" s="1134"/>
      <c r="G2053" s="1134"/>
      <c r="H2053" s="1134"/>
      <c r="I2053" s="727"/>
      <c r="J2053" s="719"/>
      <c r="K2053" s="1136"/>
    </row>
    <row r="2054" spans="1:11" hidden="1">
      <c r="A2054" s="597"/>
      <c r="B2054" s="690"/>
      <c r="C2054" s="715"/>
      <c r="D2054" s="1691"/>
      <c r="E2054" s="1134"/>
      <c r="F2054" s="1134"/>
      <c r="G2054" s="1134"/>
      <c r="H2054" s="1134"/>
      <c r="I2054" s="727"/>
      <c r="J2054" s="719"/>
      <c r="K2054" s="1136"/>
    </row>
    <row r="2055" spans="1:11" hidden="1">
      <c r="A2055" s="597"/>
      <c r="B2055" s="690"/>
      <c r="C2055" s="715"/>
      <c r="D2055" s="1689"/>
      <c r="E2055" s="1134"/>
      <c r="F2055" s="1134"/>
      <c r="G2055" s="1134"/>
      <c r="H2055" s="1134"/>
      <c r="I2055" s="727"/>
      <c r="J2055" s="719"/>
      <c r="K2055" s="1136"/>
    </row>
    <row r="2056" spans="1:11" hidden="1">
      <c r="A2056" s="597"/>
      <c r="B2056" s="690"/>
      <c r="C2056" s="715"/>
      <c r="D2056" s="1689"/>
      <c r="E2056" s="1134"/>
      <c r="F2056" s="1134"/>
      <c r="G2056" s="1134"/>
      <c r="H2056" s="1134"/>
      <c r="I2056" s="727"/>
      <c r="J2056" s="719"/>
      <c r="K2056" s="1136"/>
    </row>
    <row r="2057" spans="1:11" hidden="1">
      <c r="A2057" s="597"/>
      <c r="B2057" s="690"/>
      <c r="C2057" s="715"/>
      <c r="D2057" s="1689"/>
      <c r="E2057" s="1134"/>
      <c r="F2057" s="1134"/>
      <c r="G2057" s="1134"/>
      <c r="H2057" s="1134"/>
      <c r="I2057" s="727"/>
      <c r="J2057" s="719"/>
      <c r="K2057" s="1136"/>
    </row>
    <row r="2058" spans="1:11" hidden="1">
      <c r="A2058" s="597"/>
      <c r="B2058" s="690"/>
      <c r="C2058" s="715"/>
      <c r="D2058" s="1689"/>
      <c r="E2058" s="1134"/>
      <c r="F2058" s="1134"/>
      <c r="G2058" s="1134"/>
      <c r="H2058" s="1134"/>
      <c r="I2058" s="727"/>
      <c r="J2058" s="719"/>
      <c r="K2058" s="1136"/>
    </row>
    <row r="2059" spans="1:11" hidden="1">
      <c r="A2059" s="597"/>
      <c r="B2059" s="690"/>
      <c r="C2059" s="715"/>
      <c r="D2059" s="1689"/>
      <c r="E2059" s="1134"/>
      <c r="F2059" s="1134"/>
      <c r="G2059" s="1134"/>
      <c r="H2059" s="1134"/>
      <c r="I2059" s="727"/>
      <c r="J2059" s="719"/>
      <c r="K2059" s="1136"/>
    </row>
    <row r="2060" spans="1:11" hidden="1">
      <c r="A2060" s="597"/>
      <c r="B2060" s="690"/>
      <c r="C2060" s="715"/>
      <c r="D2060" s="1689"/>
      <c r="E2060" s="1134"/>
      <c r="F2060" s="1134"/>
      <c r="G2060" s="1134"/>
      <c r="H2060" s="1134"/>
      <c r="I2060" s="727"/>
      <c r="J2060" s="719"/>
      <c r="K2060" s="1136"/>
    </row>
    <row r="2061" spans="1:11" hidden="1">
      <c r="A2061" s="597"/>
      <c r="B2061" s="690"/>
      <c r="C2061" s="715"/>
      <c r="D2061" s="1689"/>
      <c r="E2061" s="1134"/>
      <c r="F2061" s="1134"/>
      <c r="G2061" s="1134"/>
      <c r="H2061" s="1134"/>
      <c r="I2061" s="727"/>
      <c r="J2061" s="719"/>
      <c r="K2061" s="1136"/>
    </row>
    <row r="2062" spans="1:11" hidden="1">
      <c r="A2062" s="597"/>
      <c r="B2062" s="690"/>
      <c r="C2062" s="715"/>
      <c r="D2062" s="1689"/>
      <c r="E2062" s="1134"/>
      <c r="F2062" s="1134"/>
      <c r="G2062" s="1134"/>
      <c r="H2062" s="1134"/>
      <c r="I2062" s="727"/>
      <c r="J2062" s="719"/>
      <c r="K2062" s="1136"/>
    </row>
    <row r="2063" spans="1:11" hidden="1">
      <c r="A2063" s="597"/>
      <c r="B2063" s="690"/>
      <c r="C2063" s="715"/>
      <c r="D2063" s="1689"/>
      <c r="E2063" s="1134"/>
      <c r="F2063" s="1134"/>
      <c r="G2063" s="1134"/>
      <c r="H2063" s="1134"/>
      <c r="I2063" s="727"/>
      <c r="J2063" s="719"/>
      <c r="K2063" s="1136"/>
    </row>
    <row r="2064" spans="1:11" hidden="1">
      <c r="A2064" s="597"/>
      <c r="B2064" s="690"/>
      <c r="C2064" s="715"/>
      <c r="D2064" s="1689"/>
      <c r="E2064" s="1134"/>
      <c r="F2064" s="1134"/>
      <c r="G2064" s="1134"/>
      <c r="H2064" s="1134"/>
      <c r="I2064" s="727"/>
      <c r="J2064" s="719"/>
      <c r="K2064" s="1136"/>
    </row>
    <row r="2065" spans="1:11" hidden="1">
      <c r="A2065" s="597"/>
      <c r="B2065" s="690"/>
      <c r="C2065" s="715"/>
      <c r="D2065" s="1689"/>
      <c r="E2065" s="1134"/>
      <c r="F2065" s="1134"/>
      <c r="G2065" s="1134"/>
      <c r="H2065" s="1134"/>
      <c r="I2065" s="727"/>
      <c r="J2065" s="719"/>
      <c r="K2065" s="1136"/>
    </row>
    <row r="2066" spans="1:11" hidden="1">
      <c r="A2066" s="597"/>
      <c r="B2066" s="690"/>
      <c r="C2066" s="715"/>
      <c r="D2066" s="1689"/>
      <c r="E2066" s="1134"/>
      <c r="F2066" s="1134"/>
      <c r="G2066" s="1134"/>
      <c r="H2066" s="1134"/>
      <c r="I2066" s="727"/>
      <c r="J2066" s="719"/>
      <c r="K2066" s="1136"/>
    </row>
    <row r="2067" spans="1:11" hidden="1">
      <c r="A2067" s="597"/>
      <c r="B2067" s="690"/>
      <c r="C2067" s="715"/>
      <c r="D2067" s="1689"/>
      <c r="E2067" s="1134"/>
      <c r="F2067" s="1134"/>
      <c r="G2067" s="1134"/>
      <c r="H2067" s="1134"/>
      <c r="I2067" s="727"/>
      <c r="J2067" s="719"/>
      <c r="K2067" s="1136"/>
    </row>
    <row r="2068" spans="1:11" hidden="1">
      <c r="A2068" s="597"/>
      <c r="B2068" s="690"/>
      <c r="C2068" s="715"/>
      <c r="D2068" s="1689"/>
      <c r="E2068" s="1134"/>
      <c r="F2068" s="1134"/>
      <c r="G2068" s="1134"/>
      <c r="H2068" s="1134"/>
      <c r="I2068" s="727"/>
      <c r="J2068" s="719"/>
      <c r="K2068" s="1136"/>
    </row>
    <row r="2069" spans="1:11" hidden="1">
      <c r="A2069" s="597"/>
      <c r="B2069" s="690"/>
      <c r="C2069" s="715"/>
      <c r="D2069" s="1689"/>
      <c r="E2069" s="1134"/>
      <c r="F2069" s="1134"/>
      <c r="G2069" s="1134"/>
      <c r="H2069" s="1134"/>
      <c r="I2069" s="727"/>
      <c r="J2069" s="719"/>
      <c r="K2069" s="1136"/>
    </row>
    <row r="2070" spans="1:11" hidden="1">
      <c r="A2070" s="597"/>
      <c r="B2070" s="690"/>
      <c r="C2070" s="715"/>
      <c r="D2070" s="1689"/>
      <c r="E2070" s="1134"/>
      <c r="F2070" s="1134"/>
      <c r="G2070" s="1134"/>
      <c r="H2070" s="1134"/>
      <c r="I2070" s="727"/>
      <c r="J2070" s="719"/>
      <c r="K2070" s="1136"/>
    </row>
    <row r="2071" spans="1:11" hidden="1">
      <c r="A2071" s="597"/>
      <c r="B2071" s="690"/>
      <c r="C2071" s="715"/>
      <c r="D2071" s="1689"/>
      <c r="E2071" s="1134"/>
      <c r="F2071" s="1134"/>
      <c r="G2071" s="1134"/>
      <c r="H2071" s="1134"/>
      <c r="I2071" s="727"/>
      <c r="J2071" s="719"/>
      <c r="K2071" s="1136"/>
    </row>
    <row r="2072" spans="1:11" hidden="1">
      <c r="A2072" s="597"/>
      <c r="B2072" s="690"/>
      <c r="C2072" s="715"/>
      <c r="D2072" s="1689"/>
      <c r="E2072" s="1134"/>
      <c r="F2072" s="1134"/>
      <c r="G2072" s="1134"/>
      <c r="H2072" s="1134"/>
      <c r="I2072" s="727"/>
      <c r="J2072" s="719"/>
      <c r="K2072" s="1136"/>
    </row>
    <row r="2073" spans="1:11" hidden="1">
      <c r="A2073" s="597"/>
      <c r="B2073" s="690"/>
      <c r="C2073" s="715"/>
      <c r="D2073" s="1689"/>
      <c r="E2073" s="1134"/>
      <c r="F2073" s="1134"/>
      <c r="G2073" s="1134"/>
      <c r="H2073" s="1134"/>
      <c r="I2073" s="727"/>
      <c r="J2073" s="719"/>
      <c r="K2073" s="1136"/>
    </row>
    <row r="2074" spans="1:11" hidden="1">
      <c r="A2074" s="597"/>
      <c r="B2074" s="690"/>
      <c r="C2074" s="715"/>
      <c r="D2074" s="1689"/>
      <c r="E2074" s="1134"/>
      <c r="F2074" s="1134"/>
      <c r="G2074" s="1134"/>
      <c r="H2074" s="1134"/>
      <c r="I2074" s="727"/>
      <c r="J2074" s="719"/>
      <c r="K2074" s="1136"/>
    </row>
    <row r="2075" spans="1:11" hidden="1">
      <c r="A2075" s="597"/>
      <c r="B2075" s="690"/>
      <c r="C2075" s="715"/>
      <c r="D2075" s="1689"/>
      <c r="E2075" s="1134"/>
      <c r="F2075" s="1134"/>
      <c r="G2075" s="1134"/>
      <c r="H2075" s="1134"/>
      <c r="I2075" s="727"/>
      <c r="J2075" s="719"/>
      <c r="K2075" s="1136"/>
    </row>
    <row r="2076" spans="1:11" hidden="1">
      <c r="A2076" s="597"/>
      <c r="B2076" s="690"/>
      <c r="C2076" s="715"/>
      <c r="D2076" s="1689"/>
      <c r="E2076" s="1134"/>
      <c r="F2076" s="1134"/>
      <c r="G2076" s="1134"/>
      <c r="H2076" s="1134"/>
      <c r="I2076" s="727"/>
      <c r="J2076" s="719"/>
      <c r="K2076" s="1136"/>
    </row>
    <row r="2077" spans="1:11" hidden="1">
      <c r="A2077" s="597"/>
      <c r="B2077" s="690"/>
      <c r="C2077" s="715"/>
      <c r="D2077" s="1689"/>
      <c r="E2077" s="1134"/>
      <c r="F2077" s="1134"/>
      <c r="G2077" s="1134"/>
      <c r="H2077" s="1134"/>
      <c r="I2077" s="727"/>
      <c r="J2077" s="719"/>
      <c r="K2077" s="1136"/>
    </row>
    <row r="2078" spans="1:11" hidden="1">
      <c r="A2078" s="597"/>
      <c r="B2078" s="690"/>
      <c r="C2078" s="715"/>
      <c r="D2078" s="1689"/>
      <c r="E2078" s="1134"/>
      <c r="F2078" s="1134"/>
      <c r="G2078" s="1134"/>
      <c r="H2078" s="1134"/>
      <c r="I2078" s="727"/>
      <c r="J2078" s="719"/>
      <c r="K2078" s="1136"/>
    </row>
    <row r="2079" spans="1:11" hidden="1">
      <c r="A2079" s="597"/>
      <c r="B2079" s="690"/>
      <c r="C2079" s="715"/>
      <c r="D2079" s="1689"/>
      <c r="E2079" s="1134"/>
      <c r="F2079" s="1134"/>
      <c r="G2079" s="1134"/>
      <c r="H2079" s="1134"/>
      <c r="I2079" s="727"/>
      <c r="J2079" s="719"/>
      <c r="K2079" s="1136"/>
    </row>
    <row r="2080" spans="1:11" hidden="1">
      <c r="A2080" s="597"/>
      <c r="B2080" s="690"/>
      <c r="C2080" s="715"/>
      <c r="D2080" s="1689"/>
      <c r="E2080" s="1134"/>
      <c r="F2080" s="1134"/>
      <c r="G2080" s="1134"/>
      <c r="H2080" s="1134"/>
      <c r="I2080" s="727"/>
      <c r="J2080" s="719"/>
      <c r="K2080" s="1136"/>
    </row>
    <row r="2081" spans="1:11" hidden="1">
      <c r="A2081" s="597"/>
      <c r="B2081" s="690"/>
      <c r="C2081" s="715"/>
      <c r="D2081" s="1689"/>
      <c r="E2081" s="1134"/>
      <c r="F2081" s="1134"/>
      <c r="G2081" s="1134"/>
      <c r="H2081" s="1134"/>
      <c r="I2081" s="727"/>
      <c r="J2081" s="719"/>
      <c r="K2081" s="1136"/>
    </row>
    <row r="2082" spans="1:11" hidden="1">
      <c r="A2082" s="597"/>
      <c r="B2082" s="690"/>
      <c r="C2082" s="715"/>
      <c r="D2082" s="1689"/>
      <c r="E2082" s="1134"/>
      <c r="F2082" s="1134"/>
      <c r="G2082" s="1134"/>
      <c r="H2082" s="1134"/>
      <c r="I2082" s="727"/>
      <c r="J2082" s="719"/>
      <c r="K2082" s="1136"/>
    </row>
    <row r="2083" spans="1:11" hidden="1">
      <c r="A2083" s="597"/>
      <c r="B2083" s="690"/>
      <c r="C2083" s="715"/>
      <c r="D2083" s="1689"/>
      <c r="E2083" s="1134"/>
      <c r="F2083" s="1134"/>
      <c r="G2083" s="1134"/>
      <c r="H2083" s="1134"/>
      <c r="I2083" s="727"/>
      <c r="J2083" s="719"/>
      <c r="K2083" s="1136"/>
    </row>
    <row r="2084" spans="1:11" hidden="1">
      <c r="A2084" s="597"/>
      <c r="B2084" s="690"/>
      <c r="C2084" s="715"/>
      <c r="D2084" s="1689"/>
      <c r="E2084" s="1134"/>
      <c r="F2084" s="1134"/>
      <c r="G2084" s="1134"/>
      <c r="H2084" s="1134"/>
      <c r="I2084" s="727"/>
      <c r="J2084" s="719"/>
      <c r="K2084" s="1136"/>
    </row>
    <row r="2085" spans="1:11" hidden="1">
      <c r="A2085" s="597"/>
      <c r="B2085" s="690"/>
      <c r="C2085" s="715"/>
      <c r="D2085" s="1689"/>
      <c r="E2085" s="1134"/>
      <c r="F2085" s="1134"/>
      <c r="G2085" s="1134"/>
      <c r="H2085" s="1134"/>
      <c r="I2085" s="727"/>
      <c r="J2085" s="719"/>
      <c r="K2085" s="1136"/>
    </row>
    <row r="2086" spans="1:11" hidden="1">
      <c r="A2086" s="597"/>
      <c r="B2086" s="690"/>
      <c r="C2086" s="715"/>
      <c r="D2086" s="1689"/>
      <c r="E2086" s="1134"/>
      <c r="F2086" s="1134"/>
      <c r="G2086" s="1134"/>
      <c r="H2086" s="1134"/>
      <c r="I2086" s="727"/>
      <c r="J2086" s="719"/>
      <c r="K2086" s="1136"/>
    </row>
    <row r="2087" spans="1:11" hidden="1">
      <c r="A2087" s="597"/>
      <c r="B2087" s="690"/>
      <c r="C2087" s="715"/>
      <c r="D2087" s="1689"/>
      <c r="E2087" s="1134"/>
      <c r="F2087" s="1134"/>
      <c r="G2087" s="1134"/>
      <c r="H2087" s="1134"/>
      <c r="I2087" s="727"/>
      <c r="J2087" s="719"/>
      <c r="K2087" s="1136"/>
    </row>
    <row r="2088" spans="1:11" hidden="1">
      <c r="A2088" s="597"/>
      <c r="B2088" s="690"/>
      <c r="C2088" s="715"/>
      <c r="D2088" s="1689"/>
      <c r="E2088" s="1134"/>
      <c r="F2088" s="1134"/>
      <c r="G2088" s="1134"/>
      <c r="H2088" s="1134"/>
      <c r="I2088" s="727"/>
      <c r="J2088" s="719"/>
      <c r="K2088" s="1136"/>
    </row>
    <row r="2089" spans="1:11" hidden="1">
      <c r="A2089" s="597"/>
      <c r="B2089" s="690"/>
      <c r="C2089" s="715"/>
      <c r="D2089" s="1689"/>
      <c r="E2089" s="1134"/>
      <c r="F2089" s="1134"/>
      <c r="G2089" s="1134"/>
      <c r="H2089" s="1134"/>
      <c r="I2089" s="727"/>
      <c r="J2089" s="719"/>
      <c r="K2089" s="1136"/>
    </row>
    <row r="2090" spans="1:11" hidden="1">
      <c r="A2090" s="597"/>
      <c r="B2090" s="690"/>
      <c r="C2090" s="715"/>
      <c r="D2090" s="1690"/>
      <c r="E2090" s="1134"/>
      <c r="F2090" s="1134"/>
      <c r="G2090" s="1134"/>
      <c r="H2090" s="1134"/>
      <c r="I2090" s="727"/>
      <c r="J2090" s="719"/>
      <c r="K2090" s="1136"/>
    </row>
    <row r="2091" spans="1:11" hidden="1">
      <c r="A2091" s="597"/>
      <c r="B2091" s="690"/>
      <c r="C2091" s="715"/>
      <c r="D2091" s="1691"/>
      <c r="E2091" s="1134"/>
      <c r="F2091" s="1134"/>
      <c r="G2091" s="1134"/>
      <c r="H2091" s="1134"/>
      <c r="I2091" s="727"/>
      <c r="J2091" s="719"/>
      <c r="K2091" s="1136"/>
    </row>
    <row r="2092" spans="1:11" hidden="1">
      <c r="A2092" s="597"/>
      <c r="B2092" s="690"/>
      <c r="C2092" s="715"/>
      <c r="D2092" s="1689"/>
      <c r="E2092" s="1134"/>
      <c r="F2092" s="1134"/>
      <c r="G2092" s="1134"/>
      <c r="H2092" s="1134"/>
      <c r="I2092" s="727"/>
      <c r="J2092" s="719"/>
      <c r="K2092" s="1136"/>
    </row>
    <row r="2093" spans="1:11" hidden="1">
      <c r="A2093" s="597"/>
      <c r="B2093" s="690"/>
      <c r="C2093" s="715"/>
      <c r="D2093" s="1689"/>
      <c r="E2093" s="1134"/>
      <c r="F2093" s="1134"/>
      <c r="G2093" s="1134"/>
      <c r="H2093" s="1134"/>
      <c r="I2093" s="727"/>
      <c r="J2093" s="719"/>
      <c r="K2093" s="1136"/>
    </row>
    <row r="2094" spans="1:11" hidden="1">
      <c r="A2094" s="597"/>
      <c r="B2094" s="690"/>
      <c r="C2094" s="715"/>
      <c r="D2094" s="1689"/>
      <c r="E2094" s="1134"/>
      <c r="F2094" s="1134"/>
      <c r="G2094" s="1134"/>
      <c r="H2094" s="1134"/>
      <c r="I2094" s="727"/>
      <c r="J2094" s="719"/>
      <c r="K2094" s="1136"/>
    </row>
    <row r="2095" spans="1:11" hidden="1">
      <c r="A2095" s="597"/>
      <c r="B2095" s="690"/>
      <c r="C2095" s="715"/>
      <c r="D2095" s="1689"/>
      <c r="E2095" s="1134"/>
      <c r="F2095" s="1134"/>
      <c r="G2095" s="1134"/>
      <c r="H2095" s="1134"/>
      <c r="I2095" s="727"/>
      <c r="J2095" s="719"/>
      <c r="K2095" s="1136"/>
    </row>
    <row r="2096" spans="1:11" hidden="1">
      <c r="A2096" s="597"/>
      <c r="B2096" s="690"/>
      <c r="C2096" s="715"/>
      <c r="D2096" s="1689"/>
      <c r="E2096" s="1134"/>
      <c r="F2096" s="1134"/>
      <c r="G2096" s="1134"/>
      <c r="H2096" s="1134"/>
      <c r="I2096" s="727"/>
      <c r="J2096" s="719"/>
      <c r="K2096" s="1136"/>
    </row>
    <row r="2097" spans="1:11" hidden="1">
      <c r="A2097" s="597"/>
      <c r="B2097" s="690"/>
      <c r="C2097" s="715"/>
      <c r="D2097" s="1689"/>
      <c r="E2097" s="1134"/>
      <c r="F2097" s="1134"/>
      <c r="G2097" s="1134"/>
      <c r="H2097" s="1134"/>
      <c r="I2097" s="727"/>
      <c r="J2097" s="719"/>
      <c r="K2097" s="1136"/>
    </row>
    <row r="2098" spans="1:11" hidden="1">
      <c r="A2098" s="597"/>
      <c r="B2098" s="690"/>
      <c r="C2098" s="715"/>
      <c r="D2098" s="1689"/>
      <c r="E2098" s="1134"/>
      <c r="F2098" s="1134"/>
      <c r="G2098" s="1134"/>
      <c r="H2098" s="1134"/>
      <c r="I2098" s="727"/>
      <c r="J2098" s="719"/>
      <c r="K2098" s="1136"/>
    </row>
    <row r="2099" spans="1:11" hidden="1">
      <c r="A2099" s="597"/>
      <c r="B2099" s="690"/>
      <c r="C2099" s="715"/>
      <c r="D2099" s="1689"/>
      <c r="E2099" s="1134"/>
      <c r="F2099" s="1134"/>
      <c r="G2099" s="1134"/>
      <c r="H2099" s="1134"/>
      <c r="I2099" s="727"/>
      <c r="J2099" s="719"/>
      <c r="K2099" s="1136"/>
    </row>
    <row r="2100" spans="1:11" hidden="1">
      <c r="A2100" s="597"/>
      <c r="B2100" s="690"/>
      <c r="C2100" s="715"/>
      <c r="D2100" s="1689"/>
      <c r="E2100" s="1134"/>
      <c r="F2100" s="1134"/>
      <c r="G2100" s="1134"/>
      <c r="H2100" s="1134"/>
      <c r="I2100" s="727"/>
      <c r="J2100" s="719"/>
      <c r="K2100" s="1136"/>
    </row>
    <row r="2101" spans="1:11" hidden="1">
      <c r="A2101" s="597"/>
      <c r="B2101" s="690"/>
      <c r="C2101" s="715"/>
      <c r="D2101" s="1689"/>
      <c r="E2101" s="1134"/>
      <c r="F2101" s="1134"/>
      <c r="G2101" s="1134"/>
      <c r="H2101" s="1134"/>
      <c r="I2101" s="727"/>
      <c r="J2101" s="719"/>
      <c r="K2101" s="1136"/>
    </row>
    <row r="2102" spans="1:11" hidden="1">
      <c r="A2102" s="597"/>
      <c r="B2102" s="690"/>
      <c r="C2102" s="715"/>
      <c r="D2102" s="1689"/>
      <c r="E2102" s="1134"/>
      <c r="F2102" s="1134"/>
      <c r="G2102" s="1134"/>
      <c r="H2102" s="1134"/>
      <c r="I2102" s="727"/>
      <c r="J2102" s="719"/>
      <c r="K2102" s="1136"/>
    </row>
    <row r="2103" spans="1:11" hidden="1">
      <c r="A2103" s="597"/>
      <c r="B2103" s="690"/>
      <c r="C2103" s="715"/>
      <c r="D2103" s="1689"/>
      <c r="E2103" s="1134"/>
      <c r="F2103" s="1134"/>
      <c r="G2103" s="1134"/>
      <c r="H2103" s="1134"/>
      <c r="I2103" s="727"/>
      <c r="J2103" s="719"/>
      <c r="K2103" s="1136"/>
    </row>
    <row r="2104" spans="1:11" hidden="1">
      <c r="A2104" s="597"/>
      <c r="B2104" s="690"/>
      <c r="C2104" s="715"/>
      <c r="D2104" s="1689"/>
      <c r="E2104" s="1134"/>
      <c r="F2104" s="1134"/>
      <c r="G2104" s="1134"/>
      <c r="H2104" s="1134"/>
      <c r="I2104" s="727"/>
      <c r="J2104" s="719"/>
      <c r="K2104" s="1136"/>
    </row>
    <row r="2105" spans="1:11" hidden="1">
      <c r="A2105" s="597"/>
      <c r="B2105" s="690"/>
      <c r="C2105" s="715"/>
      <c r="D2105" s="1689"/>
      <c r="E2105" s="1134"/>
      <c r="F2105" s="1134"/>
      <c r="G2105" s="1134"/>
      <c r="H2105" s="1134"/>
      <c r="I2105" s="727"/>
      <c r="J2105" s="719"/>
      <c r="K2105" s="1136"/>
    </row>
    <row r="2106" spans="1:11" hidden="1">
      <c r="A2106" s="597"/>
      <c r="B2106" s="690"/>
      <c r="C2106" s="715"/>
      <c r="D2106" s="1689"/>
      <c r="E2106" s="1134"/>
      <c r="F2106" s="1134"/>
      <c r="G2106" s="1134"/>
      <c r="H2106" s="1134"/>
      <c r="I2106" s="727"/>
      <c r="J2106" s="719"/>
      <c r="K2106" s="1136"/>
    </row>
    <row r="2107" spans="1:11" hidden="1">
      <c r="A2107" s="597"/>
      <c r="B2107" s="690"/>
      <c r="C2107" s="715"/>
      <c r="D2107" s="1689"/>
      <c r="E2107" s="1134"/>
      <c r="F2107" s="1134"/>
      <c r="G2107" s="1134"/>
      <c r="H2107" s="1134"/>
      <c r="I2107" s="727"/>
      <c r="J2107" s="719"/>
      <c r="K2107" s="1136"/>
    </row>
    <row r="2108" spans="1:11" hidden="1">
      <c r="A2108" s="597"/>
      <c r="B2108" s="690"/>
      <c r="C2108" s="715"/>
      <c r="D2108" s="1689"/>
      <c r="E2108" s="1134"/>
      <c r="F2108" s="1134"/>
      <c r="G2108" s="1134"/>
      <c r="H2108" s="1134"/>
      <c r="I2108" s="727"/>
      <c r="J2108" s="719"/>
      <c r="K2108" s="1136"/>
    </row>
    <row r="2109" spans="1:11" hidden="1">
      <c r="A2109" s="597"/>
      <c r="B2109" s="690"/>
      <c r="C2109" s="715"/>
      <c r="D2109" s="1689"/>
      <c r="E2109" s="1134"/>
      <c r="F2109" s="1134"/>
      <c r="G2109" s="1134"/>
      <c r="H2109" s="1134"/>
      <c r="I2109" s="727"/>
      <c r="J2109" s="719"/>
      <c r="K2109" s="1136"/>
    </row>
    <row r="2110" spans="1:11" hidden="1">
      <c r="A2110" s="597"/>
      <c r="B2110" s="690"/>
      <c r="C2110" s="715"/>
      <c r="D2110" s="1689"/>
      <c r="E2110" s="1134"/>
      <c r="F2110" s="1134"/>
      <c r="G2110" s="1134"/>
      <c r="H2110" s="1134"/>
      <c r="I2110" s="727"/>
      <c r="J2110" s="719"/>
      <c r="K2110" s="1136"/>
    </row>
    <row r="2111" spans="1:11" hidden="1">
      <c r="A2111" s="597"/>
      <c r="B2111" s="690"/>
      <c r="C2111" s="715"/>
      <c r="D2111" s="1689"/>
      <c r="E2111" s="1134"/>
      <c r="F2111" s="1134"/>
      <c r="G2111" s="1134"/>
      <c r="H2111" s="1134"/>
      <c r="I2111" s="727"/>
      <c r="J2111" s="719"/>
      <c r="K2111" s="1136"/>
    </row>
    <row r="2112" spans="1:11" hidden="1">
      <c r="A2112" s="597"/>
      <c r="B2112" s="690"/>
      <c r="C2112" s="715"/>
      <c r="D2112" s="1689"/>
      <c r="E2112" s="1134"/>
      <c r="F2112" s="1134"/>
      <c r="G2112" s="1134"/>
      <c r="H2112" s="1134"/>
      <c r="I2112" s="727"/>
      <c r="J2112" s="719"/>
      <c r="K2112" s="1136"/>
    </row>
    <row r="2113" spans="1:11" hidden="1">
      <c r="A2113" s="597"/>
      <c r="B2113" s="690"/>
      <c r="C2113" s="715"/>
      <c r="D2113" s="1689"/>
      <c r="E2113" s="1134"/>
      <c r="F2113" s="1134"/>
      <c r="G2113" s="1134"/>
      <c r="H2113" s="1134"/>
      <c r="I2113" s="727"/>
      <c r="J2113" s="719"/>
      <c r="K2113" s="1136"/>
    </row>
    <row r="2114" spans="1:11" hidden="1">
      <c r="A2114" s="597"/>
      <c r="B2114" s="690"/>
      <c r="C2114" s="715"/>
      <c r="D2114" s="1689"/>
      <c r="E2114" s="1134"/>
      <c r="F2114" s="1134"/>
      <c r="G2114" s="1134"/>
      <c r="H2114" s="1134"/>
      <c r="I2114" s="727"/>
      <c r="J2114" s="719"/>
      <c r="K2114" s="1136"/>
    </row>
    <row r="2115" spans="1:11" hidden="1">
      <c r="A2115" s="597"/>
      <c r="B2115" s="690"/>
      <c r="C2115" s="715"/>
      <c r="D2115" s="1689"/>
      <c r="E2115" s="1134"/>
      <c r="F2115" s="1134"/>
      <c r="G2115" s="1134"/>
      <c r="H2115" s="1134"/>
      <c r="I2115" s="727"/>
      <c r="J2115" s="719"/>
      <c r="K2115" s="1136"/>
    </row>
    <row r="2116" spans="1:11" hidden="1">
      <c r="A2116" s="597"/>
      <c r="B2116" s="690"/>
      <c r="C2116" s="715"/>
      <c r="D2116" s="1689"/>
      <c r="E2116" s="1134"/>
      <c r="F2116" s="1134"/>
      <c r="G2116" s="1134"/>
      <c r="H2116" s="1134"/>
      <c r="I2116" s="727"/>
      <c r="J2116" s="719"/>
      <c r="K2116" s="1136"/>
    </row>
    <row r="2117" spans="1:11" hidden="1">
      <c r="A2117" s="597"/>
      <c r="B2117" s="690"/>
      <c r="C2117" s="715"/>
      <c r="D2117" s="1689"/>
      <c r="E2117" s="1134"/>
      <c r="F2117" s="1134"/>
      <c r="G2117" s="1134"/>
      <c r="H2117" s="1134"/>
      <c r="I2117" s="727"/>
      <c r="J2117" s="719"/>
      <c r="K2117" s="1136"/>
    </row>
    <row r="2118" spans="1:11" hidden="1">
      <c r="A2118" s="597"/>
      <c r="B2118" s="690"/>
      <c r="C2118" s="715"/>
      <c r="D2118" s="1689"/>
      <c r="E2118" s="1134"/>
      <c r="F2118" s="1134"/>
      <c r="G2118" s="1134"/>
      <c r="H2118" s="1134"/>
      <c r="I2118" s="727"/>
      <c r="J2118" s="719"/>
      <c r="K2118" s="1136"/>
    </row>
    <row r="2119" spans="1:11" hidden="1">
      <c r="A2119" s="597"/>
      <c r="B2119" s="690"/>
      <c r="C2119" s="715"/>
      <c r="D2119" s="1689"/>
      <c r="E2119" s="1134"/>
      <c r="F2119" s="1134"/>
      <c r="G2119" s="1134"/>
      <c r="H2119" s="1134"/>
      <c r="I2119" s="727"/>
      <c r="J2119" s="719"/>
      <c r="K2119" s="1136"/>
    </row>
    <row r="2120" spans="1:11" hidden="1">
      <c r="A2120" s="597"/>
      <c r="B2120" s="690"/>
      <c r="C2120" s="715"/>
      <c r="D2120" s="1689"/>
      <c r="E2120" s="1134"/>
      <c r="F2120" s="1134"/>
      <c r="G2120" s="1134"/>
      <c r="H2120" s="1134"/>
      <c r="I2120" s="727"/>
      <c r="J2120" s="719"/>
      <c r="K2120" s="1136"/>
    </row>
    <row r="2121" spans="1:11" hidden="1">
      <c r="A2121" s="597"/>
      <c r="B2121" s="690"/>
      <c r="C2121" s="715"/>
      <c r="D2121" s="1689"/>
      <c r="E2121" s="1134"/>
      <c r="F2121" s="1134"/>
      <c r="G2121" s="1134"/>
      <c r="H2121" s="1134"/>
      <c r="I2121" s="727"/>
      <c r="J2121" s="719"/>
      <c r="K2121" s="1136"/>
    </row>
    <row r="2122" spans="1:11" hidden="1">
      <c r="A2122" s="597"/>
      <c r="B2122" s="690"/>
      <c r="C2122" s="715"/>
      <c r="D2122" s="1689"/>
      <c r="E2122" s="1134"/>
      <c r="F2122" s="1134"/>
      <c r="G2122" s="1134"/>
      <c r="H2122" s="1134"/>
      <c r="I2122" s="727"/>
      <c r="J2122" s="719"/>
      <c r="K2122" s="1136"/>
    </row>
    <row r="2123" spans="1:11" hidden="1">
      <c r="A2123" s="597"/>
      <c r="B2123" s="690"/>
      <c r="C2123" s="715"/>
      <c r="D2123" s="1689"/>
      <c r="E2123" s="1134"/>
      <c r="F2123" s="1134"/>
      <c r="G2123" s="1134"/>
      <c r="H2123" s="1134"/>
      <c r="I2123" s="727"/>
      <c r="J2123" s="719"/>
      <c r="K2123" s="1136"/>
    </row>
    <row r="2124" spans="1:11" hidden="1">
      <c r="A2124" s="597"/>
      <c r="B2124" s="690"/>
      <c r="C2124" s="715"/>
      <c r="D2124" s="1689"/>
      <c r="E2124" s="1134"/>
      <c r="F2124" s="1134"/>
      <c r="G2124" s="1134"/>
      <c r="H2124" s="1134"/>
      <c r="I2124" s="727"/>
      <c r="J2124" s="719"/>
      <c r="K2124" s="1136"/>
    </row>
    <row r="2125" spans="1:11" hidden="1">
      <c r="A2125" s="597"/>
      <c r="B2125" s="690"/>
      <c r="C2125" s="715"/>
      <c r="D2125" s="1689"/>
      <c r="E2125" s="1134"/>
      <c r="F2125" s="1134"/>
      <c r="G2125" s="1134"/>
      <c r="H2125" s="1134"/>
      <c r="I2125" s="727"/>
      <c r="J2125" s="719"/>
      <c r="K2125" s="1136"/>
    </row>
    <row r="2126" spans="1:11" hidden="1">
      <c r="A2126" s="597"/>
      <c r="B2126" s="690"/>
      <c r="C2126" s="715"/>
      <c r="D2126" s="1689"/>
      <c r="E2126" s="1134"/>
      <c r="F2126" s="1134"/>
      <c r="G2126" s="1134"/>
      <c r="H2126" s="1134"/>
      <c r="I2126" s="727"/>
      <c r="J2126" s="719"/>
      <c r="K2126" s="1136"/>
    </row>
    <row r="2127" spans="1:11" hidden="1">
      <c r="A2127" s="597"/>
      <c r="B2127" s="690"/>
      <c r="C2127" s="715"/>
      <c r="D2127" s="1690"/>
      <c r="E2127" s="1134"/>
      <c r="F2127" s="1134"/>
      <c r="G2127" s="1134"/>
      <c r="H2127" s="1134"/>
      <c r="I2127" s="727"/>
      <c r="J2127" s="719"/>
      <c r="K2127" s="1136"/>
    </row>
    <row r="2128" spans="1:11" hidden="1">
      <c r="A2128" s="597"/>
      <c r="B2128" s="690"/>
      <c r="C2128" s="715"/>
      <c r="D2128" s="1691"/>
      <c r="E2128" s="1134"/>
      <c r="F2128" s="1134"/>
      <c r="G2128" s="1134"/>
      <c r="H2128" s="1134"/>
      <c r="I2128" s="727"/>
      <c r="J2128" s="719"/>
      <c r="K2128" s="1136"/>
    </row>
    <row r="2129" spans="1:11" hidden="1">
      <c r="A2129" s="597"/>
      <c r="B2129" s="690"/>
      <c r="C2129" s="715"/>
      <c r="D2129" s="1689"/>
      <c r="E2129" s="1134"/>
      <c r="F2129" s="1134"/>
      <c r="G2129" s="1134"/>
      <c r="H2129" s="1134"/>
      <c r="I2129" s="727"/>
      <c r="J2129" s="719"/>
      <c r="K2129" s="1136"/>
    </row>
    <row r="2130" spans="1:11" hidden="1">
      <c r="A2130" s="597"/>
      <c r="B2130" s="690"/>
      <c r="C2130" s="715"/>
      <c r="D2130" s="1689"/>
      <c r="E2130" s="1134"/>
      <c r="F2130" s="1134"/>
      <c r="G2130" s="1134"/>
      <c r="H2130" s="1134"/>
      <c r="I2130" s="727"/>
      <c r="J2130" s="719"/>
      <c r="K2130" s="1136"/>
    </row>
    <row r="2131" spans="1:11" hidden="1">
      <c r="A2131" s="597"/>
      <c r="B2131" s="690"/>
      <c r="C2131" s="715"/>
      <c r="D2131" s="1689"/>
      <c r="E2131" s="1134"/>
      <c r="F2131" s="1134"/>
      <c r="G2131" s="1134"/>
      <c r="H2131" s="1134"/>
      <c r="I2131" s="727"/>
      <c r="J2131" s="719"/>
      <c r="K2131" s="1136"/>
    </row>
    <row r="2132" spans="1:11" hidden="1">
      <c r="A2132" s="597"/>
      <c r="B2132" s="690"/>
      <c r="C2132" s="715"/>
      <c r="D2132" s="1689"/>
      <c r="E2132" s="1134"/>
      <c r="F2132" s="1134"/>
      <c r="G2132" s="1134"/>
      <c r="H2132" s="1134"/>
      <c r="I2132" s="727"/>
      <c r="J2132" s="719"/>
      <c r="K2132" s="1136"/>
    </row>
    <row r="2133" spans="1:11" hidden="1">
      <c r="A2133" s="597"/>
      <c r="B2133" s="690"/>
      <c r="C2133" s="715"/>
      <c r="D2133" s="1689"/>
      <c r="E2133" s="1134"/>
      <c r="F2133" s="1134"/>
      <c r="G2133" s="1134"/>
      <c r="H2133" s="1134"/>
      <c r="I2133" s="727"/>
      <c r="J2133" s="719"/>
      <c r="K2133" s="1136"/>
    </row>
    <row r="2134" spans="1:11" hidden="1">
      <c r="A2134" s="597"/>
      <c r="B2134" s="690"/>
      <c r="C2134" s="715"/>
      <c r="D2134" s="1689"/>
      <c r="E2134" s="1134"/>
      <c r="F2134" s="1134"/>
      <c r="G2134" s="1134"/>
      <c r="H2134" s="1134"/>
      <c r="I2134" s="727"/>
      <c r="J2134" s="719"/>
      <c r="K2134" s="1136"/>
    </row>
    <row r="2135" spans="1:11" hidden="1">
      <c r="A2135" s="597"/>
      <c r="B2135" s="690"/>
      <c r="C2135" s="715"/>
      <c r="D2135" s="1689"/>
      <c r="E2135" s="1134"/>
      <c r="F2135" s="1134"/>
      <c r="G2135" s="1134"/>
      <c r="H2135" s="1134"/>
      <c r="I2135" s="727"/>
      <c r="J2135" s="719"/>
      <c r="K2135" s="1136"/>
    </row>
    <row r="2136" spans="1:11" hidden="1">
      <c r="A2136" s="597"/>
      <c r="B2136" s="690"/>
      <c r="C2136" s="715"/>
      <c r="D2136" s="1689"/>
      <c r="E2136" s="1134"/>
      <c r="F2136" s="1134"/>
      <c r="G2136" s="1134"/>
      <c r="H2136" s="1134"/>
      <c r="I2136" s="727"/>
      <c r="J2136" s="719"/>
      <c r="K2136" s="1136"/>
    </row>
    <row r="2137" spans="1:11" hidden="1">
      <c r="A2137" s="597"/>
      <c r="B2137" s="690"/>
      <c r="C2137" s="715"/>
      <c r="D2137" s="1689"/>
      <c r="E2137" s="1134"/>
      <c r="F2137" s="1134"/>
      <c r="G2137" s="1134"/>
      <c r="H2137" s="1134"/>
      <c r="I2137" s="727"/>
      <c r="J2137" s="719"/>
      <c r="K2137" s="1136"/>
    </row>
    <row r="2138" spans="1:11" hidden="1">
      <c r="A2138" s="597"/>
      <c r="B2138" s="690"/>
      <c r="C2138" s="715"/>
      <c r="D2138" s="1689"/>
      <c r="E2138" s="1134"/>
      <c r="F2138" s="1134"/>
      <c r="G2138" s="1134"/>
      <c r="H2138" s="1134"/>
      <c r="I2138" s="727"/>
      <c r="J2138" s="719"/>
      <c r="K2138" s="1136"/>
    </row>
    <row r="2139" spans="1:11" hidden="1">
      <c r="A2139" s="597"/>
      <c r="B2139" s="690"/>
      <c r="C2139" s="715"/>
      <c r="D2139" s="1689"/>
      <c r="E2139" s="1134"/>
      <c r="F2139" s="1134"/>
      <c r="G2139" s="1134"/>
      <c r="H2139" s="1134"/>
      <c r="I2139" s="727"/>
      <c r="J2139" s="719"/>
      <c r="K2139" s="1136"/>
    </row>
    <row r="2140" spans="1:11" hidden="1">
      <c r="A2140" s="597"/>
      <c r="B2140" s="690"/>
      <c r="C2140" s="715"/>
      <c r="D2140" s="1689"/>
      <c r="E2140" s="1134"/>
      <c r="F2140" s="1134"/>
      <c r="G2140" s="1134"/>
      <c r="H2140" s="1134"/>
      <c r="I2140" s="727"/>
      <c r="J2140" s="719"/>
      <c r="K2140" s="1136"/>
    </row>
    <row r="2141" spans="1:11" hidden="1">
      <c r="A2141" s="597"/>
      <c r="B2141" s="690"/>
      <c r="C2141" s="715"/>
      <c r="D2141" s="1689"/>
      <c r="E2141" s="1134"/>
      <c r="F2141" s="1134"/>
      <c r="G2141" s="1134"/>
      <c r="H2141" s="1134"/>
      <c r="I2141" s="727"/>
      <c r="J2141" s="719"/>
      <c r="K2141" s="1136"/>
    </row>
    <row r="2142" spans="1:11" hidden="1">
      <c r="A2142" s="597"/>
      <c r="B2142" s="690"/>
      <c r="C2142" s="715"/>
      <c r="D2142" s="1689"/>
      <c r="E2142" s="1134"/>
      <c r="F2142" s="1134"/>
      <c r="G2142" s="1134"/>
      <c r="H2142" s="1134"/>
      <c r="I2142" s="727"/>
      <c r="J2142" s="719"/>
      <c r="K2142" s="1136"/>
    </row>
    <row r="2143" spans="1:11" hidden="1">
      <c r="A2143" s="597"/>
      <c r="B2143" s="690"/>
      <c r="C2143" s="715"/>
      <c r="D2143" s="1689"/>
      <c r="E2143" s="1134"/>
      <c r="F2143" s="1134"/>
      <c r="G2143" s="1134"/>
      <c r="H2143" s="1134"/>
      <c r="I2143" s="727"/>
      <c r="J2143" s="719"/>
      <c r="K2143" s="1136"/>
    </row>
    <row r="2144" spans="1:11" hidden="1">
      <c r="A2144" s="597"/>
      <c r="B2144" s="690"/>
      <c r="C2144" s="715"/>
      <c r="D2144" s="1689"/>
      <c r="E2144" s="1134"/>
      <c r="F2144" s="1134"/>
      <c r="G2144" s="1134"/>
      <c r="H2144" s="1134"/>
      <c r="I2144" s="727"/>
      <c r="J2144" s="719"/>
      <c r="K2144" s="1136"/>
    </row>
    <row r="2145" spans="1:11" hidden="1">
      <c r="A2145" s="597"/>
      <c r="B2145" s="690"/>
      <c r="C2145" s="715"/>
      <c r="D2145" s="1689"/>
      <c r="E2145" s="1134"/>
      <c r="F2145" s="1134"/>
      <c r="G2145" s="1134"/>
      <c r="H2145" s="1134"/>
      <c r="I2145" s="727"/>
      <c r="J2145" s="719"/>
      <c r="K2145" s="1136"/>
    </row>
    <row r="2146" spans="1:11" hidden="1">
      <c r="A2146" s="597"/>
      <c r="B2146" s="690"/>
      <c r="C2146" s="715"/>
      <c r="D2146" s="1689"/>
      <c r="E2146" s="1134"/>
      <c r="F2146" s="1134"/>
      <c r="G2146" s="1134"/>
      <c r="H2146" s="1134"/>
      <c r="I2146" s="727"/>
      <c r="J2146" s="719"/>
      <c r="K2146" s="1136"/>
    </row>
    <row r="2147" spans="1:11" hidden="1">
      <c r="A2147" s="597"/>
      <c r="B2147" s="690"/>
      <c r="C2147" s="715"/>
      <c r="D2147" s="1689"/>
      <c r="E2147" s="1134"/>
      <c r="F2147" s="1134"/>
      <c r="G2147" s="1134"/>
      <c r="H2147" s="1134"/>
      <c r="I2147" s="727"/>
      <c r="J2147" s="719"/>
      <c r="K2147" s="1136"/>
    </row>
    <row r="2148" spans="1:11" hidden="1">
      <c r="A2148" s="597"/>
      <c r="B2148" s="690"/>
      <c r="C2148" s="715"/>
      <c r="D2148" s="1689"/>
      <c r="E2148" s="1134"/>
      <c r="F2148" s="1134"/>
      <c r="G2148" s="1134"/>
      <c r="H2148" s="1134"/>
      <c r="I2148" s="727"/>
      <c r="J2148" s="719"/>
      <c r="K2148" s="1136"/>
    </row>
    <row r="2149" spans="1:11" hidden="1">
      <c r="A2149" s="597"/>
      <c r="B2149" s="690"/>
      <c r="C2149" s="715"/>
      <c r="D2149" s="1689"/>
      <c r="E2149" s="1134"/>
      <c r="F2149" s="1134"/>
      <c r="G2149" s="1134"/>
      <c r="H2149" s="1134"/>
      <c r="I2149" s="727"/>
      <c r="J2149" s="719"/>
      <c r="K2149" s="1136"/>
    </row>
    <row r="2150" spans="1:11" hidden="1">
      <c r="A2150" s="597"/>
      <c r="B2150" s="690"/>
      <c r="C2150" s="715"/>
      <c r="D2150" s="1689"/>
      <c r="E2150" s="1134"/>
      <c r="F2150" s="1134"/>
      <c r="G2150" s="1134"/>
      <c r="H2150" s="1134"/>
      <c r="I2150" s="727"/>
      <c r="J2150" s="719"/>
      <c r="K2150" s="1136"/>
    </row>
    <row r="2151" spans="1:11" hidden="1">
      <c r="A2151" s="597"/>
      <c r="B2151" s="690"/>
      <c r="C2151" s="715"/>
      <c r="D2151" s="1689"/>
      <c r="E2151" s="1134"/>
      <c r="F2151" s="1134"/>
      <c r="G2151" s="1134"/>
      <c r="H2151" s="1134"/>
      <c r="I2151" s="727"/>
      <c r="J2151" s="719"/>
      <c r="K2151" s="1136"/>
    </row>
    <row r="2152" spans="1:11" hidden="1">
      <c r="A2152" s="597"/>
      <c r="B2152" s="690"/>
      <c r="C2152" s="715"/>
      <c r="D2152" s="1689"/>
      <c r="E2152" s="1134"/>
      <c r="F2152" s="1134"/>
      <c r="G2152" s="1134"/>
      <c r="H2152" s="1134"/>
      <c r="I2152" s="727"/>
      <c r="J2152" s="719"/>
      <c r="K2152" s="1136"/>
    </row>
    <row r="2153" spans="1:11" hidden="1">
      <c r="A2153" s="597"/>
      <c r="B2153" s="690"/>
      <c r="C2153" s="715"/>
      <c r="D2153" s="1689"/>
      <c r="E2153" s="1134"/>
      <c r="F2153" s="1134"/>
      <c r="G2153" s="1134"/>
      <c r="H2153" s="1134"/>
      <c r="I2153" s="727"/>
      <c r="J2153" s="719"/>
      <c r="K2153" s="1136"/>
    </row>
    <row r="2154" spans="1:11" hidden="1">
      <c r="A2154" s="597"/>
      <c r="B2154" s="690"/>
      <c r="C2154" s="715"/>
      <c r="D2154" s="1689"/>
      <c r="E2154" s="1134"/>
      <c r="F2154" s="1134"/>
      <c r="G2154" s="1134"/>
      <c r="H2154" s="1134"/>
      <c r="I2154" s="727"/>
      <c r="J2154" s="719"/>
      <c r="K2154" s="1136"/>
    </row>
    <row r="2155" spans="1:11" hidden="1">
      <c r="A2155" s="597"/>
      <c r="B2155" s="690"/>
      <c r="C2155" s="715"/>
      <c r="D2155" s="1689"/>
      <c r="E2155" s="1134"/>
      <c r="F2155" s="1134"/>
      <c r="G2155" s="1134"/>
      <c r="H2155" s="1134"/>
      <c r="I2155" s="727"/>
      <c r="J2155" s="719"/>
      <c r="K2155" s="1136"/>
    </row>
    <row r="2156" spans="1:11" hidden="1">
      <c r="A2156" s="597"/>
      <c r="B2156" s="690"/>
      <c r="C2156" s="715"/>
      <c r="D2156" s="1689"/>
      <c r="E2156" s="1134"/>
      <c r="F2156" s="1134"/>
      <c r="G2156" s="1134"/>
      <c r="H2156" s="1134"/>
      <c r="I2156" s="727"/>
      <c r="J2156" s="719"/>
      <c r="K2156" s="1136"/>
    </row>
    <row r="2157" spans="1:11" hidden="1">
      <c r="A2157" s="597"/>
      <c r="B2157" s="690"/>
      <c r="C2157" s="715"/>
      <c r="D2157" s="1689"/>
      <c r="E2157" s="1134"/>
      <c r="F2157" s="1134"/>
      <c r="G2157" s="1134"/>
      <c r="H2157" s="1134"/>
      <c r="I2157" s="727"/>
      <c r="J2157" s="719"/>
      <c r="K2157" s="1136"/>
    </row>
    <row r="2158" spans="1:11" hidden="1">
      <c r="A2158" s="597"/>
      <c r="B2158" s="690"/>
      <c r="C2158" s="715"/>
      <c r="D2158" s="1689"/>
      <c r="E2158" s="1134"/>
      <c r="F2158" s="1134"/>
      <c r="G2158" s="1134"/>
      <c r="H2158" s="1134"/>
      <c r="I2158" s="727"/>
      <c r="J2158" s="719"/>
      <c r="K2158" s="1136"/>
    </row>
    <row r="2159" spans="1:11" hidden="1">
      <c r="A2159" s="597"/>
      <c r="B2159" s="690"/>
      <c r="C2159" s="715"/>
      <c r="D2159" s="1689"/>
      <c r="E2159" s="1134"/>
      <c r="F2159" s="1134"/>
      <c r="G2159" s="1134"/>
      <c r="H2159" s="1134"/>
      <c r="I2159" s="727"/>
      <c r="J2159" s="719"/>
      <c r="K2159" s="1136"/>
    </row>
    <row r="2160" spans="1:11" hidden="1">
      <c r="A2160" s="597"/>
      <c r="B2160" s="690"/>
      <c r="C2160" s="715"/>
      <c r="D2160" s="1689"/>
      <c r="E2160" s="1134"/>
      <c r="F2160" s="1134"/>
      <c r="G2160" s="1134"/>
      <c r="H2160" s="1134"/>
      <c r="I2160" s="727"/>
      <c r="J2160" s="719"/>
      <c r="K2160" s="1136"/>
    </row>
    <row r="2161" spans="1:11" hidden="1">
      <c r="A2161" s="597"/>
      <c r="B2161" s="690"/>
      <c r="C2161" s="715"/>
      <c r="D2161" s="1689"/>
      <c r="E2161" s="1134"/>
      <c r="F2161" s="1134"/>
      <c r="G2161" s="1134"/>
      <c r="H2161" s="1134"/>
      <c r="I2161" s="727"/>
      <c r="J2161" s="719"/>
      <c r="K2161" s="1136"/>
    </row>
    <row r="2162" spans="1:11" hidden="1">
      <c r="A2162" s="597"/>
      <c r="B2162" s="690"/>
      <c r="C2162" s="715"/>
      <c r="D2162" s="1689"/>
      <c r="E2162" s="1134"/>
      <c r="F2162" s="1134"/>
      <c r="G2162" s="1134"/>
      <c r="H2162" s="1134"/>
      <c r="I2162" s="727"/>
      <c r="J2162" s="719"/>
      <c r="K2162" s="1136"/>
    </row>
    <row r="2163" spans="1:11" hidden="1">
      <c r="A2163" s="597"/>
      <c r="B2163" s="690"/>
      <c r="C2163" s="715"/>
      <c r="D2163" s="1689"/>
      <c r="E2163" s="1134"/>
      <c r="F2163" s="1134"/>
      <c r="G2163" s="1134"/>
      <c r="H2163" s="1134"/>
      <c r="I2163" s="727"/>
      <c r="J2163" s="719"/>
      <c r="K2163" s="1136"/>
    </row>
    <row r="2164" spans="1:11" hidden="1">
      <c r="A2164" s="597"/>
      <c r="B2164" s="690"/>
      <c r="C2164" s="715"/>
      <c r="D2164" s="1690"/>
      <c r="E2164" s="1134"/>
      <c r="F2164" s="1134"/>
      <c r="G2164" s="1134"/>
      <c r="H2164" s="1134"/>
      <c r="I2164" s="727"/>
      <c r="J2164" s="719"/>
      <c r="K2164" s="1136"/>
    </row>
    <row r="2165" spans="1:11" hidden="1">
      <c r="A2165" s="597"/>
      <c r="B2165" s="690"/>
      <c r="C2165" s="715"/>
      <c r="D2165" s="1691"/>
      <c r="E2165" s="1134"/>
      <c r="F2165" s="1134"/>
      <c r="G2165" s="1134"/>
      <c r="H2165" s="1134"/>
      <c r="I2165" s="727"/>
      <c r="J2165" s="719"/>
      <c r="K2165" s="1136"/>
    </row>
    <row r="2166" spans="1:11" hidden="1">
      <c r="A2166" s="597"/>
      <c r="B2166" s="690"/>
      <c r="C2166" s="715"/>
      <c r="D2166" s="1689"/>
      <c r="E2166" s="1134"/>
      <c r="F2166" s="1134"/>
      <c r="G2166" s="1134"/>
      <c r="H2166" s="1134"/>
      <c r="I2166" s="727"/>
      <c r="J2166" s="719"/>
      <c r="K2166" s="1136"/>
    </row>
    <row r="2167" spans="1:11" hidden="1">
      <c r="A2167" s="597"/>
      <c r="B2167" s="690"/>
      <c r="C2167" s="715"/>
      <c r="D2167" s="1689"/>
      <c r="E2167" s="1134"/>
      <c r="F2167" s="1134"/>
      <c r="G2167" s="1134"/>
      <c r="H2167" s="1134"/>
      <c r="I2167" s="727"/>
      <c r="J2167" s="719"/>
      <c r="K2167" s="1136"/>
    </row>
    <row r="2168" spans="1:11" hidden="1">
      <c r="A2168" s="597"/>
      <c r="B2168" s="690"/>
      <c r="C2168" s="715"/>
      <c r="D2168" s="1689"/>
      <c r="E2168" s="1134"/>
      <c r="F2168" s="1134"/>
      <c r="G2168" s="1134"/>
      <c r="H2168" s="1134"/>
      <c r="I2168" s="727"/>
      <c r="J2168" s="719"/>
      <c r="K2168" s="1136"/>
    </row>
    <row r="2169" spans="1:11" hidden="1">
      <c r="A2169" s="597"/>
      <c r="B2169" s="690"/>
      <c r="C2169" s="715"/>
      <c r="D2169" s="1689"/>
      <c r="E2169" s="1134"/>
      <c r="F2169" s="1134"/>
      <c r="G2169" s="1134"/>
      <c r="H2169" s="1134"/>
      <c r="I2169" s="727"/>
      <c r="J2169" s="719"/>
      <c r="K2169" s="1136"/>
    </row>
    <row r="2170" spans="1:11" hidden="1">
      <c r="A2170" s="597"/>
      <c r="B2170" s="690"/>
      <c r="C2170" s="715"/>
      <c r="D2170" s="1689"/>
      <c r="E2170" s="1134"/>
      <c r="F2170" s="1134"/>
      <c r="G2170" s="1134"/>
      <c r="H2170" s="1134"/>
      <c r="I2170" s="727"/>
      <c r="J2170" s="719"/>
      <c r="K2170" s="1136"/>
    </row>
    <row r="2171" spans="1:11" hidden="1">
      <c r="A2171" s="597"/>
      <c r="B2171" s="690"/>
      <c r="C2171" s="715"/>
      <c r="D2171" s="1689"/>
      <c r="E2171" s="1134"/>
      <c r="F2171" s="1134"/>
      <c r="G2171" s="1134"/>
      <c r="H2171" s="1134"/>
      <c r="I2171" s="727"/>
      <c r="J2171" s="719"/>
      <c r="K2171" s="1136"/>
    </row>
    <row r="2172" spans="1:11" hidden="1">
      <c r="A2172" s="597"/>
      <c r="B2172" s="690"/>
      <c r="C2172" s="715"/>
      <c r="D2172" s="1689"/>
      <c r="E2172" s="1134"/>
      <c r="F2172" s="1134"/>
      <c r="G2172" s="1134"/>
      <c r="H2172" s="1134"/>
      <c r="I2172" s="727"/>
      <c r="J2172" s="719"/>
      <c r="K2172" s="1136"/>
    </row>
    <row r="2173" spans="1:11" hidden="1">
      <c r="A2173" s="597"/>
      <c r="B2173" s="690"/>
      <c r="C2173" s="715"/>
      <c r="D2173" s="1689"/>
      <c r="E2173" s="1134"/>
      <c r="F2173" s="1134"/>
      <c r="G2173" s="1134"/>
      <c r="H2173" s="1134"/>
      <c r="I2173" s="727"/>
      <c r="J2173" s="719"/>
      <c r="K2173" s="1136"/>
    </row>
    <row r="2174" spans="1:11" hidden="1">
      <c r="A2174" s="597"/>
      <c r="B2174" s="690"/>
      <c r="C2174" s="715"/>
      <c r="D2174" s="1689"/>
      <c r="E2174" s="1134"/>
      <c r="F2174" s="1134"/>
      <c r="G2174" s="1134"/>
      <c r="H2174" s="1134"/>
      <c r="I2174" s="727"/>
      <c r="J2174" s="719"/>
      <c r="K2174" s="1136"/>
    </row>
    <row r="2175" spans="1:11" hidden="1">
      <c r="A2175" s="597"/>
      <c r="B2175" s="690"/>
      <c r="C2175" s="715"/>
      <c r="D2175" s="1689"/>
      <c r="E2175" s="1134"/>
      <c r="F2175" s="1134"/>
      <c r="G2175" s="1134"/>
      <c r="H2175" s="1134"/>
      <c r="I2175" s="727"/>
      <c r="J2175" s="719"/>
      <c r="K2175" s="1136"/>
    </row>
    <row r="2176" spans="1:11" hidden="1">
      <c r="A2176" s="597"/>
      <c r="B2176" s="690"/>
      <c r="C2176" s="715"/>
      <c r="D2176" s="1689"/>
      <c r="E2176" s="1134"/>
      <c r="F2176" s="1134"/>
      <c r="G2176" s="1134"/>
      <c r="H2176" s="1134"/>
      <c r="I2176" s="727"/>
      <c r="J2176" s="719"/>
      <c r="K2176" s="1136"/>
    </row>
    <row r="2177" spans="1:11" hidden="1">
      <c r="A2177" s="597"/>
      <c r="B2177" s="690"/>
      <c r="C2177" s="715"/>
      <c r="D2177" s="1689"/>
      <c r="E2177" s="1134"/>
      <c r="F2177" s="1134"/>
      <c r="G2177" s="1134"/>
      <c r="H2177" s="1134"/>
      <c r="I2177" s="727"/>
      <c r="J2177" s="719"/>
      <c r="K2177" s="1136"/>
    </row>
    <row r="2178" spans="1:11" hidden="1">
      <c r="A2178" s="597"/>
      <c r="B2178" s="690"/>
      <c r="C2178" s="715"/>
      <c r="D2178" s="1689"/>
      <c r="E2178" s="1134"/>
      <c r="F2178" s="1134"/>
      <c r="G2178" s="1134"/>
      <c r="H2178" s="1134"/>
      <c r="I2178" s="727"/>
      <c r="J2178" s="719"/>
      <c r="K2178" s="1136"/>
    </row>
    <row r="2179" spans="1:11" hidden="1">
      <c r="A2179" s="597"/>
      <c r="B2179" s="690"/>
      <c r="C2179" s="715"/>
      <c r="D2179" s="1689"/>
      <c r="E2179" s="1134"/>
      <c r="F2179" s="1134"/>
      <c r="G2179" s="1134"/>
      <c r="H2179" s="1134"/>
      <c r="I2179" s="727"/>
      <c r="J2179" s="719"/>
      <c r="K2179" s="1136"/>
    </row>
    <row r="2180" spans="1:11" hidden="1">
      <c r="A2180" s="597"/>
      <c r="B2180" s="690"/>
      <c r="C2180" s="715"/>
      <c r="D2180" s="1689"/>
      <c r="E2180" s="1134"/>
      <c r="F2180" s="1134"/>
      <c r="G2180" s="1134"/>
      <c r="H2180" s="1134"/>
      <c r="I2180" s="727"/>
      <c r="J2180" s="719"/>
      <c r="K2180" s="1136"/>
    </row>
    <row r="2181" spans="1:11" hidden="1">
      <c r="A2181" s="597"/>
      <c r="B2181" s="690"/>
      <c r="C2181" s="715"/>
      <c r="D2181" s="1689"/>
      <c r="E2181" s="1134"/>
      <c r="F2181" s="1134"/>
      <c r="G2181" s="1134"/>
      <c r="H2181" s="1134"/>
      <c r="I2181" s="727"/>
      <c r="J2181" s="719"/>
      <c r="K2181" s="1136"/>
    </row>
    <row r="2182" spans="1:11" hidden="1">
      <c r="A2182" s="597"/>
      <c r="B2182" s="690"/>
      <c r="C2182" s="715"/>
      <c r="D2182" s="1689"/>
      <c r="E2182" s="1134"/>
      <c r="F2182" s="1134"/>
      <c r="G2182" s="1134"/>
      <c r="H2182" s="1134"/>
      <c r="I2182" s="727"/>
      <c r="J2182" s="719"/>
      <c r="K2182" s="1136"/>
    </row>
    <row r="2183" spans="1:11" hidden="1">
      <c r="A2183" s="597"/>
      <c r="B2183" s="690"/>
      <c r="C2183" s="715"/>
      <c r="D2183" s="1689"/>
      <c r="E2183" s="1134"/>
      <c r="F2183" s="1134"/>
      <c r="G2183" s="1134"/>
      <c r="H2183" s="1134"/>
      <c r="I2183" s="727"/>
      <c r="J2183" s="719"/>
      <c r="K2183" s="1136"/>
    </row>
    <row r="2184" spans="1:11" hidden="1">
      <c r="A2184" s="597"/>
      <c r="B2184" s="690"/>
      <c r="C2184" s="715"/>
      <c r="D2184" s="1689"/>
      <c r="E2184" s="1134"/>
      <c r="F2184" s="1134"/>
      <c r="G2184" s="1134"/>
      <c r="H2184" s="1134"/>
      <c r="I2184" s="727"/>
      <c r="J2184" s="719"/>
      <c r="K2184" s="1136"/>
    </row>
    <row r="2185" spans="1:11" hidden="1">
      <c r="A2185" s="597"/>
      <c r="B2185" s="690"/>
      <c r="C2185" s="715"/>
      <c r="D2185" s="1689"/>
      <c r="E2185" s="1134"/>
      <c r="F2185" s="1134"/>
      <c r="G2185" s="1134"/>
      <c r="H2185" s="1134"/>
      <c r="I2185" s="727"/>
      <c r="J2185" s="719"/>
      <c r="K2185" s="1136"/>
    </row>
    <row r="2186" spans="1:11" hidden="1">
      <c r="A2186" s="597"/>
      <c r="B2186" s="690"/>
      <c r="C2186" s="715"/>
      <c r="D2186" s="1689"/>
      <c r="E2186" s="1134"/>
      <c r="F2186" s="1134"/>
      <c r="G2186" s="1134"/>
      <c r="H2186" s="1134"/>
      <c r="I2186" s="727"/>
      <c r="J2186" s="719"/>
      <c r="K2186" s="1136"/>
    </row>
    <row r="2187" spans="1:11" hidden="1">
      <c r="A2187" s="597"/>
      <c r="B2187" s="690"/>
      <c r="C2187" s="715"/>
      <c r="D2187" s="1689"/>
      <c r="E2187" s="1134"/>
      <c r="F2187" s="1134"/>
      <c r="G2187" s="1134"/>
      <c r="H2187" s="1134"/>
      <c r="I2187" s="727"/>
      <c r="J2187" s="719"/>
      <c r="K2187" s="1136"/>
    </row>
    <row r="2188" spans="1:11" hidden="1">
      <c r="A2188" s="597"/>
      <c r="B2188" s="690"/>
      <c r="C2188" s="715"/>
      <c r="D2188" s="1689"/>
      <c r="E2188" s="1134"/>
      <c r="F2188" s="1134"/>
      <c r="G2188" s="1134"/>
      <c r="H2188" s="1134"/>
      <c r="I2188" s="727"/>
      <c r="J2188" s="719"/>
      <c r="K2188" s="1136"/>
    </row>
    <row r="2189" spans="1:11" hidden="1">
      <c r="A2189" s="597"/>
      <c r="B2189" s="690"/>
      <c r="C2189" s="715"/>
      <c r="D2189" s="1689"/>
      <c r="E2189" s="1134"/>
      <c r="F2189" s="1134"/>
      <c r="G2189" s="1134"/>
      <c r="H2189" s="1134"/>
      <c r="I2189" s="727"/>
      <c r="J2189" s="719"/>
      <c r="K2189" s="1136"/>
    </row>
    <row r="2190" spans="1:11" hidden="1">
      <c r="A2190" s="597"/>
      <c r="B2190" s="690"/>
      <c r="C2190" s="715"/>
      <c r="D2190" s="1689"/>
      <c r="E2190" s="1134"/>
      <c r="F2190" s="1134"/>
      <c r="G2190" s="1134"/>
      <c r="H2190" s="1134"/>
      <c r="I2190" s="727"/>
      <c r="J2190" s="719"/>
      <c r="K2190" s="1136"/>
    </row>
    <row r="2191" spans="1:11" hidden="1">
      <c r="A2191" s="597"/>
      <c r="B2191" s="690"/>
      <c r="C2191" s="715"/>
      <c r="D2191" s="1689"/>
      <c r="E2191" s="1134"/>
      <c r="F2191" s="1134"/>
      <c r="G2191" s="1134"/>
      <c r="H2191" s="1134"/>
      <c r="I2191" s="727"/>
      <c r="J2191" s="719"/>
      <c r="K2191" s="1136"/>
    </row>
    <row r="2192" spans="1:11" hidden="1">
      <c r="A2192" s="597"/>
      <c r="B2192" s="690"/>
      <c r="C2192" s="715"/>
      <c r="D2192" s="1689"/>
      <c r="E2192" s="1134"/>
      <c r="F2192" s="1134"/>
      <c r="G2192" s="1134"/>
      <c r="H2192" s="1134"/>
      <c r="I2192" s="727"/>
      <c r="J2192" s="719"/>
      <c r="K2192" s="1136"/>
    </row>
    <row r="2193" spans="1:11" hidden="1">
      <c r="A2193" s="597"/>
      <c r="B2193" s="690"/>
      <c r="C2193" s="715"/>
      <c r="D2193" s="1689"/>
      <c r="E2193" s="1134"/>
      <c r="F2193" s="1134"/>
      <c r="G2193" s="1134"/>
      <c r="H2193" s="1134"/>
      <c r="I2193" s="727"/>
      <c r="J2193" s="719"/>
      <c r="K2193" s="1136"/>
    </row>
    <row r="2194" spans="1:11" hidden="1">
      <c r="A2194" s="597"/>
      <c r="B2194" s="690"/>
      <c r="C2194" s="715"/>
      <c r="D2194" s="1689"/>
      <c r="E2194" s="1134"/>
      <c r="F2194" s="1134"/>
      <c r="G2194" s="1134"/>
      <c r="H2194" s="1134"/>
      <c r="I2194" s="727"/>
      <c r="J2194" s="719"/>
      <c r="K2194" s="1136"/>
    </row>
    <row r="2195" spans="1:11" hidden="1">
      <c r="A2195" s="597"/>
      <c r="B2195" s="690"/>
      <c r="C2195" s="715"/>
      <c r="D2195" s="1689"/>
      <c r="E2195" s="1134"/>
      <c r="F2195" s="1134"/>
      <c r="G2195" s="1134"/>
      <c r="H2195" s="1134"/>
      <c r="I2195" s="727"/>
      <c r="J2195" s="719"/>
      <c r="K2195" s="1136"/>
    </row>
    <row r="2196" spans="1:11" hidden="1">
      <c r="A2196" s="597"/>
      <c r="B2196" s="690"/>
      <c r="C2196" s="715"/>
      <c r="D2196" s="1689"/>
      <c r="E2196" s="1134"/>
      <c r="F2196" s="1134"/>
      <c r="G2196" s="1134"/>
      <c r="H2196" s="1134"/>
      <c r="I2196" s="727"/>
      <c r="J2196" s="719"/>
      <c r="K2196" s="1136"/>
    </row>
    <row r="2197" spans="1:11" hidden="1">
      <c r="A2197" s="597"/>
      <c r="B2197" s="690"/>
      <c r="C2197" s="715"/>
      <c r="D2197" s="1689"/>
      <c r="E2197" s="1134"/>
      <c r="F2197" s="1134"/>
      <c r="G2197" s="1134"/>
      <c r="H2197" s="1134"/>
      <c r="I2197" s="727"/>
      <c r="J2197" s="719"/>
      <c r="K2197" s="1136"/>
    </row>
    <row r="2198" spans="1:11" hidden="1">
      <c r="A2198" s="597"/>
      <c r="B2198" s="690"/>
      <c r="C2198" s="715"/>
      <c r="D2198" s="1689"/>
      <c r="E2198" s="1134"/>
      <c r="F2198" s="1134"/>
      <c r="G2198" s="1134"/>
      <c r="H2198" s="1134"/>
      <c r="I2198" s="727"/>
      <c r="J2198" s="719"/>
      <c r="K2198" s="1136"/>
    </row>
    <row r="2199" spans="1:11" hidden="1">
      <c r="A2199" s="597"/>
      <c r="B2199" s="690"/>
      <c r="C2199" s="715"/>
      <c r="D2199" s="1689"/>
      <c r="E2199" s="1134"/>
      <c r="F2199" s="1134"/>
      <c r="G2199" s="1134"/>
      <c r="H2199" s="1134"/>
      <c r="I2199" s="727"/>
      <c r="J2199" s="719"/>
      <c r="K2199" s="1136"/>
    </row>
    <row r="2200" spans="1:11" hidden="1">
      <c r="A2200" s="597"/>
      <c r="B2200" s="690"/>
      <c r="C2200" s="715"/>
      <c r="D2200" s="1689"/>
      <c r="E2200" s="1134"/>
      <c r="F2200" s="1134"/>
      <c r="G2200" s="1134"/>
      <c r="H2200" s="1134"/>
      <c r="I2200" s="727"/>
      <c r="J2200" s="719"/>
      <c r="K2200" s="1136"/>
    </row>
    <row r="2201" spans="1:11" hidden="1">
      <c r="A2201" s="597"/>
      <c r="B2201" s="690"/>
      <c r="C2201" s="715"/>
      <c r="D2201" s="1690"/>
      <c r="E2201" s="1134"/>
      <c r="F2201" s="1134"/>
      <c r="G2201" s="1134"/>
      <c r="H2201" s="1134"/>
      <c r="I2201" s="727"/>
      <c r="J2201" s="719"/>
      <c r="K2201" s="1136"/>
    </row>
    <row r="2202" spans="1:11" hidden="1">
      <c r="A2202" s="597"/>
      <c r="B2202" s="690"/>
      <c r="C2202" s="715"/>
      <c r="D2202" s="1691"/>
      <c r="E2202" s="1134"/>
      <c r="F2202" s="1134"/>
      <c r="G2202" s="1134"/>
      <c r="H2202" s="1134"/>
      <c r="I2202" s="727"/>
      <c r="J2202" s="719"/>
      <c r="K2202" s="1136"/>
    </row>
    <row r="2203" spans="1:11" hidden="1">
      <c r="A2203" s="597"/>
      <c r="B2203" s="690"/>
      <c r="C2203" s="715"/>
      <c r="D2203" s="1689"/>
      <c r="E2203" s="1134"/>
      <c r="F2203" s="1134"/>
      <c r="G2203" s="1134"/>
      <c r="H2203" s="1134"/>
      <c r="I2203" s="727"/>
      <c r="J2203" s="719"/>
      <c r="K2203" s="1136"/>
    </row>
    <row r="2204" spans="1:11" hidden="1">
      <c r="A2204" s="597"/>
      <c r="B2204" s="690"/>
      <c r="C2204" s="715"/>
      <c r="D2204" s="1689"/>
      <c r="E2204" s="1134"/>
      <c r="F2204" s="1134"/>
      <c r="G2204" s="1134"/>
      <c r="H2204" s="1134"/>
      <c r="I2204" s="727"/>
      <c r="J2204" s="719"/>
      <c r="K2204" s="1136"/>
    </row>
    <row r="2205" spans="1:11" hidden="1">
      <c r="A2205" s="597"/>
      <c r="B2205" s="690"/>
      <c r="C2205" s="715"/>
      <c r="D2205" s="1689"/>
      <c r="E2205" s="1134"/>
      <c r="F2205" s="1134"/>
      <c r="G2205" s="1134"/>
      <c r="H2205" s="1134"/>
      <c r="I2205" s="727"/>
      <c r="J2205" s="719"/>
      <c r="K2205" s="1136"/>
    </row>
    <row r="2206" spans="1:11" hidden="1">
      <c r="A2206" s="597"/>
      <c r="B2206" s="690"/>
      <c r="C2206" s="715"/>
      <c r="D2206" s="1689"/>
      <c r="E2206" s="1134"/>
      <c r="F2206" s="1134"/>
      <c r="G2206" s="1134"/>
      <c r="H2206" s="1134"/>
      <c r="I2206" s="727"/>
      <c r="J2206" s="719"/>
      <c r="K2206" s="1136"/>
    </row>
    <row r="2207" spans="1:11" hidden="1">
      <c r="A2207" s="597"/>
      <c r="B2207" s="690"/>
      <c r="C2207" s="715"/>
      <c r="D2207" s="1689"/>
      <c r="E2207" s="1134"/>
      <c r="F2207" s="1134"/>
      <c r="G2207" s="1134"/>
      <c r="H2207" s="1134"/>
      <c r="I2207" s="727"/>
      <c r="J2207" s="719"/>
      <c r="K2207" s="1136"/>
    </row>
    <row r="2208" spans="1:11" hidden="1">
      <c r="A2208" s="597"/>
      <c r="B2208" s="690"/>
      <c r="C2208" s="715"/>
      <c r="D2208" s="1689"/>
      <c r="E2208" s="1134"/>
      <c r="F2208" s="1134"/>
      <c r="G2208" s="1134"/>
      <c r="H2208" s="1134"/>
      <c r="I2208" s="727"/>
      <c r="J2208" s="719"/>
      <c r="K2208" s="1136"/>
    </row>
    <row r="2209" spans="1:11" hidden="1">
      <c r="A2209" s="597"/>
      <c r="B2209" s="690"/>
      <c r="C2209" s="715"/>
      <c r="D2209" s="1689"/>
      <c r="E2209" s="1134"/>
      <c r="F2209" s="1134"/>
      <c r="G2209" s="1134"/>
      <c r="H2209" s="1134"/>
      <c r="I2209" s="727"/>
      <c r="J2209" s="719"/>
      <c r="K2209" s="1136"/>
    </row>
    <row r="2210" spans="1:11" hidden="1">
      <c r="A2210" s="597"/>
      <c r="B2210" s="690"/>
      <c r="C2210" s="715"/>
      <c r="D2210" s="1689"/>
      <c r="E2210" s="1134"/>
      <c r="F2210" s="1134"/>
      <c r="G2210" s="1134"/>
      <c r="H2210" s="1134"/>
      <c r="I2210" s="727"/>
      <c r="J2210" s="719"/>
      <c r="K2210" s="1136"/>
    </row>
    <row r="2211" spans="1:11" hidden="1">
      <c r="A2211" s="597"/>
      <c r="B2211" s="690"/>
      <c r="C2211" s="715"/>
      <c r="D2211" s="1689"/>
      <c r="E2211" s="1134"/>
      <c r="F2211" s="1134"/>
      <c r="G2211" s="1134"/>
      <c r="H2211" s="1134"/>
      <c r="I2211" s="727"/>
      <c r="J2211" s="719"/>
      <c r="K2211" s="1136"/>
    </row>
    <row r="2212" spans="1:11" hidden="1">
      <c r="A2212" s="597"/>
      <c r="B2212" s="690"/>
      <c r="C2212" s="715"/>
      <c r="D2212" s="1689"/>
      <c r="E2212" s="1134"/>
      <c r="F2212" s="1134"/>
      <c r="G2212" s="1134"/>
      <c r="H2212" s="1134"/>
      <c r="I2212" s="727"/>
      <c r="J2212" s="719"/>
      <c r="K2212" s="1136"/>
    </row>
    <row r="2213" spans="1:11" hidden="1">
      <c r="A2213" s="597"/>
      <c r="B2213" s="690"/>
      <c r="C2213" s="715"/>
      <c r="D2213" s="1689"/>
      <c r="E2213" s="1134"/>
      <c r="F2213" s="1134"/>
      <c r="G2213" s="1134"/>
      <c r="H2213" s="1134"/>
      <c r="I2213" s="727"/>
      <c r="J2213" s="719"/>
      <c r="K2213" s="1136"/>
    </row>
    <row r="2214" spans="1:11" hidden="1">
      <c r="A2214" s="597"/>
      <c r="B2214" s="690"/>
      <c r="C2214" s="715"/>
      <c r="D2214" s="1689"/>
      <c r="E2214" s="1134"/>
      <c r="F2214" s="1134"/>
      <c r="G2214" s="1134"/>
      <c r="H2214" s="1134"/>
      <c r="I2214" s="727"/>
      <c r="J2214" s="719"/>
      <c r="K2214" s="1136"/>
    </row>
    <row r="2215" spans="1:11" hidden="1">
      <c r="A2215" s="597"/>
      <c r="B2215" s="690"/>
      <c r="C2215" s="715"/>
      <c r="D2215" s="1689"/>
      <c r="E2215" s="1134"/>
      <c r="F2215" s="1134"/>
      <c r="G2215" s="1134"/>
      <c r="H2215" s="1134"/>
      <c r="I2215" s="727"/>
      <c r="J2215" s="719"/>
      <c r="K2215" s="1136"/>
    </row>
    <row r="2216" spans="1:11" hidden="1">
      <c r="A2216" s="597"/>
      <c r="B2216" s="690"/>
      <c r="C2216" s="715"/>
      <c r="D2216" s="1689"/>
      <c r="E2216" s="1134"/>
      <c r="F2216" s="1134"/>
      <c r="G2216" s="1134"/>
      <c r="H2216" s="1134"/>
      <c r="I2216" s="727"/>
      <c r="J2216" s="719"/>
      <c r="K2216" s="1136"/>
    </row>
    <row r="2217" spans="1:11" hidden="1">
      <c r="A2217" s="597"/>
      <c r="B2217" s="690"/>
      <c r="C2217" s="715"/>
      <c r="D2217" s="1689"/>
      <c r="E2217" s="1134"/>
      <c r="F2217" s="1134"/>
      <c r="G2217" s="1134"/>
      <c r="H2217" s="1134"/>
      <c r="I2217" s="727"/>
      <c r="J2217" s="719"/>
      <c r="K2217" s="1136"/>
    </row>
    <row r="2218" spans="1:11" hidden="1">
      <c r="A2218" s="597"/>
      <c r="B2218" s="690"/>
      <c r="C2218" s="715"/>
      <c r="D2218" s="1689"/>
      <c r="E2218" s="1134"/>
      <c r="F2218" s="1134"/>
      <c r="G2218" s="1134"/>
      <c r="H2218" s="1134"/>
      <c r="I2218" s="727"/>
      <c r="J2218" s="719"/>
      <c r="K2218" s="1136"/>
    </row>
    <row r="2219" spans="1:11" hidden="1">
      <c r="A2219" s="597"/>
      <c r="B2219" s="690"/>
      <c r="C2219" s="715"/>
      <c r="D2219" s="1689"/>
      <c r="E2219" s="1134"/>
      <c r="F2219" s="1134"/>
      <c r="G2219" s="1134"/>
      <c r="H2219" s="1134"/>
      <c r="I2219" s="727"/>
      <c r="J2219" s="719"/>
      <c r="K2219" s="1136"/>
    </row>
    <row r="2220" spans="1:11" hidden="1">
      <c r="A2220" s="597"/>
      <c r="B2220" s="690"/>
      <c r="C2220" s="715"/>
      <c r="D2220" s="1689"/>
      <c r="E2220" s="1134"/>
      <c r="F2220" s="1134"/>
      <c r="G2220" s="1134"/>
      <c r="H2220" s="1134"/>
      <c r="I2220" s="727"/>
      <c r="J2220" s="719"/>
      <c r="K2220" s="1136"/>
    </row>
    <row r="2221" spans="1:11" hidden="1">
      <c r="A2221" s="597"/>
      <c r="B2221" s="690"/>
      <c r="C2221" s="715"/>
      <c r="D2221" s="1689"/>
      <c r="E2221" s="1134"/>
      <c r="F2221" s="1134"/>
      <c r="G2221" s="1134"/>
      <c r="H2221" s="1134"/>
      <c r="I2221" s="727"/>
      <c r="J2221" s="719"/>
      <c r="K2221" s="1136"/>
    </row>
    <row r="2222" spans="1:11" hidden="1">
      <c r="A2222" s="597"/>
      <c r="B2222" s="690"/>
      <c r="C2222" s="715"/>
      <c r="D2222" s="1689"/>
      <c r="E2222" s="1134"/>
      <c r="F2222" s="1134"/>
      <c r="G2222" s="1134"/>
      <c r="H2222" s="1134"/>
      <c r="I2222" s="727"/>
      <c r="J2222" s="719"/>
      <c r="K2222" s="1136"/>
    </row>
    <row r="2223" spans="1:11" hidden="1">
      <c r="A2223" s="597"/>
      <c r="B2223" s="690"/>
      <c r="C2223" s="715"/>
      <c r="D2223" s="1689"/>
      <c r="E2223" s="1134"/>
      <c r="F2223" s="1134"/>
      <c r="G2223" s="1134"/>
      <c r="H2223" s="1134"/>
      <c r="I2223" s="727"/>
      <c r="J2223" s="719"/>
      <c r="K2223" s="1136"/>
    </row>
    <row r="2224" spans="1:11" hidden="1">
      <c r="A2224" s="597"/>
      <c r="B2224" s="690"/>
      <c r="C2224" s="715"/>
      <c r="D2224" s="1689"/>
      <c r="E2224" s="1134"/>
      <c r="F2224" s="1134"/>
      <c r="G2224" s="1134"/>
      <c r="H2224" s="1134"/>
      <c r="I2224" s="727"/>
      <c r="J2224" s="719"/>
      <c r="K2224" s="1136"/>
    </row>
    <row r="2225" spans="1:11" hidden="1">
      <c r="A2225" s="597"/>
      <c r="B2225" s="690"/>
      <c r="C2225" s="715"/>
      <c r="D2225" s="1689"/>
      <c r="E2225" s="1134"/>
      <c r="F2225" s="1134"/>
      <c r="G2225" s="1134"/>
      <c r="H2225" s="1134"/>
      <c r="I2225" s="727"/>
      <c r="J2225" s="719"/>
      <c r="K2225" s="1136"/>
    </row>
    <row r="2226" spans="1:11" hidden="1">
      <c r="A2226" s="597"/>
      <c r="B2226" s="690"/>
      <c r="C2226" s="715"/>
      <c r="D2226" s="1689"/>
      <c r="E2226" s="1134"/>
      <c r="F2226" s="1134"/>
      <c r="G2226" s="1134"/>
      <c r="H2226" s="1134"/>
      <c r="I2226" s="727"/>
      <c r="J2226" s="719"/>
      <c r="K2226" s="1136"/>
    </row>
    <row r="2227" spans="1:11" hidden="1">
      <c r="A2227" s="597"/>
      <c r="B2227" s="690"/>
      <c r="C2227" s="715"/>
      <c r="D2227" s="1689"/>
      <c r="E2227" s="1134"/>
      <c r="F2227" s="1134"/>
      <c r="G2227" s="1134"/>
      <c r="H2227" s="1134"/>
      <c r="I2227" s="727"/>
      <c r="J2227" s="719"/>
      <c r="K2227" s="1136"/>
    </row>
    <row r="2228" spans="1:11" hidden="1">
      <c r="A2228" s="597"/>
      <c r="B2228" s="690"/>
      <c r="C2228" s="715"/>
      <c r="D2228" s="1689"/>
      <c r="E2228" s="1134"/>
      <c r="F2228" s="1134"/>
      <c r="G2228" s="1134"/>
      <c r="H2228" s="1134"/>
      <c r="I2228" s="727"/>
      <c r="J2228" s="719"/>
      <c r="K2228" s="1136"/>
    </row>
    <row r="2229" spans="1:11" hidden="1">
      <c r="A2229" s="597"/>
      <c r="B2229" s="690"/>
      <c r="C2229" s="715"/>
      <c r="D2229" s="1689"/>
      <c r="E2229" s="1134"/>
      <c r="F2229" s="1134"/>
      <c r="G2229" s="1134"/>
      <c r="H2229" s="1134"/>
      <c r="I2229" s="727"/>
      <c r="J2229" s="719"/>
      <c r="K2229" s="1136"/>
    </row>
    <row r="2230" spans="1:11" hidden="1">
      <c r="A2230" s="597"/>
      <c r="B2230" s="690"/>
      <c r="C2230" s="715"/>
      <c r="D2230" s="1689"/>
      <c r="E2230" s="1134"/>
      <c r="F2230" s="1134"/>
      <c r="G2230" s="1134"/>
      <c r="H2230" s="1134"/>
      <c r="I2230" s="727"/>
      <c r="J2230" s="719"/>
      <c r="K2230" s="1136"/>
    </row>
    <row r="2231" spans="1:11" hidden="1">
      <c r="A2231" s="597"/>
      <c r="B2231" s="690"/>
      <c r="C2231" s="715"/>
      <c r="D2231" s="1689"/>
      <c r="E2231" s="1134"/>
      <c r="F2231" s="1134"/>
      <c r="G2231" s="1134"/>
      <c r="H2231" s="1134"/>
      <c r="I2231" s="727"/>
      <c r="J2231" s="719"/>
      <c r="K2231" s="1136"/>
    </row>
    <row r="2232" spans="1:11" hidden="1">
      <c r="A2232" s="597"/>
      <c r="B2232" s="690"/>
      <c r="C2232" s="715"/>
      <c r="D2232" s="1689"/>
      <c r="E2232" s="1134"/>
      <c r="F2232" s="1134"/>
      <c r="G2232" s="1134"/>
      <c r="H2232" s="1134"/>
      <c r="I2232" s="727"/>
      <c r="J2232" s="719"/>
      <c r="K2232" s="1136"/>
    </row>
    <row r="2233" spans="1:11" hidden="1">
      <c r="A2233" s="597"/>
      <c r="B2233" s="690"/>
      <c r="C2233" s="715"/>
      <c r="D2233" s="1689"/>
      <c r="E2233" s="1134"/>
      <c r="F2233" s="1134"/>
      <c r="G2233" s="1134"/>
      <c r="H2233" s="1134"/>
      <c r="I2233" s="727"/>
      <c r="J2233" s="719"/>
      <c r="K2233" s="1136"/>
    </row>
    <row r="2234" spans="1:11" hidden="1">
      <c r="A2234" s="597"/>
      <c r="B2234" s="690"/>
      <c r="C2234" s="715"/>
      <c r="D2234" s="1689"/>
      <c r="E2234" s="1134"/>
      <c r="F2234" s="1134"/>
      <c r="G2234" s="1134"/>
      <c r="H2234" s="1134"/>
      <c r="I2234" s="727"/>
      <c r="J2234" s="719"/>
      <c r="K2234" s="1136"/>
    </row>
    <row r="2235" spans="1:11" hidden="1">
      <c r="A2235" s="597"/>
      <c r="B2235" s="690"/>
      <c r="C2235" s="715"/>
      <c r="D2235" s="1689"/>
      <c r="E2235" s="1134"/>
      <c r="F2235" s="1134"/>
      <c r="G2235" s="1134"/>
      <c r="H2235" s="1134"/>
      <c r="I2235" s="727"/>
      <c r="J2235" s="719"/>
      <c r="K2235" s="1136"/>
    </row>
    <row r="2236" spans="1:11" hidden="1">
      <c r="A2236" s="597"/>
      <c r="B2236" s="690"/>
      <c r="C2236" s="715"/>
      <c r="D2236" s="1689"/>
      <c r="E2236" s="1134"/>
      <c r="F2236" s="1134"/>
      <c r="G2236" s="1134"/>
      <c r="H2236" s="1134"/>
      <c r="I2236" s="727"/>
      <c r="J2236" s="719"/>
      <c r="K2236" s="1136"/>
    </row>
    <row r="2237" spans="1:11" hidden="1">
      <c r="A2237" s="597"/>
      <c r="B2237" s="690"/>
      <c r="C2237" s="715"/>
      <c r="D2237" s="1689"/>
      <c r="E2237" s="1134"/>
      <c r="F2237" s="1134"/>
      <c r="G2237" s="1134"/>
      <c r="H2237" s="1134"/>
      <c r="I2237" s="727"/>
      <c r="J2237" s="719"/>
      <c r="K2237" s="1136"/>
    </row>
    <row r="2238" spans="1:11" hidden="1">
      <c r="A2238" s="597"/>
      <c r="B2238" s="690"/>
      <c r="C2238" s="715"/>
      <c r="D2238" s="1690"/>
      <c r="E2238" s="1134"/>
      <c r="F2238" s="1134"/>
      <c r="G2238" s="1134"/>
      <c r="H2238" s="1134"/>
      <c r="I2238" s="727"/>
      <c r="J2238" s="719"/>
      <c r="K2238" s="1136"/>
    </row>
    <row r="2239" spans="1:11" hidden="1">
      <c r="A2239" s="597"/>
      <c r="B2239" s="690"/>
      <c r="C2239" s="715"/>
      <c r="D2239" s="1691"/>
      <c r="E2239" s="1134"/>
      <c r="F2239" s="1134"/>
      <c r="G2239" s="1134"/>
      <c r="H2239" s="1134"/>
      <c r="I2239" s="727"/>
      <c r="J2239" s="719"/>
      <c r="K2239" s="1136"/>
    </row>
    <row r="2240" spans="1:11" hidden="1">
      <c r="A2240" s="597"/>
      <c r="B2240" s="690"/>
      <c r="C2240" s="715"/>
      <c r="D2240" s="1689"/>
      <c r="E2240" s="1134"/>
      <c r="F2240" s="1134"/>
      <c r="G2240" s="1134"/>
      <c r="H2240" s="1134"/>
      <c r="I2240" s="727"/>
      <c r="J2240" s="719"/>
      <c r="K2240" s="1136"/>
    </row>
    <row r="2241" spans="1:11" hidden="1">
      <c r="A2241" s="597"/>
      <c r="B2241" s="690"/>
      <c r="C2241" s="715"/>
      <c r="D2241" s="1689"/>
      <c r="E2241" s="1134"/>
      <c r="F2241" s="1134"/>
      <c r="G2241" s="1134"/>
      <c r="H2241" s="1134"/>
      <c r="I2241" s="727"/>
      <c r="J2241" s="719"/>
      <c r="K2241" s="1136"/>
    </row>
    <row r="2242" spans="1:11" hidden="1">
      <c r="A2242" s="597"/>
      <c r="B2242" s="690"/>
      <c r="C2242" s="715"/>
      <c r="D2242" s="1689"/>
      <c r="E2242" s="1134"/>
      <c r="F2242" s="1134"/>
      <c r="G2242" s="1134"/>
      <c r="H2242" s="1134"/>
      <c r="I2242" s="727"/>
      <c r="J2242" s="719"/>
      <c r="K2242" s="1136"/>
    </row>
    <row r="2243" spans="1:11" hidden="1">
      <c r="A2243" s="597"/>
      <c r="B2243" s="690"/>
      <c r="C2243" s="715"/>
      <c r="D2243" s="1689"/>
      <c r="E2243" s="1134"/>
      <c r="F2243" s="1134"/>
      <c r="G2243" s="1134"/>
      <c r="H2243" s="1134"/>
      <c r="I2243" s="727"/>
      <c r="J2243" s="719"/>
      <c r="K2243" s="1136"/>
    </row>
    <row r="2244" spans="1:11" hidden="1">
      <c r="A2244" s="597"/>
      <c r="B2244" s="690"/>
      <c r="C2244" s="715"/>
      <c r="D2244" s="1689"/>
      <c r="E2244" s="1134"/>
      <c r="F2244" s="1134"/>
      <c r="G2244" s="1134"/>
      <c r="H2244" s="1134"/>
      <c r="I2244" s="727"/>
      <c r="J2244" s="719"/>
      <c r="K2244" s="1136"/>
    </row>
    <row r="2245" spans="1:11" hidden="1">
      <c r="A2245" s="597"/>
      <c r="B2245" s="690"/>
      <c r="C2245" s="715"/>
      <c r="D2245" s="1689"/>
      <c r="E2245" s="1134"/>
      <c r="F2245" s="1134"/>
      <c r="G2245" s="1134"/>
      <c r="H2245" s="1134"/>
      <c r="I2245" s="727"/>
      <c r="J2245" s="719"/>
      <c r="K2245" s="1136"/>
    </row>
    <row r="2246" spans="1:11" hidden="1">
      <c r="A2246" s="597"/>
      <c r="B2246" s="690"/>
      <c r="C2246" s="715"/>
      <c r="D2246" s="1689"/>
      <c r="E2246" s="1134"/>
      <c r="F2246" s="1134"/>
      <c r="G2246" s="1134"/>
      <c r="H2246" s="1134"/>
      <c r="I2246" s="727"/>
      <c r="J2246" s="719"/>
      <c r="K2246" s="1136"/>
    </row>
    <row r="2247" spans="1:11" hidden="1">
      <c r="A2247" s="597"/>
      <c r="B2247" s="690"/>
      <c r="C2247" s="715"/>
      <c r="D2247" s="1689"/>
      <c r="E2247" s="1134"/>
      <c r="F2247" s="1134"/>
      <c r="G2247" s="1134"/>
      <c r="H2247" s="1134"/>
      <c r="I2247" s="727"/>
      <c r="J2247" s="719"/>
      <c r="K2247" s="1136"/>
    </row>
    <row r="2248" spans="1:11" hidden="1">
      <c r="A2248" s="597"/>
      <c r="B2248" s="690"/>
      <c r="C2248" s="715"/>
      <c r="D2248" s="1689"/>
      <c r="E2248" s="1134"/>
      <c r="F2248" s="1134"/>
      <c r="G2248" s="1134"/>
      <c r="H2248" s="1134"/>
      <c r="I2248" s="727"/>
      <c r="J2248" s="719"/>
      <c r="K2248" s="1136"/>
    </row>
    <row r="2249" spans="1:11" hidden="1">
      <c r="A2249" s="597"/>
      <c r="B2249" s="690"/>
      <c r="C2249" s="715"/>
      <c r="D2249" s="1689"/>
      <c r="E2249" s="1134"/>
      <c r="F2249" s="1134"/>
      <c r="G2249" s="1134"/>
      <c r="H2249" s="1134"/>
      <c r="I2249" s="727"/>
      <c r="J2249" s="719"/>
      <c r="K2249" s="1136"/>
    </row>
    <row r="2250" spans="1:11" hidden="1">
      <c r="A2250" s="597"/>
      <c r="B2250" s="690"/>
      <c r="C2250" s="715"/>
      <c r="D2250" s="1689"/>
      <c r="E2250" s="1134"/>
      <c r="F2250" s="1134"/>
      <c r="G2250" s="1134"/>
      <c r="H2250" s="1134"/>
      <c r="I2250" s="727"/>
      <c r="J2250" s="719"/>
      <c r="K2250" s="1136"/>
    </row>
    <row r="2251" spans="1:11" hidden="1">
      <c r="A2251" s="597"/>
      <c r="B2251" s="690"/>
      <c r="C2251" s="715"/>
      <c r="D2251" s="1689"/>
      <c r="E2251" s="1134"/>
      <c r="F2251" s="1134"/>
      <c r="G2251" s="1134"/>
      <c r="H2251" s="1134"/>
      <c r="I2251" s="727"/>
      <c r="J2251" s="719"/>
      <c r="K2251" s="1136"/>
    </row>
    <row r="2252" spans="1:11" hidden="1">
      <c r="A2252" s="597"/>
      <c r="B2252" s="690"/>
      <c r="C2252" s="715"/>
      <c r="D2252" s="1689"/>
      <c r="E2252" s="1134"/>
      <c r="F2252" s="1134"/>
      <c r="G2252" s="1134"/>
      <c r="H2252" s="1134"/>
      <c r="I2252" s="727"/>
      <c r="J2252" s="719"/>
      <c r="K2252" s="1136"/>
    </row>
    <row r="2253" spans="1:11" hidden="1">
      <c r="A2253" s="597"/>
      <c r="B2253" s="690"/>
      <c r="C2253" s="715"/>
      <c r="D2253" s="1689"/>
      <c r="E2253" s="1134"/>
      <c r="F2253" s="1134"/>
      <c r="G2253" s="1134"/>
      <c r="H2253" s="1134"/>
      <c r="I2253" s="727"/>
      <c r="J2253" s="719"/>
      <c r="K2253" s="1136"/>
    </row>
    <row r="2254" spans="1:11" hidden="1">
      <c r="A2254" s="597"/>
      <c r="B2254" s="690"/>
      <c r="C2254" s="715"/>
      <c r="D2254" s="1689"/>
      <c r="E2254" s="1134"/>
      <c r="F2254" s="1134"/>
      <c r="G2254" s="1134"/>
      <c r="H2254" s="1134"/>
      <c r="I2254" s="727"/>
      <c r="J2254" s="719"/>
      <c r="K2254" s="1136"/>
    </row>
    <row r="2255" spans="1:11" hidden="1">
      <c r="A2255" s="597"/>
      <c r="B2255" s="690"/>
      <c r="C2255" s="715"/>
      <c r="D2255" s="1689"/>
      <c r="E2255" s="1134"/>
      <c r="F2255" s="1134"/>
      <c r="G2255" s="1134"/>
      <c r="H2255" s="1134"/>
      <c r="I2255" s="727"/>
      <c r="J2255" s="719"/>
      <c r="K2255" s="1136"/>
    </row>
    <row r="2256" spans="1:11" hidden="1">
      <c r="A2256" s="597"/>
      <c r="B2256" s="690"/>
      <c r="C2256" s="715"/>
      <c r="D2256" s="1689"/>
      <c r="E2256" s="1134"/>
      <c r="F2256" s="1134"/>
      <c r="G2256" s="1134"/>
      <c r="H2256" s="1134"/>
      <c r="I2256" s="727"/>
      <c r="J2256" s="719"/>
      <c r="K2256" s="1136"/>
    </row>
    <row r="2257" spans="1:11" hidden="1">
      <c r="A2257" s="597"/>
      <c r="B2257" s="690"/>
      <c r="C2257" s="715"/>
      <c r="D2257" s="1689"/>
      <c r="E2257" s="1134"/>
      <c r="F2257" s="1134"/>
      <c r="G2257" s="1134"/>
      <c r="H2257" s="1134"/>
      <c r="I2257" s="727"/>
      <c r="J2257" s="719"/>
      <c r="K2257" s="1136"/>
    </row>
    <row r="2258" spans="1:11" hidden="1">
      <c r="A2258" s="597"/>
      <c r="B2258" s="690"/>
      <c r="C2258" s="715"/>
      <c r="D2258" s="1689"/>
      <c r="E2258" s="1134"/>
      <c r="F2258" s="1134"/>
      <c r="G2258" s="1134"/>
      <c r="H2258" s="1134"/>
      <c r="I2258" s="727"/>
      <c r="J2258" s="719"/>
      <c r="K2258" s="1136"/>
    </row>
    <row r="2259" spans="1:11" hidden="1">
      <c r="A2259" s="597"/>
      <c r="B2259" s="690"/>
      <c r="C2259" s="715"/>
      <c r="D2259" s="1689"/>
      <c r="E2259" s="1134"/>
      <c r="F2259" s="1134"/>
      <c r="G2259" s="1134"/>
      <c r="H2259" s="1134"/>
      <c r="I2259" s="727"/>
      <c r="J2259" s="719"/>
      <c r="K2259" s="1136"/>
    </row>
    <row r="2260" spans="1:11" hidden="1">
      <c r="A2260" s="597"/>
      <c r="B2260" s="690"/>
      <c r="C2260" s="715"/>
      <c r="D2260" s="1689"/>
      <c r="E2260" s="1134"/>
      <c r="F2260" s="1134"/>
      <c r="G2260" s="1134"/>
      <c r="H2260" s="1134"/>
      <c r="I2260" s="727"/>
      <c r="J2260" s="719"/>
      <c r="K2260" s="1136"/>
    </row>
    <row r="2261" spans="1:11" hidden="1">
      <c r="A2261" s="597"/>
      <c r="B2261" s="690"/>
      <c r="C2261" s="715"/>
      <c r="D2261" s="1689"/>
      <c r="E2261" s="1134"/>
      <c r="F2261" s="1134"/>
      <c r="G2261" s="1134"/>
      <c r="H2261" s="1134"/>
      <c r="I2261" s="727"/>
      <c r="J2261" s="719"/>
      <c r="K2261" s="1136"/>
    </row>
    <row r="2262" spans="1:11" hidden="1">
      <c r="A2262" s="597"/>
      <c r="B2262" s="690"/>
      <c r="C2262" s="715"/>
      <c r="D2262" s="1689"/>
      <c r="E2262" s="1134"/>
      <c r="F2262" s="1134"/>
      <c r="G2262" s="1134"/>
      <c r="H2262" s="1134"/>
      <c r="I2262" s="727"/>
      <c r="J2262" s="719"/>
      <c r="K2262" s="1136"/>
    </row>
    <row r="2263" spans="1:11" hidden="1">
      <c r="A2263" s="597"/>
      <c r="B2263" s="690"/>
      <c r="C2263" s="715"/>
      <c r="D2263" s="1689"/>
      <c r="E2263" s="1134"/>
      <c r="F2263" s="1134"/>
      <c r="G2263" s="1134"/>
      <c r="H2263" s="1134"/>
      <c r="I2263" s="727"/>
      <c r="J2263" s="719"/>
      <c r="K2263" s="1136"/>
    </row>
    <row r="2264" spans="1:11" hidden="1">
      <c r="A2264" s="597"/>
      <c r="B2264" s="690"/>
      <c r="C2264" s="715"/>
      <c r="D2264" s="1689"/>
      <c r="E2264" s="1134"/>
      <c r="F2264" s="1134"/>
      <c r="G2264" s="1134"/>
      <c r="H2264" s="1134"/>
      <c r="I2264" s="727"/>
      <c r="J2264" s="719"/>
      <c r="K2264" s="1136"/>
    </row>
    <row r="2265" spans="1:11" hidden="1">
      <c r="A2265" s="597"/>
      <c r="B2265" s="690"/>
      <c r="C2265" s="715"/>
      <c r="D2265" s="1689"/>
      <c r="E2265" s="1134"/>
      <c r="F2265" s="1134"/>
      <c r="G2265" s="1134"/>
      <c r="H2265" s="1134"/>
      <c r="I2265" s="727"/>
      <c r="J2265" s="719"/>
      <c r="K2265" s="1136"/>
    </row>
    <row r="2266" spans="1:11" hidden="1">
      <c r="A2266" s="597"/>
      <c r="B2266" s="690"/>
      <c r="C2266" s="715"/>
      <c r="D2266" s="1689"/>
      <c r="E2266" s="1134"/>
      <c r="F2266" s="1134"/>
      <c r="G2266" s="1134"/>
      <c r="H2266" s="1134"/>
      <c r="I2266" s="727"/>
      <c r="J2266" s="719"/>
      <c r="K2266" s="1136"/>
    </row>
    <row r="2267" spans="1:11" hidden="1">
      <c r="A2267" s="597"/>
      <c r="B2267" s="690"/>
      <c r="C2267" s="715"/>
      <c r="D2267" s="1689"/>
      <c r="E2267" s="1134"/>
      <c r="F2267" s="1134"/>
      <c r="G2267" s="1134"/>
      <c r="H2267" s="1134"/>
      <c r="I2267" s="727"/>
      <c r="J2267" s="719"/>
      <c r="K2267" s="1136"/>
    </row>
    <row r="2268" spans="1:11" hidden="1">
      <c r="A2268" s="597"/>
      <c r="B2268" s="690"/>
      <c r="C2268" s="715"/>
      <c r="D2268" s="1689"/>
      <c r="E2268" s="1134"/>
      <c r="F2268" s="1134"/>
      <c r="G2268" s="1134"/>
      <c r="H2268" s="1134"/>
      <c r="I2268" s="727"/>
      <c r="J2268" s="719"/>
      <c r="K2268" s="1136"/>
    </row>
    <row r="2269" spans="1:11" hidden="1">
      <c r="A2269" s="597"/>
      <c r="B2269" s="690"/>
      <c r="C2269" s="715"/>
      <c r="D2269" s="1689"/>
      <c r="E2269" s="1134"/>
      <c r="F2269" s="1134"/>
      <c r="G2269" s="1134"/>
      <c r="H2269" s="1134"/>
      <c r="I2269" s="727"/>
      <c r="J2269" s="719"/>
      <c r="K2269" s="1136"/>
    </row>
    <row r="2270" spans="1:11" hidden="1">
      <c r="A2270" s="597"/>
      <c r="B2270" s="690"/>
      <c r="C2270" s="715"/>
      <c r="D2270" s="1689"/>
      <c r="E2270" s="1134"/>
      <c r="F2270" s="1134"/>
      <c r="G2270" s="1134"/>
      <c r="H2270" s="1134"/>
      <c r="I2270" s="727"/>
      <c r="J2270" s="719"/>
      <c r="K2270" s="1136"/>
    </row>
    <row r="2271" spans="1:11" hidden="1">
      <c r="A2271" s="597"/>
      <c r="B2271" s="690"/>
      <c r="C2271" s="715"/>
      <c r="D2271" s="1689"/>
      <c r="E2271" s="1134"/>
      <c r="F2271" s="1134"/>
      <c r="G2271" s="1134"/>
      <c r="H2271" s="1134"/>
      <c r="I2271" s="727"/>
      <c r="J2271" s="719"/>
      <c r="K2271" s="1136"/>
    </row>
    <row r="2272" spans="1:11" hidden="1">
      <c r="A2272" s="597"/>
      <c r="B2272" s="690"/>
      <c r="C2272" s="715"/>
      <c r="D2272" s="1689"/>
      <c r="E2272" s="1134"/>
      <c r="F2272" s="1134"/>
      <c r="G2272" s="1134"/>
      <c r="H2272" s="1134"/>
      <c r="I2272" s="727"/>
      <c r="J2272" s="719"/>
      <c r="K2272" s="1136"/>
    </row>
    <row r="2273" spans="1:11" hidden="1">
      <c r="A2273" s="597"/>
      <c r="B2273" s="690"/>
      <c r="C2273" s="715"/>
      <c r="D2273" s="1689"/>
      <c r="E2273" s="1134"/>
      <c r="F2273" s="1134"/>
      <c r="G2273" s="1134"/>
      <c r="H2273" s="1134"/>
      <c r="I2273" s="727"/>
      <c r="J2273" s="719"/>
      <c r="K2273" s="1136"/>
    </row>
    <row r="2274" spans="1:11" hidden="1">
      <c r="A2274" s="597"/>
      <c r="B2274" s="690"/>
      <c r="C2274" s="715"/>
      <c r="D2274" s="1689"/>
      <c r="E2274" s="1134"/>
      <c r="F2274" s="1134"/>
      <c r="G2274" s="1134"/>
      <c r="H2274" s="1134"/>
      <c r="I2274" s="727"/>
      <c r="J2274" s="719"/>
      <c r="K2274" s="1136"/>
    </row>
    <row r="2275" spans="1:11" hidden="1">
      <c r="A2275" s="597"/>
      <c r="B2275" s="690"/>
      <c r="C2275" s="715"/>
      <c r="D2275" s="1690"/>
      <c r="E2275" s="1134"/>
      <c r="F2275" s="1134"/>
      <c r="G2275" s="1134"/>
      <c r="H2275" s="1134"/>
      <c r="I2275" s="727"/>
      <c r="J2275" s="719"/>
      <c r="K2275" s="1136"/>
    </row>
    <row r="2276" spans="1:11" hidden="1">
      <c r="A2276" s="597"/>
      <c r="B2276" s="690"/>
      <c r="C2276" s="715"/>
      <c r="D2276" s="1691"/>
      <c r="E2276" s="1134"/>
      <c r="F2276" s="1134"/>
      <c r="G2276" s="1134"/>
      <c r="H2276" s="1134"/>
      <c r="I2276" s="727"/>
      <c r="J2276" s="719"/>
      <c r="K2276" s="1136"/>
    </row>
    <row r="2277" spans="1:11" hidden="1">
      <c r="A2277" s="597"/>
      <c r="B2277" s="690"/>
      <c r="C2277" s="715"/>
      <c r="D2277" s="1689"/>
      <c r="E2277" s="1134"/>
      <c r="F2277" s="1134"/>
      <c r="G2277" s="1134"/>
      <c r="H2277" s="1134"/>
      <c r="I2277" s="727"/>
      <c r="J2277" s="719"/>
      <c r="K2277" s="1136"/>
    </row>
    <row r="2278" spans="1:11" hidden="1">
      <c r="A2278" s="597"/>
      <c r="B2278" s="690"/>
      <c r="C2278" s="715"/>
      <c r="D2278" s="1689"/>
      <c r="E2278" s="1134"/>
      <c r="F2278" s="1134"/>
      <c r="G2278" s="1134"/>
      <c r="H2278" s="1134"/>
      <c r="I2278" s="727"/>
      <c r="J2278" s="719"/>
      <c r="K2278" s="1136"/>
    </row>
    <row r="2279" spans="1:11" hidden="1">
      <c r="A2279" s="597"/>
      <c r="B2279" s="690"/>
      <c r="C2279" s="715"/>
      <c r="D2279" s="1689"/>
      <c r="E2279" s="1134"/>
      <c r="F2279" s="1134"/>
      <c r="G2279" s="1134"/>
      <c r="H2279" s="1134"/>
      <c r="I2279" s="727"/>
      <c r="J2279" s="719"/>
      <c r="K2279" s="1136"/>
    </row>
    <row r="2280" spans="1:11" hidden="1">
      <c r="A2280" s="597"/>
      <c r="B2280" s="690"/>
      <c r="C2280" s="715"/>
      <c r="D2280" s="1689"/>
      <c r="E2280" s="1134"/>
      <c r="F2280" s="1134"/>
      <c r="G2280" s="1134"/>
      <c r="H2280" s="1134"/>
      <c r="I2280" s="727"/>
      <c r="J2280" s="719"/>
      <c r="K2280" s="1136"/>
    </row>
    <row r="2281" spans="1:11" hidden="1">
      <c r="A2281" s="597"/>
      <c r="B2281" s="690"/>
      <c r="C2281" s="715"/>
      <c r="D2281" s="1689"/>
      <c r="E2281" s="1134"/>
      <c r="F2281" s="1134"/>
      <c r="G2281" s="1134"/>
      <c r="H2281" s="1134"/>
      <c r="I2281" s="727"/>
      <c r="J2281" s="719"/>
      <c r="K2281" s="1136"/>
    </row>
    <row r="2282" spans="1:11" hidden="1">
      <c r="A2282" s="597"/>
      <c r="B2282" s="690"/>
      <c r="C2282" s="715"/>
      <c r="D2282" s="1689"/>
      <c r="E2282" s="1134"/>
      <c r="F2282" s="1134"/>
      <c r="G2282" s="1134"/>
      <c r="H2282" s="1134"/>
      <c r="I2282" s="727"/>
      <c r="J2282" s="719"/>
      <c r="K2282" s="1136"/>
    </row>
    <row r="2283" spans="1:11" hidden="1">
      <c r="A2283" s="597"/>
      <c r="B2283" s="690"/>
      <c r="C2283" s="715"/>
      <c r="D2283" s="1689"/>
      <c r="E2283" s="1134"/>
      <c r="F2283" s="1134"/>
      <c r="G2283" s="1134"/>
      <c r="H2283" s="1134"/>
      <c r="I2283" s="727"/>
      <c r="J2283" s="719"/>
      <c r="K2283" s="1136"/>
    </row>
    <row r="2284" spans="1:11" hidden="1">
      <c r="A2284" s="597"/>
      <c r="B2284" s="690"/>
      <c r="C2284" s="715"/>
      <c r="D2284" s="1689"/>
      <c r="E2284" s="1134"/>
      <c r="F2284" s="1134"/>
      <c r="G2284" s="1134"/>
      <c r="H2284" s="1134"/>
      <c r="I2284" s="727"/>
      <c r="J2284" s="719"/>
      <c r="K2284" s="1136"/>
    </row>
    <row r="2285" spans="1:11" hidden="1">
      <c r="A2285" s="597"/>
      <c r="B2285" s="690"/>
      <c r="C2285" s="715"/>
      <c r="D2285" s="1689"/>
      <c r="E2285" s="1134"/>
      <c r="F2285" s="1134"/>
      <c r="G2285" s="1134"/>
      <c r="H2285" s="1134"/>
      <c r="I2285" s="727"/>
      <c r="J2285" s="719"/>
      <c r="K2285" s="1136"/>
    </row>
    <row r="2286" spans="1:11" hidden="1">
      <c r="A2286" s="597"/>
      <c r="B2286" s="690"/>
      <c r="C2286" s="715"/>
      <c r="D2286" s="1689"/>
      <c r="E2286" s="1134"/>
      <c r="F2286" s="1134"/>
      <c r="G2286" s="1134"/>
      <c r="H2286" s="1134"/>
      <c r="I2286" s="727"/>
      <c r="J2286" s="719"/>
      <c r="K2286" s="1136"/>
    </row>
    <row r="2287" spans="1:11" hidden="1">
      <c r="A2287" s="597"/>
      <c r="B2287" s="690"/>
      <c r="C2287" s="715"/>
      <c r="D2287" s="1689"/>
      <c r="E2287" s="1134"/>
      <c r="F2287" s="1134"/>
      <c r="G2287" s="1134"/>
      <c r="H2287" s="1134"/>
      <c r="I2287" s="727"/>
      <c r="J2287" s="719"/>
      <c r="K2287" s="1136"/>
    </row>
    <row r="2288" spans="1:11" hidden="1">
      <c r="A2288" s="597"/>
      <c r="B2288" s="690"/>
      <c r="C2288" s="715"/>
      <c r="D2288" s="1689"/>
      <c r="E2288" s="1134"/>
      <c r="F2288" s="1134"/>
      <c r="G2288" s="1134"/>
      <c r="H2288" s="1134"/>
      <c r="I2288" s="727"/>
      <c r="J2288" s="719"/>
      <c r="K2288" s="1136"/>
    </row>
    <row r="2289" spans="1:11" hidden="1">
      <c r="A2289" s="597"/>
      <c r="B2289" s="690"/>
      <c r="C2289" s="715"/>
      <c r="D2289" s="1689"/>
      <c r="E2289" s="1134"/>
      <c r="F2289" s="1134"/>
      <c r="G2289" s="1134"/>
      <c r="H2289" s="1134"/>
      <c r="I2289" s="727"/>
      <c r="J2289" s="719"/>
      <c r="K2289" s="1136"/>
    </row>
    <row r="2290" spans="1:11" hidden="1">
      <c r="A2290" s="597"/>
      <c r="B2290" s="690"/>
      <c r="C2290" s="715"/>
      <c r="D2290" s="1689"/>
      <c r="E2290" s="1134"/>
      <c r="F2290" s="1134"/>
      <c r="G2290" s="1134"/>
      <c r="H2290" s="1134"/>
      <c r="I2290" s="727"/>
      <c r="J2290" s="719"/>
      <c r="K2290" s="1136"/>
    </row>
    <row r="2291" spans="1:11" hidden="1">
      <c r="A2291" s="597"/>
      <c r="B2291" s="690"/>
      <c r="C2291" s="715"/>
      <c r="D2291" s="1689"/>
      <c r="E2291" s="1134"/>
      <c r="F2291" s="1134"/>
      <c r="G2291" s="1134"/>
      <c r="H2291" s="1134"/>
      <c r="I2291" s="727"/>
      <c r="J2291" s="719"/>
      <c r="K2291" s="1136"/>
    </row>
    <row r="2292" spans="1:11" hidden="1">
      <c r="A2292" s="597"/>
      <c r="B2292" s="690"/>
      <c r="C2292" s="715"/>
      <c r="D2292" s="1689"/>
      <c r="E2292" s="1134"/>
      <c r="F2292" s="1134"/>
      <c r="G2292" s="1134"/>
      <c r="H2292" s="1134"/>
      <c r="I2292" s="727"/>
      <c r="J2292" s="719"/>
      <c r="K2292" s="1136"/>
    </row>
    <row r="2293" spans="1:11" hidden="1">
      <c r="A2293" s="597"/>
      <c r="B2293" s="690"/>
      <c r="C2293" s="715"/>
      <c r="D2293" s="1689"/>
      <c r="E2293" s="1134"/>
      <c r="F2293" s="1134"/>
      <c r="G2293" s="1134"/>
      <c r="H2293" s="1134"/>
      <c r="I2293" s="727"/>
      <c r="J2293" s="719"/>
      <c r="K2293" s="1136"/>
    </row>
    <row r="2294" spans="1:11" hidden="1">
      <c r="A2294" s="597"/>
      <c r="B2294" s="690"/>
      <c r="C2294" s="715"/>
      <c r="D2294" s="1689"/>
      <c r="E2294" s="1134"/>
      <c r="F2294" s="1134"/>
      <c r="G2294" s="1134"/>
      <c r="H2294" s="1134"/>
      <c r="I2294" s="727"/>
      <c r="J2294" s="719"/>
      <c r="K2294" s="1136"/>
    </row>
    <row r="2295" spans="1:11" hidden="1">
      <c r="A2295" s="597"/>
      <c r="B2295" s="690"/>
      <c r="C2295" s="715"/>
      <c r="D2295" s="1689"/>
      <c r="E2295" s="1134"/>
      <c r="F2295" s="1134"/>
      <c r="G2295" s="1134"/>
      <c r="H2295" s="1134"/>
      <c r="I2295" s="727"/>
      <c r="J2295" s="719"/>
      <c r="K2295" s="1136"/>
    </row>
    <row r="2296" spans="1:11" hidden="1">
      <c r="A2296" s="597"/>
      <c r="B2296" s="690"/>
      <c r="C2296" s="715"/>
      <c r="D2296" s="1689"/>
      <c r="E2296" s="1134"/>
      <c r="F2296" s="1134"/>
      <c r="G2296" s="1134"/>
      <c r="H2296" s="1134"/>
      <c r="I2296" s="727"/>
      <c r="J2296" s="719"/>
      <c r="K2296" s="1136"/>
    </row>
    <row r="2297" spans="1:11" hidden="1">
      <c r="A2297" s="597"/>
      <c r="B2297" s="690"/>
      <c r="C2297" s="715"/>
      <c r="D2297" s="1689"/>
      <c r="E2297" s="1134"/>
      <c r="F2297" s="1134"/>
      <c r="G2297" s="1134"/>
      <c r="H2297" s="1134"/>
      <c r="I2297" s="727"/>
      <c r="J2297" s="719"/>
      <c r="K2297" s="1136"/>
    </row>
    <row r="2298" spans="1:11" hidden="1">
      <c r="A2298" s="597"/>
      <c r="B2298" s="690"/>
      <c r="C2298" s="715"/>
      <c r="D2298" s="1689"/>
      <c r="E2298" s="1134"/>
      <c r="F2298" s="1134"/>
      <c r="G2298" s="1134"/>
      <c r="H2298" s="1134"/>
      <c r="I2298" s="727"/>
      <c r="J2298" s="719"/>
      <c r="K2298" s="1136"/>
    </row>
    <row r="2299" spans="1:11" hidden="1">
      <c r="A2299" s="597"/>
      <c r="B2299" s="690"/>
      <c r="C2299" s="715"/>
      <c r="D2299" s="1689"/>
      <c r="E2299" s="1134"/>
      <c r="F2299" s="1134"/>
      <c r="G2299" s="1134"/>
      <c r="H2299" s="1134"/>
      <c r="I2299" s="727"/>
      <c r="J2299" s="719"/>
      <c r="K2299" s="1136"/>
    </row>
    <row r="2300" spans="1:11" hidden="1">
      <c r="A2300" s="597"/>
      <c r="B2300" s="690"/>
      <c r="C2300" s="715"/>
      <c r="D2300" s="1689"/>
      <c r="E2300" s="1134"/>
      <c r="F2300" s="1134"/>
      <c r="G2300" s="1134"/>
      <c r="H2300" s="1134"/>
      <c r="I2300" s="727"/>
      <c r="J2300" s="719"/>
      <c r="K2300" s="1136"/>
    </row>
    <row r="2301" spans="1:11" hidden="1">
      <c r="A2301" s="597"/>
      <c r="B2301" s="690"/>
      <c r="C2301" s="715"/>
      <c r="D2301" s="1689"/>
      <c r="E2301" s="1134"/>
      <c r="F2301" s="1134"/>
      <c r="G2301" s="1134"/>
      <c r="H2301" s="1134"/>
      <c r="I2301" s="727"/>
      <c r="J2301" s="719"/>
      <c r="K2301" s="1136"/>
    </row>
    <row r="2302" spans="1:11" hidden="1">
      <c r="A2302" s="597"/>
      <c r="B2302" s="690"/>
      <c r="C2302" s="715"/>
      <c r="D2302" s="1689"/>
      <c r="E2302" s="1134"/>
      <c r="F2302" s="1134"/>
      <c r="G2302" s="1134"/>
      <c r="H2302" s="1134"/>
      <c r="I2302" s="727"/>
      <c r="J2302" s="719"/>
      <c r="K2302" s="1136"/>
    </row>
    <row r="2303" spans="1:11" hidden="1">
      <c r="A2303" s="597"/>
      <c r="B2303" s="690"/>
      <c r="C2303" s="715"/>
      <c r="D2303" s="1689"/>
      <c r="E2303" s="1134"/>
      <c r="F2303" s="1134"/>
      <c r="G2303" s="1134"/>
      <c r="H2303" s="1134"/>
      <c r="I2303" s="727"/>
      <c r="J2303" s="719"/>
      <c r="K2303" s="1136"/>
    </row>
    <row r="2304" spans="1:11" hidden="1">
      <c r="A2304" s="597"/>
      <c r="B2304" s="690"/>
      <c r="C2304" s="715"/>
      <c r="D2304" s="1689"/>
      <c r="E2304" s="1134"/>
      <c r="F2304" s="1134"/>
      <c r="G2304" s="1134"/>
      <c r="H2304" s="1134"/>
      <c r="I2304" s="727"/>
      <c r="J2304" s="719"/>
      <c r="K2304" s="1136"/>
    </row>
    <row r="2305" spans="1:11" hidden="1">
      <c r="A2305" s="597"/>
      <c r="B2305" s="690"/>
      <c r="C2305" s="715"/>
      <c r="D2305" s="1689"/>
      <c r="E2305" s="1134"/>
      <c r="F2305" s="1134"/>
      <c r="G2305" s="1134"/>
      <c r="H2305" s="1134"/>
      <c r="I2305" s="727"/>
      <c r="J2305" s="719"/>
      <c r="K2305" s="1136"/>
    </row>
    <row r="2306" spans="1:11" hidden="1">
      <c r="A2306" s="597"/>
      <c r="B2306" s="690"/>
      <c r="C2306" s="715"/>
      <c r="D2306" s="1689"/>
      <c r="E2306" s="1134"/>
      <c r="F2306" s="1134"/>
      <c r="G2306" s="1134"/>
      <c r="H2306" s="1134"/>
      <c r="I2306" s="727"/>
      <c r="J2306" s="719"/>
      <c r="K2306" s="1136"/>
    </row>
    <row r="2307" spans="1:11" hidden="1">
      <c r="A2307" s="597"/>
      <c r="B2307" s="690"/>
      <c r="C2307" s="715"/>
      <c r="D2307" s="1689"/>
      <c r="E2307" s="1134"/>
      <c r="F2307" s="1134"/>
      <c r="G2307" s="1134"/>
      <c r="H2307" s="1134"/>
      <c r="I2307" s="727"/>
      <c r="J2307" s="719"/>
      <c r="K2307" s="1136"/>
    </row>
    <row r="2308" spans="1:11" hidden="1">
      <c r="A2308" s="597"/>
      <c r="B2308" s="690"/>
      <c r="C2308" s="715"/>
      <c r="D2308" s="1689"/>
      <c r="E2308" s="1134"/>
      <c r="F2308" s="1134"/>
      <c r="G2308" s="1134"/>
      <c r="H2308" s="1134"/>
      <c r="I2308" s="727"/>
      <c r="J2308" s="719"/>
      <c r="K2308" s="1136"/>
    </row>
    <row r="2309" spans="1:11" hidden="1">
      <c r="A2309" s="597"/>
      <c r="B2309" s="690"/>
      <c r="C2309" s="715"/>
      <c r="D2309" s="1689"/>
      <c r="E2309" s="1134"/>
      <c r="F2309" s="1134"/>
      <c r="G2309" s="1134"/>
      <c r="H2309" s="1134"/>
      <c r="I2309" s="727"/>
      <c r="J2309" s="719"/>
      <c r="K2309" s="1136"/>
    </row>
    <row r="2310" spans="1:11" hidden="1">
      <c r="A2310" s="597"/>
      <c r="B2310" s="690"/>
      <c r="C2310" s="715"/>
      <c r="D2310" s="1689"/>
      <c r="E2310" s="1134"/>
      <c r="F2310" s="1134"/>
      <c r="G2310" s="1134"/>
      <c r="H2310" s="1134"/>
      <c r="I2310" s="727"/>
      <c r="J2310" s="719"/>
      <c r="K2310" s="1136"/>
    </row>
    <row r="2311" spans="1:11" hidden="1">
      <c r="A2311" s="597"/>
      <c r="B2311" s="690"/>
      <c r="C2311" s="715"/>
      <c r="D2311" s="1689"/>
      <c r="E2311" s="1134"/>
      <c r="F2311" s="1134"/>
      <c r="G2311" s="1134"/>
      <c r="H2311" s="1134"/>
      <c r="I2311" s="727"/>
      <c r="J2311" s="719"/>
      <c r="K2311" s="1136"/>
    </row>
    <row r="2312" spans="1:11" hidden="1">
      <c r="A2312" s="597"/>
      <c r="B2312" s="690"/>
      <c r="C2312" s="715"/>
      <c r="D2312" s="1690"/>
      <c r="E2312" s="1134"/>
      <c r="F2312" s="1134"/>
      <c r="G2312" s="1134"/>
      <c r="H2312" s="1134"/>
      <c r="I2312" s="727"/>
      <c r="J2312" s="719"/>
      <c r="K2312" s="1136"/>
    </row>
    <row r="2313" spans="1:11" hidden="1">
      <c r="A2313" s="597"/>
      <c r="B2313" s="690"/>
      <c r="C2313" s="715"/>
      <c r="D2313" s="1691"/>
      <c r="E2313" s="1134"/>
      <c r="F2313" s="1134"/>
      <c r="G2313" s="1134"/>
      <c r="H2313" s="1134"/>
      <c r="I2313" s="727"/>
      <c r="J2313" s="719"/>
      <c r="K2313" s="1136"/>
    </row>
    <row r="2314" spans="1:11" hidden="1">
      <c r="A2314" s="597"/>
      <c r="B2314" s="690"/>
      <c r="C2314" s="715"/>
      <c r="D2314" s="1689"/>
      <c r="E2314" s="1134"/>
      <c r="F2314" s="1134"/>
      <c r="G2314" s="1134"/>
      <c r="H2314" s="1134"/>
      <c r="I2314" s="727"/>
      <c r="J2314" s="719"/>
      <c r="K2314" s="1136"/>
    </row>
    <row r="2315" spans="1:11" hidden="1">
      <c r="A2315" s="597"/>
      <c r="B2315" s="690"/>
      <c r="C2315" s="715"/>
      <c r="D2315" s="1689"/>
      <c r="E2315" s="1134"/>
      <c r="F2315" s="1134"/>
      <c r="G2315" s="1134"/>
      <c r="H2315" s="1134"/>
      <c r="I2315" s="727"/>
      <c r="J2315" s="719"/>
      <c r="K2315" s="1136"/>
    </row>
    <row r="2316" spans="1:11" hidden="1">
      <c r="A2316" s="597"/>
      <c r="B2316" s="690"/>
      <c r="C2316" s="715"/>
      <c r="D2316" s="1689"/>
      <c r="E2316" s="1134"/>
      <c r="F2316" s="1134"/>
      <c r="G2316" s="1134"/>
      <c r="H2316" s="1134"/>
      <c r="I2316" s="727"/>
      <c r="J2316" s="719"/>
      <c r="K2316" s="1136"/>
    </row>
    <row r="2317" spans="1:11" hidden="1">
      <c r="A2317" s="597"/>
      <c r="B2317" s="690"/>
      <c r="C2317" s="715"/>
      <c r="D2317" s="1689"/>
      <c r="E2317" s="1134"/>
      <c r="F2317" s="1134"/>
      <c r="G2317" s="1134"/>
      <c r="H2317" s="1134"/>
      <c r="I2317" s="727"/>
      <c r="J2317" s="719"/>
      <c r="K2317" s="1136"/>
    </row>
    <row r="2318" spans="1:11" hidden="1">
      <c r="A2318" s="597"/>
      <c r="B2318" s="690"/>
      <c r="C2318" s="715"/>
      <c r="D2318" s="1689"/>
      <c r="E2318" s="1134"/>
      <c r="F2318" s="1134"/>
      <c r="G2318" s="1134"/>
      <c r="H2318" s="1134"/>
      <c r="I2318" s="727"/>
      <c r="J2318" s="719"/>
      <c r="K2318" s="1136"/>
    </row>
    <row r="2319" spans="1:11" hidden="1">
      <c r="A2319" s="597"/>
      <c r="B2319" s="690"/>
      <c r="C2319" s="715"/>
      <c r="D2319" s="1689"/>
      <c r="E2319" s="1134"/>
      <c r="F2319" s="1134"/>
      <c r="G2319" s="1134"/>
      <c r="H2319" s="1134"/>
      <c r="I2319" s="727"/>
      <c r="J2319" s="719"/>
      <c r="K2319" s="1136"/>
    </row>
    <row r="2320" spans="1:11" hidden="1">
      <c r="A2320" s="597"/>
      <c r="B2320" s="690"/>
      <c r="C2320" s="715"/>
      <c r="D2320" s="1689"/>
      <c r="E2320" s="1134"/>
      <c r="F2320" s="1134"/>
      <c r="G2320" s="1134"/>
      <c r="H2320" s="1134"/>
      <c r="I2320" s="727"/>
      <c r="J2320" s="719"/>
      <c r="K2320" s="1136"/>
    </row>
    <row r="2321" spans="1:11" hidden="1">
      <c r="A2321" s="597"/>
      <c r="B2321" s="690"/>
      <c r="C2321" s="715"/>
      <c r="D2321" s="1689"/>
      <c r="E2321" s="1134"/>
      <c r="F2321" s="1134"/>
      <c r="G2321" s="1134"/>
      <c r="H2321" s="1134"/>
      <c r="I2321" s="727"/>
      <c r="J2321" s="719"/>
      <c r="K2321" s="1136"/>
    </row>
    <row r="2322" spans="1:11" hidden="1">
      <c r="A2322" s="597"/>
      <c r="B2322" s="690"/>
      <c r="C2322" s="715"/>
      <c r="D2322" s="1689"/>
      <c r="E2322" s="1134"/>
      <c r="F2322" s="1134"/>
      <c r="G2322" s="1134"/>
      <c r="H2322" s="1134"/>
      <c r="I2322" s="727"/>
      <c r="J2322" s="719"/>
      <c r="K2322" s="1136"/>
    </row>
    <row r="2323" spans="1:11" hidden="1">
      <c r="A2323" s="597"/>
      <c r="B2323" s="690"/>
      <c r="C2323" s="715"/>
      <c r="D2323" s="1689"/>
      <c r="E2323" s="1134"/>
      <c r="F2323" s="1134"/>
      <c r="G2323" s="1134"/>
      <c r="H2323" s="1134"/>
      <c r="I2323" s="727"/>
      <c r="J2323" s="719"/>
      <c r="K2323" s="1136"/>
    </row>
    <row r="2324" spans="1:11" hidden="1">
      <c r="A2324" s="597"/>
      <c r="B2324" s="690"/>
      <c r="C2324" s="715"/>
      <c r="D2324" s="1689"/>
      <c r="E2324" s="1134"/>
      <c r="F2324" s="1134"/>
      <c r="G2324" s="1134"/>
      <c r="H2324" s="1134"/>
      <c r="I2324" s="727"/>
      <c r="J2324" s="719"/>
      <c r="K2324" s="1136"/>
    </row>
    <row r="2325" spans="1:11" hidden="1">
      <c r="A2325" s="597"/>
      <c r="B2325" s="690"/>
      <c r="C2325" s="715"/>
      <c r="D2325" s="1689"/>
      <c r="E2325" s="1134"/>
      <c r="F2325" s="1134"/>
      <c r="G2325" s="1134"/>
      <c r="H2325" s="1134"/>
      <c r="I2325" s="727"/>
      <c r="J2325" s="719"/>
      <c r="K2325" s="1136"/>
    </row>
    <row r="2326" spans="1:11" hidden="1">
      <c r="A2326" s="597"/>
      <c r="B2326" s="690"/>
      <c r="C2326" s="715"/>
      <c r="D2326" s="1689"/>
      <c r="E2326" s="1134"/>
      <c r="F2326" s="1134"/>
      <c r="G2326" s="1134"/>
      <c r="H2326" s="1134"/>
      <c r="I2326" s="727"/>
      <c r="J2326" s="719"/>
      <c r="K2326" s="1136"/>
    </row>
    <row r="2327" spans="1:11" hidden="1">
      <c r="A2327" s="597"/>
      <c r="B2327" s="690"/>
      <c r="C2327" s="715"/>
      <c r="D2327" s="1689"/>
      <c r="E2327" s="1134"/>
      <c r="F2327" s="1134"/>
      <c r="G2327" s="1134"/>
      <c r="H2327" s="1134"/>
      <c r="I2327" s="727"/>
      <c r="J2327" s="719"/>
      <c r="K2327" s="1136"/>
    </row>
    <row r="2328" spans="1:11" hidden="1">
      <c r="A2328" s="597"/>
      <c r="B2328" s="690"/>
      <c r="C2328" s="715"/>
      <c r="D2328" s="1689"/>
      <c r="E2328" s="1134"/>
      <c r="F2328" s="1134"/>
      <c r="G2328" s="1134"/>
      <c r="H2328" s="1134"/>
      <c r="I2328" s="727"/>
      <c r="J2328" s="719"/>
      <c r="K2328" s="1136"/>
    </row>
    <row r="2329" spans="1:11" hidden="1">
      <c r="A2329" s="597"/>
      <c r="B2329" s="690"/>
      <c r="C2329" s="715"/>
      <c r="D2329" s="1689"/>
      <c r="E2329" s="1134"/>
      <c r="F2329" s="1134"/>
      <c r="G2329" s="1134"/>
      <c r="H2329" s="1134"/>
      <c r="I2329" s="727"/>
      <c r="J2329" s="719"/>
      <c r="K2329" s="1136"/>
    </row>
    <row r="2330" spans="1:11" hidden="1">
      <c r="A2330" s="597"/>
      <c r="B2330" s="690"/>
      <c r="C2330" s="715"/>
      <c r="D2330" s="1689"/>
      <c r="E2330" s="1134"/>
      <c r="F2330" s="1134"/>
      <c r="G2330" s="1134"/>
      <c r="H2330" s="1134"/>
      <c r="I2330" s="727"/>
      <c r="J2330" s="719"/>
      <c r="K2330" s="1136"/>
    </row>
    <row r="2331" spans="1:11" hidden="1">
      <c r="A2331" s="597"/>
      <c r="B2331" s="690"/>
      <c r="C2331" s="715"/>
      <c r="D2331" s="1689"/>
      <c r="E2331" s="1134"/>
      <c r="F2331" s="1134"/>
      <c r="G2331" s="1134"/>
      <c r="H2331" s="1134"/>
      <c r="I2331" s="727"/>
      <c r="J2331" s="719"/>
      <c r="K2331" s="1136"/>
    </row>
    <row r="2332" spans="1:11" hidden="1">
      <c r="A2332" s="597"/>
      <c r="B2332" s="690"/>
      <c r="C2332" s="715"/>
      <c r="D2332" s="1689"/>
      <c r="E2332" s="1134"/>
      <c r="F2332" s="1134"/>
      <c r="G2332" s="1134"/>
      <c r="H2332" s="1134"/>
      <c r="I2332" s="727"/>
      <c r="J2332" s="719"/>
      <c r="K2332" s="1136"/>
    </row>
    <row r="2333" spans="1:11" hidden="1">
      <c r="A2333" s="597"/>
      <c r="B2333" s="690"/>
      <c r="C2333" s="715"/>
      <c r="D2333" s="1689"/>
      <c r="E2333" s="1134"/>
      <c r="F2333" s="1134"/>
      <c r="G2333" s="1134"/>
      <c r="H2333" s="1134"/>
      <c r="I2333" s="727"/>
      <c r="J2333" s="719"/>
      <c r="K2333" s="1136"/>
    </row>
    <row r="2334" spans="1:11" hidden="1">
      <c r="A2334" s="597"/>
      <c r="B2334" s="690"/>
      <c r="C2334" s="715"/>
      <c r="D2334" s="1689"/>
      <c r="E2334" s="1134"/>
      <c r="F2334" s="1134"/>
      <c r="G2334" s="1134"/>
      <c r="H2334" s="1134"/>
      <c r="I2334" s="727"/>
      <c r="J2334" s="719"/>
      <c r="K2334" s="1136"/>
    </row>
    <row r="2335" spans="1:11" hidden="1">
      <c r="A2335" s="597"/>
      <c r="B2335" s="690"/>
      <c r="C2335" s="715"/>
      <c r="D2335" s="1689"/>
      <c r="E2335" s="1134"/>
      <c r="F2335" s="1134"/>
      <c r="G2335" s="1134"/>
      <c r="H2335" s="1134"/>
      <c r="I2335" s="727"/>
      <c r="J2335" s="719"/>
      <c r="K2335" s="1136"/>
    </row>
    <row r="2336" spans="1:11" hidden="1">
      <c r="A2336" s="597"/>
      <c r="B2336" s="690"/>
      <c r="C2336" s="715"/>
      <c r="D2336" s="1689"/>
      <c r="E2336" s="1134"/>
      <c r="F2336" s="1134"/>
      <c r="G2336" s="1134"/>
      <c r="H2336" s="1134"/>
      <c r="I2336" s="727"/>
      <c r="J2336" s="719"/>
      <c r="K2336" s="1136"/>
    </row>
    <row r="2337" spans="1:11" hidden="1">
      <c r="A2337" s="597"/>
      <c r="B2337" s="690"/>
      <c r="C2337" s="715"/>
      <c r="D2337" s="1689"/>
      <c r="E2337" s="1134"/>
      <c r="F2337" s="1134"/>
      <c r="G2337" s="1134"/>
      <c r="H2337" s="1134"/>
      <c r="I2337" s="727"/>
      <c r="J2337" s="719"/>
      <c r="K2337" s="1136"/>
    </row>
    <row r="2338" spans="1:11" hidden="1">
      <c r="A2338" s="597"/>
      <c r="B2338" s="690"/>
      <c r="C2338" s="715"/>
      <c r="D2338" s="1689"/>
      <c r="E2338" s="1134"/>
      <c r="F2338" s="1134"/>
      <c r="G2338" s="1134"/>
      <c r="H2338" s="1134"/>
      <c r="I2338" s="727"/>
      <c r="J2338" s="719"/>
      <c r="K2338" s="1136"/>
    </row>
    <row r="2339" spans="1:11" hidden="1">
      <c r="A2339" s="597"/>
      <c r="B2339" s="690"/>
      <c r="C2339" s="715"/>
      <c r="D2339" s="1689"/>
      <c r="E2339" s="1134"/>
      <c r="F2339" s="1134"/>
      <c r="G2339" s="1134"/>
      <c r="H2339" s="1134"/>
      <c r="I2339" s="727"/>
      <c r="J2339" s="719"/>
      <c r="K2339" s="1136"/>
    </row>
    <row r="2340" spans="1:11" hidden="1">
      <c r="A2340" s="597"/>
      <c r="B2340" s="690"/>
      <c r="C2340" s="715"/>
      <c r="D2340" s="1689"/>
      <c r="E2340" s="1134"/>
      <c r="F2340" s="1134"/>
      <c r="G2340" s="1134"/>
      <c r="H2340" s="1134"/>
      <c r="I2340" s="727"/>
      <c r="J2340" s="719"/>
      <c r="K2340" s="1136"/>
    </row>
    <row r="2341" spans="1:11" hidden="1">
      <c r="A2341" s="597"/>
      <c r="B2341" s="690"/>
      <c r="C2341" s="715"/>
      <c r="D2341" s="1689"/>
      <c r="E2341" s="1134"/>
      <c r="F2341" s="1134"/>
      <c r="G2341" s="1134"/>
      <c r="H2341" s="1134"/>
      <c r="I2341" s="727"/>
      <c r="J2341" s="719"/>
      <c r="K2341" s="1136"/>
    </row>
    <row r="2342" spans="1:11" hidden="1">
      <c r="A2342" s="597"/>
      <c r="B2342" s="690"/>
      <c r="C2342" s="715"/>
      <c r="D2342" s="1689"/>
      <c r="E2342" s="1134"/>
      <c r="F2342" s="1134"/>
      <c r="G2342" s="1134"/>
      <c r="H2342" s="1134"/>
      <c r="I2342" s="727"/>
      <c r="J2342" s="719"/>
      <c r="K2342" s="1136"/>
    </row>
    <row r="2343" spans="1:11" hidden="1">
      <c r="A2343" s="597"/>
      <c r="B2343" s="690"/>
      <c r="C2343" s="715"/>
      <c r="D2343" s="1689"/>
      <c r="E2343" s="1134"/>
      <c r="F2343" s="1134"/>
      <c r="G2343" s="1134"/>
      <c r="H2343" s="1134"/>
      <c r="I2343" s="727"/>
      <c r="J2343" s="719"/>
      <c r="K2343" s="1136"/>
    </row>
    <row r="2344" spans="1:11" hidden="1">
      <c r="A2344" s="597"/>
      <c r="B2344" s="690"/>
      <c r="C2344" s="715"/>
      <c r="D2344" s="1689"/>
      <c r="E2344" s="1134"/>
      <c r="F2344" s="1134"/>
      <c r="G2344" s="1134"/>
      <c r="H2344" s="1134"/>
      <c r="I2344" s="727"/>
      <c r="J2344" s="719"/>
      <c r="K2344" s="1136"/>
    </row>
    <row r="2345" spans="1:11" hidden="1">
      <c r="A2345" s="597"/>
      <c r="B2345" s="690"/>
      <c r="C2345" s="715"/>
      <c r="D2345" s="1689"/>
      <c r="E2345" s="1134"/>
      <c r="F2345" s="1134"/>
      <c r="G2345" s="1134"/>
      <c r="H2345" s="1134"/>
      <c r="I2345" s="727"/>
      <c r="J2345" s="719"/>
      <c r="K2345" s="1136"/>
    </row>
    <row r="2346" spans="1:11" hidden="1">
      <c r="A2346" s="597"/>
      <c r="B2346" s="690"/>
      <c r="C2346" s="715"/>
      <c r="D2346" s="1689"/>
      <c r="E2346" s="1134"/>
      <c r="F2346" s="1134"/>
      <c r="G2346" s="1134"/>
      <c r="H2346" s="1134"/>
      <c r="I2346" s="727"/>
      <c r="J2346" s="719"/>
      <c r="K2346" s="1136"/>
    </row>
    <row r="2347" spans="1:11" hidden="1">
      <c r="A2347" s="597"/>
      <c r="B2347" s="690"/>
      <c r="C2347" s="715"/>
      <c r="D2347" s="1689"/>
      <c r="E2347" s="1134"/>
      <c r="F2347" s="1134"/>
      <c r="G2347" s="1134"/>
      <c r="H2347" s="1134"/>
      <c r="I2347" s="727"/>
      <c r="J2347" s="719"/>
      <c r="K2347" s="1136"/>
    </row>
    <row r="2348" spans="1:11" hidden="1">
      <c r="A2348" s="597"/>
      <c r="B2348" s="690"/>
      <c r="C2348" s="715"/>
      <c r="D2348" s="1689"/>
      <c r="E2348" s="1134"/>
      <c r="F2348" s="1134"/>
      <c r="G2348" s="1134"/>
      <c r="H2348" s="1134"/>
      <c r="I2348" s="727"/>
      <c r="J2348" s="719"/>
      <c r="K2348" s="1136"/>
    </row>
    <row r="2349" spans="1:11" hidden="1">
      <c r="A2349" s="597"/>
      <c r="B2349" s="690"/>
      <c r="C2349" s="715"/>
      <c r="D2349" s="1690"/>
      <c r="E2349" s="1134"/>
      <c r="F2349" s="1134"/>
      <c r="G2349" s="1134"/>
      <c r="H2349" s="1134"/>
      <c r="I2349" s="727"/>
      <c r="J2349" s="719"/>
      <c r="K2349" s="1136"/>
    </row>
    <row r="2350" spans="1:11" hidden="1">
      <c r="A2350" s="597"/>
      <c r="B2350" s="690"/>
      <c r="C2350" s="715"/>
      <c r="D2350" s="1691"/>
      <c r="E2350" s="1134"/>
      <c r="F2350" s="1134"/>
      <c r="G2350" s="1134"/>
      <c r="H2350" s="1134"/>
      <c r="I2350" s="727"/>
      <c r="J2350" s="719"/>
      <c r="K2350" s="1136"/>
    </row>
    <row r="2351" spans="1:11" hidden="1">
      <c r="A2351" s="597"/>
      <c r="B2351" s="690"/>
      <c r="C2351" s="715"/>
      <c r="D2351" s="1689"/>
      <c r="E2351" s="1134"/>
      <c r="F2351" s="1134"/>
      <c r="G2351" s="1134"/>
      <c r="H2351" s="1134"/>
      <c r="I2351" s="727"/>
      <c r="J2351" s="719"/>
      <c r="K2351" s="1136"/>
    </row>
    <row r="2352" spans="1:11" hidden="1">
      <c r="A2352" s="597"/>
      <c r="B2352" s="690"/>
      <c r="C2352" s="715"/>
      <c r="D2352" s="1689"/>
      <c r="E2352" s="1134"/>
      <c r="F2352" s="1134"/>
      <c r="G2352" s="1134"/>
      <c r="H2352" s="1134"/>
      <c r="I2352" s="727"/>
      <c r="J2352" s="719"/>
      <c r="K2352" s="1136"/>
    </row>
    <row r="2353" spans="1:11" hidden="1">
      <c r="A2353" s="597"/>
      <c r="B2353" s="690"/>
      <c r="C2353" s="715"/>
      <c r="D2353" s="1689"/>
      <c r="E2353" s="1134"/>
      <c r="F2353" s="1134"/>
      <c r="G2353" s="1134"/>
      <c r="H2353" s="1134"/>
      <c r="I2353" s="727"/>
      <c r="J2353" s="719"/>
      <c r="K2353" s="1136"/>
    </row>
    <row r="2354" spans="1:11" hidden="1">
      <c r="A2354" s="597"/>
      <c r="B2354" s="690"/>
      <c r="C2354" s="715"/>
      <c r="D2354" s="1689"/>
      <c r="E2354" s="1134"/>
      <c r="F2354" s="1134"/>
      <c r="G2354" s="1134"/>
      <c r="H2354" s="1134"/>
      <c r="I2354" s="727"/>
      <c r="J2354" s="719"/>
      <c r="K2354" s="1136"/>
    </row>
    <row r="2355" spans="1:11" hidden="1">
      <c r="A2355" s="597"/>
      <c r="B2355" s="690"/>
      <c r="C2355" s="715"/>
      <c r="D2355" s="1689"/>
      <c r="E2355" s="1134"/>
      <c r="F2355" s="1134"/>
      <c r="G2355" s="1134"/>
      <c r="H2355" s="1134"/>
      <c r="I2355" s="727"/>
      <c r="J2355" s="719"/>
      <c r="K2355" s="1136"/>
    </row>
    <row r="2356" spans="1:11" hidden="1">
      <c r="A2356" s="597"/>
      <c r="B2356" s="690"/>
      <c r="C2356" s="715"/>
      <c r="D2356" s="1689"/>
      <c r="E2356" s="1134"/>
      <c r="F2356" s="1134"/>
      <c r="G2356" s="1134"/>
      <c r="H2356" s="1134"/>
      <c r="I2356" s="727"/>
      <c r="J2356" s="719"/>
      <c r="K2356" s="1136"/>
    </row>
    <row r="2357" spans="1:11" hidden="1">
      <c r="A2357" s="597"/>
      <c r="B2357" s="690"/>
      <c r="C2357" s="715"/>
      <c r="D2357" s="1689"/>
      <c r="E2357" s="1134"/>
      <c r="F2357" s="1134"/>
      <c r="G2357" s="1134"/>
      <c r="H2357" s="1134"/>
      <c r="I2357" s="727"/>
      <c r="J2357" s="719"/>
      <c r="K2357" s="1136"/>
    </row>
    <row r="2358" spans="1:11" hidden="1">
      <c r="A2358" s="597"/>
      <c r="B2358" s="690"/>
      <c r="C2358" s="715"/>
      <c r="D2358" s="1689"/>
      <c r="E2358" s="1134"/>
      <c r="F2358" s="1134"/>
      <c r="G2358" s="1134"/>
      <c r="H2358" s="1134"/>
      <c r="I2358" s="727"/>
      <c r="J2358" s="719"/>
      <c r="K2358" s="1136"/>
    </row>
    <row r="2359" spans="1:11" hidden="1">
      <c r="A2359" s="597"/>
      <c r="B2359" s="690"/>
      <c r="C2359" s="715"/>
      <c r="D2359" s="1689"/>
      <c r="E2359" s="1134"/>
      <c r="F2359" s="1134"/>
      <c r="G2359" s="1134"/>
      <c r="H2359" s="1134"/>
      <c r="I2359" s="727"/>
      <c r="J2359" s="719"/>
      <c r="K2359" s="1136"/>
    </row>
    <row r="2360" spans="1:11" hidden="1">
      <c r="A2360" s="597"/>
      <c r="B2360" s="690"/>
      <c r="C2360" s="715"/>
      <c r="D2360" s="1689"/>
      <c r="E2360" s="1134"/>
      <c r="F2360" s="1134"/>
      <c r="G2360" s="1134"/>
      <c r="H2360" s="1134"/>
      <c r="I2360" s="727"/>
      <c r="J2360" s="719"/>
      <c r="K2360" s="1136"/>
    </row>
    <row r="2361" spans="1:11" hidden="1">
      <c r="A2361" s="597"/>
      <c r="B2361" s="690"/>
      <c r="C2361" s="715"/>
      <c r="D2361" s="1689"/>
      <c r="E2361" s="1134"/>
      <c r="F2361" s="1134"/>
      <c r="G2361" s="1134"/>
      <c r="H2361" s="1134"/>
      <c r="I2361" s="727"/>
      <c r="J2361" s="719"/>
      <c r="K2361" s="1136"/>
    </row>
    <row r="2362" spans="1:11" hidden="1">
      <c r="A2362" s="597"/>
      <c r="B2362" s="690"/>
      <c r="C2362" s="715"/>
      <c r="D2362" s="1689"/>
      <c r="E2362" s="1134"/>
      <c r="F2362" s="1134"/>
      <c r="G2362" s="1134"/>
      <c r="H2362" s="1134"/>
      <c r="I2362" s="727"/>
      <c r="J2362" s="719"/>
      <c r="K2362" s="1136"/>
    </row>
    <row r="2363" spans="1:11" hidden="1">
      <c r="A2363" s="597"/>
      <c r="B2363" s="690"/>
      <c r="C2363" s="715"/>
      <c r="D2363" s="1689"/>
      <c r="E2363" s="1134"/>
      <c r="F2363" s="1134"/>
      <c r="G2363" s="1134"/>
      <c r="H2363" s="1134"/>
      <c r="I2363" s="727"/>
      <c r="J2363" s="719"/>
      <c r="K2363" s="1136"/>
    </row>
    <row r="2364" spans="1:11" hidden="1">
      <c r="A2364" s="597"/>
      <c r="B2364" s="690"/>
      <c r="C2364" s="715"/>
      <c r="D2364" s="1689"/>
      <c r="E2364" s="1134"/>
      <c r="F2364" s="1134"/>
      <c r="G2364" s="1134"/>
      <c r="H2364" s="1134"/>
      <c r="I2364" s="727"/>
      <c r="J2364" s="719"/>
      <c r="K2364" s="1136"/>
    </row>
    <row r="2365" spans="1:11" hidden="1">
      <c r="A2365" s="597"/>
      <c r="B2365" s="690"/>
      <c r="C2365" s="715"/>
      <c r="D2365" s="1689"/>
      <c r="E2365" s="1134"/>
      <c r="F2365" s="1134"/>
      <c r="G2365" s="1134"/>
      <c r="H2365" s="1134"/>
      <c r="I2365" s="727"/>
      <c r="J2365" s="719"/>
      <c r="K2365" s="1136"/>
    </row>
    <row r="2366" spans="1:11" hidden="1">
      <c r="A2366" s="597"/>
      <c r="B2366" s="690"/>
      <c r="C2366" s="715"/>
      <c r="D2366" s="1689"/>
      <c r="E2366" s="1134"/>
      <c r="F2366" s="1134"/>
      <c r="G2366" s="1134"/>
      <c r="H2366" s="1134"/>
      <c r="I2366" s="727"/>
      <c r="J2366" s="719"/>
      <c r="K2366" s="1136"/>
    </row>
    <row r="2367" spans="1:11" hidden="1">
      <c r="A2367" s="597"/>
      <c r="B2367" s="690"/>
      <c r="C2367" s="715"/>
      <c r="D2367" s="1689"/>
      <c r="E2367" s="1134"/>
      <c r="F2367" s="1134"/>
      <c r="G2367" s="1134"/>
      <c r="H2367" s="1134"/>
      <c r="I2367" s="727"/>
      <c r="J2367" s="719"/>
      <c r="K2367" s="1136"/>
    </row>
    <row r="2368" spans="1:11" hidden="1">
      <c r="A2368" s="597"/>
      <c r="B2368" s="690"/>
      <c r="C2368" s="715"/>
      <c r="D2368" s="1689"/>
      <c r="E2368" s="1134"/>
      <c r="F2368" s="1134"/>
      <c r="G2368" s="1134"/>
      <c r="H2368" s="1134"/>
      <c r="I2368" s="727"/>
      <c r="J2368" s="719"/>
      <c r="K2368" s="1136"/>
    </row>
    <row r="2369" spans="1:11" hidden="1">
      <c r="A2369" s="597"/>
      <c r="B2369" s="690"/>
      <c r="C2369" s="715"/>
      <c r="D2369" s="1689"/>
      <c r="E2369" s="1134"/>
      <c r="F2369" s="1134"/>
      <c r="G2369" s="1134"/>
      <c r="H2369" s="1134"/>
      <c r="I2369" s="727"/>
      <c r="J2369" s="719"/>
      <c r="K2369" s="1136"/>
    </row>
    <row r="2370" spans="1:11" hidden="1">
      <c r="A2370" s="597"/>
      <c r="B2370" s="690"/>
      <c r="C2370" s="715"/>
      <c r="D2370" s="1689"/>
      <c r="E2370" s="1134"/>
      <c r="F2370" s="1134"/>
      <c r="G2370" s="1134"/>
      <c r="H2370" s="1134"/>
      <c r="I2370" s="727"/>
      <c r="J2370" s="719"/>
      <c r="K2370" s="1136"/>
    </row>
    <row r="2371" spans="1:11" hidden="1">
      <c r="A2371" s="597"/>
      <c r="B2371" s="690"/>
      <c r="C2371" s="715"/>
      <c r="D2371" s="1689"/>
      <c r="E2371" s="1134"/>
      <c r="F2371" s="1134"/>
      <c r="G2371" s="1134"/>
      <c r="H2371" s="1134"/>
      <c r="I2371" s="727"/>
      <c r="J2371" s="719"/>
      <c r="K2371" s="1136"/>
    </row>
    <row r="2372" spans="1:11" hidden="1">
      <c r="A2372" s="597"/>
      <c r="B2372" s="690"/>
      <c r="C2372" s="715"/>
      <c r="D2372" s="1689"/>
      <c r="E2372" s="1134"/>
      <c r="F2372" s="1134"/>
      <c r="G2372" s="1134"/>
      <c r="H2372" s="1134"/>
      <c r="I2372" s="727"/>
      <c r="J2372" s="719"/>
      <c r="K2372" s="1136"/>
    </row>
    <row r="2373" spans="1:11" hidden="1">
      <c r="A2373" s="597"/>
      <c r="B2373" s="690"/>
      <c r="C2373" s="715"/>
      <c r="D2373" s="1689"/>
      <c r="E2373" s="1134"/>
      <c r="F2373" s="1134"/>
      <c r="G2373" s="1134"/>
      <c r="H2373" s="1134"/>
      <c r="I2373" s="727"/>
      <c r="J2373" s="719"/>
      <c r="K2373" s="1136"/>
    </row>
    <row r="2374" spans="1:11" hidden="1">
      <c r="A2374" s="597"/>
      <c r="B2374" s="690"/>
      <c r="C2374" s="715"/>
      <c r="D2374" s="1689"/>
      <c r="E2374" s="1134"/>
      <c r="F2374" s="1134"/>
      <c r="G2374" s="1134"/>
      <c r="H2374" s="1134"/>
      <c r="I2374" s="727"/>
      <c r="J2374" s="719"/>
      <c r="K2374" s="1136"/>
    </row>
    <row r="2375" spans="1:11" hidden="1">
      <c r="A2375" s="597"/>
      <c r="B2375" s="690"/>
      <c r="C2375" s="715"/>
      <c r="D2375" s="1689"/>
      <c r="E2375" s="1134"/>
      <c r="F2375" s="1134"/>
      <c r="G2375" s="1134"/>
      <c r="H2375" s="1134"/>
      <c r="I2375" s="727"/>
      <c r="J2375" s="719"/>
      <c r="K2375" s="1136"/>
    </row>
    <row r="2376" spans="1:11" hidden="1">
      <c r="A2376" s="597"/>
      <c r="B2376" s="690"/>
      <c r="C2376" s="715"/>
      <c r="D2376" s="1689"/>
      <c r="E2376" s="1134"/>
      <c r="F2376" s="1134"/>
      <c r="G2376" s="1134"/>
      <c r="H2376" s="1134"/>
      <c r="I2376" s="727"/>
      <c r="J2376" s="719"/>
      <c r="K2376" s="1136"/>
    </row>
    <row r="2377" spans="1:11" hidden="1">
      <c r="A2377" s="597"/>
      <c r="B2377" s="690"/>
      <c r="C2377" s="715"/>
      <c r="D2377" s="1689"/>
      <c r="E2377" s="1134"/>
      <c r="F2377" s="1134"/>
      <c r="G2377" s="1134"/>
      <c r="H2377" s="1134"/>
      <c r="I2377" s="727"/>
      <c r="J2377" s="719"/>
      <c r="K2377" s="1136"/>
    </row>
    <row r="2378" spans="1:11" hidden="1">
      <c r="A2378" s="597"/>
      <c r="B2378" s="690"/>
      <c r="C2378" s="715"/>
      <c r="D2378" s="1689"/>
      <c r="E2378" s="1134"/>
      <c r="F2378" s="1134"/>
      <c r="G2378" s="1134"/>
      <c r="H2378" s="1134"/>
      <c r="I2378" s="727"/>
      <c r="J2378" s="719"/>
      <c r="K2378" s="1136"/>
    </row>
    <row r="2379" spans="1:11" hidden="1">
      <c r="A2379" s="597"/>
      <c r="B2379" s="690"/>
      <c r="C2379" s="715"/>
      <c r="D2379" s="1689"/>
      <c r="E2379" s="1134"/>
      <c r="F2379" s="1134"/>
      <c r="G2379" s="1134"/>
      <c r="H2379" s="1134"/>
      <c r="I2379" s="727"/>
      <c r="J2379" s="719"/>
      <c r="K2379" s="1136"/>
    </row>
    <row r="2380" spans="1:11" hidden="1">
      <c r="A2380" s="597"/>
      <c r="B2380" s="690"/>
      <c r="C2380" s="715"/>
      <c r="D2380" s="1689"/>
      <c r="E2380" s="1134"/>
      <c r="F2380" s="1134"/>
      <c r="G2380" s="1134"/>
      <c r="H2380" s="1134"/>
      <c r="I2380" s="727"/>
      <c r="J2380" s="719"/>
      <c r="K2380" s="1136"/>
    </row>
    <row r="2381" spans="1:11" hidden="1">
      <c r="A2381" s="597"/>
      <c r="B2381" s="690"/>
      <c r="C2381" s="715"/>
      <c r="D2381" s="1689"/>
      <c r="E2381" s="1134"/>
      <c r="F2381" s="1134"/>
      <c r="G2381" s="1134"/>
      <c r="H2381" s="1134"/>
      <c r="I2381" s="727"/>
      <c r="J2381" s="719"/>
      <c r="K2381" s="1136"/>
    </row>
    <row r="2382" spans="1:11" hidden="1">
      <c r="A2382" s="597"/>
      <c r="B2382" s="690"/>
      <c r="C2382" s="715"/>
      <c r="D2382" s="1689"/>
      <c r="E2382" s="1134"/>
      <c r="F2382" s="1134"/>
      <c r="G2382" s="1134"/>
      <c r="H2382" s="1134"/>
      <c r="I2382" s="727"/>
      <c r="J2382" s="719"/>
      <c r="K2382" s="1136"/>
    </row>
    <row r="2383" spans="1:11" hidden="1">
      <c r="A2383" s="597"/>
      <c r="B2383" s="690"/>
      <c r="C2383" s="715"/>
      <c r="D2383" s="1689"/>
      <c r="E2383" s="1134"/>
      <c r="F2383" s="1134"/>
      <c r="G2383" s="1134"/>
      <c r="H2383" s="1134"/>
      <c r="I2383" s="727"/>
      <c r="J2383" s="719"/>
      <c r="K2383" s="1136"/>
    </row>
    <row r="2384" spans="1:11" hidden="1">
      <c r="A2384" s="597"/>
      <c r="B2384" s="690"/>
      <c r="C2384" s="715"/>
      <c r="D2384" s="1689"/>
      <c r="E2384" s="1134"/>
      <c r="F2384" s="1134"/>
      <c r="G2384" s="1134"/>
      <c r="H2384" s="1134"/>
      <c r="I2384" s="727"/>
      <c r="J2384" s="719"/>
      <c r="K2384" s="1136"/>
    </row>
    <row r="2385" spans="1:11" hidden="1">
      <c r="A2385" s="597"/>
      <c r="B2385" s="690"/>
      <c r="C2385" s="715"/>
      <c r="D2385" s="1689"/>
      <c r="E2385" s="1134"/>
      <c r="F2385" s="1134"/>
      <c r="G2385" s="1134"/>
      <c r="H2385" s="1134"/>
      <c r="I2385" s="727"/>
      <c r="J2385" s="719"/>
      <c r="K2385" s="1136"/>
    </row>
    <row r="2386" spans="1:11" hidden="1">
      <c r="A2386" s="597"/>
      <c r="B2386" s="690"/>
      <c r="C2386" s="715"/>
      <c r="D2386" s="1690"/>
      <c r="E2386" s="1134"/>
      <c r="F2386" s="1134"/>
      <c r="G2386" s="1134"/>
      <c r="H2386" s="1134"/>
      <c r="I2386" s="727"/>
      <c r="J2386" s="719"/>
      <c r="K2386" s="1136"/>
    </row>
    <row r="2387" spans="1:11" hidden="1">
      <c r="A2387" s="597"/>
      <c r="B2387" s="690"/>
      <c r="C2387" s="715"/>
      <c r="D2387" s="1688"/>
      <c r="E2387" s="1134"/>
      <c r="F2387" s="1134"/>
      <c r="G2387" s="1134"/>
      <c r="H2387" s="1134"/>
      <c r="I2387" s="727"/>
      <c r="J2387" s="719"/>
      <c r="K2387" s="1136"/>
    </row>
    <row r="2388" spans="1:11" hidden="1">
      <c r="A2388" s="597"/>
      <c r="B2388" s="690"/>
      <c r="C2388" s="715"/>
      <c r="D2388" s="1689"/>
      <c r="E2388" s="1134"/>
      <c r="F2388" s="1134"/>
      <c r="G2388" s="1134"/>
      <c r="H2388" s="1134"/>
      <c r="I2388" s="727"/>
      <c r="J2388" s="719"/>
      <c r="K2388" s="1136"/>
    </row>
    <row r="2389" spans="1:11" hidden="1">
      <c r="A2389" s="597"/>
      <c r="B2389" s="690"/>
      <c r="C2389" s="715"/>
      <c r="D2389" s="1689"/>
      <c r="E2389" s="1134"/>
      <c r="F2389" s="1134"/>
      <c r="G2389" s="1134"/>
      <c r="H2389" s="1134"/>
      <c r="I2389" s="727"/>
      <c r="J2389" s="719"/>
      <c r="K2389" s="1136"/>
    </row>
    <row r="2390" spans="1:11" hidden="1">
      <c r="A2390" s="597"/>
      <c r="B2390" s="690"/>
      <c r="C2390" s="715"/>
      <c r="D2390" s="1689"/>
      <c r="E2390" s="1134"/>
      <c r="F2390" s="1134"/>
      <c r="G2390" s="1134"/>
      <c r="H2390" s="1134"/>
      <c r="I2390" s="727"/>
      <c r="J2390" s="719"/>
      <c r="K2390" s="1136"/>
    </row>
    <row r="2391" spans="1:11" hidden="1">
      <c r="A2391" s="597"/>
      <c r="B2391" s="690"/>
      <c r="C2391" s="715"/>
      <c r="D2391" s="1689"/>
      <c r="E2391" s="1134"/>
      <c r="F2391" s="1134"/>
      <c r="G2391" s="1134"/>
      <c r="H2391" s="1134"/>
      <c r="I2391" s="727"/>
      <c r="J2391" s="719"/>
      <c r="K2391" s="1136"/>
    </row>
    <row r="2392" spans="1:11" hidden="1">
      <c r="A2392" s="597"/>
      <c r="B2392" s="690"/>
      <c r="C2392" s="715"/>
      <c r="D2392" s="1689"/>
      <c r="E2392" s="1134"/>
      <c r="F2392" s="1134"/>
      <c r="G2392" s="1134"/>
      <c r="H2392" s="1134"/>
      <c r="I2392" s="727"/>
      <c r="J2392" s="719"/>
      <c r="K2392" s="1136"/>
    </row>
    <row r="2393" spans="1:11" hidden="1">
      <c r="A2393" s="597"/>
      <c r="B2393" s="690"/>
      <c r="C2393" s="715"/>
      <c r="D2393" s="1689"/>
      <c r="E2393" s="1134"/>
      <c r="F2393" s="1134"/>
      <c r="G2393" s="1134"/>
      <c r="H2393" s="1134"/>
      <c r="I2393" s="727"/>
      <c r="J2393" s="719"/>
      <c r="K2393" s="1136"/>
    </row>
    <row r="2394" spans="1:11" hidden="1">
      <c r="A2394" s="597"/>
      <c r="B2394" s="690"/>
      <c r="C2394" s="715"/>
      <c r="D2394" s="1689"/>
      <c r="E2394" s="1134"/>
      <c r="F2394" s="1134"/>
      <c r="G2394" s="1134"/>
      <c r="H2394" s="1134"/>
      <c r="I2394" s="727"/>
      <c r="J2394" s="719"/>
      <c r="K2394" s="1136"/>
    </row>
    <row r="2395" spans="1:11" hidden="1">
      <c r="A2395" s="597"/>
      <c r="B2395" s="690"/>
      <c r="C2395" s="715"/>
      <c r="D2395" s="1689"/>
      <c r="E2395" s="1134"/>
      <c r="F2395" s="1134"/>
      <c r="G2395" s="1134"/>
      <c r="H2395" s="1134"/>
      <c r="I2395" s="727"/>
      <c r="J2395" s="719"/>
      <c r="K2395" s="1136"/>
    </row>
    <row r="2396" spans="1:11" hidden="1">
      <c r="A2396" s="597"/>
      <c r="B2396" s="690"/>
      <c r="C2396" s="715"/>
      <c r="D2396" s="1689"/>
      <c r="E2396" s="1134"/>
      <c r="F2396" s="1134"/>
      <c r="G2396" s="1134"/>
      <c r="H2396" s="1134"/>
      <c r="I2396" s="727"/>
      <c r="J2396" s="719"/>
      <c r="K2396" s="1136"/>
    </row>
    <row r="2397" spans="1:11" hidden="1">
      <c r="A2397" s="597"/>
      <c r="B2397" s="690"/>
      <c r="C2397" s="715"/>
      <c r="D2397" s="1689"/>
      <c r="E2397" s="1134"/>
      <c r="F2397" s="1134"/>
      <c r="G2397" s="1134"/>
      <c r="H2397" s="1134"/>
      <c r="I2397" s="727"/>
      <c r="J2397" s="719"/>
      <c r="K2397" s="1136"/>
    </row>
    <row r="2398" spans="1:11" hidden="1">
      <c r="A2398" s="597"/>
      <c r="B2398" s="690"/>
      <c r="C2398" s="715"/>
      <c r="D2398" s="1689"/>
      <c r="E2398" s="1134"/>
      <c r="F2398" s="1134"/>
      <c r="G2398" s="1134"/>
      <c r="H2398" s="1134"/>
      <c r="I2398" s="727"/>
      <c r="J2398" s="719"/>
      <c r="K2398" s="1136"/>
    </row>
    <row r="2399" spans="1:11" hidden="1">
      <c r="A2399" s="597"/>
      <c r="B2399" s="690"/>
      <c r="C2399" s="715"/>
      <c r="D2399" s="1689"/>
      <c r="E2399" s="1134"/>
      <c r="F2399" s="1134"/>
      <c r="G2399" s="1134"/>
      <c r="H2399" s="1134"/>
      <c r="I2399" s="727"/>
      <c r="J2399" s="719"/>
      <c r="K2399" s="1136"/>
    </row>
    <row r="2400" spans="1:11" hidden="1">
      <c r="A2400" s="597"/>
      <c r="B2400" s="690"/>
      <c r="C2400" s="715"/>
      <c r="D2400" s="1689"/>
      <c r="E2400" s="1134"/>
      <c r="F2400" s="1134"/>
      <c r="G2400" s="1134"/>
      <c r="H2400" s="1134"/>
      <c r="I2400" s="727"/>
      <c r="J2400" s="719"/>
      <c r="K2400" s="1136"/>
    </row>
    <row r="2401" spans="1:11" hidden="1">
      <c r="A2401" s="597"/>
      <c r="B2401" s="690"/>
      <c r="C2401" s="715"/>
      <c r="D2401" s="1689"/>
      <c r="E2401" s="1134"/>
      <c r="F2401" s="1134"/>
      <c r="G2401" s="1134"/>
      <c r="H2401" s="1134"/>
      <c r="I2401" s="727"/>
      <c r="J2401" s="719"/>
      <c r="K2401" s="1136"/>
    </row>
    <row r="2402" spans="1:11" hidden="1">
      <c r="A2402" s="597"/>
      <c r="B2402" s="690"/>
      <c r="C2402" s="715"/>
      <c r="D2402" s="1689"/>
      <c r="E2402" s="1134"/>
      <c r="F2402" s="1134"/>
      <c r="G2402" s="1134"/>
      <c r="H2402" s="1134"/>
      <c r="I2402" s="727"/>
      <c r="J2402" s="719"/>
      <c r="K2402" s="1136"/>
    </row>
    <row r="2403" spans="1:11" hidden="1">
      <c r="A2403" s="597"/>
      <c r="B2403" s="690"/>
      <c r="C2403" s="715"/>
      <c r="D2403" s="1689"/>
      <c r="E2403" s="1134"/>
      <c r="F2403" s="1134"/>
      <c r="G2403" s="1134"/>
      <c r="H2403" s="1134"/>
      <c r="I2403" s="727"/>
      <c r="J2403" s="719"/>
      <c r="K2403" s="1136"/>
    </row>
    <row r="2404" spans="1:11" hidden="1">
      <c r="A2404" s="597"/>
      <c r="B2404" s="690"/>
      <c r="C2404" s="715"/>
      <c r="D2404" s="1689"/>
      <c r="E2404" s="1134"/>
      <c r="F2404" s="1134"/>
      <c r="G2404" s="1134"/>
      <c r="H2404" s="1134"/>
      <c r="I2404" s="727"/>
      <c r="J2404" s="719"/>
      <c r="K2404" s="1136"/>
    </row>
    <row r="2405" spans="1:11" hidden="1">
      <c r="A2405" s="597"/>
      <c r="B2405" s="690"/>
      <c r="C2405" s="715"/>
      <c r="D2405" s="1689"/>
      <c r="E2405" s="1134"/>
      <c r="F2405" s="1134"/>
      <c r="G2405" s="1134"/>
      <c r="H2405" s="1134"/>
      <c r="I2405" s="727"/>
      <c r="J2405" s="719"/>
      <c r="K2405" s="1136"/>
    </row>
    <row r="2406" spans="1:11" hidden="1">
      <c r="A2406" s="597"/>
      <c r="B2406" s="690"/>
      <c r="C2406" s="715"/>
      <c r="D2406" s="1689"/>
      <c r="E2406" s="1134"/>
      <c r="F2406" s="1134"/>
      <c r="G2406" s="1134"/>
      <c r="H2406" s="1134"/>
      <c r="I2406" s="727"/>
      <c r="J2406" s="719"/>
      <c r="K2406" s="1136"/>
    </row>
    <row r="2407" spans="1:11" hidden="1">
      <c r="A2407" s="597"/>
      <c r="B2407" s="690"/>
      <c r="C2407" s="715"/>
      <c r="D2407" s="1689"/>
      <c r="E2407" s="1134"/>
      <c r="F2407" s="1134"/>
      <c r="G2407" s="1134"/>
      <c r="H2407" s="1134"/>
      <c r="I2407" s="727"/>
      <c r="J2407" s="719"/>
      <c r="K2407" s="1136"/>
    </row>
    <row r="2408" spans="1:11" hidden="1">
      <c r="A2408" s="597"/>
      <c r="B2408" s="690"/>
      <c r="C2408" s="715"/>
      <c r="D2408" s="1689"/>
      <c r="E2408" s="1134"/>
      <c r="F2408" s="1134"/>
      <c r="G2408" s="1134"/>
      <c r="H2408" s="1134"/>
      <c r="I2408" s="727"/>
      <c r="J2408" s="719"/>
      <c r="K2408" s="1136"/>
    </row>
    <row r="2409" spans="1:11" hidden="1">
      <c r="A2409" s="597"/>
      <c r="B2409" s="690"/>
      <c r="C2409" s="715"/>
      <c r="D2409" s="1689"/>
      <c r="E2409" s="1134"/>
      <c r="F2409" s="1134"/>
      <c r="G2409" s="1134"/>
      <c r="H2409" s="1134"/>
      <c r="I2409" s="727"/>
      <c r="J2409" s="719"/>
      <c r="K2409" s="1136"/>
    </row>
    <row r="2410" spans="1:11" hidden="1">
      <c r="A2410" s="597"/>
      <c r="B2410" s="690"/>
      <c r="C2410" s="715"/>
      <c r="D2410" s="1689"/>
      <c r="E2410" s="1134"/>
      <c r="F2410" s="1134"/>
      <c r="G2410" s="1134"/>
      <c r="H2410" s="1134"/>
      <c r="I2410" s="727"/>
      <c r="J2410" s="719"/>
      <c r="K2410" s="1136"/>
    </row>
    <row r="2411" spans="1:11" hidden="1">
      <c r="A2411" s="597"/>
      <c r="B2411" s="690"/>
      <c r="C2411" s="715"/>
      <c r="D2411" s="1689"/>
      <c r="E2411" s="1134"/>
      <c r="F2411" s="1134"/>
      <c r="G2411" s="1134"/>
      <c r="H2411" s="1134"/>
      <c r="I2411" s="727"/>
      <c r="J2411" s="719"/>
      <c r="K2411" s="1136"/>
    </row>
    <row r="2412" spans="1:11" hidden="1">
      <c r="A2412" s="597"/>
      <c r="B2412" s="690"/>
      <c r="C2412" s="715"/>
      <c r="D2412" s="1689"/>
      <c r="E2412" s="1134"/>
      <c r="F2412" s="1134"/>
      <c r="G2412" s="1134"/>
      <c r="H2412" s="1134"/>
      <c r="I2412" s="727"/>
      <c r="J2412" s="719"/>
      <c r="K2412" s="1136"/>
    </row>
    <row r="2413" spans="1:11" hidden="1">
      <c r="A2413" s="597"/>
      <c r="B2413" s="690"/>
      <c r="C2413" s="715"/>
      <c r="D2413" s="1689"/>
      <c r="E2413" s="1134"/>
      <c r="F2413" s="1134"/>
      <c r="G2413" s="1134"/>
      <c r="H2413" s="1134"/>
      <c r="I2413" s="727"/>
      <c r="J2413" s="719"/>
      <c r="K2413" s="1136"/>
    </row>
    <row r="2414" spans="1:11" hidden="1">
      <c r="A2414" s="597"/>
      <c r="B2414" s="690"/>
      <c r="C2414" s="715"/>
      <c r="D2414" s="1689"/>
      <c r="E2414" s="1134"/>
      <c r="F2414" s="1134"/>
      <c r="G2414" s="1134"/>
      <c r="H2414" s="1134"/>
      <c r="I2414" s="727"/>
      <c r="J2414" s="719"/>
      <c r="K2414" s="1136"/>
    </row>
    <row r="2415" spans="1:11" hidden="1">
      <c r="A2415" s="597"/>
      <c r="B2415" s="690"/>
      <c r="C2415" s="715"/>
      <c r="D2415" s="1689"/>
      <c r="E2415" s="1134"/>
      <c r="F2415" s="1134"/>
      <c r="G2415" s="1134"/>
      <c r="H2415" s="1134"/>
      <c r="I2415" s="727"/>
      <c r="J2415" s="719"/>
      <c r="K2415" s="1136"/>
    </row>
    <row r="2416" spans="1:11" hidden="1">
      <c r="A2416" s="597"/>
      <c r="B2416" s="690"/>
      <c r="C2416" s="715"/>
      <c r="D2416" s="1689"/>
      <c r="E2416" s="1134"/>
      <c r="F2416" s="1134"/>
      <c r="G2416" s="1134"/>
      <c r="H2416" s="1134"/>
      <c r="I2416" s="727"/>
      <c r="J2416" s="719"/>
      <c r="K2416" s="1136"/>
    </row>
    <row r="2417" spans="1:11" hidden="1">
      <c r="A2417" s="597"/>
      <c r="B2417" s="690"/>
      <c r="C2417" s="715"/>
      <c r="D2417" s="1689"/>
      <c r="E2417" s="1134"/>
      <c r="F2417" s="1134"/>
      <c r="G2417" s="1134"/>
      <c r="H2417" s="1134"/>
      <c r="I2417" s="727"/>
      <c r="J2417" s="719"/>
      <c r="K2417" s="1136"/>
    </row>
    <row r="2418" spans="1:11" hidden="1">
      <c r="A2418" s="597"/>
      <c r="B2418" s="690"/>
      <c r="C2418" s="715"/>
      <c r="D2418" s="1689"/>
      <c r="E2418" s="1134"/>
      <c r="F2418" s="1134"/>
      <c r="G2418" s="1134"/>
      <c r="H2418" s="1134"/>
      <c r="I2418" s="727"/>
      <c r="J2418" s="719"/>
      <c r="K2418" s="1136"/>
    </row>
    <row r="2419" spans="1:11" hidden="1">
      <c r="A2419" s="597"/>
      <c r="B2419" s="690"/>
      <c r="C2419" s="715"/>
      <c r="D2419" s="1689"/>
      <c r="E2419" s="1134"/>
      <c r="F2419" s="1134"/>
      <c r="G2419" s="1134"/>
      <c r="H2419" s="1134"/>
      <c r="I2419" s="727"/>
      <c r="J2419" s="719"/>
      <c r="K2419" s="1136"/>
    </row>
    <row r="2420" spans="1:11" hidden="1">
      <c r="A2420" s="597"/>
      <c r="B2420" s="690"/>
      <c r="C2420" s="715"/>
      <c r="D2420" s="1689"/>
      <c r="E2420" s="1134"/>
      <c r="F2420" s="1134"/>
      <c r="G2420" s="1134"/>
      <c r="H2420" s="1134"/>
      <c r="I2420" s="727"/>
      <c r="J2420" s="719"/>
      <c r="K2420" s="1136"/>
    </row>
    <row r="2421" spans="1:11" hidden="1">
      <c r="A2421" s="597"/>
      <c r="B2421" s="690"/>
      <c r="C2421" s="715"/>
      <c r="D2421" s="1689"/>
      <c r="E2421" s="1134"/>
      <c r="F2421" s="1134"/>
      <c r="G2421" s="1134"/>
      <c r="H2421" s="1134"/>
      <c r="I2421" s="727"/>
      <c r="J2421" s="719"/>
      <c r="K2421" s="1136"/>
    </row>
    <row r="2422" spans="1:11" hidden="1">
      <c r="A2422" s="597"/>
      <c r="B2422" s="690"/>
      <c r="C2422" s="715"/>
      <c r="D2422" s="1689"/>
      <c r="E2422" s="1134"/>
      <c r="F2422" s="1134"/>
      <c r="G2422" s="1134"/>
      <c r="H2422" s="1134"/>
      <c r="I2422" s="727"/>
      <c r="J2422" s="719"/>
      <c r="K2422" s="1136"/>
    </row>
    <row r="2423" spans="1:11" hidden="1">
      <c r="A2423" s="597"/>
      <c r="B2423" s="690"/>
      <c r="C2423" s="715"/>
      <c r="D2423" s="1690"/>
      <c r="E2423" s="1134"/>
      <c r="F2423" s="1134"/>
      <c r="G2423" s="1134"/>
      <c r="H2423" s="1134"/>
      <c r="I2423" s="727"/>
      <c r="J2423" s="719"/>
      <c r="K2423" s="1136"/>
    </row>
    <row r="2424" spans="1:11" hidden="1">
      <c r="A2424" s="597"/>
      <c r="B2424" s="690"/>
      <c r="C2424" s="715"/>
      <c r="D2424" s="1691"/>
      <c r="E2424" s="1134"/>
      <c r="F2424" s="1134"/>
      <c r="G2424" s="1134"/>
      <c r="H2424" s="1134"/>
      <c r="I2424" s="727"/>
      <c r="J2424" s="719"/>
      <c r="K2424" s="1136"/>
    </row>
    <row r="2425" spans="1:11" hidden="1">
      <c r="A2425" s="597"/>
      <c r="B2425" s="690"/>
      <c r="C2425" s="715"/>
      <c r="D2425" s="1689"/>
      <c r="E2425" s="1134"/>
      <c r="F2425" s="1134"/>
      <c r="G2425" s="1134"/>
      <c r="H2425" s="1134"/>
      <c r="I2425" s="727"/>
      <c r="J2425" s="719"/>
      <c r="K2425" s="1136"/>
    </row>
    <row r="2426" spans="1:11" hidden="1">
      <c r="A2426" s="597"/>
      <c r="B2426" s="690"/>
      <c r="C2426" s="715"/>
      <c r="D2426" s="1689"/>
      <c r="E2426" s="1134"/>
      <c r="F2426" s="1134"/>
      <c r="G2426" s="1134"/>
      <c r="H2426" s="1134"/>
      <c r="I2426" s="727"/>
      <c r="J2426" s="719"/>
      <c r="K2426" s="1136"/>
    </row>
    <row r="2427" spans="1:11" hidden="1">
      <c r="A2427" s="597"/>
      <c r="B2427" s="690"/>
      <c r="C2427" s="715"/>
      <c r="D2427" s="1689"/>
      <c r="E2427" s="1134"/>
      <c r="F2427" s="1134"/>
      <c r="G2427" s="1134"/>
      <c r="H2427" s="1134"/>
      <c r="I2427" s="727"/>
      <c r="J2427" s="719"/>
      <c r="K2427" s="1136"/>
    </row>
    <row r="2428" spans="1:11" hidden="1">
      <c r="A2428" s="597"/>
      <c r="B2428" s="690"/>
      <c r="C2428" s="715"/>
      <c r="D2428" s="1689"/>
      <c r="E2428" s="1134"/>
      <c r="F2428" s="1134"/>
      <c r="G2428" s="1134"/>
      <c r="H2428" s="1134"/>
      <c r="I2428" s="727"/>
      <c r="J2428" s="719"/>
      <c r="K2428" s="1136"/>
    </row>
    <row r="2429" spans="1:11" hidden="1">
      <c r="A2429" s="597"/>
      <c r="B2429" s="690"/>
      <c r="C2429" s="715"/>
      <c r="D2429" s="1689"/>
      <c r="E2429" s="1134"/>
      <c r="F2429" s="1134"/>
      <c r="G2429" s="1134"/>
      <c r="H2429" s="1134"/>
      <c r="I2429" s="727"/>
      <c r="J2429" s="719"/>
      <c r="K2429" s="1136"/>
    </row>
    <row r="2430" spans="1:11" hidden="1">
      <c r="A2430" s="597"/>
      <c r="B2430" s="690"/>
      <c r="C2430" s="715"/>
      <c r="D2430" s="1689"/>
      <c r="E2430" s="1134"/>
      <c r="F2430" s="1134"/>
      <c r="G2430" s="1134"/>
      <c r="H2430" s="1134"/>
      <c r="I2430" s="727"/>
      <c r="J2430" s="719"/>
      <c r="K2430" s="1136"/>
    </row>
    <row r="2431" spans="1:11" hidden="1">
      <c r="A2431" s="597"/>
      <c r="B2431" s="690"/>
      <c r="C2431" s="715"/>
      <c r="D2431" s="1689"/>
      <c r="E2431" s="1134"/>
      <c r="F2431" s="1134"/>
      <c r="G2431" s="1134"/>
      <c r="H2431" s="1134"/>
      <c r="I2431" s="727"/>
      <c r="J2431" s="719"/>
      <c r="K2431" s="1136"/>
    </row>
    <row r="2432" spans="1:11" hidden="1">
      <c r="A2432" s="597"/>
      <c r="B2432" s="690"/>
      <c r="C2432" s="715"/>
      <c r="D2432" s="1689"/>
      <c r="E2432" s="1134"/>
      <c r="F2432" s="1134"/>
      <c r="G2432" s="1134"/>
      <c r="H2432" s="1134"/>
      <c r="I2432" s="727"/>
      <c r="J2432" s="719"/>
      <c r="K2432" s="1136"/>
    </row>
    <row r="2433" spans="1:11" hidden="1">
      <c r="A2433" s="597"/>
      <c r="B2433" s="690"/>
      <c r="C2433" s="715"/>
      <c r="D2433" s="1689"/>
      <c r="E2433" s="1134"/>
      <c r="F2433" s="1134"/>
      <c r="G2433" s="1134"/>
      <c r="H2433" s="1134"/>
      <c r="I2433" s="727"/>
      <c r="J2433" s="719"/>
      <c r="K2433" s="1136"/>
    </row>
    <row r="2434" spans="1:11" hidden="1">
      <c r="A2434" s="597"/>
      <c r="B2434" s="690"/>
      <c r="C2434" s="715"/>
      <c r="D2434" s="1689"/>
      <c r="E2434" s="1134"/>
      <c r="F2434" s="1134"/>
      <c r="G2434" s="1134"/>
      <c r="H2434" s="1134"/>
      <c r="I2434" s="727"/>
      <c r="J2434" s="719"/>
      <c r="K2434" s="1136"/>
    </row>
    <row r="2435" spans="1:11" hidden="1">
      <c r="A2435" s="597"/>
      <c r="B2435" s="690"/>
      <c r="C2435" s="715"/>
      <c r="D2435" s="1689"/>
      <c r="E2435" s="1134"/>
      <c r="F2435" s="1134"/>
      <c r="G2435" s="1134"/>
      <c r="H2435" s="1134"/>
      <c r="I2435" s="727"/>
      <c r="J2435" s="719"/>
      <c r="K2435" s="1136"/>
    </row>
    <row r="2436" spans="1:11" hidden="1">
      <c r="A2436" s="597"/>
      <c r="B2436" s="690"/>
      <c r="C2436" s="715"/>
      <c r="D2436" s="1689"/>
      <c r="E2436" s="1134"/>
      <c r="F2436" s="1134"/>
      <c r="G2436" s="1134"/>
      <c r="H2436" s="1134"/>
      <c r="I2436" s="727"/>
      <c r="J2436" s="719"/>
      <c r="K2436" s="1136"/>
    </row>
    <row r="2437" spans="1:11" hidden="1">
      <c r="A2437" s="597"/>
      <c r="B2437" s="690"/>
      <c r="C2437" s="715"/>
      <c r="D2437" s="1689"/>
      <c r="E2437" s="1134"/>
      <c r="F2437" s="1134"/>
      <c r="G2437" s="1134"/>
      <c r="H2437" s="1134"/>
      <c r="I2437" s="727"/>
      <c r="J2437" s="719"/>
      <c r="K2437" s="1136"/>
    </row>
    <row r="2438" spans="1:11" hidden="1">
      <c r="A2438" s="597"/>
      <c r="B2438" s="690"/>
      <c r="C2438" s="715"/>
      <c r="D2438" s="1689"/>
      <c r="E2438" s="1134"/>
      <c r="F2438" s="1134"/>
      <c r="G2438" s="1134"/>
      <c r="H2438" s="1134"/>
      <c r="I2438" s="727"/>
      <c r="J2438" s="719"/>
      <c r="K2438" s="1136"/>
    </row>
    <row r="2439" spans="1:11" hidden="1">
      <c r="A2439" s="597"/>
      <c r="B2439" s="690"/>
      <c r="C2439" s="715"/>
      <c r="D2439" s="1689"/>
      <c r="E2439" s="1134"/>
      <c r="F2439" s="1134"/>
      <c r="G2439" s="1134"/>
      <c r="H2439" s="1134"/>
      <c r="I2439" s="727"/>
      <c r="J2439" s="719"/>
      <c r="K2439" s="1136"/>
    </row>
    <row r="2440" spans="1:11" hidden="1">
      <c r="A2440" s="597"/>
      <c r="B2440" s="690"/>
      <c r="C2440" s="715"/>
      <c r="D2440" s="1689"/>
      <c r="E2440" s="1134"/>
      <c r="F2440" s="1134"/>
      <c r="G2440" s="1134"/>
      <c r="H2440" s="1134"/>
      <c r="I2440" s="727"/>
      <c r="J2440" s="719"/>
      <c r="K2440" s="1136"/>
    </row>
    <row r="2441" spans="1:11" hidden="1">
      <c r="A2441" s="597"/>
      <c r="B2441" s="690"/>
      <c r="C2441" s="715"/>
      <c r="D2441" s="1689"/>
      <c r="E2441" s="1134"/>
      <c r="F2441" s="1134"/>
      <c r="G2441" s="1134"/>
      <c r="H2441" s="1134"/>
      <c r="I2441" s="727"/>
      <c r="J2441" s="719"/>
      <c r="K2441" s="1136"/>
    </row>
    <row r="2442" spans="1:11" hidden="1">
      <c r="A2442" s="597"/>
      <c r="B2442" s="690"/>
      <c r="C2442" s="715"/>
      <c r="D2442" s="1689"/>
      <c r="E2442" s="1134"/>
      <c r="F2442" s="1134"/>
      <c r="G2442" s="1134"/>
      <c r="H2442" s="1134"/>
      <c r="I2442" s="727"/>
      <c r="J2442" s="719"/>
      <c r="K2442" s="1136"/>
    </row>
    <row r="2443" spans="1:11" hidden="1">
      <c r="A2443" s="597"/>
      <c r="B2443" s="690"/>
      <c r="C2443" s="715"/>
      <c r="D2443" s="1689"/>
      <c r="E2443" s="1134"/>
      <c r="F2443" s="1134"/>
      <c r="G2443" s="1134"/>
      <c r="H2443" s="1134"/>
      <c r="I2443" s="727"/>
      <c r="J2443" s="719"/>
      <c r="K2443" s="1136"/>
    </row>
    <row r="2444" spans="1:11" hidden="1">
      <c r="A2444" s="597"/>
      <c r="B2444" s="690"/>
      <c r="C2444" s="715"/>
      <c r="D2444" s="1689"/>
      <c r="E2444" s="1134"/>
      <c r="F2444" s="1134"/>
      <c r="G2444" s="1134"/>
      <c r="H2444" s="1134"/>
      <c r="I2444" s="727"/>
      <c r="J2444" s="719"/>
      <c r="K2444" s="1136"/>
    </row>
    <row r="2445" spans="1:11" hidden="1">
      <c r="A2445" s="597"/>
      <c r="B2445" s="690"/>
      <c r="C2445" s="715"/>
      <c r="D2445" s="1689"/>
      <c r="E2445" s="1134"/>
      <c r="F2445" s="1134"/>
      <c r="G2445" s="1134"/>
      <c r="H2445" s="1134"/>
      <c r="I2445" s="727"/>
      <c r="J2445" s="719"/>
      <c r="K2445" s="1136"/>
    </row>
    <row r="2446" spans="1:11" hidden="1">
      <c r="A2446" s="597"/>
      <c r="B2446" s="690"/>
      <c r="C2446" s="715"/>
      <c r="D2446" s="1689"/>
      <c r="E2446" s="1134"/>
      <c r="F2446" s="1134"/>
      <c r="G2446" s="1134"/>
      <c r="H2446" s="1134"/>
      <c r="I2446" s="727"/>
      <c r="J2446" s="719"/>
      <c r="K2446" s="1136"/>
    </row>
    <row r="2447" spans="1:11" hidden="1">
      <c r="A2447" s="597"/>
      <c r="B2447" s="690"/>
      <c r="C2447" s="715"/>
      <c r="D2447" s="1689"/>
      <c r="E2447" s="1134"/>
      <c r="F2447" s="1134"/>
      <c r="G2447" s="1134"/>
      <c r="H2447" s="1134"/>
      <c r="I2447" s="727"/>
      <c r="J2447" s="719"/>
      <c r="K2447" s="1136"/>
    </row>
    <row r="2448" spans="1:11" hidden="1">
      <c r="A2448" s="597"/>
      <c r="B2448" s="690"/>
      <c r="C2448" s="715"/>
      <c r="D2448" s="1689"/>
      <c r="E2448" s="1134"/>
      <c r="F2448" s="1134"/>
      <c r="G2448" s="1134"/>
      <c r="H2448" s="1134"/>
      <c r="I2448" s="727"/>
      <c r="J2448" s="719"/>
      <c r="K2448" s="1136"/>
    </row>
    <row r="2449" spans="1:11" hidden="1">
      <c r="A2449" s="597"/>
      <c r="B2449" s="690"/>
      <c r="C2449" s="715"/>
      <c r="D2449" s="1689"/>
      <c r="E2449" s="1134"/>
      <c r="F2449" s="1134"/>
      <c r="G2449" s="1134"/>
      <c r="H2449" s="1134"/>
      <c r="I2449" s="727"/>
      <c r="J2449" s="719"/>
      <c r="K2449" s="1136"/>
    </row>
    <row r="2450" spans="1:11" hidden="1">
      <c r="A2450" s="597"/>
      <c r="B2450" s="690"/>
      <c r="C2450" s="715"/>
      <c r="D2450" s="1689"/>
      <c r="E2450" s="1134"/>
      <c r="F2450" s="1134"/>
      <c r="G2450" s="1134"/>
      <c r="H2450" s="1134"/>
      <c r="I2450" s="727"/>
      <c r="J2450" s="719"/>
      <c r="K2450" s="1136"/>
    </row>
    <row r="2451" spans="1:11" hidden="1">
      <c r="A2451" s="597"/>
      <c r="B2451" s="690"/>
      <c r="C2451" s="715"/>
      <c r="D2451" s="1689"/>
      <c r="E2451" s="1134"/>
      <c r="F2451" s="1134"/>
      <c r="G2451" s="1134"/>
      <c r="H2451" s="1134"/>
      <c r="I2451" s="727"/>
      <c r="J2451" s="719"/>
      <c r="K2451" s="1136"/>
    </row>
    <row r="2452" spans="1:11" hidden="1">
      <c r="A2452" s="597"/>
      <c r="B2452" s="690"/>
      <c r="C2452" s="715"/>
      <c r="D2452" s="1689"/>
      <c r="E2452" s="1134"/>
      <c r="F2452" s="1134"/>
      <c r="G2452" s="1134"/>
      <c r="H2452" s="1134"/>
      <c r="I2452" s="727"/>
      <c r="J2452" s="719"/>
      <c r="K2452" s="1136"/>
    </row>
    <row r="2453" spans="1:11" hidden="1">
      <c r="A2453" s="597"/>
      <c r="B2453" s="690"/>
      <c r="C2453" s="715"/>
      <c r="D2453" s="1689"/>
      <c r="E2453" s="1134"/>
      <c r="F2453" s="1134"/>
      <c r="G2453" s="1134"/>
      <c r="H2453" s="1134"/>
      <c r="I2453" s="727"/>
      <c r="J2453" s="719"/>
      <c r="K2453" s="1136"/>
    </row>
    <row r="2454" spans="1:11" hidden="1">
      <c r="A2454" s="597"/>
      <c r="B2454" s="690"/>
      <c r="C2454" s="715"/>
      <c r="D2454" s="1689"/>
      <c r="E2454" s="1134"/>
      <c r="F2454" s="1134"/>
      <c r="G2454" s="1134"/>
      <c r="H2454" s="1134"/>
      <c r="I2454" s="727"/>
      <c r="J2454" s="719"/>
      <c r="K2454" s="1136"/>
    </row>
    <row r="2455" spans="1:11" hidden="1">
      <c r="A2455" s="597"/>
      <c r="B2455" s="690"/>
      <c r="C2455" s="715"/>
      <c r="D2455" s="1689"/>
      <c r="E2455" s="1134"/>
      <c r="F2455" s="1134"/>
      <c r="G2455" s="1134"/>
      <c r="H2455" s="1134"/>
      <c r="I2455" s="727"/>
      <c r="J2455" s="719"/>
      <c r="K2455" s="1136"/>
    </row>
    <row r="2456" spans="1:11" hidden="1">
      <c r="A2456" s="597"/>
      <c r="B2456" s="690"/>
      <c r="C2456" s="715"/>
      <c r="D2456" s="1689"/>
      <c r="E2456" s="1134"/>
      <c r="F2456" s="1134"/>
      <c r="G2456" s="1134"/>
      <c r="H2456" s="1134"/>
      <c r="I2456" s="727"/>
      <c r="J2456" s="719"/>
      <c r="K2456" s="1136"/>
    </row>
    <row r="2457" spans="1:11" hidden="1">
      <c r="A2457" s="597"/>
      <c r="B2457" s="690"/>
      <c r="C2457" s="715"/>
      <c r="D2457" s="1689"/>
      <c r="E2457" s="1134"/>
      <c r="F2457" s="1134"/>
      <c r="G2457" s="1134"/>
      <c r="H2457" s="1134"/>
      <c r="I2457" s="727"/>
      <c r="J2457" s="719"/>
      <c r="K2457" s="1136"/>
    </row>
    <row r="2458" spans="1:11" hidden="1">
      <c r="A2458" s="597"/>
      <c r="B2458" s="690"/>
      <c r="C2458" s="715"/>
      <c r="D2458" s="1689"/>
      <c r="E2458" s="1134"/>
      <c r="F2458" s="1134"/>
      <c r="G2458" s="1134"/>
      <c r="H2458" s="1134"/>
      <c r="I2458" s="727"/>
      <c r="J2458" s="719"/>
      <c r="K2458" s="1136"/>
    </row>
    <row r="2459" spans="1:11" hidden="1">
      <c r="A2459" s="597"/>
      <c r="B2459" s="690"/>
      <c r="C2459" s="715"/>
      <c r="D2459" s="1689"/>
      <c r="E2459" s="1134"/>
      <c r="F2459" s="1134"/>
      <c r="G2459" s="1134"/>
      <c r="H2459" s="1134"/>
      <c r="I2459" s="727"/>
      <c r="J2459" s="719"/>
      <c r="K2459" s="1136"/>
    </row>
    <row r="2460" spans="1:11" hidden="1">
      <c r="A2460" s="597"/>
      <c r="B2460" s="690"/>
      <c r="C2460" s="715"/>
      <c r="D2460" s="1690"/>
      <c r="E2460" s="1134"/>
      <c r="F2460" s="1134"/>
      <c r="G2460" s="1134"/>
      <c r="H2460" s="1134"/>
      <c r="I2460" s="727"/>
      <c r="J2460" s="719"/>
      <c r="K2460" s="1136"/>
    </row>
    <row r="2461" spans="1:11" hidden="1">
      <c r="A2461" s="597"/>
      <c r="B2461" s="690"/>
      <c r="C2461" s="715"/>
      <c r="D2461" s="1691"/>
      <c r="E2461" s="1134"/>
      <c r="F2461" s="1134"/>
      <c r="G2461" s="1134"/>
      <c r="H2461" s="1134"/>
      <c r="I2461" s="727"/>
      <c r="J2461" s="719"/>
      <c r="K2461" s="1136"/>
    </row>
    <row r="2462" spans="1:11" hidden="1">
      <c r="A2462" s="597"/>
      <c r="B2462" s="690"/>
      <c r="C2462" s="715"/>
      <c r="D2462" s="1689"/>
      <c r="E2462" s="1134"/>
      <c r="F2462" s="1134"/>
      <c r="G2462" s="1134"/>
      <c r="H2462" s="1134"/>
      <c r="I2462" s="727"/>
      <c r="J2462" s="719"/>
      <c r="K2462" s="1136"/>
    </row>
    <row r="2463" spans="1:11" hidden="1">
      <c r="A2463" s="597"/>
      <c r="B2463" s="690"/>
      <c r="C2463" s="715"/>
      <c r="D2463" s="1689"/>
      <c r="E2463" s="1134"/>
      <c r="F2463" s="1134"/>
      <c r="G2463" s="1134"/>
      <c r="H2463" s="1134"/>
      <c r="I2463" s="727"/>
      <c r="J2463" s="719"/>
      <c r="K2463" s="1136"/>
    </row>
    <row r="2464" spans="1:11" hidden="1">
      <c r="A2464" s="597"/>
      <c r="B2464" s="690"/>
      <c r="C2464" s="715"/>
      <c r="D2464" s="1689"/>
      <c r="E2464" s="1134"/>
      <c r="F2464" s="1134"/>
      <c r="G2464" s="1134"/>
      <c r="H2464" s="1134"/>
      <c r="I2464" s="727"/>
      <c r="J2464" s="719"/>
      <c r="K2464" s="1136"/>
    </row>
    <row r="2465" spans="1:11" hidden="1">
      <c r="A2465" s="597"/>
      <c r="B2465" s="690"/>
      <c r="C2465" s="715"/>
      <c r="D2465" s="1689"/>
      <c r="E2465" s="1134"/>
      <c r="F2465" s="1134"/>
      <c r="G2465" s="1134"/>
      <c r="H2465" s="1134"/>
      <c r="I2465" s="727"/>
      <c r="J2465" s="719"/>
      <c r="K2465" s="1136"/>
    </row>
    <row r="2466" spans="1:11" hidden="1">
      <c r="A2466" s="597"/>
      <c r="B2466" s="690"/>
      <c r="C2466" s="715"/>
      <c r="D2466" s="1689"/>
      <c r="E2466" s="1134"/>
      <c r="F2466" s="1134"/>
      <c r="G2466" s="1134"/>
      <c r="H2466" s="1134"/>
      <c r="I2466" s="727"/>
      <c r="J2466" s="719"/>
      <c r="K2466" s="1136"/>
    </row>
    <row r="2467" spans="1:11" hidden="1">
      <c r="A2467" s="597"/>
      <c r="B2467" s="690"/>
      <c r="C2467" s="715"/>
      <c r="D2467" s="1689"/>
      <c r="E2467" s="1134"/>
      <c r="F2467" s="1134"/>
      <c r="G2467" s="1134"/>
      <c r="H2467" s="1134"/>
      <c r="I2467" s="727"/>
      <c r="J2467" s="719"/>
      <c r="K2467" s="1136"/>
    </row>
    <row r="2468" spans="1:11" hidden="1">
      <c r="A2468" s="597"/>
      <c r="B2468" s="690"/>
      <c r="C2468" s="715"/>
      <c r="D2468" s="1689"/>
      <c r="E2468" s="1134"/>
      <c r="F2468" s="1134"/>
      <c r="G2468" s="1134"/>
      <c r="H2468" s="1134"/>
      <c r="I2468" s="727"/>
      <c r="J2468" s="719"/>
      <c r="K2468" s="1136"/>
    </row>
    <row r="2469" spans="1:11" hidden="1">
      <c r="A2469" s="597"/>
      <c r="B2469" s="690"/>
      <c r="C2469" s="715"/>
      <c r="D2469" s="1689"/>
      <c r="E2469" s="1134"/>
      <c r="F2469" s="1134"/>
      <c r="G2469" s="1134"/>
      <c r="H2469" s="1134"/>
      <c r="I2469" s="727"/>
      <c r="J2469" s="719"/>
      <c r="K2469" s="1136"/>
    </row>
    <row r="2470" spans="1:11" hidden="1">
      <c r="A2470" s="597"/>
      <c r="B2470" s="690"/>
      <c r="C2470" s="715"/>
      <c r="D2470" s="1689"/>
      <c r="E2470" s="1134"/>
      <c r="F2470" s="1134"/>
      <c r="G2470" s="1134"/>
      <c r="H2470" s="1134"/>
      <c r="I2470" s="727"/>
      <c r="J2470" s="719"/>
      <c r="K2470" s="1136"/>
    </row>
    <row r="2471" spans="1:11" hidden="1">
      <c r="A2471" s="597"/>
      <c r="B2471" s="690"/>
      <c r="C2471" s="715"/>
      <c r="D2471" s="1689"/>
      <c r="E2471" s="1134"/>
      <c r="F2471" s="1134"/>
      <c r="G2471" s="1134"/>
      <c r="H2471" s="1134"/>
      <c r="I2471" s="727"/>
      <c r="J2471" s="719"/>
      <c r="K2471" s="1136"/>
    </row>
    <row r="2472" spans="1:11" hidden="1">
      <c r="A2472" s="597"/>
      <c r="B2472" s="690"/>
      <c r="C2472" s="715"/>
      <c r="D2472" s="1689"/>
      <c r="E2472" s="1134"/>
      <c r="F2472" s="1134"/>
      <c r="G2472" s="1134"/>
      <c r="H2472" s="1134"/>
      <c r="I2472" s="727"/>
      <c r="J2472" s="719"/>
      <c r="K2472" s="1136"/>
    </row>
    <row r="2473" spans="1:11" hidden="1">
      <c r="A2473" s="597"/>
      <c r="B2473" s="690"/>
      <c r="C2473" s="715"/>
      <c r="D2473" s="1689"/>
      <c r="E2473" s="1134"/>
      <c r="F2473" s="1134"/>
      <c r="G2473" s="1134"/>
      <c r="H2473" s="1134"/>
      <c r="I2473" s="727"/>
      <c r="J2473" s="719"/>
      <c r="K2473" s="1136"/>
    </row>
    <row r="2474" spans="1:11" hidden="1">
      <c r="A2474" s="597"/>
      <c r="B2474" s="690"/>
      <c r="C2474" s="715"/>
      <c r="D2474" s="1689"/>
      <c r="E2474" s="1134"/>
      <c r="F2474" s="1134"/>
      <c r="G2474" s="1134"/>
      <c r="H2474" s="1134"/>
      <c r="I2474" s="727"/>
      <c r="J2474" s="719"/>
      <c r="K2474" s="1136"/>
    </row>
    <row r="2475" spans="1:11" hidden="1">
      <c r="A2475" s="597"/>
      <c r="B2475" s="690"/>
      <c r="C2475" s="715"/>
      <c r="D2475" s="1689"/>
      <c r="E2475" s="1134"/>
      <c r="F2475" s="1134"/>
      <c r="G2475" s="1134"/>
      <c r="H2475" s="1134"/>
      <c r="I2475" s="727"/>
      <c r="J2475" s="719"/>
      <c r="K2475" s="1136"/>
    </row>
    <row r="2476" spans="1:11" hidden="1">
      <c r="A2476" s="597"/>
      <c r="B2476" s="690"/>
      <c r="C2476" s="715"/>
      <c r="D2476" s="1689"/>
      <c r="E2476" s="1134"/>
      <c r="F2476" s="1134"/>
      <c r="G2476" s="1134"/>
      <c r="H2476" s="1134"/>
      <c r="I2476" s="727"/>
      <c r="J2476" s="719"/>
      <c r="K2476" s="1136"/>
    </row>
    <row r="2477" spans="1:11" hidden="1">
      <c r="A2477" s="597"/>
      <c r="B2477" s="690"/>
      <c r="C2477" s="715"/>
      <c r="D2477" s="1689"/>
      <c r="E2477" s="1134"/>
      <c r="F2477" s="1134"/>
      <c r="G2477" s="1134"/>
      <c r="H2477" s="1134"/>
      <c r="I2477" s="727"/>
      <c r="J2477" s="719"/>
      <c r="K2477" s="1136"/>
    </row>
    <row r="2478" spans="1:11" hidden="1">
      <c r="A2478" s="597"/>
      <c r="B2478" s="690"/>
      <c r="C2478" s="715"/>
      <c r="D2478" s="1689"/>
      <c r="E2478" s="1134"/>
      <c r="F2478" s="1134"/>
      <c r="G2478" s="1134"/>
      <c r="H2478" s="1134"/>
      <c r="I2478" s="727"/>
      <c r="J2478" s="719"/>
      <c r="K2478" s="1136"/>
    </row>
    <row r="2479" spans="1:11" hidden="1">
      <c r="A2479" s="597"/>
      <c r="B2479" s="690"/>
      <c r="C2479" s="715"/>
      <c r="D2479" s="1689"/>
      <c r="E2479" s="1134"/>
      <c r="F2479" s="1134"/>
      <c r="G2479" s="1134"/>
      <c r="H2479" s="1134"/>
      <c r="I2479" s="727"/>
      <c r="J2479" s="719"/>
      <c r="K2479" s="1136"/>
    </row>
    <row r="2480" spans="1:11" hidden="1">
      <c r="A2480" s="597"/>
      <c r="B2480" s="690"/>
      <c r="C2480" s="715"/>
      <c r="D2480" s="1689"/>
      <c r="E2480" s="1134"/>
      <c r="F2480" s="1134"/>
      <c r="G2480" s="1134"/>
      <c r="H2480" s="1134"/>
      <c r="I2480" s="727"/>
      <c r="J2480" s="719"/>
      <c r="K2480" s="1136"/>
    </row>
    <row r="2481" spans="1:11" hidden="1">
      <c r="A2481" s="597"/>
      <c r="B2481" s="690"/>
      <c r="C2481" s="715"/>
      <c r="D2481" s="1689"/>
      <c r="E2481" s="1134"/>
      <c r="F2481" s="1134"/>
      <c r="G2481" s="1134"/>
      <c r="H2481" s="1134"/>
      <c r="I2481" s="727"/>
      <c r="J2481" s="719"/>
      <c r="K2481" s="1136"/>
    </row>
    <row r="2482" spans="1:11" hidden="1">
      <c r="A2482" s="597"/>
      <c r="B2482" s="690"/>
      <c r="C2482" s="715"/>
      <c r="D2482" s="1689"/>
      <c r="E2482" s="1134"/>
      <c r="F2482" s="1134"/>
      <c r="G2482" s="1134"/>
      <c r="H2482" s="1134"/>
      <c r="I2482" s="727"/>
      <c r="J2482" s="719"/>
      <c r="K2482" s="1136"/>
    </row>
    <row r="2483" spans="1:11" hidden="1">
      <c r="A2483" s="597"/>
      <c r="B2483" s="690"/>
      <c r="C2483" s="715"/>
      <c r="D2483" s="1689"/>
      <c r="E2483" s="1134"/>
      <c r="F2483" s="1134"/>
      <c r="G2483" s="1134"/>
      <c r="H2483" s="1134"/>
      <c r="I2483" s="727"/>
      <c r="J2483" s="719"/>
      <c r="K2483" s="1136"/>
    </row>
    <row r="2484" spans="1:11" hidden="1">
      <c r="A2484" s="597"/>
      <c r="B2484" s="690"/>
      <c r="C2484" s="715"/>
      <c r="D2484" s="1689"/>
      <c r="E2484" s="1134"/>
      <c r="F2484" s="1134"/>
      <c r="G2484" s="1134"/>
      <c r="H2484" s="1134"/>
      <c r="I2484" s="727"/>
      <c r="J2484" s="719"/>
      <c r="K2484" s="1136"/>
    </row>
    <row r="2485" spans="1:11" hidden="1">
      <c r="A2485" s="597"/>
      <c r="B2485" s="690"/>
      <c r="C2485" s="715"/>
      <c r="D2485" s="1689"/>
      <c r="E2485" s="1134"/>
      <c r="F2485" s="1134"/>
      <c r="G2485" s="1134"/>
      <c r="H2485" s="1134"/>
      <c r="I2485" s="727"/>
      <c r="J2485" s="719"/>
      <c r="K2485" s="1136"/>
    </row>
    <row r="2486" spans="1:11" hidden="1">
      <c r="A2486" s="597"/>
      <c r="B2486" s="690"/>
      <c r="C2486" s="715"/>
      <c r="D2486" s="1689"/>
      <c r="E2486" s="1134"/>
      <c r="F2486" s="1134"/>
      <c r="G2486" s="1134"/>
      <c r="H2486" s="1134"/>
      <c r="I2486" s="727"/>
      <c r="J2486" s="719"/>
      <c r="K2486" s="1136"/>
    </row>
    <row r="2487" spans="1:11" hidden="1">
      <c r="A2487" s="597"/>
      <c r="B2487" s="690"/>
      <c r="C2487" s="715"/>
      <c r="D2487" s="1689"/>
      <c r="E2487" s="1134"/>
      <c r="F2487" s="1134"/>
      <c r="G2487" s="1134"/>
      <c r="H2487" s="1134"/>
      <c r="I2487" s="727"/>
      <c r="J2487" s="719"/>
      <c r="K2487" s="1136"/>
    </row>
    <row r="2488" spans="1:11" hidden="1">
      <c r="A2488" s="597"/>
      <c r="B2488" s="690"/>
      <c r="C2488" s="715"/>
      <c r="D2488" s="1689"/>
      <c r="E2488" s="1134"/>
      <c r="F2488" s="1134"/>
      <c r="G2488" s="1134"/>
      <c r="H2488" s="1134"/>
      <c r="I2488" s="727"/>
      <c r="J2488" s="719"/>
      <c r="K2488" s="1136"/>
    </row>
    <row r="2489" spans="1:11" hidden="1">
      <c r="A2489" s="597"/>
      <c r="B2489" s="690"/>
      <c r="C2489" s="715"/>
      <c r="D2489" s="1689"/>
      <c r="E2489" s="1134"/>
      <c r="F2489" s="1134"/>
      <c r="G2489" s="1134"/>
      <c r="H2489" s="1134"/>
      <c r="I2489" s="727"/>
      <c r="J2489" s="719"/>
      <c r="K2489" s="1136"/>
    </row>
    <row r="2490" spans="1:11" hidden="1">
      <c r="A2490" s="597"/>
      <c r="B2490" s="690"/>
      <c r="C2490" s="715"/>
      <c r="D2490" s="1689"/>
      <c r="E2490" s="1134"/>
      <c r="F2490" s="1134"/>
      <c r="G2490" s="1134"/>
      <c r="H2490" s="1134"/>
      <c r="I2490" s="727"/>
      <c r="J2490" s="719"/>
      <c r="K2490" s="1136"/>
    </row>
    <row r="2491" spans="1:11" hidden="1">
      <c r="A2491" s="597"/>
      <c r="B2491" s="690"/>
      <c r="C2491" s="715"/>
      <c r="D2491" s="1689"/>
      <c r="E2491" s="1134"/>
      <c r="F2491" s="1134"/>
      <c r="G2491" s="1134"/>
      <c r="H2491" s="1134"/>
      <c r="I2491" s="727"/>
      <c r="J2491" s="719"/>
      <c r="K2491" s="1136"/>
    </row>
    <row r="2492" spans="1:11" hidden="1">
      <c r="A2492" s="597"/>
      <c r="B2492" s="690"/>
      <c r="C2492" s="715"/>
      <c r="D2492" s="1689"/>
      <c r="E2492" s="1134"/>
      <c r="F2492" s="1134"/>
      <c r="G2492" s="1134"/>
      <c r="H2492" s="1134"/>
      <c r="I2492" s="727"/>
      <c r="J2492" s="719"/>
      <c r="K2492" s="1136"/>
    </row>
    <row r="2493" spans="1:11" hidden="1">
      <c r="A2493" s="597"/>
      <c r="B2493" s="690"/>
      <c r="C2493" s="715"/>
      <c r="D2493" s="1689"/>
      <c r="E2493" s="1134"/>
      <c r="F2493" s="1134"/>
      <c r="G2493" s="1134"/>
      <c r="H2493" s="1134"/>
      <c r="I2493" s="727"/>
      <c r="J2493" s="719"/>
      <c r="K2493" s="1136"/>
    </row>
    <row r="2494" spans="1:11" hidden="1">
      <c r="A2494" s="597"/>
      <c r="B2494" s="690"/>
      <c r="C2494" s="715"/>
      <c r="D2494" s="1689"/>
      <c r="E2494" s="1134"/>
      <c r="F2494" s="1134"/>
      <c r="G2494" s="1134"/>
      <c r="H2494" s="1134"/>
      <c r="I2494" s="727"/>
      <c r="J2494" s="719"/>
      <c r="K2494" s="1136"/>
    </row>
    <row r="2495" spans="1:11" hidden="1">
      <c r="A2495" s="597"/>
      <c r="B2495" s="690"/>
      <c r="C2495" s="715"/>
      <c r="D2495" s="1689"/>
      <c r="E2495" s="1134"/>
      <c r="F2495" s="1134"/>
      <c r="G2495" s="1134"/>
      <c r="H2495" s="1134"/>
      <c r="I2495" s="727"/>
      <c r="J2495" s="719"/>
      <c r="K2495" s="1136"/>
    </row>
    <row r="2496" spans="1:11" hidden="1">
      <c r="A2496" s="597"/>
      <c r="B2496" s="690"/>
      <c r="C2496" s="715"/>
      <c r="D2496" s="1689"/>
      <c r="E2496" s="1134"/>
      <c r="F2496" s="1134"/>
      <c r="G2496" s="1134"/>
      <c r="H2496" s="1134"/>
      <c r="I2496" s="727"/>
      <c r="J2496" s="719"/>
      <c r="K2496" s="1136"/>
    </row>
    <row r="2497" spans="1:11" hidden="1">
      <c r="A2497" s="597"/>
      <c r="B2497" s="690"/>
      <c r="C2497" s="715"/>
      <c r="D2497" s="1690"/>
      <c r="E2497" s="1134"/>
      <c r="F2497" s="1134"/>
      <c r="G2497" s="1134"/>
      <c r="H2497" s="1134"/>
      <c r="I2497" s="727"/>
      <c r="J2497" s="719"/>
      <c r="K2497" s="1136"/>
    </row>
    <row r="2498" spans="1:11" hidden="1">
      <c r="A2498" s="597"/>
      <c r="B2498" s="690"/>
      <c r="C2498" s="715"/>
      <c r="D2498" s="1691"/>
      <c r="E2498" s="1134"/>
      <c r="F2498" s="1134"/>
      <c r="G2498" s="1134"/>
      <c r="H2498" s="1134"/>
      <c r="I2498" s="727"/>
      <c r="J2498" s="719"/>
      <c r="K2498" s="1136"/>
    </row>
    <row r="2499" spans="1:11" hidden="1">
      <c r="A2499" s="597"/>
      <c r="B2499" s="690"/>
      <c r="C2499" s="715"/>
      <c r="D2499" s="1689"/>
      <c r="E2499" s="1134"/>
      <c r="F2499" s="1134"/>
      <c r="G2499" s="1134"/>
      <c r="H2499" s="1134"/>
      <c r="I2499" s="727"/>
      <c r="J2499" s="719"/>
      <c r="K2499" s="1136"/>
    </row>
    <row r="2500" spans="1:11" hidden="1">
      <c r="A2500" s="597"/>
      <c r="B2500" s="690"/>
      <c r="C2500" s="715"/>
      <c r="D2500" s="1689"/>
      <c r="E2500" s="1134"/>
      <c r="F2500" s="1134"/>
      <c r="G2500" s="1134"/>
      <c r="H2500" s="1134"/>
      <c r="I2500" s="727"/>
      <c r="J2500" s="719"/>
      <c r="K2500" s="1136"/>
    </row>
    <row r="2501" spans="1:11" hidden="1">
      <c r="A2501" s="597"/>
      <c r="B2501" s="690"/>
      <c r="C2501" s="715"/>
      <c r="D2501" s="1689"/>
      <c r="E2501" s="1134"/>
      <c r="F2501" s="1134"/>
      <c r="G2501" s="1134"/>
      <c r="H2501" s="1134"/>
      <c r="I2501" s="727"/>
      <c r="J2501" s="719"/>
      <c r="K2501" s="1136"/>
    </row>
    <row r="2502" spans="1:11" hidden="1">
      <c r="A2502" s="597"/>
      <c r="B2502" s="690"/>
      <c r="C2502" s="715"/>
      <c r="D2502" s="1689"/>
      <c r="E2502" s="1134"/>
      <c r="F2502" s="1134"/>
      <c r="G2502" s="1134"/>
      <c r="H2502" s="1134"/>
      <c r="I2502" s="727"/>
      <c r="J2502" s="719"/>
      <c r="K2502" s="1136"/>
    </row>
    <row r="2503" spans="1:11" hidden="1">
      <c r="A2503" s="597"/>
      <c r="B2503" s="690"/>
      <c r="C2503" s="715"/>
      <c r="D2503" s="1689"/>
      <c r="E2503" s="1134"/>
      <c r="F2503" s="1134"/>
      <c r="G2503" s="1134"/>
      <c r="H2503" s="1134"/>
      <c r="I2503" s="727"/>
      <c r="J2503" s="719"/>
      <c r="K2503" s="1136"/>
    </row>
    <row r="2504" spans="1:11" hidden="1">
      <c r="A2504" s="597"/>
      <c r="B2504" s="690"/>
      <c r="C2504" s="715"/>
      <c r="D2504" s="1689"/>
      <c r="E2504" s="1134"/>
      <c r="F2504" s="1134"/>
      <c r="G2504" s="1134"/>
      <c r="H2504" s="1134"/>
      <c r="I2504" s="727"/>
      <c r="J2504" s="719"/>
      <c r="K2504" s="1136"/>
    </row>
    <row r="2505" spans="1:11" hidden="1">
      <c r="A2505" s="597"/>
      <c r="B2505" s="690"/>
      <c r="C2505" s="715"/>
      <c r="D2505" s="1689"/>
      <c r="E2505" s="1134"/>
      <c r="F2505" s="1134"/>
      <c r="G2505" s="1134"/>
      <c r="H2505" s="1134"/>
      <c r="I2505" s="727"/>
      <c r="J2505" s="719"/>
      <c r="K2505" s="1136"/>
    </row>
    <row r="2506" spans="1:11" hidden="1">
      <c r="A2506" s="597"/>
      <c r="B2506" s="690"/>
      <c r="C2506" s="715"/>
      <c r="D2506" s="1689"/>
      <c r="E2506" s="1134"/>
      <c r="F2506" s="1134"/>
      <c r="G2506" s="1134"/>
      <c r="H2506" s="1134"/>
      <c r="I2506" s="727"/>
      <c r="J2506" s="719"/>
      <c r="K2506" s="1136"/>
    </row>
    <row r="2507" spans="1:11" hidden="1">
      <c r="A2507" s="597"/>
      <c r="B2507" s="690"/>
      <c r="C2507" s="715"/>
      <c r="D2507" s="1689"/>
      <c r="E2507" s="1134"/>
      <c r="F2507" s="1134"/>
      <c r="G2507" s="1134"/>
      <c r="H2507" s="1134"/>
      <c r="I2507" s="727"/>
      <c r="J2507" s="719"/>
      <c r="K2507" s="1136"/>
    </row>
    <row r="2508" spans="1:11" hidden="1">
      <c r="A2508" s="597"/>
      <c r="B2508" s="690"/>
      <c r="C2508" s="715"/>
      <c r="D2508" s="1689"/>
      <c r="E2508" s="1134"/>
      <c r="F2508" s="1134"/>
      <c r="G2508" s="1134"/>
      <c r="H2508" s="1134"/>
      <c r="I2508" s="727"/>
      <c r="J2508" s="719"/>
      <c r="K2508" s="1136"/>
    </row>
    <row r="2509" spans="1:11" hidden="1">
      <c r="A2509" s="597"/>
      <c r="B2509" s="690"/>
      <c r="C2509" s="715"/>
      <c r="D2509" s="1689"/>
      <c r="E2509" s="1134"/>
      <c r="F2509" s="1134"/>
      <c r="G2509" s="1134"/>
      <c r="H2509" s="1134"/>
      <c r="I2509" s="727"/>
      <c r="J2509" s="719"/>
      <c r="K2509" s="1136"/>
    </row>
    <row r="2510" spans="1:11" hidden="1">
      <c r="A2510" s="597"/>
      <c r="B2510" s="690"/>
      <c r="C2510" s="715"/>
      <c r="D2510" s="1689"/>
      <c r="E2510" s="1134"/>
      <c r="F2510" s="1134"/>
      <c r="G2510" s="1134"/>
      <c r="H2510" s="1134"/>
      <c r="I2510" s="727"/>
      <c r="J2510" s="719"/>
      <c r="K2510" s="1136"/>
    </row>
    <row r="2511" spans="1:11" hidden="1">
      <c r="A2511" s="597"/>
      <c r="B2511" s="690"/>
      <c r="C2511" s="715"/>
      <c r="D2511" s="1689"/>
      <c r="E2511" s="1134"/>
      <c r="F2511" s="1134"/>
      <c r="G2511" s="1134"/>
      <c r="H2511" s="1134"/>
      <c r="I2511" s="727"/>
      <c r="J2511" s="719"/>
      <c r="K2511" s="1136"/>
    </row>
    <row r="2512" spans="1:11" hidden="1">
      <c r="A2512" s="597"/>
      <c r="B2512" s="690"/>
      <c r="C2512" s="715"/>
      <c r="D2512" s="1689"/>
      <c r="E2512" s="1134"/>
      <c r="F2512" s="1134"/>
      <c r="G2512" s="1134"/>
      <c r="H2512" s="1134"/>
      <c r="I2512" s="727"/>
      <c r="J2512" s="719"/>
      <c r="K2512" s="1136"/>
    </row>
    <row r="2513" spans="1:11" hidden="1">
      <c r="A2513" s="597"/>
      <c r="B2513" s="690"/>
      <c r="C2513" s="715"/>
      <c r="D2513" s="1689"/>
      <c r="E2513" s="1134"/>
      <c r="F2513" s="1134"/>
      <c r="G2513" s="1134"/>
      <c r="H2513" s="1134"/>
      <c r="I2513" s="727"/>
      <c r="J2513" s="719"/>
      <c r="K2513" s="1136"/>
    </row>
    <row r="2514" spans="1:11" hidden="1">
      <c r="A2514" s="597"/>
      <c r="B2514" s="690"/>
      <c r="C2514" s="715"/>
      <c r="D2514" s="1689"/>
      <c r="E2514" s="1134"/>
      <c r="F2514" s="1134"/>
      <c r="G2514" s="1134"/>
      <c r="H2514" s="1134"/>
      <c r="I2514" s="727"/>
      <c r="J2514" s="719"/>
      <c r="K2514" s="1136"/>
    </row>
    <row r="2515" spans="1:11" hidden="1">
      <c r="A2515" s="597"/>
      <c r="B2515" s="690"/>
      <c r="C2515" s="715"/>
      <c r="D2515" s="1689"/>
      <c r="E2515" s="1134"/>
      <c r="F2515" s="1134"/>
      <c r="G2515" s="1134"/>
      <c r="H2515" s="1134"/>
      <c r="I2515" s="727"/>
      <c r="J2515" s="719"/>
      <c r="K2515" s="1136"/>
    </row>
    <row r="2516" spans="1:11" hidden="1">
      <c r="A2516" s="597"/>
      <c r="B2516" s="690"/>
      <c r="C2516" s="715"/>
      <c r="D2516" s="1689"/>
      <c r="E2516" s="1134"/>
      <c r="F2516" s="1134"/>
      <c r="G2516" s="1134"/>
      <c r="H2516" s="1134"/>
      <c r="I2516" s="727"/>
      <c r="J2516" s="719"/>
      <c r="K2516" s="1136"/>
    </row>
    <row r="2517" spans="1:11" hidden="1">
      <c r="A2517" s="597"/>
      <c r="B2517" s="690"/>
      <c r="C2517" s="715"/>
      <c r="D2517" s="1689"/>
      <c r="E2517" s="1134"/>
      <c r="F2517" s="1134"/>
      <c r="G2517" s="1134"/>
      <c r="H2517" s="1134"/>
      <c r="I2517" s="727"/>
      <c r="J2517" s="719"/>
      <c r="K2517" s="1136"/>
    </row>
    <row r="2518" spans="1:11" hidden="1">
      <c r="A2518" s="597"/>
      <c r="B2518" s="690"/>
      <c r="C2518" s="715"/>
      <c r="D2518" s="1689"/>
      <c r="E2518" s="1134"/>
      <c r="F2518" s="1134"/>
      <c r="G2518" s="1134"/>
      <c r="H2518" s="1134"/>
      <c r="I2518" s="727"/>
      <c r="J2518" s="719"/>
      <c r="K2518" s="1136"/>
    </row>
    <row r="2519" spans="1:11" hidden="1">
      <c r="A2519" s="597"/>
      <c r="B2519" s="690"/>
      <c r="C2519" s="715"/>
      <c r="D2519" s="1689"/>
      <c r="E2519" s="1134"/>
      <c r="F2519" s="1134"/>
      <c r="G2519" s="1134"/>
      <c r="H2519" s="1134"/>
      <c r="I2519" s="727"/>
      <c r="J2519" s="719"/>
      <c r="K2519" s="1136"/>
    </row>
    <row r="2520" spans="1:11" hidden="1">
      <c r="A2520" s="597"/>
      <c r="B2520" s="690"/>
      <c r="C2520" s="715"/>
      <c r="D2520" s="1689"/>
      <c r="E2520" s="1134"/>
      <c r="F2520" s="1134"/>
      <c r="G2520" s="1134"/>
      <c r="H2520" s="1134"/>
      <c r="I2520" s="727"/>
      <c r="J2520" s="719"/>
      <c r="K2520" s="1136"/>
    </row>
    <row r="2521" spans="1:11" hidden="1">
      <c r="A2521" s="597"/>
      <c r="B2521" s="690"/>
      <c r="C2521" s="715"/>
      <c r="D2521" s="1689"/>
      <c r="E2521" s="1134"/>
      <c r="F2521" s="1134"/>
      <c r="G2521" s="1134"/>
      <c r="H2521" s="1134"/>
      <c r="I2521" s="727"/>
      <c r="J2521" s="719"/>
      <c r="K2521" s="1136"/>
    </row>
    <row r="2522" spans="1:11" hidden="1">
      <c r="A2522" s="597"/>
      <c r="B2522" s="690"/>
      <c r="C2522" s="715"/>
      <c r="D2522" s="1689"/>
      <c r="E2522" s="1134"/>
      <c r="F2522" s="1134"/>
      <c r="G2522" s="1134"/>
      <c r="H2522" s="1134"/>
      <c r="I2522" s="727"/>
      <c r="J2522" s="719"/>
      <c r="K2522" s="1136"/>
    </row>
    <row r="2523" spans="1:11" hidden="1">
      <c r="A2523" s="597"/>
      <c r="B2523" s="690"/>
      <c r="C2523" s="715"/>
      <c r="D2523" s="1689"/>
      <c r="E2523" s="1134"/>
      <c r="F2523" s="1134"/>
      <c r="G2523" s="1134"/>
      <c r="H2523" s="1134"/>
      <c r="I2523" s="727"/>
      <c r="J2523" s="719"/>
      <c r="K2523" s="1136"/>
    </row>
    <row r="2524" spans="1:11" hidden="1">
      <c r="A2524" s="597"/>
      <c r="B2524" s="690"/>
      <c r="C2524" s="715"/>
      <c r="D2524" s="1689"/>
      <c r="E2524" s="1134"/>
      <c r="F2524" s="1134"/>
      <c r="G2524" s="1134"/>
      <c r="H2524" s="1134"/>
      <c r="I2524" s="727"/>
      <c r="J2524" s="719"/>
      <c r="K2524" s="1136"/>
    </row>
    <row r="2525" spans="1:11" hidden="1">
      <c r="A2525" s="597"/>
      <c r="B2525" s="690"/>
      <c r="C2525" s="715"/>
      <c r="D2525" s="1689"/>
      <c r="E2525" s="1134"/>
      <c r="F2525" s="1134"/>
      <c r="G2525" s="1134"/>
      <c r="H2525" s="1134"/>
      <c r="I2525" s="727"/>
      <c r="J2525" s="719"/>
      <c r="K2525" s="1136"/>
    </row>
    <row r="2526" spans="1:11" hidden="1">
      <c r="A2526" s="597"/>
      <c r="B2526" s="690"/>
      <c r="C2526" s="715"/>
      <c r="D2526" s="1689"/>
      <c r="E2526" s="1134"/>
      <c r="F2526" s="1134"/>
      <c r="G2526" s="1134"/>
      <c r="H2526" s="1134"/>
      <c r="I2526" s="727"/>
      <c r="J2526" s="719"/>
      <c r="K2526" s="1136"/>
    </row>
    <row r="2527" spans="1:11" hidden="1">
      <c r="A2527" s="597"/>
      <c r="B2527" s="690"/>
      <c r="C2527" s="715"/>
      <c r="D2527" s="1689"/>
      <c r="E2527" s="1134"/>
      <c r="F2527" s="1134"/>
      <c r="G2527" s="1134"/>
      <c r="H2527" s="1134"/>
      <c r="I2527" s="727"/>
      <c r="J2527" s="719"/>
      <c r="K2527" s="1136"/>
    </row>
    <row r="2528" spans="1:11" hidden="1">
      <c r="A2528" s="597"/>
      <c r="B2528" s="690"/>
      <c r="C2528" s="715"/>
      <c r="D2528" s="1689"/>
      <c r="E2528" s="1134"/>
      <c r="F2528" s="1134"/>
      <c r="G2528" s="1134"/>
      <c r="H2528" s="1134"/>
      <c r="I2528" s="727"/>
      <c r="J2528" s="719"/>
      <c r="K2528" s="1136"/>
    </row>
    <row r="2529" spans="1:11" hidden="1">
      <c r="A2529" s="597"/>
      <c r="B2529" s="690"/>
      <c r="C2529" s="715"/>
      <c r="D2529" s="1689"/>
      <c r="E2529" s="1134"/>
      <c r="F2529" s="1134"/>
      <c r="G2529" s="1134"/>
      <c r="H2529" s="1134"/>
      <c r="I2529" s="727"/>
      <c r="J2529" s="719"/>
      <c r="K2529" s="1136"/>
    </row>
    <row r="2530" spans="1:11" hidden="1">
      <c r="A2530" s="597"/>
      <c r="B2530" s="690"/>
      <c r="C2530" s="715"/>
      <c r="D2530" s="1689"/>
      <c r="E2530" s="1134"/>
      <c r="F2530" s="1134"/>
      <c r="G2530" s="1134"/>
      <c r="H2530" s="1134"/>
      <c r="I2530" s="727"/>
      <c r="J2530" s="719"/>
      <c r="K2530" s="1136"/>
    </row>
    <row r="2531" spans="1:11" hidden="1">
      <c r="A2531" s="597"/>
      <c r="B2531" s="690"/>
      <c r="C2531" s="715"/>
      <c r="D2531" s="1689"/>
      <c r="E2531" s="1134"/>
      <c r="F2531" s="1134"/>
      <c r="G2531" s="1134"/>
      <c r="H2531" s="1134"/>
      <c r="I2531" s="727"/>
      <c r="J2531" s="719"/>
      <c r="K2531" s="1136"/>
    </row>
    <row r="2532" spans="1:11" hidden="1">
      <c r="A2532" s="597"/>
      <c r="B2532" s="690"/>
      <c r="C2532" s="715"/>
      <c r="D2532" s="1689"/>
      <c r="E2532" s="1134"/>
      <c r="F2532" s="1134"/>
      <c r="G2532" s="1134"/>
      <c r="H2532" s="1134"/>
      <c r="I2532" s="727"/>
      <c r="J2532" s="719"/>
      <c r="K2532" s="1136"/>
    </row>
    <row r="2533" spans="1:11" hidden="1">
      <c r="A2533" s="597"/>
      <c r="B2533" s="690"/>
      <c r="C2533" s="715"/>
      <c r="D2533" s="1689"/>
      <c r="E2533" s="1134"/>
      <c r="F2533" s="1134"/>
      <c r="G2533" s="1134"/>
      <c r="H2533" s="1134"/>
      <c r="I2533" s="727"/>
      <c r="J2533" s="719"/>
      <c r="K2533" s="1136"/>
    </row>
    <row r="2534" spans="1:11" hidden="1">
      <c r="A2534" s="597"/>
      <c r="B2534" s="690"/>
      <c r="C2534" s="715"/>
      <c r="D2534" s="1690"/>
      <c r="E2534" s="1134"/>
      <c r="F2534" s="1134"/>
      <c r="G2534" s="1134"/>
      <c r="H2534" s="1134"/>
      <c r="I2534" s="727"/>
      <c r="J2534" s="719"/>
      <c r="K2534" s="1136"/>
    </row>
    <row r="2535" spans="1:11" hidden="1">
      <c r="A2535" s="597"/>
      <c r="B2535" s="690"/>
      <c r="C2535" s="715"/>
      <c r="D2535" s="1691"/>
      <c r="E2535" s="1134"/>
      <c r="F2535" s="1134"/>
      <c r="G2535" s="1134"/>
      <c r="H2535" s="1134"/>
      <c r="I2535" s="727"/>
      <c r="J2535" s="719"/>
      <c r="K2535" s="1136"/>
    </row>
    <row r="2536" spans="1:11" hidden="1">
      <c r="A2536" s="597"/>
      <c r="B2536" s="690"/>
      <c r="C2536" s="715"/>
      <c r="D2536" s="1689"/>
      <c r="E2536" s="1134"/>
      <c r="F2536" s="1134"/>
      <c r="G2536" s="1134"/>
      <c r="H2536" s="1134"/>
      <c r="I2536" s="727"/>
      <c r="J2536" s="719"/>
      <c r="K2536" s="1136"/>
    </row>
    <row r="2537" spans="1:11" hidden="1">
      <c r="A2537" s="597"/>
      <c r="B2537" s="690"/>
      <c r="C2537" s="715"/>
      <c r="D2537" s="1689"/>
      <c r="E2537" s="1134"/>
      <c r="F2537" s="1134"/>
      <c r="G2537" s="1134"/>
      <c r="H2537" s="1134"/>
      <c r="I2537" s="727"/>
      <c r="J2537" s="719"/>
      <c r="K2537" s="1136"/>
    </row>
    <row r="2538" spans="1:11" hidden="1">
      <c r="A2538" s="597"/>
      <c r="B2538" s="690"/>
      <c r="C2538" s="715"/>
      <c r="D2538" s="1689"/>
      <c r="E2538" s="1134"/>
      <c r="F2538" s="1134"/>
      <c r="G2538" s="1134"/>
      <c r="H2538" s="1134"/>
      <c r="I2538" s="727"/>
      <c r="J2538" s="719"/>
      <c r="K2538" s="1136"/>
    </row>
    <row r="2539" spans="1:11" hidden="1">
      <c r="A2539" s="597"/>
      <c r="B2539" s="690"/>
      <c r="C2539" s="715"/>
      <c r="D2539" s="1689"/>
      <c r="E2539" s="1134"/>
      <c r="F2539" s="1134"/>
      <c r="G2539" s="1134"/>
      <c r="H2539" s="1134"/>
      <c r="I2539" s="727"/>
      <c r="J2539" s="719"/>
      <c r="K2539" s="1136"/>
    </row>
    <row r="2540" spans="1:11" hidden="1">
      <c r="A2540" s="597"/>
      <c r="B2540" s="690"/>
      <c r="C2540" s="715"/>
      <c r="D2540" s="1689"/>
      <c r="E2540" s="1134"/>
      <c r="F2540" s="1134"/>
      <c r="G2540" s="1134"/>
      <c r="H2540" s="1134"/>
      <c r="I2540" s="727"/>
      <c r="J2540" s="719"/>
      <c r="K2540" s="1136"/>
    </row>
    <row r="2541" spans="1:11" hidden="1">
      <c r="A2541" s="597"/>
      <c r="B2541" s="690"/>
      <c r="C2541" s="715"/>
      <c r="D2541" s="1689"/>
      <c r="E2541" s="1134"/>
      <c r="F2541" s="1134"/>
      <c r="G2541" s="1134"/>
      <c r="H2541" s="1134"/>
      <c r="I2541" s="727"/>
      <c r="J2541" s="719"/>
      <c r="K2541" s="1136"/>
    </row>
    <row r="2542" spans="1:11" hidden="1">
      <c r="A2542" s="597"/>
      <c r="B2542" s="690"/>
      <c r="C2542" s="715"/>
      <c r="D2542" s="1689"/>
      <c r="E2542" s="1134"/>
      <c r="F2542" s="1134"/>
      <c r="G2542" s="1134"/>
      <c r="H2542" s="1134"/>
      <c r="I2542" s="727"/>
      <c r="J2542" s="719"/>
      <c r="K2542" s="1136"/>
    </row>
    <row r="2543" spans="1:11" hidden="1">
      <c r="A2543" s="597"/>
      <c r="B2543" s="690"/>
      <c r="C2543" s="715"/>
      <c r="D2543" s="1689"/>
      <c r="E2543" s="1134"/>
      <c r="F2543" s="1134"/>
      <c r="G2543" s="1134"/>
      <c r="H2543" s="1134"/>
      <c r="I2543" s="727"/>
      <c r="J2543" s="719"/>
      <c r="K2543" s="1136"/>
    </row>
    <row r="2544" spans="1:11" hidden="1">
      <c r="A2544" s="597"/>
      <c r="B2544" s="690"/>
      <c r="C2544" s="715"/>
      <c r="D2544" s="1689"/>
      <c r="E2544" s="1134"/>
      <c r="F2544" s="1134"/>
      <c r="G2544" s="1134"/>
      <c r="H2544" s="1134"/>
      <c r="I2544" s="727"/>
      <c r="J2544" s="719"/>
      <c r="K2544" s="1136"/>
    </row>
    <row r="2545" spans="1:11" hidden="1">
      <c r="A2545" s="597"/>
      <c r="B2545" s="690"/>
      <c r="C2545" s="715"/>
      <c r="D2545" s="1689"/>
      <c r="E2545" s="1134"/>
      <c r="F2545" s="1134"/>
      <c r="G2545" s="1134"/>
      <c r="H2545" s="1134"/>
      <c r="I2545" s="727"/>
      <c r="J2545" s="719"/>
      <c r="K2545" s="1136"/>
    </row>
    <row r="2546" spans="1:11" hidden="1">
      <c r="A2546" s="597"/>
      <c r="B2546" s="690"/>
      <c r="C2546" s="715"/>
      <c r="D2546" s="1689"/>
      <c r="E2546" s="1134"/>
      <c r="F2546" s="1134"/>
      <c r="G2546" s="1134"/>
      <c r="H2546" s="1134"/>
      <c r="I2546" s="727"/>
      <c r="J2546" s="719"/>
      <c r="K2546" s="1136"/>
    </row>
    <row r="2547" spans="1:11" hidden="1">
      <c r="A2547" s="597"/>
      <c r="B2547" s="690"/>
      <c r="C2547" s="715"/>
      <c r="D2547" s="1689"/>
      <c r="E2547" s="1134"/>
      <c r="F2547" s="1134"/>
      <c r="G2547" s="1134"/>
      <c r="H2547" s="1134"/>
      <c r="I2547" s="727"/>
      <c r="J2547" s="719"/>
      <c r="K2547" s="1136"/>
    </row>
    <row r="2548" spans="1:11" hidden="1">
      <c r="A2548" s="597"/>
      <c r="B2548" s="690"/>
      <c r="C2548" s="715"/>
      <c r="D2548" s="1689"/>
      <c r="E2548" s="1134"/>
      <c r="F2548" s="1134"/>
      <c r="G2548" s="1134"/>
      <c r="H2548" s="1134"/>
      <c r="I2548" s="727"/>
      <c r="J2548" s="719"/>
      <c r="K2548" s="1136"/>
    </row>
    <row r="2549" spans="1:11" hidden="1">
      <c r="A2549" s="597"/>
      <c r="B2549" s="690"/>
      <c r="C2549" s="715"/>
      <c r="D2549" s="1689"/>
      <c r="E2549" s="1134"/>
      <c r="F2549" s="1134"/>
      <c r="G2549" s="1134"/>
      <c r="H2549" s="1134"/>
      <c r="I2549" s="727"/>
      <c r="J2549" s="719"/>
      <c r="K2549" s="1136"/>
    </row>
    <row r="2550" spans="1:11" hidden="1">
      <c r="A2550" s="597"/>
      <c r="B2550" s="690"/>
      <c r="C2550" s="715"/>
      <c r="D2550" s="1689"/>
      <c r="E2550" s="1134"/>
      <c r="F2550" s="1134"/>
      <c r="G2550" s="1134"/>
      <c r="H2550" s="1134"/>
      <c r="I2550" s="727"/>
      <c r="J2550" s="719"/>
      <c r="K2550" s="1136"/>
    </row>
    <row r="2551" spans="1:11" hidden="1">
      <c r="A2551" s="597"/>
      <c r="B2551" s="690"/>
      <c r="C2551" s="715"/>
      <c r="D2551" s="1689"/>
      <c r="E2551" s="1134"/>
      <c r="F2551" s="1134"/>
      <c r="G2551" s="1134"/>
      <c r="H2551" s="1134"/>
      <c r="I2551" s="727"/>
      <c r="J2551" s="719"/>
      <c r="K2551" s="1136"/>
    </row>
    <row r="2552" spans="1:11" hidden="1">
      <c r="A2552" s="597"/>
      <c r="B2552" s="690"/>
      <c r="C2552" s="715"/>
      <c r="D2552" s="1689"/>
      <c r="E2552" s="1134"/>
      <c r="F2552" s="1134"/>
      <c r="G2552" s="1134"/>
      <c r="H2552" s="1134"/>
      <c r="I2552" s="727"/>
      <c r="J2552" s="719"/>
      <c r="K2552" s="1136"/>
    </row>
    <row r="2553" spans="1:11" hidden="1">
      <c r="A2553" s="597"/>
      <c r="B2553" s="690"/>
      <c r="C2553" s="715"/>
      <c r="D2553" s="1689"/>
      <c r="E2553" s="1134"/>
      <c r="F2553" s="1134"/>
      <c r="G2553" s="1134"/>
      <c r="H2553" s="1134"/>
      <c r="I2553" s="727"/>
      <c r="J2553" s="719"/>
      <c r="K2553" s="1136"/>
    </row>
    <row r="2554" spans="1:11" hidden="1">
      <c r="A2554" s="597"/>
      <c r="B2554" s="690"/>
      <c r="C2554" s="715"/>
      <c r="D2554" s="1689"/>
      <c r="E2554" s="1134"/>
      <c r="F2554" s="1134"/>
      <c r="G2554" s="1134"/>
      <c r="H2554" s="1134"/>
      <c r="I2554" s="727"/>
      <c r="J2554" s="719"/>
      <c r="K2554" s="1136"/>
    </row>
    <row r="2555" spans="1:11" hidden="1">
      <c r="A2555" s="597"/>
      <c r="B2555" s="690"/>
      <c r="C2555" s="715"/>
      <c r="D2555" s="1689"/>
      <c r="E2555" s="1134"/>
      <c r="F2555" s="1134"/>
      <c r="G2555" s="1134"/>
      <c r="H2555" s="1134"/>
      <c r="I2555" s="727"/>
      <c r="J2555" s="719"/>
      <c r="K2555" s="1136"/>
    </row>
    <row r="2556" spans="1:11" hidden="1">
      <c r="A2556" s="597"/>
      <c r="B2556" s="690"/>
      <c r="C2556" s="715"/>
      <c r="D2556" s="1689"/>
      <c r="E2556" s="1134"/>
      <c r="F2556" s="1134"/>
      <c r="G2556" s="1134"/>
      <c r="H2556" s="1134"/>
      <c r="I2556" s="727"/>
      <c r="J2556" s="719"/>
      <c r="K2556" s="1136"/>
    </row>
    <row r="2557" spans="1:11" hidden="1">
      <c r="A2557" s="597"/>
      <c r="B2557" s="690"/>
      <c r="C2557" s="715"/>
      <c r="D2557" s="1689"/>
      <c r="E2557" s="1134"/>
      <c r="F2557" s="1134"/>
      <c r="G2557" s="1134"/>
      <c r="H2557" s="1134"/>
      <c r="I2557" s="727"/>
      <c r="J2557" s="719"/>
      <c r="K2557" s="1136"/>
    </row>
    <row r="2558" spans="1:11" hidden="1">
      <c r="A2558" s="597"/>
      <c r="B2558" s="690"/>
      <c r="C2558" s="715"/>
      <c r="D2558" s="1689"/>
      <c r="E2558" s="1134"/>
      <c r="F2558" s="1134"/>
      <c r="G2558" s="1134"/>
      <c r="H2558" s="1134"/>
      <c r="I2558" s="727"/>
      <c r="J2558" s="719"/>
      <c r="K2558" s="1136"/>
    </row>
    <row r="2559" spans="1:11" hidden="1">
      <c r="A2559" s="597"/>
      <c r="B2559" s="690"/>
      <c r="C2559" s="715"/>
      <c r="D2559" s="1689"/>
      <c r="E2559" s="1134"/>
      <c r="F2559" s="1134"/>
      <c r="G2559" s="1134"/>
      <c r="H2559" s="1134"/>
      <c r="I2559" s="727"/>
      <c r="J2559" s="719"/>
      <c r="K2559" s="1136"/>
    </row>
    <row r="2560" spans="1:11" hidden="1">
      <c r="A2560" s="597"/>
      <c r="B2560" s="690"/>
      <c r="C2560" s="715"/>
      <c r="D2560" s="1689"/>
      <c r="E2560" s="1134"/>
      <c r="F2560" s="1134"/>
      <c r="G2560" s="1134"/>
      <c r="H2560" s="1134"/>
      <c r="I2560" s="727"/>
      <c r="J2560" s="719"/>
      <c r="K2560" s="1136"/>
    </row>
    <row r="2561" spans="1:11" hidden="1">
      <c r="A2561" s="597"/>
      <c r="B2561" s="690"/>
      <c r="C2561" s="715"/>
      <c r="D2561" s="1689"/>
      <c r="E2561" s="1134"/>
      <c r="F2561" s="1134"/>
      <c r="G2561" s="1134"/>
      <c r="H2561" s="1134"/>
      <c r="I2561" s="727"/>
      <c r="J2561" s="719"/>
      <c r="K2561" s="1136"/>
    </row>
    <row r="2562" spans="1:11" hidden="1">
      <c r="A2562" s="597"/>
      <c r="B2562" s="690"/>
      <c r="C2562" s="715"/>
      <c r="D2562" s="1689"/>
      <c r="E2562" s="1134"/>
      <c r="F2562" s="1134"/>
      <c r="G2562" s="1134"/>
      <c r="H2562" s="1134"/>
      <c r="I2562" s="727"/>
      <c r="J2562" s="719"/>
      <c r="K2562" s="1136"/>
    </row>
    <row r="2563" spans="1:11" hidden="1">
      <c r="A2563" s="597"/>
      <c r="B2563" s="690"/>
      <c r="C2563" s="715"/>
      <c r="D2563" s="1689"/>
      <c r="E2563" s="1134"/>
      <c r="F2563" s="1134"/>
      <c r="G2563" s="1134"/>
      <c r="H2563" s="1134"/>
      <c r="I2563" s="727"/>
      <c r="J2563" s="719"/>
      <c r="K2563" s="1136"/>
    </row>
    <row r="2564" spans="1:11" hidden="1">
      <c r="A2564" s="597"/>
      <c r="B2564" s="690"/>
      <c r="C2564" s="715"/>
      <c r="D2564" s="1689"/>
      <c r="E2564" s="1134"/>
      <c r="F2564" s="1134"/>
      <c r="G2564" s="1134"/>
      <c r="H2564" s="1134"/>
      <c r="I2564" s="727"/>
      <c r="J2564" s="719"/>
      <c r="K2564" s="1136"/>
    </row>
    <row r="2565" spans="1:11" hidden="1">
      <c r="A2565" s="597"/>
      <c r="B2565" s="690"/>
      <c r="C2565" s="715"/>
      <c r="D2565" s="1689"/>
      <c r="E2565" s="1134"/>
      <c r="F2565" s="1134"/>
      <c r="G2565" s="1134"/>
      <c r="H2565" s="1134"/>
      <c r="I2565" s="727"/>
      <c r="J2565" s="719"/>
      <c r="K2565" s="1136"/>
    </row>
    <row r="2566" spans="1:11" hidden="1">
      <c r="A2566" s="597"/>
      <c r="B2566" s="690"/>
      <c r="C2566" s="715"/>
      <c r="D2566" s="1689"/>
      <c r="E2566" s="1134"/>
      <c r="F2566" s="1134"/>
      <c r="G2566" s="1134"/>
      <c r="H2566" s="1134"/>
      <c r="I2566" s="727"/>
      <c r="J2566" s="719"/>
      <c r="K2566" s="1136"/>
    </row>
    <row r="2567" spans="1:11" hidden="1">
      <c r="A2567" s="597"/>
      <c r="B2567" s="690"/>
      <c r="C2567" s="715"/>
      <c r="D2567" s="1689"/>
      <c r="E2567" s="1134"/>
      <c r="F2567" s="1134"/>
      <c r="G2567" s="1134"/>
      <c r="H2567" s="1134"/>
      <c r="I2567" s="727"/>
      <c r="J2567" s="719"/>
      <c r="K2567" s="1136"/>
    </row>
    <row r="2568" spans="1:11" hidden="1">
      <c r="A2568" s="597"/>
      <c r="B2568" s="690"/>
      <c r="C2568" s="715"/>
      <c r="D2568" s="1689"/>
      <c r="E2568" s="1134"/>
      <c r="F2568" s="1134"/>
      <c r="G2568" s="1134"/>
      <c r="H2568" s="1134"/>
      <c r="I2568" s="727"/>
      <c r="J2568" s="719"/>
      <c r="K2568" s="1136"/>
    </row>
    <row r="2569" spans="1:11" hidden="1">
      <c r="A2569" s="597"/>
      <c r="B2569" s="690"/>
      <c r="C2569" s="715"/>
      <c r="D2569" s="1689"/>
      <c r="E2569" s="1134"/>
      <c r="F2569" s="1134"/>
      <c r="G2569" s="1134"/>
      <c r="H2569" s="1134"/>
      <c r="I2569" s="727"/>
      <c r="J2569" s="719"/>
      <c r="K2569" s="1136"/>
    </row>
    <row r="2570" spans="1:11" hidden="1">
      <c r="A2570" s="597"/>
      <c r="B2570" s="690"/>
      <c r="C2570" s="715"/>
      <c r="D2570" s="1689"/>
      <c r="E2570" s="1134"/>
      <c r="F2570" s="1134"/>
      <c r="G2570" s="1134"/>
      <c r="H2570" s="1134"/>
      <c r="I2570" s="727"/>
      <c r="J2570" s="719"/>
      <c r="K2570" s="1136"/>
    </row>
    <row r="2571" spans="1:11" hidden="1">
      <c r="A2571" s="597"/>
      <c r="B2571" s="690"/>
      <c r="C2571" s="715"/>
      <c r="D2571" s="1690"/>
      <c r="E2571" s="1134"/>
      <c r="F2571" s="1134"/>
      <c r="G2571" s="1134"/>
      <c r="H2571" s="1134"/>
      <c r="I2571" s="727"/>
      <c r="J2571" s="719"/>
      <c r="K2571" s="1136"/>
    </row>
    <row r="2572" spans="1:11" hidden="1">
      <c r="A2572" s="597"/>
      <c r="B2572" s="690"/>
      <c r="C2572" s="715"/>
      <c r="D2572" s="1691"/>
      <c r="E2572" s="1134"/>
      <c r="F2572" s="1134"/>
      <c r="G2572" s="1134"/>
      <c r="H2572" s="1134"/>
      <c r="I2572" s="727"/>
      <c r="J2572" s="719"/>
      <c r="K2572" s="1136"/>
    </row>
    <row r="2573" spans="1:11" hidden="1">
      <c r="A2573" s="597"/>
      <c r="B2573" s="690"/>
      <c r="C2573" s="715"/>
      <c r="D2573" s="1689"/>
      <c r="E2573" s="1134"/>
      <c r="F2573" s="1134"/>
      <c r="G2573" s="1134"/>
      <c r="H2573" s="1134"/>
      <c r="I2573" s="727"/>
      <c r="J2573" s="719"/>
      <c r="K2573" s="1136"/>
    </row>
    <row r="2574" spans="1:11" hidden="1">
      <c r="A2574" s="597"/>
      <c r="B2574" s="690"/>
      <c r="C2574" s="715"/>
      <c r="D2574" s="1689"/>
      <c r="E2574" s="1134"/>
      <c r="F2574" s="1134"/>
      <c r="G2574" s="1134"/>
      <c r="H2574" s="1134"/>
      <c r="I2574" s="727"/>
      <c r="J2574" s="719"/>
      <c r="K2574" s="1136"/>
    </row>
    <row r="2575" spans="1:11" hidden="1">
      <c r="A2575" s="597"/>
      <c r="B2575" s="690"/>
      <c r="C2575" s="715"/>
      <c r="D2575" s="1689"/>
      <c r="E2575" s="1134"/>
      <c r="F2575" s="1134"/>
      <c r="G2575" s="1134"/>
      <c r="H2575" s="1134"/>
      <c r="I2575" s="727"/>
      <c r="J2575" s="719"/>
      <c r="K2575" s="1136"/>
    </row>
    <row r="2576" spans="1:11" hidden="1">
      <c r="A2576" s="597"/>
      <c r="B2576" s="690"/>
      <c r="C2576" s="715"/>
      <c r="D2576" s="1689"/>
      <c r="E2576" s="1134"/>
      <c r="F2576" s="1134"/>
      <c r="G2576" s="1134"/>
      <c r="H2576" s="1134"/>
      <c r="I2576" s="727"/>
      <c r="J2576" s="719"/>
      <c r="K2576" s="1136"/>
    </row>
    <row r="2577" spans="1:11" hidden="1">
      <c r="A2577" s="597"/>
      <c r="B2577" s="690"/>
      <c r="C2577" s="715"/>
      <c r="D2577" s="1689"/>
      <c r="E2577" s="1134"/>
      <c r="F2577" s="1134"/>
      <c r="G2577" s="1134"/>
      <c r="H2577" s="1134"/>
      <c r="I2577" s="727"/>
      <c r="J2577" s="719"/>
      <c r="K2577" s="1136"/>
    </row>
    <row r="2578" spans="1:11" hidden="1">
      <c r="A2578" s="597"/>
      <c r="B2578" s="690"/>
      <c r="C2578" s="715"/>
      <c r="D2578" s="1689"/>
      <c r="E2578" s="1134"/>
      <c r="F2578" s="1134"/>
      <c r="G2578" s="1134"/>
      <c r="H2578" s="1134"/>
      <c r="I2578" s="727"/>
      <c r="J2578" s="719"/>
      <c r="K2578" s="1136"/>
    </row>
    <row r="2579" spans="1:11" hidden="1">
      <c r="A2579" s="597"/>
      <c r="B2579" s="690"/>
      <c r="C2579" s="715"/>
      <c r="D2579" s="1689"/>
      <c r="E2579" s="1134"/>
      <c r="F2579" s="1134"/>
      <c r="G2579" s="1134"/>
      <c r="H2579" s="1134"/>
      <c r="I2579" s="727"/>
      <c r="J2579" s="719"/>
      <c r="K2579" s="1136"/>
    </row>
    <row r="2580" spans="1:11" hidden="1">
      <c r="A2580" s="597"/>
      <c r="B2580" s="690"/>
      <c r="C2580" s="715"/>
      <c r="D2580" s="1689"/>
      <c r="E2580" s="1134"/>
      <c r="F2580" s="1134"/>
      <c r="G2580" s="1134"/>
      <c r="H2580" s="1134"/>
      <c r="I2580" s="727"/>
      <c r="J2580" s="719"/>
      <c r="K2580" s="1136"/>
    </row>
    <row r="2581" spans="1:11" hidden="1">
      <c r="A2581" s="597"/>
      <c r="B2581" s="690"/>
      <c r="C2581" s="715"/>
      <c r="D2581" s="1689"/>
      <c r="E2581" s="1134"/>
      <c r="F2581" s="1134"/>
      <c r="G2581" s="1134"/>
      <c r="H2581" s="1134"/>
      <c r="I2581" s="727"/>
      <c r="J2581" s="719"/>
      <c r="K2581" s="1136"/>
    </row>
    <row r="2582" spans="1:11" hidden="1">
      <c r="A2582" s="597"/>
      <c r="B2582" s="690"/>
      <c r="C2582" s="715"/>
      <c r="D2582" s="1689"/>
      <c r="E2582" s="1134"/>
      <c r="F2582" s="1134"/>
      <c r="G2582" s="1134"/>
      <c r="H2582" s="1134"/>
      <c r="I2582" s="727"/>
      <c r="J2582" s="719"/>
      <c r="K2582" s="1136"/>
    </row>
    <row r="2583" spans="1:11" hidden="1">
      <c r="A2583" s="597"/>
      <c r="B2583" s="690"/>
      <c r="C2583" s="715"/>
      <c r="D2583" s="1689"/>
      <c r="E2583" s="1134"/>
      <c r="F2583" s="1134"/>
      <c r="G2583" s="1134"/>
      <c r="H2583" s="1134"/>
      <c r="I2583" s="727"/>
      <c r="J2583" s="719"/>
      <c r="K2583" s="1136"/>
    </row>
    <row r="2584" spans="1:11" hidden="1">
      <c r="A2584" s="597"/>
      <c r="B2584" s="690"/>
      <c r="C2584" s="715"/>
      <c r="D2584" s="1689"/>
      <c r="E2584" s="1134"/>
      <c r="F2584" s="1134"/>
      <c r="G2584" s="1134"/>
      <c r="H2584" s="1134"/>
      <c r="I2584" s="727"/>
      <c r="J2584" s="719"/>
      <c r="K2584" s="1136"/>
    </row>
    <row r="2585" spans="1:11" hidden="1">
      <c r="A2585" s="597"/>
      <c r="B2585" s="690"/>
      <c r="C2585" s="715"/>
      <c r="D2585" s="1689"/>
      <c r="E2585" s="1134"/>
      <c r="F2585" s="1134"/>
      <c r="G2585" s="1134"/>
      <c r="H2585" s="1134"/>
      <c r="I2585" s="727"/>
      <c r="J2585" s="719"/>
      <c r="K2585" s="1136"/>
    </row>
    <row r="2586" spans="1:11" hidden="1">
      <c r="A2586" s="597"/>
      <c r="B2586" s="690"/>
      <c r="C2586" s="715"/>
      <c r="D2586" s="1689"/>
      <c r="E2586" s="1134"/>
      <c r="F2586" s="1134"/>
      <c r="G2586" s="1134"/>
      <c r="H2586" s="1134"/>
      <c r="I2586" s="727"/>
      <c r="J2586" s="719"/>
      <c r="K2586" s="1136"/>
    </row>
    <row r="2587" spans="1:11" hidden="1">
      <c r="A2587" s="597"/>
      <c r="B2587" s="690"/>
      <c r="C2587" s="715"/>
      <c r="D2587" s="1689"/>
      <c r="E2587" s="1134"/>
      <c r="F2587" s="1134"/>
      <c r="G2587" s="1134"/>
      <c r="H2587" s="1134"/>
      <c r="I2587" s="727"/>
      <c r="J2587" s="719"/>
      <c r="K2587" s="1136"/>
    </row>
    <row r="2588" spans="1:11" hidden="1">
      <c r="A2588" s="597"/>
      <c r="B2588" s="690"/>
      <c r="C2588" s="715"/>
      <c r="D2588" s="1689"/>
      <c r="E2588" s="1134"/>
      <c r="F2588" s="1134"/>
      <c r="G2588" s="1134"/>
      <c r="H2588" s="1134"/>
      <c r="I2588" s="727"/>
      <c r="J2588" s="719"/>
      <c r="K2588" s="1136"/>
    </row>
    <row r="2589" spans="1:11" hidden="1">
      <c r="A2589" s="597"/>
      <c r="B2589" s="690"/>
      <c r="C2589" s="715"/>
      <c r="D2589" s="1689"/>
      <c r="E2589" s="1134"/>
      <c r="F2589" s="1134"/>
      <c r="G2589" s="1134"/>
      <c r="H2589" s="1134"/>
      <c r="I2589" s="727"/>
      <c r="J2589" s="719"/>
      <c r="K2589" s="1136"/>
    </row>
    <row r="2590" spans="1:11" hidden="1">
      <c r="A2590" s="597"/>
      <c r="B2590" s="690"/>
      <c r="C2590" s="715"/>
      <c r="D2590" s="1689"/>
      <c r="E2590" s="1134"/>
      <c r="F2590" s="1134"/>
      <c r="G2590" s="1134"/>
      <c r="H2590" s="1134"/>
      <c r="I2590" s="727"/>
      <c r="J2590" s="719"/>
      <c r="K2590" s="1136"/>
    </row>
    <row r="2591" spans="1:11" hidden="1">
      <c r="A2591" s="597"/>
      <c r="B2591" s="690"/>
      <c r="C2591" s="715"/>
      <c r="D2591" s="1689"/>
      <c r="E2591" s="1134"/>
      <c r="F2591" s="1134"/>
      <c r="G2591" s="1134"/>
      <c r="H2591" s="1134"/>
      <c r="I2591" s="727"/>
      <c r="J2591" s="719"/>
      <c r="K2591" s="1136"/>
    </row>
    <row r="2592" spans="1:11" hidden="1">
      <c r="A2592" s="597"/>
      <c r="B2592" s="690"/>
      <c r="C2592" s="715"/>
      <c r="D2592" s="1689"/>
      <c r="E2592" s="1134"/>
      <c r="F2592" s="1134"/>
      <c r="G2592" s="1134"/>
      <c r="H2592" s="1134"/>
      <c r="I2592" s="727"/>
      <c r="J2592" s="719"/>
      <c r="K2592" s="1136"/>
    </row>
    <row r="2593" spans="1:11" hidden="1">
      <c r="A2593" s="597"/>
      <c r="B2593" s="690"/>
      <c r="C2593" s="715"/>
      <c r="D2593" s="1689"/>
      <c r="E2593" s="1134"/>
      <c r="F2593" s="1134"/>
      <c r="G2593" s="1134"/>
      <c r="H2593" s="1134"/>
      <c r="I2593" s="727"/>
      <c r="J2593" s="719"/>
      <c r="K2593" s="1136"/>
    </row>
    <row r="2594" spans="1:11" hidden="1">
      <c r="A2594" s="597"/>
      <c r="B2594" s="690"/>
      <c r="C2594" s="715"/>
      <c r="D2594" s="1689"/>
      <c r="E2594" s="1134"/>
      <c r="F2594" s="1134"/>
      <c r="G2594" s="1134"/>
      <c r="H2594" s="1134"/>
      <c r="I2594" s="727"/>
      <c r="J2594" s="719"/>
      <c r="K2594" s="1136"/>
    </row>
    <row r="2595" spans="1:11" hidden="1">
      <c r="A2595" s="597"/>
      <c r="B2595" s="690"/>
      <c r="C2595" s="715"/>
      <c r="D2595" s="1689"/>
      <c r="E2595" s="1134"/>
      <c r="F2595" s="1134"/>
      <c r="G2595" s="1134"/>
      <c r="H2595" s="1134"/>
      <c r="I2595" s="727"/>
      <c r="J2595" s="719"/>
      <c r="K2595" s="1136"/>
    </row>
    <row r="2596" spans="1:11" hidden="1">
      <c r="A2596" s="597"/>
      <c r="B2596" s="690"/>
      <c r="C2596" s="715"/>
      <c r="D2596" s="1689"/>
      <c r="E2596" s="1134"/>
      <c r="F2596" s="1134"/>
      <c r="G2596" s="1134"/>
      <c r="H2596" s="1134"/>
      <c r="I2596" s="727"/>
      <c r="J2596" s="719"/>
      <c r="K2596" s="1136"/>
    </row>
    <row r="2597" spans="1:11" hidden="1">
      <c r="A2597" s="597"/>
      <c r="B2597" s="690"/>
      <c r="C2597" s="715"/>
      <c r="D2597" s="1689"/>
      <c r="E2597" s="1134"/>
      <c r="F2597" s="1134"/>
      <c r="G2597" s="1134"/>
      <c r="H2597" s="1134"/>
      <c r="I2597" s="727"/>
      <c r="J2597" s="719"/>
      <c r="K2597" s="1136"/>
    </row>
    <row r="2598" spans="1:11" hidden="1">
      <c r="A2598" s="597"/>
      <c r="B2598" s="690"/>
      <c r="C2598" s="715"/>
      <c r="D2598" s="1689"/>
      <c r="E2598" s="1134"/>
      <c r="F2598" s="1134"/>
      <c r="G2598" s="1134"/>
      <c r="H2598" s="1134"/>
      <c r="I2598" s="727"/>
      <c r="J2598" s="719"/>
      <c r="K2598" s="1136"/>
    </row>
    <row r="2599" spans="1:11" hidden="1">
      <c r="A2599" s="597"/>
      <c r="B2599" s="690"/>
      <c r="C2599" s="715"/>
      <c r="D2599" s="1689"/>
      <c r="E2599" s="1134"/>
      <c r="F2599" s="1134"/>
      <c r="G2599" s="1134"/>
      <c r="H2599" s="1134"/>
      <c r="I2599" s="727"/>
      <c r="J2599" s="719"/>
      <c r="K2599" s="1136"/>
    </row>
    <row r="2600" spans="1:11" hidden="1">
      <c r="A2600" s="597"/>
      <c r="B2600" s="690"/>
      <c r="C2600" s="715"/>
      <c r="D2600" s="1689"/>
      <c r="E2600" s="1134"/>
      <c r="F2600" s="1134"/>
      <c r="G2600" s="1134"/>
      <c r="H2600" s="1134"/>
      <c r="I2600" s="727"/>
      <c r="J2600" s="719"/>
      <c r="K2600" s="1136"/>
    </row>
    <row r="2601" spans="1:11" hidden="1">
      <c r="A2601" s="597"/>
      <c r="B2601" s="690"/>
      <c r="C2601" s="715"/>
      <c r="D2601" s="1689"/>
      <c r="E2601" s="1134"/>
      <c r="F2601" s="1134"/>
      <c r="G2601" s="1134"/>
      <c r="H2601" s="1134"/>
      <c r="I2601" s="727"/>
      <c r="J2601" s="719"/>
      <c r="K2601" s="1136"/>
    </row>
    <row r="2602" spans="1:11" hidden="1">
      <c r="A2602" s="597"/>
      <c r="B2602" s="690"/>
      <c r="C2602" s="715"/>
      <c r="D2602" s="1689"/>
      <c r="E2602" s="1134"/>
      <c r="F2602" s="1134"/>
      <c r="G2602" s="1134"/>
      <c r="H2602" s="1134"/>
      <c r="I2602" s="727"/>
      <c r="J2602" s="719"/>
      <c r="K2602" s="1136"/>
    </row>
    <row r="2603" spans="1:11" hidden="1">
      <c r="A2603" s="597"/>
      <c r="B2603" s="690"/>
      <c r="C2603" s="715"/>
      <c r="D2603" s="1689"/>
      <c r="E2603" s="1134"/>
      <c r="F2603" s="1134"/>
      <c r="G2603" s="1134"/>
      <c r="H2603" s="1134"/>
      <c r="I2603" s="727"/>
      <c r="J2603" s="719"/>
      <c r="K2603" s="1136"/>
    </row>
    <row r="2604" spans="1:11" hidden="1">
      <c r="A2604" s="597"/>
      <c r="B2604" s="690"/>
      <c r="C2604" s="715"/>
      <c r="D2604" s="1689"/>
      <c r="E2604" s="1134"/>
      <c r="F2604" s="1134"/>
      <c r="G2604" s="1134"/>
      <c r="H2604" s="1134"/>
      <c r="I2604" s="727"/>
      <c r="J2604" s="719"/>
      <c r="K2604" s="1136"/>
    </row>
    <row r="2605" spans="1:11" hidden="1">
      <c r="A2605" s="597"/>
      <c r="B2605" s="690"/>
      <c r="C2605" s="715"/>
      <c r="D2605" s="1689"/>
      <c r="E2605" s="1134"/>
      <c r="F2605" s="1134"/>
      <c r="G2605" s="1134"/>
      <c r="H2605" s="1134"/>
      <c r="I2605" s="727"/>
      <c r="J2605" s="719"/>
      <c r="K2605" s="1136"/>
    </row>
    <row r="2606" spans="1:11" hidden="1">
      <c r="A2606" s="597"/>
      <c r="B2606" s="690"/>
      <c r="C2606" s="715"/>
      <c r="D2606" s="1689"/>
      <c r="E2606" s="1134"/>
      <c r="F2606" s="1134"/>
      <c r="G2606" s="1134"/>
      <c r="H2606" s="1134"/>
      <c r="I2606" s="727"/>
      <c r="J2606" s="719"/>
      <c r="K2606" s="1136"/>
    </row>
    <row r="2607" spans="1:11" hidden="1">
      <c r="A2607" s="597"/>
      <c r="B2607" s="690"/>
      <c r="C2607" s="715"/>
      <c r="D2607" s="1689"/>
      <c r="E2607" s="1134"/>
      <c r="F2607" s="1134"/>
      <c r="G2607" s="1134"/>
      <c r="H2607" s="1134"/>
      <c r="I2607" s="727"/>
      <c r="J2607" s="719"/>
      <c r="K2607" s="1136"/>
    </row>
    <row r="2608" spans="1:11" hidden="1">
      <c r="A2608" s="597"/>
      <c r="B2608" s="690"/>
      <c r="C2608" s="715"/>
      <c r="D2608" s="1690"/>
      <c r="E2608" s="1134"/>
      <c r="F2608" s="1134"/>
      <c r="G2608" s="1134"/>
      <c r="H2608" s="1134"/>
      <c r="I2608" s="727"/>
      <c r="J2608" s="719"/>
      <c r="K2608" s="1136"/>
    </row>
    <row r="2609" spans="1:11" hidden="1">
      <c r="A2609" s="597"/>
      <c r="B2609" s="690"/>
      <c r="C2609" s="715"/>
      <c r="D2609" s="1691"/>
      <c r="E2609" s="1134"/>
      <c r="F2609" s="1134"/>
      <c r="G2609" s="1134"/>
      <c r="H2609" s="1134"/>
      <c r="I2609" s="727"/>
      <c r="J2609" s="719"/>
      <c r="K2609" s="1136"/>
    </row>
    <row r="2610" spans="1:11" hidden="1">
      <c r="A2610" s="597"/>
      <c r="B2610" s="690"/>
      <c r="C2610" s="715"/>
      <c r="D2610" s="1689"/>
      <c r="E2610" s="1134"/>
      <c r="F2610" s="1134"/>
      <c r="G2610" s="1134"/>
      <c r="H2610" s="1134"/>
      <c r="I2610" s="727"/>
      <c r="J2610" s="719"/>
      <c r="K2610" s="1136"/>
    </row>
    <row r="2611" spans="1:11" hidden="1">
      <c r="A2611" s="597"/>
      <c r="B2611" s="690"/>
      <c r="C2611" s="715"/>
      <c r="D2611" s="1689"/>
      <c r="E2611" s="1134"/>
      <c r="F2611" s="1134"/>
      <c r="G2611" s="1134"/>
      <c r="H2611" s="1134"/>
      <c r="I2611" s="727"/>
      <c r="J2611" s="719"/>
      <c r="K2611" s="1136"/>
    </row>
    <row r="2612" spans="1:11" hidden="1">
      <c r="A2612" s="597"/>
      <c r="B2612" s="690"/>
      <c r="C2612" s="715"/>
      <c r="D2612" s="1689"/>
      <c r="E2612" s="1134"/>
      <c r="F2612" s="1134"/>
      <c r="G2612" s="1134"/>
      <c r="H2612" s="1134"/>
      <c r="I2612" s="727"/>
      <c r="J2612" s="719"/>
      <c r="K2612" s="1136"/>
    </row>
    <row r="2613" spans="1:11" hidden="1">
      <c r="A2613" s="597"/>
      <c r="B2613" s="690"/>
      <c r="C2613" s="715"/>
      <c r="D2613" s="1689"/>
      <c r="E2613" s="1134"/>
      <c r="F2613" s="1134"/>
      <c r="G2613" s="1134"/>
      <c r="H2613" s="1134"/>
      <c r="I2613" s="727"/>
      <c r="J2613" s="719"/>
      <c r="K2613" s="1136"/>
    </row>
    <row r="2614" spans="1:11" hidden="1">
      <c r="A2614" s="597"/>
      <c r="B2614" s="690"/>
      <c r="C2614" s="715"/>
      <c r="D2614" s="1689"/>
      <c r="E2614" s="1134"/>
      <c r="F2614" s="1134"/>
      <c r="G2614" s="1134"/>
      <c r="H2614" s="1134"/>
      <c r="I2614" s="727"/>
      <c r="J2614" s="719"/>
      <c r="K2614" s="1136"/>
    </row>
    <row r="2615" spans="1:11" hidden="1">
      <c r="A2615" s="597"/>
      <c r="B2615" s="690"/>
      <c r="C2615" s="715"/>
      <c r="D2615" s="1689"/>
      <c r="E2615" s="1134"/>
      <c r="F2615" s="1134"/>
      <c r="G2615" s="1134"/>
      <c r="H2615" s="1134"/>
      <c r="I2615" s="727"/>
      <c r="J2615" s="719"/>
      <c r="K2615" s="1136"/>
    </row>
    <row r="2616" spans="1:11" hidden="1">
      <c r="A2616" s="597"/>
      <c r="B2616" s="690"/>
      <c r="C2616" s="715"/>
      <c r="D2616" s="1689"/>
      <c r="E2616" s="1134"/>
      <c r="F2616" s="1134"/>
      <c r="G2616" s="1134"/>
      <c r="H2616" s="1134"/>
      <c r="I2616" s="727"/>
      <c r="J2616" s="719"/>
      <c r="K2616" s="1136"/>
    </row>
    <row r="2617" spans="1:11" hidden="1">
      <c r="A2617" s="597"/>
      <c r="B2617" s="690"/>
      <c r="C2617" s="715"/>
      <c r="D2617" s="1689"/>
      <c r="E2617" s="1134"/>
      <c r="F2617" s="1134"/>
      <c r="G2617" s="1134"/>
      <c r="H2617" s="1134"/>
      <c r="I2617" s="727"/>
      <c r="J2617" s="719"/>
      <c r="K2617" s="1136"/>
    </row>
    <row r="2618" spans="1:11" hidden="1">
      <c r="A2618" s="597"/>
      <c r="B2618" s="690"/>
      <c r="C2618" s="715"/>
      <c r="D2618" s="1689"/>
      <c r="E2618" s="1134"/>
      <c r="F2618" s="1134"/>
      <c r="G2618" s="1134"/>
      <c r="H2618" s="1134"/>
      <c r="I2618" s="727"/>
      <c r="J2618" s="719"/>
      <c r="K2618" s="1136"/>
    </row>
    <row r="2619" spans="1:11" hidden="1">
      <c r="A2619" s="597"/>
      <c r="B2619" s="690"/>
      <c r="C2619" s="715"/>
      <c r="D2619" s="1689"/>
      <c r="E2619" s="1134"/>
      <c r="F2619" s="1134"/>
      <c r="G2619" s="1134"/>
      <c r="H2619" s="1134"/>
      <c r="I2619" s="727"/>
      <c r="J2619" s="719"/>
      <c r="K2619" s="1136"/>
    </row>
    <row r="2620" spans="1:11" hidden="1">
      <c r="A2620" s="597"/>
      <c r="B2620" s="690"/>
      <c r="C2620" s="715"/>
      <c r="D2620" s="1689"/>
      <c r="E2620" s="1134"/>
      <c r="F2620" s="1134"/>
      <c r="G2620" s="1134"/>
      <c r="H2620" s="1134"/>
      <c r="I2620" s="727"/>
      <c r="J2620" s="719"/>
      <c r="K2620" s="1136"/>
    </row>
    <row r="2621" spans="1:11" hidden="1">
      <c r="A2621" s="597"/>
      <c r="B2621" s="690"/>
      <c r="C2621" s="715"/>
      <c r="D2621" s="1689"/>
      <c r="E2621" s="1134"/>
      <c r="F2621" s="1134"/>
      <c r="G2621" s="1134"/>
      <c r="H2621" s="1134"/>
      <c r="I2621" s="727"/>
      <c r="J2621" s="719"/>
      <c r="K2621" s="1136"/>
    </row>
    <row r="2622" spans="1:11" hidden="1">
      <c r="A2622" s="597"/>
      <c r="B2622" s="690"/>
      <c r="C2622" s="715"/>
      <c r="D2622" s="1689"/>
      <c r="E2622" s="1134"/>
      <c r="F2622" s="1134"/>
      <c r="G2622" s="1134"/>
      <c r="H2622" s="1134"/>
      <c r="I2622" s="727"/>
      <c r="J2622" s="719"/>
      <c r="K2622" s="1136"/>
    </row>
    <row r="2623" spans="1:11" hidden="1">
      <c r="A2623" s="597"/>
      <c r="B2623" s="690"/>
      <c r="C2623" s="715"/>
      <c r="D2623" s="1689"/>
      <c r="E2623" s="1134"/>
      <c r="F2623" s="1134"/>
      <c r="G2623" s="1134"/>
      <c r="H2623" s="1134"/>
      <c r="I2623" s="727"/>
      <c r="J2623" s="719"/>
      <c r="K2623" s="1136"/>
    </row>
    <row r="2624" spans="1:11" hidden="1">
      <c r="A2624" s="597"/>
      <c r="B2624" s="690"/>
      <c r="C2624" s="715"/>
      <c r="D2624" s="1689"/>
      <c r="E2624" s="1134"/>
      <c r="F2624" s="1134"/>
      <c r="G2624" s="1134"/>
      <c r="H2624" s="1134"/>
      <c r="I2624" s="727"/>
      <c r="J2624" s="719"/>
      <c r="K2624" s="1136"/>
    </row>
    <row r="2625" spans="1:11" hidden="1">
      <c r="A2625" s="597"/>
      <c r="B2625" s="690"/>
      <c r="C2625" s="715"/>
      <c r="D2625" s="1689"/>
      <c r="E2625" s="1134"/>
      <c r="F2625" s="1134"/>
      <c r="G2625" s="1134"/>
      <c r="H2625" s="1134"/>
      <c r="I2625" s="727"/>
      <c r="J2625" s="719"/>
      <c r="K2625" s="1136"/>
    </row>
    <row r="2626" spans="1:11" hidden="1">
      <c r="A2626" s="597"/>
      <c r="B2626" s="690"/>
      <c r="C2626" s="715"/>
      <c r="D2626" s="1689"/>
      <c r="E2626" s="1134"/>
      <c r="F2626" s="1134"/>
      <c r="G2626" s="1134"/>
      <c r="H2626" s="1134"/>
      <c r="I2626" s="727"/>
      <c r="J2626" s="719"/>
      <c r="K2626" s="1136"/>
    </row>
    <row r="2627" spans="1:11" hidden="1">
      <c r="A2627" s="597"/>
      <c r="B2627" s="690"/>
      <c r="C2627" s="715"/>
      <c r="D2627" s="1689"/>
      <c r="E2627" s="1134"/>
      <c r="F2627" s="1134"/>
      <c r="G2627" s="1134"/>
      <c r="H2627" s="1134"/>
      <c r="I2627" s="727"/>
      <c r="J2627" s="719"/>
      <c r="K2627" s="1136"/>
    </row>
    <row r="2628" spans="1:11" hidden="1">
      <c r="A2628" s="597"/>
      <c r="B2628" s="690"/>
      <c r="C2628" s="715"/>
      <c r="D2628" s="1689"/>
      <c r="E2628" s="1134"/>
      <c r="F2628" s="1134"/>
      <c r="G2628" s="1134"/>
      <c r="H2628" s="1134"/>
      <c r="I2628" s="727"/>
      <c r="J2628" s="719"/>
      <c r="K2628" s="1136"/>
    </row>
    <row r="2629" spans="1:11" hidden="1">
      <c r="A2629" s="597"/>
      <c r="B2629" s="690"/>
      <c r="C2629" s="715"/>
      <c r="D2629" s="1689"/>
      <c r="E2629" s="1134"/>
      <c r="F2629" s="1134"/>
      <c r="G2629" s="1134"/>
      <c r="H2629" s="1134"/>
      <c r="I2629" s="727"/>
      <c r="J2629" s="719"/>
      <c r="K2629" s="1136"/>
    </row>
    <row r="2630" spans="1:11" hidden="1">
      <c r="A2630" s="597"/>
      <c r="B2630" s="690"/>
      <c r="C2630" s="715"/>
      <c r="D2630" s="1689"/>
      <c r="E2630" s="1134"/>
      <c r="F2630" s="1134"/>
      <c r="G2630" s="1134"/>
      <c r="H2630" s="1134"/>
      <c r="I2630" s="727"/>
      <c r="J2630" s="719"/>
      <c r="K2630" s="1136"/>
    </row>
    <row r="2631" spans="1:11" hidden="1">
      <c r="A2631" s="597"/>
      <c r="B2631" s="690"/>
      <c r="C2631" s="715"/>
      <c r="D2631" s="1689"/>
      <c r="E2631" s="1134"/>
      <c r="F2631" s="1134"/>
      <c r="G2631" s="1134"/>
      <c r="H2631" s="1134"/>
      <c r="I2631" s="727"/>
      <c r="J2631" s="719"/>
      <c r="K2631" s="1136"/>
    </row>
    <row r="2632" spans="1:11" hidden="1">
      <c r="A2632" s="597"/>
      <c r="B2632" s="690"/>
      <c r="C2632" s="715"/>
      <c r="D2632" s="1689"/>
      <c r="E2632" s="1134"/>
      <c r="F2632" s="1134"/>
      <c r="G2632" s="1134"/>
      <c r="H2632" s="1134"/>
      <c r="I2632" s="727"/>
      <c r="J2632" s="719"/>
      <c r="K2632" s="1136"/>
    </row>
    <row r="2633" spans="1:11" hidden="1">
      <c r="A2633" s="597"/>
      <c r="B2633" s="690"/>
      <c r="C2633" s="715"/>
      <c r="D2633" s="1689"/>
      <c r="E2633" s="1134"/>
      <c r="F2633" s="1134"/>
      <c r="G2633" s="1134"/>
      <c r="H2633" s="1134"/>
      <c r="I2633" s="727"/>
      <c r="J2633" s="719"/>
      <c r="K2633" s="1136"/>
    </row>
    <row r="2634" spans="1:11" hidden="1">
      <c r="A2634" s="597"/>
      <c r="B2634" s="690"/>
      <c r="C2634" s="715"/>
      <c r="D2634" s="1689"/>
      <c r="E2634" s="1134"/>
      <c r="F2634" s="1134"/>
      <c r="G2634" s="1134"/>
      <c r="H2634" s="1134"/>
      <c r="I2634" s="727"/>
      <c r="J2634" s="719"/>
      <c r="K2634" s="1136"/>
    </row>
    <row r="2635" spans="1:11" hidden="1">
      <c r="A2635" s="597"/>
      <c r="B2635" s="690"/>
      <c r="C2635" s="715"/>
      <c r="D2635" s="1689"/>
      <c r="E2635" s="1134"/>
      <c r="F2635" s="1134"/>
      <c r="G2635" s="1134"/>
      <c r="H2635" s="1134"/>
      <c r="I2635" s="727"/>
      <c r="J2635" s="719"/>
      <c r="K2635" s="1136"/>
    </row>
    <row r="2636" spans="1:11" hidden="1">
      <c r="A2636" s="597"/>
      <c r="B2636" s="690"/>
      <c r="C2636" s="715"/>
      <c r="D2636" s="1689"/>
      <c r="E2636" s="1134"/>
      <c r="F2636" s="1134"/>
      <c r="G2636" s="1134"/>
      <c r="H2636" s="1134"/>
      <c r="I2636" s="727"/>
      <c r="J2636" s="719"/>
      <c r="K2636" s="1136"/>
    </row>
    <row r="2637" spans="1:11" hidden="1">
      <c r="A2637" s="597"/>
      <c r="B2637" s="690"/>
      <c r="C2637" s="715"/>
      <c r="D2637" s="1689"/>
      <c r="E2637" s="1134"/>
      <c r="F2637" s="1134"/>
      <c r="G2637" s="1134"/>
      <c r="H2637" s="1134"/>
      <c r="I2637" s="727"/>
      <c r="J2637" s="719"/>
      <c r="K2637" s="1136"/>
    </row>
    <row r="2638" spans="1:11" hidden="1">
      <c r="A2638" s="597"/>
      <c r="B2638" s="690"/>
      <c r="C2638" s="715"/>
      <c r="D2638" s="1689"/>
      <c r="E2638" s="1134"/>
      <c r="F2638" s="1134"/>
      <c r="G2638" s="1134"/>
      <c r="H2638" s="1134"/>
      <c r="I2638" s="727"/>
      <c r="J2638" s="719"/>
      <c r="K2638" s="1136"/>
    </row>
    <row r="2639" spans="1:11" hidden="1">
      <c r="A2639" s="597"/>
      <c r="B2639" s="690"/>
      <c r="C2639" s="715"/>
      <c r="D2639" s="1689"/>
      <c r="E2639" s="1134"/>
      <c r="F2639" s="1134"/>
      <c r="G2639" s="1134"/>
      <c r="H2639" s="1134"/>
      <c r="I2639" s="727"/>
      <c r="J2639" s="719"/>
      <c r="K2639" s="1136"/>
    </row>
    <row r="2640" spans="1:11" hidden="1">
      <c r="A2640" s="597"/>
      <c r="B2640" s="690"/>
      <c r="C2640" s="715"/>
      <c r="D2640" s="1689"/>
      <c r="E2640" s="1134"/>
      <c r="F2640" s="1134"/>
      <c r="G2640" s="1134"/>
      <c r="H2640" s="1134"/>
      <c r="I2640" s="727"/>
      <c r="J2640" s="719"/>
      <c r="K2640" s="1136"/>
    </row>
    <row r="2641" spans="1:11" hidden="1">
      <c r="A2641" s="597"/>
      <c r="B2641" s="690"/>
      <c r="C2641" s="715"/>
      <c r="D2641" s="1689"/>
      <c r="E2641" s="1134"/>
      <c r="F2641" s="1134"/>
      <c r="G2641" s="1134"/>
      <c r="H2641" s="1134"/>
      <c r="I2641" s="727"/>
      <c r="J2641" s="719"/>
      <c r="K2641" s="1136"/>
    </row>
    <row r="2642" spans="1:11" hidden="1">
      <c r="A2642" s="597"/>
      <c r="B2642" s="690"/>
      <c r="C2642" s="715"/>
      <c r="D2642" s="1689"/>
      <c r="E2642" s="1134"/>
      <c r="F2642" s="1134"/>
      <c r="G2642" s="1134"/>
      <c r="H2642" s="1134"/>
      <c r="I2642" s="727"/>
      <c r="J2642" s="719"/>
      <c r="K2642" s="1136"/>
    </row>
    <row r="2643" spans="1:11" hidden="1">
      <c r="A2643" s="597"/>
      <c r="B2643" s="690"/>
      <c r="C2643" s="715"/>
      <c r="D2643" s="1689"/>
      <c r="E2643" s="1134"/>
      <c r="F2643" s="1134"/>
      <c r="G2643" s="1134"/>
      <c r="H2643" s="1134"/>
      <c r="I2643" s="727"/>
      <c r="J2643" s="719"/>
      <c r="K2643" s="1136"/>
    </row>
    <row r="2644" spans="1:11" hidden="1">
      <c r="A2644" s="597"/>
      <c r="B2644" s="690"/>
      <c r="C2644" s="715"/>
      <c r="D2644" s="1689"/>
      <c r="E2644" s="1134"/>
      <c r="F2644" s="1134"/>
      <c r="G2644" s="1134"/>
      <c r="H2644" s="1134"/>
      <c r="I2644" s="727"/>
      <c r="J2644" s="719"/>
      <c r="K2644" s="1136"/>
    </row>
    <row r="2645" spans="1:11" hidden="1">
      <c r="A2645" s="597"/>
      <c r="B2645" s="690"/>
      <c r="C2645" s="715"/>
      <c r="D2645" s="1690"/>
      <c r="E2645" s="1134"/>
      <c r="F2645" s="1134"/>
      <c r="G2645" s="1134"/>
      <c r="H2645" s="1134"/>
      <c r="I2645" s="727"/>
      <c r="J2645" s="719"/>
      <c r="K2645" s="1136"/>
    </row>
    <row r="2646" spans="1:11" hidden="1">
      <c r="A2646" s="597"/>
      <c r="B2646" s="690"/>
      <c r="C2646" s="715"/>
      <c r="D2646" s="1691"/>
      <c r="E2646" s="1134"/>
      <c r="F2646" s="1134"/>
      <c r="G2646" s="1134"/>
      <c r="H2646" s="1134"/>
      <c r="I2646" s="727"/>
      <c r="J2646" s="719"/>
      <c r="K2646" s="1136"/>
    </row>
    <row r="2647" spans="1:11" hidden="1">
      <c r="A2647" s="597"/>
      <c r="B2647" s="690"/>
      <c r="C2647" s="715"/>
      <c r="D2647" s="1689"/>
      <c r="E2647" s="1134"/>
      <c r="F2647" s="1134"/>
      <c r="G2647" s="1134"/>
      <c r="H2647" s="1134"/>
      <c r="I2647" s="727"/>
      <c r="J2647" s="719"/>
      <c r="K2647" s="1136"/>
    </row>
    <row r="2648" spans="1:11" hidden="1">
      <c r="A2648" s="597"/>
      <c r="B2648" s="690"/>
      <c r="C2648" s="715"/>
      <c r="D2648" s="1689"/>
      <c r="E2648" s="1134"/>
      <c r="F2648" s="1134"/>
      <c r="G2648" s="1134"/>
      <c r="H2648" s="1134"/>
      <c r="I2648" s="727"/>
      <c r="J2648" s="719"/>
      <c r="K2648" s="1136"/>
    </row>
    <row r="2649" spans="1:11" hidden="1">
      <c r="A2649" s="597"/>
      <c r="B2649" s="690"/>
      <c r="C2649" s="715"/>
      <c r="D2649" s="1689"/>
      <c r="E2649" s="1134"/>
      <c r="F2649" s="1134"/>
      <c r="G2649" s="1134"/>
      <c r="H2649" s="1134"/>
      <c r="I2649" s="727"/>
      <c r="J2649" s="719"/>
      <c r="K2649" s="1136"/>
    </row>
    <row r="2650" spans="1:11" hidden="1">
      <c r="A2650" s="597"/>
      <c r="B2650" s="690"/>
      <c r="C2650" s="715"/>
      <c r="D2650" s="1689"/>
      <c r="E2650" s="1134"/>
      <c r="F2650" s="1134"/>
      <c r="G2650" s="1134"/>
      <c r="H2650" s="1134"/>
      <c r="I2650" s="727"/>
      <c r="J2650" s="719"/>
      <c r="K2650" s="1136"/>
    </row>
    <row r="2651" spans="1:11" hidden="1">
      <c r="A2651" s="597"/>
      <c r="B2651" s="690"/>
      <c r="C2651" s="715"/>
      <c r="D2651" s="1689"/>
      <c r="E2651" s="1134"/>
      <c r="F2651" s="1134"/>
      <c r="G2651" s="1134"/>
      <c r="H2651" s="1134"/>
      <c r="I2651" s="727"/>
      <c r="J2651" s="719"/>
      <c r="K2651" s="1136"/>
    </row>
    <row r="2652" spans="1:11" hidden="1">
      <c r="A2652" s="597"/>
      <c r="B2652" s="690"/>
      <c r="C2652" s="715"/>
      <c r="D2652" s="1689"/>
      <c r="E2652" s="1134"/>
      <c r="F2652" s="1134"/>
      <c r="G2652" s="1134"/>
      <c r="H2652" s="1134"/>
      <c r="I2652" s="727"/>
      <c r="J2652" s="719"/>
      <c r="K2652" s="1136"/>
    </row>
    <row r="2653" spans="1:11" hidden="1">
      <c r="A2653" s="597"/>
      <c r="B2653" s="690"/>
      <c r="C2653" s="715"/>
      <c r="D2653" s="1689"/>
      <c r="E2653" s="1134"/>
      <c r="F2653" s="1134"/>
      <c r="G2653" s="1134"/>
      <c r="H2653" s="1134"/>
      <c r="I2653" s="727"/>
      <c r="J2653" s="719"/>
      <c r="K2653" s="1136"/>
    </row>
    <row r="2654" spans="1:11" hidden="1">
      <c r="A2654" s="597"/>
      <c r="B2654" s="690"/>
      <c r="C2654" s="715"/>
      <c r="D2654" s="1689"/>
      <c r="E2654" s="1134"/>
      <c r="F2654" s="1134"/>
      <c r="G2654" s="1134"/>
      <c r="H2654" s="1134"/>
      <c r="I2654" s="727"/>
      <c r="J2654" s="719"/>
      <c r="K2654" s="1136"/>
    </row>
    <row r="2655" spans="1:11" hidden="1">
      <c r="A2655" s="597"/>
      <c r="B2655" s="690"/>
      <c r="C2655" s="715"/>
      <c r="D2655" s="1689"/>
      <c r="E2655" s="1134"/>
      <c r="F2655" s="1134"/>
      <c r="G2655" s="1134"/>
      <c r="H2655" s="1134"/>
      <c r="I2655" s="727"/>
      <c r="J2655" s="719"/>
      <c r="K2655" s="1136"/>
    </row>
    <row r="2656" spans="1:11" hidden="1">
      <c r="A2656" s="597"/>
      <c r="B2656" s="690"/>
      <c r="C2656" s="715"/>
      <c r="D2656" s="1689"/>
      <c r="E2656" s="1134"/>
      <c r="F2656" s="1134"/>
      <c r="G2656" s="1134"/>
      <c r="H2656" s="1134"/>
      <c r="I2656" s="727"/>
      <c r="J2656" s="719"/>
      <c r="K2656" s="1136"/>
    </row>
    <row r="2657" spans="1:11" hidden="1">
      <c r="A2657" s="597"/>
      <c r="B2657" s="690"/>
      <c r="C2657" s="715"/>
      <c r="D2657" s="1689"/>
      <c r="E2657" s="1134"/>
      <c r="F2657" s="1134"/>
      <c r="G2657" s="1134"/>
      <c r="H2657" s="1134"/>
      <c r="I2657" s="727"/>
      <c r="J2657" s="719"/>
      <c r="K2657" s="1136"/>
    </row>
    <row r="2658" spans="1:11" hidden="1">
      <c r="A2658" s="597"/>
      <c r="B2658" s="690"/>
      <c r="C2658" s="715"/>
      <c r="D2658" s="1689"/>
      <c r="E2658" s="1134"/>
      <c r="F2658" s="1134"/>
      <c r="G2658" s="1134"/>
      <c r="H2658" s="1134"/>
      <c r="I2658" s="727"/>
      <c r="J2658" s="719"/>
      <c r="K2658" s="1136"/>
    </row>
    <row r="2659" spans="1:11" hidden="1">
      <c r="A2659" s="597"/>
      <c r="B2659" s="690"/>
      <c r="C2659" s="715"/>
      <c r="D2659" s="1689"/>
      <c r="E2659" s="1134"/>
      <c r="F2659" s="1134"/>
      <c r="G2659" s="1134"/>
      <c r="H2659" s="1134"/>
      <c r="I2659" s="727"/>
      <c r="J2659" s="719"/>
      <c r="K2659" s="1136"/>
    </row>
    <row r="2660" spans="1:11" hidden="1">
      <c r="A2660" s="597"/>
      <c r="B2660" s="690"/>
      <c r="C2660" s="715"/>
      <c r="D2660" s="1689"/>
      <c r="E2660" s="1134"/>
      <c r="F2660" s="1134"/>
      <c r="G2660" s="1134"/>
      <c r="H2660" s="1134"/>
      <c r="I2660" s="727"/>
      <c r="J2660" s="719"/>
      <c r="K2660" s="1136"/>
    </row>
    <row r="2661" spans="1:11" hidden="1">
      <c r="A2661" s="597"/>
      <c r="B2661" s="690"/>
      <c r="C2661" s="715"/>
      <c r="D2661" s="1689"/>
      <c r="E2661" s="1134"/>
      <c r="F2661" s="1134"/>
      <c r="G2661" s="1134"/>
      <c r="H2661" s="1134"/>
      <c r="I2661" s="727"/>
      <c r="J2661" s="719"/>
      <c r="K2661" s="1136"/>
    </row>
    <row r="2662" spans="1:11" hidden="1">
      <c r="A2662" s="597"/>
      <c r="B2662" s="690"/>
      <c r="C2662" s="715"/>
      <c r="D2662" s="1689"/>
      <c r="E2662" s="1134"/>
      <c r="F2662" s="1134"/>
      <c r="G2662" s="1134"/>
      <c r="H2662" s="1134"/>
      <c r="I2662" s="727"/>
      <c r="J2662" s="719"/>
      <c r="K2662" s="1136"/>
    </row>
    <row r="2663" spans="1:11" hidden="1">
      <c r="A2663" s="597"/>
      <c r="B2663" s="690"/>
      <c r="C2663" s="715"/>
      <c r="D2663" s="1689"/>
      <c r="E2663" s="1134"/>
      <c r="F2663" s="1134"/>
      <c r="G2663" s="1134"/>
      <c r="H2663" s="1134"/>
      <c r="I2663" s="727"/>
      <c r="J2663" s="719"/>
      <c r="K2663" s="1136"/>
    </row>
    <row r="2664" spans="1:11" hidden="1">
      <c r="A2664" s="597"/>
      <c r="B2664" s="690"/>
      <c r="C2664" s="715"/>
      <c r="D2664" s="1689"/>
      <c r="E2664" s="1134"/>
      <c r="F2664" s="1134"/>
      <c r="G2664" s="1134"/>
      <c r="H2664" s="1134"/>
      <c r="I2664" s="727"/>
      <c r="J2664" s="719"/>
      <c r="K2664" s="1136"/>
    </row>
    <row r="2665" spans="1:11" hidden="1">
      <c r="A2665" s="597"/>
      <c r="B2665" s="690"/>
      <c r="C2665" s="715"/>
      <c r="D2665" s="1689"/>
      <c r="E2665" s="1134"/>
      <c r="F2665" s="1134"/>
      <c r="G2665" s="1134"/>
      <c r="H2665" s="1134"/>
      <c r="I2665" s="727"/>
      <c r="J2665" s="719"/>
      <c r="K2665" s="1136"/>
    </row>
    <row r="2666" spans="1:11" hidden="1">
      <c r="A2666" s="597"/>
      <c r="B2666" s="690"/>
      <c r="C2666" s="715"/>
      <c r="D2666" s="1689"/>
      <c r="E2666" s="1134"/>
      <c r="F2666" s="1134"/>
      <c r="G2666" s="1134"/>
      <c r="H2666" s="1134"/>
      <c r="I2666" s="727"/>
      <c r="J2666" s="719"/>
      <c r="K2666" s="1136"/>
    </row>
    <row r="2667" spans="1:11" hidden="1">
      <c r="A2667" s="597"/>
      <c r="B2667" s="690"/>
      <c r="C2667" s="715"/>
      <c r="D2667" s="1689"/>
      <c r="E2667" s="1134"/>
      <c r="F2667" s="1134"/>
      <c r="G2667" s="1134"/>
      <c r="H2667" s="1134"/>
      <c r="I2667" s="727"/>
      <c r="J2667" s="719"/>
      <c r="K2667" s="1136"/>
    </row>
    <row r="2668" spans="1:11" hidden="1">
      <c r="A2668" s="597"/>
      <c r="B2668" s="690"/>
      <c r="C2668" s="715"/>
      <c r="D2668" s="1689"/>
      <c r="E2668" s="1134"/>
      <c r="F2668" s="1134"/>
      <c r="G2668" s="1134"/>
      <c r="H2668" s="1134"/>
      <c r="I2668" s="727"/>
      <c r="J2668" s="719"/>
      <c r="K2668" s="1136"/>
    </row>
    <row r="2669" spans="1:11" hidden="1">
      <c r="A2669" s="597"/>
      <c r="B2669" s="690"/>
      <c r="C2669" s="715"/>
      <c r="D2669" s="1689"/>
      <c r="E2669" s="1134"/>
      <c r="F2669" s="1134"/>
      <c r="G2669" s="1134"/>
      <c r="H2669" s="1134"/>
      <c r="I2669" s="727"/>
      <c r="J2669" s="719"/>
      <c r="K2669" s="1136"/>
    </row>
    <row r="2670" spans="1:11" hidden="1">
      <c r="A2670" s="597"/>
      <c r="B2670" s="690"/>
      <c r="C2670" s="715"/>
      <c r="D2670" s="1689"/>
      <c r="E2670" s="1134"/>
      <c r="F2670" s="1134"/>
      <c r="G2670" s="1134"/>
      <c r="H2670" s="1134"/>
      <c r="I2670" s="727"/>
      <c r="J2670" s="719"/>
      <c r="K2670" s="1136"/>
    </row>
    <row r="2671" spans="1:11" hidden="1">
      <c r="A2671" s="597"/>
      <c r="B2671" s="690"/>
      <c r="C2671" s="715"/>
      <c r="D2671" s="1689"/>
      <c r="E2671" s="1134"/>
      <c r="F2671" s="1134"/>
      <c r="G2671" s="1134"/>
      <c r="H2671" s="1134"/>
      <c r="I2671" s="727"/>
      <c r="J2671" s="719"/>
      <c r="K2671" s="1136"/>
    </row>
    <row r="2672" spans="1:11" hidden="1">
      <c r="A2672" s="597"/>
      <c r="B2672" s="690"/>
      <c r="C2672" s="715"/>
      <c r="D2672" s="1689"/>
      <c r="E2672" s="1134"/>
      <c r="F2672" s="1134"/>
      <c r="G2672" s="1134"/>
      <c r="H2672" s="1134"/>
      <c r="I2672" s="727"/>
      <c r="J2672" s="719"/>
      <c r="K2672" s="1136"/>
    </row>
    <row r="2673" spans="1:11" hidden="1">
      <c r="A2673" s="597"/>
      <c r="B2673" s="690"/>
      <c r="C2673" s="715"/>
      <c r="D2673" s="1689"/>
      <c r="E2673" s="1134"/>
      <c r="F2673" s="1134"/>
      <c r="G2673" s="1134"/>
      <c r="H2673" s="1134"/>
      <c r="I2673" s="727"/>
      <c r="J2673" s="719"/>
      <c r="K2673" s="1136"/>
    </row>
    <row r="2674" spans="1:11" hidden="1">
      <c r="A2674" s="597"/>
      <c r="B2674" s="690"/>
      <c r="C2674" s="715"/>
      <c r="D2674" s="1689"/>
      <c r="E2674" s="1134"/>
      <c r="F2674" s="1134"/>
      <c r="G2674" s="1134"/>
      <c r="H2674" s="1134"/>
      <c r="I2674" s="727"/>
      <c r="J2674" s="719"/>
      <c r="K2674" s="1136"/>
    </row>
    <row r="2675" spans="1:11" hidden="1">
      <c r="A2675" s="597"/>
      <c r="B2675" s="690"/>
      <c r="C2675" s="715"/>
      <c r="D2675" s="1689"/>
      <c r="E2675" s="1134"/>
      <c r="F2675" s="1134"/>
      <c r="G2675" s="1134"/>
      <c r="H2675" s="1134"/>
      <c r="I2675" s="727"/>
      <c r="J2675" s="719"/>
      <c r="K2675" s="1136"/>
    </row>
    <row r="2676" spans="1:11" hidden="1">
      <c r="A2676" s="597"/>
      <c r="B2676" s="690"/>
      <c r="C2676" s="715"/>
      <c r="D2676" s="1689"/>
      <c r="E2676" s="1134"/>
      <c r="F2676" s="1134"/>
      <c r="G2676" s="1134"/>
      <c r="H2676" s="1134"/>
      <c r="I2676" s="727"/>
      <c r="J2676" s="719"/>
      <c r="K2676" s="1136"/>
    </row>
    <row r="2677" spans="1:11" hidden="1">
      <c r="A2677" s="597"/>
      <c r="B2677" s="690"/>
      <c r="C2677" s="715"/>
      <c r="D2677" s="1689"/>
      <c r="E2677" s="1134"/>
      <c r="F2677" s="1134"/>
      <c r="G2677" s="1134"/>
      <c r="H2677" s="1134"/>
      <c r="I2677" s="727"/>
      <c r="J2677" s="719"/>
      <c r="K2677" s="1136"/>
    </row>
    <row r="2678" spans="1:11" hidden="1">
      <c r="A2678" s="597"/>
      <c r="B2678" s="690"/>
      <c r="C2678" s="715"/>
      <c r="D2678" s="1689"/>
      <c r="E2678" s="1134"/>
      <c r="F2678" s="1134"/>
      <c r="G2678" s="1134"/>
      <c r="H2678" s="1134"/>
      <c r="I2678" s="727"/>
      <c r="J2678" s="719"/>
      <c r="K2678" s="1136"/>
    </row>
    <row r="2679" spans="1:11" hidden="1">
      <c r="A2679" s="597"/>
      <c r="B2679" s="690"/>
      <c r="C2679" s="715"/>
      <c r="D2679" s="1689"/>
      <c r="E2679" s="1134"/>
      <c r="F2679" s="1134"/>
      <c r="G2679" s="1134"/>
      <c r="H2679" s="1134"/>
      <c r="I2679" s="727"/>
      <c r="J2679" s="719"/>
      <c r="K2679" s="1136"/>
    </row>
    <row r="2680" spans="1:11" hidden="1">
      <c r="A2680" s="597"/>
      <c r="B2680" s="690"/>
      <c r="C2680" s="715"/>
      <c r="D2680" s="1689"/>
      <c r="E2680" s="1134"/>
      <c r="F2680" s="1134"/>
      <c r="G2680" s="1134"/>
      <c r="H2680" s="1134"/>
      <c r="I2680" s="727"/>
      <c r="J2680" s="719"/>
      <c r="K2680" s="1136"/>
    </row>
    <row r="2681" spans="1:11" hidden="1">
      <c r="A2681" s="597"/>
      <c r="B2681" s="690"/>
      <c r="C2681" s="715"/>
      <c r="D2681" s="1689"/>
      <c r="E2681" s="1134"/>
      <c r="F2681" s="1134"/>
      <c r="G2681" s="1134"/>
      <c r="H2681" s="1134"/>
      <c r="I2681" s="727"/>
      <c r="J2681" s="719"/>
      <c r="K2681" s="1136"/>
    </row>
    <row r="2682" spans="1:11" hidden="1">
      <c r="A2682" s="597"/>
      <c r="B2682" s="690"/>
      <c r="C2682" s="715"/>
      <c r="D2682" s="1690"/>
      <c r="E2682" s="1134"/>
      <c r="F2682" s="1134"/>
      <c r="G2682" s="1134"/>
      <c r="H2682" s="1134"/>
      <c r="I2682" s="727"/>
      <c r="J2682" s="719"/>
      <c r="K2682" s="1136"/>
    </row>
    <row r="2683" spans="1:11" hidden="1">
      <c r="A2683" s="597"/>
      <c r="B2683" s="690"/>
      <c r="C2683" s="715"/>
      <c r="D2683" s="1691"/>
      <c r="E2683" s="1134"/>
      <c r="F2683" s="1134"/>
      <c r="G2683" s="1134"/>
      <c r="H2683" s="1134"/>
      <c r="I2683" s="727"/>
      <c r="J2683" s="719"/>
      <c r="K2683" s="1136"/>
    </row>
    <row r="2684" spans="1:11" hidden="1">
      <c r="A2684" s="597"/>
      <c r="B2684" s="690"/>
      <c r="C2684" s="715"/>
      <c r="D2684" s="1689"/>
      <c r="E2684" s="1134"/>
      <c r="F2684" s="1134"/>
      <c r="G2684" s="1134"/>
      <c r="H2684" s="1134"/>
      <c r="I2684" s="727"/>
      <c r="J2684" s="719"/>
      <c r="K2684" s="1136"/>
    </row>
    <row r="2685" spans="1:11" hidden="1">
      <c r="A2685" s="597"/>
      <c r="B2685" s="690"/>
      <c r="C2685" s="715"/>
      <c r="D2685" s="1689"/>
      <c r="E2685" s="1134"/>
      <c r="F2685" s="1134"/>
      <c r="G2685" s="1134"/>
      <c r="H2685" s="1134"/>
      <c r="I2685" s="727"/>
      <c r="J2685" s="719"/>
      <c r="K2685" s="1136"/>
    </row>
    <row r="2686" spans="1:11" hidden="1">
      <c r="A2686" s="597"/>
      <c r="B2686" s="690"/>
      <c r="C2686" s="715"/>
      <c r="D2686" s="1689"/>
      <c r="E2686" s="1134"/>
      <c r="F2686" s="1134"/>
      <c r="G2686" s="1134"/>
      <c r="H2686" s="1134"/>
      <c r="I2686" s="727"/>
      <c r="J2686" s="719"/>
      <c r="K2686" s="1136"/>
    </row>
    <row r="2687" spans="1:11" hidden="1">
      <c r="A2687" s="597"/>
      <c r="B2687" s="690"/>
      <c r="C2687" s="715"/>
      <c r="D2687" s="1689"/>
      <c r="E2687" s="1134"/>
      <c r="F2687" s="1134"/>
      <c r="G2687" s="1134"/>
      <c r="H2687" s="1134"/>
      <c r="I2687" s="727"/>
      <c r="J2687" s="719"/>
      <c r="K2687" s="1136"/>
    </row>
    <row r="2688" spans="1:11" hidden="1">
      <c r="A2688" s="597"/>
      <c r="B2688" s="690"/>
      <c r="C2688" s="715"/>
      <c r="D2688" s="1689"/>
      <c r="E2688" s="1134"/>
      <c r="F2688" s="1134"/>
      <c r="G2688" s="1134"/>
      <c r="H2688" s="1134"/>
      <c r="I2688" s="727"/>
      <c r="J2688" s="719"/>
      <c r="K2688" s="1136"/>
    </row>
    <row r="2689" spans="1:11" hidden="1">
      <c r="A2689" s="597"/>
      <c r="B2689" s="690"/>
      <c r="C2689" s="715"/>
      <c r="D2689" s="1689"/>
      <c r="E2689" s="1134"/>
      <c r="F2689" s="1134"/>
      <c r="G2689" s="1134"/>
      <c r="H2689" s="1134"/>
      <c r="I2689" s="727"/>
      <c r="J2689" s="719"/>
      <c r="K2689" s="1136"/>
    </row>
    <row r="2690" spans="1:11" hidden="1">
      <c r="A2690" s="597"/>
      <c r="B2690" s="690"/>
      <c r="C2690" s="715"/>
      <c r="D2690" s="1689"/>
      <c r="E2690" s="1134"/>
      <c r="F2690" s="1134"/>
      <c r="G2690" s="1134"/>
      <c r="H2690" s="1134"/>
      <c r="I2690" s="727"/>
      <c r="J2690" s="719"/>
      <c r="K2690" s="1136"/>
    </row>
    <row r="2691" spans="1:11" hidden="1">
      <c r="A2691" s="597"/>
      <c r="B2691" s="690"/>
      <c r="C2691" s="715"/>
      <c r="D2691" s="1689"/>
      <c r="E2691" s="1134"/>
      <c r="F2691" s="1134"/>
      <c r="G2691" s="1134"/>
      <c r="H2691" s="1134"/>
      <c r="I2691" s="727"/>
      <c r="J2691" s="719"/>
      <c r="K2691" s="1136"/>
    </row>
    <row r="2692" spans="1:11" hidden="1">
      <c r="A2692" s="597"/>
      <c r="B2692" s="690"/>
      <c r="C2692" s="715"/>
      <c r="D2692" s="1689"/>
      <c r="E2692" s="1134"/>
      <c r="F2692" s="1134"/>
      <c r="G2692" s="1134"/>
      <c r="H2692" s="1134"/>
      <c r="I2692" s="727"/>
      <c r="J2692" s="719"/>
      <c r="K2692" s="1136"/>
    </row>
    <row r="2693" spans="1:11" hidden="1">
      <c r="A2693" s="597"/>
      <c r="B2693" s="690"/>
      <c r="C2693" s="715"/>
      <c r="D2693" s="1689"/>
      <c r="E2693" s="1134"/>
      <c r="F2693" s="1134"/>
      <c r="G2693" s="1134"/>
      <c r="H2693" s="1134"/>
      <c r="I2693" s="727"/>
      <c r="J2693" s="719"/>
      <c r="K2693" s="1136"/>
    </row>
    <row r="2694" spans="1:11" hidden="1">
      <c r="A2694" s="597"/>
      <c r="B2694" s="690"/>
      <c r="C2694" s="715"/>
      <c r="D2694" s="1689"/>
      <c r="E2694" s="1134"/>
      <c r="F2694" s="1134"/>
      <c r="G2694" s="1134"/>
      <c r="H2694" s="1134"/>
      <c r="I2694" s="727"/>
      <c r="J2694" s="719"/>
      <c r="K2694" s="1136"/>
    </row>
    <row r="2695" spans="1:11" hidden="1">
      <c r="A2695" s="597"/>
      <c r="B2695" s="690"/>
      <c r="C2695" s="715"/>
      <c r="D2695" s="1689"/>
      <c r="E2695" s="1134"/>
      <c r="F2695" s="1134"/>
      <c r="G2695" s="1134"/>
      <c r="H2695" s="1134"/>
      <c r="I2695" s="727"/>
      <c r="J2695" s="719"/>
      <c r="K2695" s="1136"/>
    </row>
    <row r="2696" spans="1:11" hidden="1">
      <c r="A2696" s="597"/>
      <c r="B2696" s="690"/>
      <c r="C2696" s="715"/>
      <c r="D2696" s="1689"/>
      <c r="E2696" s="1134"/>
      <c r="F2696" s="1134"/>
      <c r="G2696" s="1134"/>
      <c r="H2696" s="1134"/>
      <c r="I2696" s="727"/>
      <c r="J2696" s="719"/>
      <c r="K2696" s="1136"/>
    </row>
    <row r="2697" spans="1:11" hidden="1">
      <c r="A2697" s="597"/>
      <c r="B2697" s="690"/>
      <c r="C2697" s="715"/>
      <c r="D2697" s="1689"/>
      <c r="E2697" s="1134"/>
      <c r="F2697" s="1134"/>
      <c r="G2697" s="1134"/>
      <c r="H2697" s="1134"/>
      <c r="I2697" s="727"/>
      <c r="J2697" s="719"/>
      <c r="K2697" s="1136"/>
    </row>
    <row r="2698" spans="1:11" hidden="1">
      <c r="A2698" s="597"/>
      <c r="B2698" s="690"/>
      <c r="C2698" s="715"/>
      <c r="D2698" s="1689"/>
      <c r="E2698" s="1134"/>
      <c r="F2698" s="1134"/>
      <c r="G2698" s="1134"/>
      <c r="H2698" s="1134"/>
      <c r="I2698" s="727"/>
      <c r="J2698" s="719"/>
      <c r="K2698" s="1136"/>
    </row>
    <row r="2699" spans="1:11" hidden="1">
      <c r="A2699" s="597"/>
      <c r="B2699" s="690"/>
      <c r="C2699" s="715"/>
      <c r="D2699" s="1689"/>
      <c r="E2699" s="1134"/>
      <c r="F2699" s="1134"/>
      <c r="G2699" s="1134"/>
      <c r="H2699" s="1134"/>
      <c r="I2699" s="727"/>
      <c r="J2699" s="719"/>
      <c r="K2699" s="1136"/>
    </row>
    <row r="2700" spans="1:11" hidden="1">
      <c r="A2700" s="597"/>
      <c r="B2700" s="690"/>
      <c r="C2700" s="715"/>
      <c r="D2700" s="1689"/>
      <c r="E2700" s="1134"/>
      <c r="F2700" s="1134"/>
      <c r="G2700" s="1134"/>
      <c r="H2700" s="1134"/>
      <c r="I2700" s="727"/>
      <c r="J2700" s="719"/>
      <c r="K2700" s="1136"/>
    </row>
    <row r="2701" spans="1:11" hidden="1">
      <c r="A2701" s="597"/>
      <c r="B2701" s="690"/>
      <c r="C2701" s="715"/>
      <c r="D2701" s="1689"/>
      <c r="E2701" s="1134"/>
      <c r="F2701" s="1134"/>
      <c r="G2701" s="1134"/>
      <c r="H2701" s="1134"/>
      <c r="I2701" s="727"/>
      <c r="J2701" s="719"/>
      <c r="K2701" s="1136"/>
    </row>
    <row r="2702" spans="1:11" hidden="1">
      <c r="A2702" s="597"/>
      <c r="B2702" s="690"/>
      <c r="C2702" s="715"/>
      <c r="D2702" s="1689"/>
      <c r="E2702" s="1134"/>
      <c r="F2702" s="1134"/>
      <c r="G2702" s="1134"/>
      <c r="H2702" s="1134"/>
      <c r="I2702" s="727"/>
      <c r="J2702" s="719"/>
      <c r="K2702" s="1136"/>
    </row>
    <row r="2703" spans="1:11" hidden="1">
      <c r="A2703" s="597"/>
      <c r="B2703" s="690"/>
      <c r="C2703" s="715"/>
      <c r="D2703" s="1689"/>
      <c r="E2703" s="1134"/>
      <c r="F2703" s="1134"/>
      <c r="G2703" s="1134"/>
      <c r="H2703" s="1134"/>
      <c r="I2703" s="727"/>
      <c r="J2703" s="719"/>
      <c r="K2703" s="1136"/>
    </row>
    <row r="2704" spans="1:11" hidden="1">
      <c r="A2704" s="597"/>
      <c r="B2704" s="690"/>
      <c r="C2704" s="715"/>
      <c r="D2704" s="1689"/>
      <c r="E2704" s="1134"/>
      <c r="F2704" s="1134"/>
      <c r="G2704" s="1134"/>
      <c r="H2704" s="1134"/>
      <c r="I2704" s="727"/>
      <c r="J2704" s="719"/>
      <c r="K2704" s="1136"/>
    </row>
    <row r="2705" spans="1:11" hidden="1">
      <c r="A2705" s="597"/>
      <c r="B2705" s="690"/>
      <c r="C2705" s="715"/>
      <c r="D2705" s="1689"/>
      <c r="E2705" s="1134"/>
      <c r="F2705" s="1134"/>
      <c r="G2705" s="1134"/>
      <c r="H2705" s="1134"/>
      <c r="I2705" s="727"/>
      <c r="J2705" s="719"/>
      <c r="K2705" s="1136"/>
    </row>
    <row r="2706" spans="1:11" hidden="1">
      <c r="A2706" s="597"/>
      <c r="B2706" s="690"/>
      <c r="C2706" s="715"/>
      <c r="D2706" s="1689"/>
      <c r="E2706" s="1134"/>
      <c r="F2706" s="1134"/>
      <c r="G2706" s="1134"/>
      <c r="H2706" s="1134"/>
      <c r="I2706" s="727"/>
      <c r="J2706" s="719"/>
      <c r="K2706" s="1136"/>
    </row>
    <row r="2707" spans="1:11" hidden="1">
      <c r="A2707" s="597"/>
      <c r="B2707" s="690"/>
      <c r="C2707" s="715"/>
      <c r="D2707" s="1689"/>
      <c r="E2707" s="1134"/>
      <c r="F2707" s="1134"/>
      <c r="G2707" s="1134"/>
      <c r="H2707" s="1134"/>
      <c r="I2707" s="727"/>
      <c r="J2707" s="719"/>
      <c r="K2707" s="1136"/>
    </row>
    <row r="2708" spans="1:11" hidden="1">
      <c r="A2708" s="597"/>
      <c r="B2708" s="690"/>
      <c r="C2708" s="715"/>
      <c r="D2708" s="1689"/>
      <c r="E2708" s="1134"/>
      <c r="F2708" s="1134"/>
      <c r="G2708" s="1134"/>
      <c r="H2708" s="1134"/>
      <c r="I2708" s="727"/>
      <c r="J2708" s="719"/>
      <c r="K2708" s="1136"/>
    </row>
    <row r="2709" spans="1:11" hidden="1">
      <c r="A2709" s="597"/>
      <c r="B2709" s="690"/>
      <c r="C2709" s="715"/>
      <c r="D2709" s="1689"/>
      <c r="E2709" s="1134"/>
      <c r="F2709" s="1134"/>
      <c r="G2709" s="1134"/>
      <c r="H2709" s="1134"/>
      <c r="I2709" s="727"/>
      <c r="J2709" s="719"/>
      <c r="K2709" s="1136"/>
    </row>
    <row r="2710" spans="1:11" hidden="1">
      <c r="A2710" s="597"/>
      <c r="B2710" s="690"/>
      <c r="C2710" s="715"/>
      <c r="D2710" s="1689"/>
      <c r="E2710" s="1134"/>
      <c r="F2710" s="1134"/>
      <c r="G2710" s="1134"/>
      <c r="H2710" s="1134"/>
      <c r="I2710" s="727"/>
      <c r="J2710" s="719"/>
      <c r="K2710" s="1136"/>
    </row>
    <row r="2711" spans="1:11" hidden="1">
      <c r="A2711" s="597"/>
      <c r="B2711" s="690"/>
      <c r="C2711" s="715"/>
      <c r="D2711" s="1689"/>
      <c r="E2711" s="1134"/>
      <c r="F2711" s="1134"/>
      <c r="G2711" s="1134"/>
      <c r="H2711" s="1134"/>
      <c r="I2711" s="727"/>
      <c r="J2711" s="719"/>
      <c r="K2711" s="1136"/>
    </row>
    <row r="2712" spans="1:11" hidden="1">
      <c r="A2712" s="597"/>
      <c r="B2712" s="690"/>
      <c r="C2712" s="715"/>
      <c r="D2712" s="1689"/>
      <c r="E2712" s="1134"/>
      <c r="F2712" s="1134"/>
      <c r="G2712" s="1134"/>
      <c r="H2712" s="1134"/>
      <c r="I2712" s="727"/>
      <c r="J2712" s="719"/>
      <c r="K2712" s="1136"/>
    </row>
    <row r="2713" spans="1:11" hidden="1">
      <c r="A2713" s="597"/>
      <c r="B2713" s="690"/>
      <c r="C2713" s="715"/>
      <c r="D2713" s="1689"/>
      <c r="E2713" s="1134"/>
      <c r="F2713" s="1134"/>
      <c r="G2713" s="1134"/>
      <c r="H2713" s="1134"/>
      <c r="I2713" s="727"/>
      <c r="J2713" s="719"/>
      <c r="K2713" s="1136"/>
    </row>
    <row r="2714" spans="1:11" hidden="1">
      <c r="A2714" s="597"/>
      <c r="B2714" s="690"/>
      <c r="C2714" s="715"/>
      <c r="D2714" s="1689"/>
      <c r="E2714" s="1134"/>
      <c r="F2714" s="1134"/>
      <c r="G2714" s="1134"/>
      <c r="H2714" s="1134"/>
      <c r="I2714" s="727"/>
      <c r="J2714" s="719"/>
      <c r="K2714" s="1136"/>
    </row>
    <row r="2715" spans="1:11" hidden="1">
      <c r="A2715" s="597"/>
      <c r="B2715" s="690"/>
      <c r="C2715" s="715"/>
      <c r="D2715" s="1689"/>
      <c r="E2715" s="1134"/>
      <c r="F2715" s="1134"/>
      <c r="G2715" s="1134"/>
      <c r="H2715" s="1134"/>
      <c r="I2715" s="727"/>
      <c r="J2715" s="719"/>
      <c r="K2715" s="1136"/>
    </row>
    <row r="2716" spans="1:11" hidden="1">
      <c r="A2716" s="597"/>
      <c r="B2716" s="690"/>
      <c r="C2716" s="715"/>
      <c r="D2716" s="1689"/>
      <c r="E2716" s="1134"/>
      <c r="F2716" s="1134"/>
      <c r="G2716" s="1134"/>
      <c r="H2716" s="1134"/>
      <c r="I2716" s="727"/>
      <c r="J2716" s="719"/>
      <c r="K2716" s="1136"/>
    </row>
    <row r="2717" spans="1:11" hidden="1">
      <c r="A2717" s="597"/>
      <c r="B2717" s="690"/>
      <c r="C2717" s="715"/>
      <c r="D2717" s="1689"/>
      <c r="E2717" s="1134"/>
      <c r="F2717" s="1134"/>
      <c r="G2717" s="1134"/>
      <c r="H2717" s="1134"/>
      <c r="I2717" s="727"/>
      <c r="J2717" s="719"/>
      <c r="K2717" s="1136"/>
    </row>
    <row r="2718" spans="1:11" hidden="1">
      <c r="A2718" s="597"/>
      <c r="B2718" s="690"/>
      <c r="C2718" s="715"/>
      <c r="D2718" s="1689"/>
      <c r="E2718" s="1134"/>
      <c r="F2718" s="1134"/>
      <c r="G2718" s="1134"/>
      <c r="H2718" s="1134"/>
      <c r="I2718" s="727"/>
      <c r="J2718" s="719"/>
      <c r="K2718" s="1136"/>
    </row>
    <row r="2719" spans="1:11" hidden="1">
      <c r="A2719" s="597"/>
      <c r="B2719" s="690"/>
      <c r="C2719" s="715"/>
      <c r="D2719" s="1690"/>
      <c r="E2719" s="1134"/>
      <c r="F2719" s="1134"/>
      <c r="G2719" s="1134"/>
      <c r="H2719" s="1134"/>
      <c r="I2719" s="727"/>
      <c r="J2719" s="719"/>
      <c r="K2719" s="1136"/>
    </row>
    <row r="2720" spans="1:11" hidden="1">
      <c r="A2720" s="597"/>
      <c r="B2720" s="690"/>
      <c r="C2720" s="715"/>
      <c r="D2720" s="1691"/>
      <c r="E2720" s="1134"/>
      <c r="F2720" s="1134"/>
      <c r="G2720" s="1134"/>
      <c r="H2720" s="1134"/>
      <c r="I2720" s="727"/>
      <c r="J2720" s="719"/>
      <c r="K2720" s="1136"/>
    </row>
    <row r="2721" spans="1:11" hidden="1">
      <c r="A2721" s="597"/>
      <c r="B2721" s="690"/>
      <c r="C2721" s="715"/>
      <c r="D2721" s="1689"/>
      <c r="E2721" s="1134"/>
      <c r="F2721" s="1134"/>
      <c r="G2721" s="1134"/>
      <c r="H2721" s="1134"/>
      <c r="I2721" s="727"/>
      <c r="J2721" s="719"/>
      <c r="K2721" s="1136"/>
    </row>
    <row r="2722" spans="1:11" hidden="1">
      <c r="A2722" s="597"/>
      <c r="B2722" s="690"/>
      <c r="C2722" s="715"/>
      <c r="D2722" s="1689"/>
      <c r="E2722" s="1134"/>
      <c r="F2722" s="1134"/>
      <c r="G2722" s="1134"/>
      <c r="H2722" s="1134"/>
      <c r="I2722" s="727"/>
      <c r="J2722" s="719"/>
      <c r="K2722" s="1136"/>
    </row>
    <row r="2723" spans="1:11" hidden="1">
      <c r="A2723" s="597"/>
      <c r="B2723" s="690"/>
      <c r="C2723" s="715"/>
      <c r="D2723" s="1689"/>
      <c r="E2723" s="1134"/>
      <c r="F2723" s="1134"/>
      <c r="G2723" s="1134"/>
      <c r="H2723" s="1134"/>
      <c r="I2723" s="727"/>
      <c r="J2723" s="719"/>
      <c r="K2723" s="1136"/>
    </row>
    <row r="2724" spans="1:11" hidden="1">
      <c r="A2724" s="597"/>
      <c r="B2724" s="690"/>
      <c r="C2724" s="715"/>
      <c r="D2724" s="1689"/>
      <c r="E2724" s="1134"/>
      <c r="F2724" s="1134"/>
      <c r="G2724" s="1134"/>
      <c r="H2724" s="1134"/>
      <c r="I2724" s="727"/>
      <c r="J2724" s="719"/>
      <c r="K2724" s="1136"/>
    </row>
    <row r="2725" spans="1:11" hidden="1">
      <c r="A2725" s="597"/>
      <c r="B2725" s="690"/>
      <c r="C2725" s="715"/>
      <c r="D2725" s="1689"/>
      <c r="E2725" s="1134"/>
      <c r="F2725" s="1134"/>
      <c r="G2725" s="1134"/>
      <c r="H2725" s="1134"/>
      <c r="I2725" s="727"/>
      <c r="J2725" s="719"/>
      <c r="K2725" s="1136"/>
    </row>
    <row r="2726" spans="1:11" hidden="1">
      <c r="A2726" s="597"/>
      <c r="B2726" s="690"/>
      <c r="C2726" s="715"/>
      <c r="D2726" s="1689"/>
      <c r="E2726" s="1134"/>
      <c r="F2726" s="1134"/>
      <c r="G2726" s="1134"/>
      <c r="H2726" s="1134"/>
      <c r="I2726" s="727"/>
      <c r="J2726" s="719"/>
      <c r="K2726" s="1136"/>
    </row>
    <row r="2727" spans="1:11" hidden="1">
      <c r="A2727" s="597"/>
      <c r="B2727" s="690"/>
      <c r="C2727" s="715"/>
      <c r="D2727" s="1689"/>
      <c r="E2727" s="1134"/>
      <c r="F2727" s="1134"/>
      <c r="G2727" s="1134"/>
      <c r="H2727" s="1134"/>
      <c r="I2727" s="727"/>
      <c r="J2727" s="719"/>
      <c r="K2727" s="1136"/>
    </row>
    <row r="2728" spans="1:11" hidden="1">
      <c r="A2728" s="597"/>
      <c r="B2728" s="690"/>
      <c r="C2728" s="715"/>
      <c r="D2728" s="1689"/>
      <c r="E2728" s="1134"/>
      <c r="F2728" s="1134"/>
      <c r="G2728" s="1134"/>
      <c r="H2728" s="1134"/>
      <c r="I2728" s="727"/>
      <c r="J2728" s="719"/>
      <c r="K2728" s="1136"/>
    </row>
    <row r="2729" spans="1:11" hidden="1">
      <c r="A2729" s="597"/>
      <c r="B2729" s="690"/>
      <c r="C2729" s="715"/>
      <c r="D2729" s="1689"/>
      <c r="E2729" s="1134"/>
      <c r="F2729" s="1134"/>
      <c r="G2729" s="1134"/>
      <c r="H2729" s="1134"/>
      <c r="I2729" s="727"/>
      <c r="J2729" s="719"/>
      <c r="K2729" s="1136"/>
    </row>
    <row r="2730" spans="1:11" hidden="1">
      <c r="A2730" s="597"/>
      <c r="B2730" s="690"/>
      <c r="C2730" s="715"/>
      <c r="D2730" s="1689"/>
      <c r="E2730" s="1134"/>
      <c r="F2730" s="1134"/>
      <c r="G2730" s="1134"/>
      <c r="H2730" s="1134"/>
      <c r="I2730" s="727"/>
      <c r="J2730" s="719"/>
      <c r="K2730" s="1136"/>
    </row>
    <row r="2731" spans="1:11" hidden="1">
      <c r="A2731" s="597"/>
      <c r="B2731" s="690"/>
      <c r="C2731" s="715"/>
      <c r="D2731" s="1689"/>
      <c r="E2731" s="1134"/>
      <c r="F2731" s="1134"/>
      <c r="G2731" s="1134"/>
      <c r="H2731" s="1134"/>
      <c r="I2731" s="727"/>
      <c r="J2731" s="719"/>
      <c r="K2731" s="1136"/>
    </row>
    <row r="2732" spans="1:11" hidden="1">
      <c r="A2732" s="597"/>
      <c r="B2732" s="690"/>
      <c r="C2732" s="715"/>
      <c r="D2732" s="1689"/>
      <c r="E2732" s="1134"/>
      <c r="F2732" s="1134"/>
      <c r="G2732" s="1134"/>
      <c r="H2732" s="1134"/>
      <c r="I2732" s="727"/>
      <c r="J2732" s="719"/>
      <c r="K2732" s="1136"/>
    </row>
    <row r="2733" spans="1:11" hidden="1">
      <c r="A2733" s="597"/>
      <c r="B2733" s="690"/>
      <c r="C2733" s="715"/>
      <c r="D2733" s="1689"/>
      <c r="E2733" s="1134"/>
      <c r="F2733" s="1134"/>
      <c r="G2733" s="1134"/>
      <c r="H2733" s="1134"/>
      <c r="I2733" s="727"/>
      <c r="J2733" s="719"/>
      <c r="K2733" s="1136"/>
    </row>
    <row r="2734" spans="1:11" hidden="1">
      <c r="A2734" s="597"/>
      <c r="B2734" s="690"/>
      <c r="C2734" s="715"/>
      <c r="D2734" s="1689"/>
      <c r="E2734" s="1134"/>
      <c r="F2734" s="1134"/>
      <c r="G2734" s="1134"/>
      <c r="H2734" s="1134"/>
      <c r="I2734" s="727"/>
      <c r="J2734" s="719"/>
      <c r="K2734" s="1136"/>
    </row>
    <row r="2735" spans="1:11" hidden="1">
      <c r="A2735" s="597"/>
      <c r="B2735" s="690"/>
      <c r="C2735" s="715"/>
      <c r="D2735" s="1689"/>
      <c r="E2735" s="1134"/>
      <c r="F2735" s="1134"/>
      <c r="G2735" s="1134"/>
      <c r="H2735" s="1134"/>
      <c r="I2735" s="727"/>
      <c r="J2735" s="719"/>
      <c r="K2735" s="1136"/>
    </row>
    <row r="2736" spans="1:11" hidden="1">
      <c r="A2736" s="597"/>
      <c r="B2736" s="690"/>
      <c r="C2736" s="715"/>
      <c r="D2736" s="1689"/>
      <c r="E2736" s="1134"/>
      <c r="F2736" s="1134"/>
      <c r="G2736" s="1134"/>
      <c r="H2736" s="1134"/>
      <c r="I2736" s="727"/>
      <c r="J2736" s="719"/>
      <c r="K2736" s="1136"/>
    </row>
    <row r="2737" spans="1:11" hidden="1">
      <c r="A2737" s="597"/>
      <c r="B2737" s="690"/>
      <c r="C2737" s="715"/>
      <c r="D2737" s="1689"/>
      <c r="E2737" s="1134"/>
      <c r="F2737" s="1134"/>
      <c r="G2737" s="1134"/>
      <c r="H2737" s="1134"/>
      <c r="I2737" s="727"/>
      <c r="J2737" s="719"/>
      <c r="K2737" s="1136"/>
    </row>
    <row r="2738" spans="1:11" hidden="1">
      <c r="A2738" s="597"/>
      <c r="B2738" s="690"/>
      <c r="C2738" s="715"/>
      <c r="D2738" s="1689"/>
      <c r="E2738" s="1134"/>
      <c r="F2738" s="1134"/>
      <c r="G2738" s="1134"/>
      <c r="H2738" s="1134"/>
      <c r="I2738" s="727"/>
      <c r="J2738" s="719"/>
      <c r="K2738" s="1136"/>
    </row>
    <row r="2739" spans="1:11" hidden="1">
      <c r="A2739" s="597"/>
      <c r="B2739" s="690"/>
      <c r="C2739" s="715"/>
      <c r="D2739" s="1689"/>
      <c r="E2739" s="1134"/>
      <c r="F2739" s="1134"/>
      <c r="G2739" s="1134"/>
      <c r="H2739" s="1134"/>
      <c r="I2739" s="727"/>
      <c r="J2739" s="719"/>
      <c r="K2739" s="1136"/>
    </row>
    <row r="2740" spans="1:11" hidden="1">
      <c r="A2740" s="597"/>
      <c r="B2740" s="690"/>
      <c r="C2740" s="715"/>
      <c r="D2740" s="1689"/>
      <c r="E2740" s="1134"/>
      <c r="F2740" s="1134"/>
      <c r="G2740" s="1134"/>
      <c r="H2740" s="1134"/>
      <c r="I2740" s="727"/>
      <c r="J2740" s="719"/>
      <c r="K2740" s="1136"/>
    </row>
    <row r="2741" spans="1:11" hidden="1">
      <c r="A2741" s="597"/>
      <c r="B2741" s="690"/>
      <c r="C2741" s="715"/>
      <c r="D2741" s="1689"/>
      <c r="E2741" s="1134"/>
      <c r="F2741" s="1134"/>
      <c r="G2741" s="1134"/>
      <c r="H2741" s="1134"/>
      <c r="I2741" s="727"/>
      <c r="J2741" s="719"/>
      <c r="K2741" s="1136"/>
    </row>
    <row r="2742" spans="1:11" hidden="1">
      <c r="A2742" s="597"/>
      <c r="B2742" s="690"/>
      <c r="C2742" s="715"/>
      <c r="D2742" s="1689"/>
      <c r="E2742" s="1134"/>
      <c r="F2742" s="1134"/>
      <c r="G2742" s="1134"/>
      <c r="H2742" s="1134"/>
      <c r="I2742" s="727"/>
      <c r="J2742" s="719"/>
      <c r="K2742" s="1136"/>
    </row>
    <row r="2743" spans="1:11" hidden="1">
      <c r="A2743" s="597"/>
      <c r="B2743" s="690"/>
      <c r="C2743" s="715"/>
      <c r="D2743" s="1689"/>
      <c r="E2743" s="1134"/>
      <c r="F2743" s="1134"/>
      <c r="G2743" s="1134"/>
      <c r="H2743" s="1134"/>
      <c r="I2743" s="727"/>
      <c r="J2743" s="719"/>
      <c r="K2743" s="1136"/>
    </row>
    <row r="2744" spans="1:11" hidden="1">
      <c r="A2744" s="597"/>
      <c r="B2744" s="690"/>
      <c r="C2744" s="715"/>
      <c r="D2744" s="1689"/>
      <c r="E2744" s="1134"/>
      <c r="F2744" s="1134"/>
      <c r="G2744" s="1134"/>
      <c r="H2744" s="1134"/>
      <c r="I2744" s="727"/>
      <c r="J2744" s="719"/>
      <c r="K2744" s="1136"/>
    </row>
    <row r="2745" spans="1:11" hidden="1">
      <c r="A2745" s="597"/>
      <c r="B2745" s="690"/>
      <c r="C2745" s="715"/>
      <c r="D2745" s="1689"/>
      <c r="E2745" s="1134"/>
      <c r="F2745" s="1134"/>
      <c r="G2745" s="1134"/>
      <c r="H2745" s="1134"/>
      <c r="I2745" s="727"/>
      <c r="J2745" s="719"/>
      <c r="K2745" s="1136"/>
    </row>
    <row r="2746" spans="1:11" hidden="1">
      <c r="A2746" s="597"/>
      <c r="B2746" s="690"/>
      <c r="C2746" s="715"/>
      <c r="D2746" s="1689"/>
      <c r="E2746" s="1134"/>
      <c r="F2746" s="1134"/>
      <c r="G2746" s="1134"/>
      <c r="H2746" s="1134"/>
      <c r="I2746" s="727"/>
      <c r="J2746" s="719"/>
      <c r="K2746" s="1136"/>
    </row>
    <row r="2747" spans="1:11" hidden="1">
      <c r="A2747" s="597"/>
      <c r="B2747" s="690"/>
      <c r="C2747" s="715"/>
      <c r="D2747" s="1689"/>
      <c r="E2747" s="1134"/>
      <c r="F2747" s="1134"/>
      <c r="G2747" s="1134"/>
      <c r="H2747" s="1134"/>
      <c r="I2747" s="727"/>
      <c r="J2747" s="719"/>
      <c r="K2747" s="1136"/>
    </row>
    <row r="2748" spans="1:11" hidden="1">
      <c r="A2748" s="597"/>
      <c r="B2748" s="690"/>
      <c r="C2748" s="715"/>
      <c r="D2748" s="1689"/>
      <c r="E2748" s="1134"/>
      <c r="F2748" s="1134"/>
      <c r="G2748" s="1134"/>
      <c r="H2748" s="1134"/>
      <c r="I2748" s="727"/>
      <c r="J2748" s="719"/>
      <c r="K2748" s="1136"/>
    </row>
    <row r="2749" spans="1:11" hidden="1">
      <c r="A2749" s="597"/>
      <c r="B2749" s="690"/>
      <c r="C2749" s="715"/>
      <c r="D2749" s="1689"/>
      <c r="E2749" s="1134"/>
      <c r="F2749" s="1134"/>
      <c r="G2749" s="1134"/>
      <c r="H2749" s="1134"/>
      <c r="I2749" s="727"/>
      <c r="J2749" s="719"/>
      <c r="K2749" s="1136"/>
    </row>
    <row r="2750" spans="1:11" hidden="1">
      <c r="A2750" s="597"/>
      <c r="B2750" s="690"/>
      <c r="C2750" s="715"/>
      <c r="D2750" s="1689"/>
      <c r="E2750" s="1134"/>
      <c r="F2750" s="1134"/>
      <c r="G2750" s="1134"/>
      <c r="H2750" s="1134"/>
      <c r="I2750" s="727"/>
      <c r="J2750" s="719"/>
      <c r="K2750" s="1136"/>
    </row>
    <row r="2751" spans="1:11" hidden="1">
      <c r="A2751" s="597"/>
      <c r="B2751" s="690"/>
      <c r="C2751" s="715"/>
      <c r="D2751" s="1689"/>
      <c r="E2751" s="1134"/>
      <c r="F2751" s="1134"/>
      <c r="G2751" s="1134"/>
      <c r="H2751" s="1134"/>
      <c r="I2751" s="727"/>
      <c r="J2751" s="719"/>
      <c r="K2751" s="1136"/>
    </row>
    <row r="2752" spans="1:11" hidden="1">
      <c r="A2752" s="597"/>
      <c r="B2752" s="690"/>
      <c r="C2752" s="715"/>
      <c r="D2752" s="1689"/>
      <c r="E2752" s="1134"/>
      <c r="F2752" s="1134"/>
      <c r="G2752" s="1134"/>
      <c r="H2752" s="1134"/>
      <c r="I2752" s="727"/>
      <c r="J2752" s="719"/>
      <c r="K2752" s="1136"/>
    </row>
    <row r="2753" spans="1:11" hidden="1">
      <c r="A2753" s="597"/>
      <c r="B2753" s="690"/>
      <c r="C2753" s="715"/>
      <c r="D2753" s="1689"/>
      <c r="E2753" s="1134"/>
      <c r="F2753" s="1134"/>
      <c r="G2753" s="1134"/>
      <c r="H2753" s="1134"/>
      <c r="I2753" s="727"/>
      <c r="J2753" s="719"/>
      <c r="K2753" s="1136"/>
    </row>
    <row r="2754" spans="1:11" hidden="1">
      <c r="A2754" s="597"/>
      <c r="B2754" s="690"/>
      <c r="C2754" s="715"/>
      <c r="D2754" s="1689"/>
      <c r="E2754" s="1134"/>
      <c r="F2754" s="1134"/>
      <c r="G2754" s="1134"/>
      <c r="H2754" s="1134"/>
      <c r="I2754" s="727"/>
      <c r="J2754" s="719"/>
      <c r="K2754" s="1136"/>
    </row>
    <row r="2755" spans="1:11" hidden="1">
      <c r="A2755" s="597"/>
      <c r="B2755" s="690"/>
      <c r="C2755" s="715"/>
      <c r="D2755" s="1689"/>
      <c r="E2755" s="1134"/>
      <c r="F2755" s="1134"/>
      <c r="G2755" s="1134"/>
      <c r="H2755" s="1134"/>
      <c r="I2755" s="727"/>
      <c r="J2755" s="719"/>
      <c r="K2755" s="1136"/>
    </row>
    <row r="2756" spans="1:11" hidden="1">
      <c r="A2756" s="597"/>
      <c r="B2756" s="690"/>
      <c r="C2756" s="715"/>
      <c r="D2756" s="1690"/>
      <c r="E2756" s="1134"/>
      <c r="F2756" s="1134"/>
      <c r="G2756" s="1134"/>
      <c r="H2756" s="1134"/>
      <c r="I2756" s="727"/>
      <c r="J2756" s="719"/>
      <c r="K2756" s="1136"/>
    </row>
    <row r="2757" spans="1:11" hidden="1">
      <c r="A2757" s="597"/>
      <c r="B2757" s="690"/>
      <c r="C2757" s="715"/>
      <c r="D2757" s="1691"/>
      <c r="E2757" s="1134"/>
      <c r="F2757" s="1134"/>
      <c r="G2757" s="1134"/>
      <c r="H2757" s="1134"/>
      <c r="I2757" s="727"/>
      <c r="J2757" s="719"/>
      <c r="K2757" s="1136"/>
    </row>
    <row r="2758" spans="1:11" hidden="1">
      <c r="A2758" s="597"/>
      <c r="B2758" s="690"/>
      <c r="C2758" s="715"/>
      <c r="D2758" s="1689"/>
      <c r="E2758" s="1134"/>
      <c r="F2758" s="1134"/>
      <c r="G2758" s="1134"/>
      <c r="H2758" s="1134"/>
      <c r="I2758" s="727"/>
      <c r="J2758" s="719"/>
      <c r="K2758" s="1136"/>
    </row>
    <row r="2759" spans="1:11" hidden="1">
      <c r="A2759" s="597"/>
      <c r="B2759" s="690"/>
      <c r="C2759" s="715"/>
      <c r="D2759" s="1689"/>
      <c r="E2759" s="1134"/>
      <c r="F2759" s="1134"/>
      <c r="G2759" s="1134"/>
      <c r="H2759" s="1134"/>
      <c r="I2759" s="727"/>
      <c r="J2759" s="719"/>
      <c r="K2759" s="1136"/>
    </row>
    <row r="2760" spans="1:11" hidden="1">
      <c r="A2760" s="597"/>
      <c r="B2760" s="690"/>
      <c r="C2760" s="715"/>
      <c r="D2760" s="1689"/>
      <c r="E2760" s="1134"/>
      <c r="F2760" s="1134"/>
      <c r="G2760" s="1134"/>
      <c r="H2760" s="1134"/>
      <c r="I2760" s="727"/>
      <c r="J2760" s="719"/>
      <c r="K2760" s="1136"/>
    </row>
    <row r="2761" spans="1:11" hidden="1">
      <c r="A2761" s="597"/>
      <c r="B2761" s="690"/>
      <c r="C2761" s="715"/>
      <c r="D2761" s="1689"/>
      <c r="E2761" s="1134"/>
      <c r="F2761" s="1134"/>
      <c r="G2761" s="1134"/>
      <c r="H2761" s="1134"/>
      <c r="I2761" s="727"/>
      <c r="J2761" s="719"/>
      <c r="K2761" s="1136"/>
    </row>
    <row r="2762" spans="1:11" hidden="1">
      <c r="A2762" s="597"/>
      <c r="B2762" s="690"/>
      <c r="C2762" s="715"/>
      <c r="D2762" s="1689"/>
      <c r="E2762" s="1134"/>
      <c r="F2762" s="1134"/>
      <c r="G2762" s="1134"/>
      <c r="H2762" s="1134"/>
      <c r="I2762" s="727"/>
      <c r="J2762" s="719"/>
      <c r="K2762" s="1136"/>
    </row>
    <row r="2763" spans="1:11" hidden="1">
      <c r="A2763" s="597"/>
      <c r="B2763" s="690"/>
      <c r="C2763" s="715"/>
      <c r="D2763" s="1689"/>
      <c r="E2763" s="1134"/>
      <c r="F2763" s="1134"/>
      <c r="G2763" s="1134"/>
      <c r="H2763" s="1134"/>
      <c r="I2763" s="727"/>
      <c r="J2763" s="719"/>
      <c r="K2763" s="1136"/>
    </row>
    <row r="2764" spans="1:11" hidden="1">
      <c r="A2764" s="597"/>
      <c r="B2764" s="690"/>
      <c r="C2764" s="715"/>
      <c r="D2764" s="1689"/>
      <c r="E2764" s="1134"/>
      <c r="F2764" s="1134"/>
      <c r="G2764" s="1134"/>
      <c r="H2764" s="1134"/>
      <c r="I2764" s="727"/>
      <c r="J2764" s="719"/>
      <c r="K2764" s="1136"/>
    </row>
    <row r="2765" spans="1:11" hidden="1">
      <c r="A2765" s="597"/>
      <c r="B2765" s="690"/>
      <c r="C2765" s="715"/>
      <c r="D2765" s="1689"/>
      <c r="E2765" s="1134"/>
      <c r="F2765" s="1134"/>
      <c r="G2765" s="1134"/>
      <c r="H2765" s="1134"/>
      <c r="I2765" s="727"/>
      <c r="J2765" s="719"/>
      <c r="K2765" s="1136"/>
    </row>
    <row r="2766" spans="1:11" hidden="1">
      <c r="A2766" s="597"/>
      <c r="B2766" s="690"/>
      <c r="C2766" s="715"/>
      <c r="D2766" s="1689"/>
      <c r="E2766" s="1134"/>
      <c r="F2766" s="1134"/>
      <c r="G2766" s="1134"/>
      <c r="H2766" s="1134"/>
      <c r="I2766" s="727"/>
      <c r="J2766" s="719"/>
      <c r="K2766" s="1136"/>
    </row>
    <row r="2767" spans="1:11" hidden="1">
      <c r="A2767" s="597"/>
      <c r="B2767" s="690"/>
      <c r="C2767" s="715"/>
      <c r="D2767" s="1689"/>
      <c r="E2767" s="1134"/>
      <c r="F2767" s="1134"/>
      <c r="G2767" s="1134"/>
      <c r="H2767" s="1134"/>
      <c r="I2767" s="727"/>
      <c r="J2767" s="719"/>
      <c r="K2767" s="1136"/>
    </row>
    <row r="2768" spans="1:11" hidden="1">
      <c r="A2768" s="597"/>
      <c r="B2768" s="690"/>
      <c r="C2768" s="715"/>
      <c r="D2768" s="1689"/>
      <c r="E2768" s="1134"/>
      <c r="F2768" s="1134"/>
      <c r="G2768" s="1134"/>
      <c r="H2768" s="1134"/>
      <c r="I2768" s="727"/>
      <c r="J2768" s="719"/>
      <c r="K2768" s="1136"/>
    </row>
    <row r="2769" spans="1:11" hidden="1">
      <c r="A2769" s="597"/>
      <c r="B2769" s="690"/>
      <c r="C2769" s="715"/>
      <c r="D2769" s="1689"/>
      <c r="E2769" s="1134"/>
      <c r="F2769" s="1134"/>
      <c r="G2769" s="1134"/>
      <c r="H2769" s="1134"/>
      <c r="I2769" s="727"/>
      <c r="J2769" s="719"/>
      <c r="K2769" s="1136"/>
    </row>
    <row r="2770" spans="1:11" hidden="1">
      <c r="A2770" s="597"/>
      <c r="B2770" s="690"/>
      <c r="C2770" s="715"/>
      <c r="D2770" s="1689"/>
      <c r="E2770" s="1134"/>
      <c r="F2770" s="1134"/>
      <c r="G2770" s="1134"/>
      <c r="H2770" s="1134"/>
      <c r="I2770" s="727"/>
      <c r="J2770" s="719"/>
      <c r="K2770" s="1136"/>
    </row>
    <row r="2771" spans="1:11" hidden="1">
      <c r="A2771" s="597"/>
      <c r="B2771" s="690"/>
      <c r="C2771" s="715"/>
      <c r="D2771" s="1689"/>
      <c r="E2771" s="1134"/>
      <c r="F2771" s="1134"/>
      <c r="G2771" s="1134"/>
      <c r="H2771" s="1134"/>
      <c r="I2771" s="727"/>
      <c r="J2771" s="719"/>
      <c r="K2771" s="1136"/>
    </row>
    <row r="2772" spans="1:11" hidden="1">
      <c r="A2772" s="597"/>
      <c r="B2772" s="690"/>
      <c r="C2772" s="715"/>
      <c r="D2772" s="1689"/>
      <c r="E2772" s="1134"/>
      <c r="F2772" s="1134"/>
      <c r="G2772" s="1134"/>
      <c r="H2772" s="1134"/>
      <c r="I2772" s="727"/>
      <c r="J2772" s="719"/>
      <c r="K2772" s="1136"/>
    </row>
    <row r="2773" spans="1:11" hidden="1">
      <c r="A2773" s="597"/>
      <c r="B2773" s="690"/>
      <c r="C2773" s="715"/>
      <c r="D2773" s="1689"/>
      <c r="E2773" s="1134"/>
      <c r="F2773" s="1134"/>
      <c r="G2773" s="1134"/>
      <c r="H2773" s="1134"/>
      <c r="I2773" s="727"/>
      <c r="J2773" s="719"/>
      <c r="K2773" s="1136"/>
    </row>
    <row r="2774" spans="1:11" hidden="1">
      <c r="A2774" s="597"/>
      <c r="B2774" s="690"/>
      <c r="C2774" s="715"/>
      <c r="D2774" s="1689"/>
      <c r="E2774" s="1134"/>
      <c r="F2774" s="1134"/>
      <c r="G2774" s="1134"/>
      <c r="H2774" s="1134"/>
      <c r="I2774" s="727"/>
      <c r="J2774" s="719"/>
      <c r="K2774" s="1136"/>
    </row>
    <row r="2775" spans="1:11" hidden="1">
      <c r="A2775" s="597"/>
      <c r="B2775" s="690"/>
      <c r="C2775" s="715"/>
      <c r="D2775" s="1689"/>
      <c r="E2775" s="1134"/>
      <c r="F2775" s="1134"/>
      <c r="G2775" s="1134"/>
      <c r="H2775" s="1134"/>
      <c r="I2775" s="727"/>
      <c r="J2775" s="719"/>
      <c r="K2775" s="1136"/>
    </row>
    <row r="2776" spans="1:11" hidden="1">
      <c r="A2776" s="597"/>
      <c r="B2776" s="690"/>
      <c r="C2776" s="715"/>
      <c r="D2776" s="1689"/>
      <c r="E2776" s="1134"/>
      <c r="F2776" s="1134"/>
      <c r="G2776" s="1134"/>
      <c r="H2776" s="1134"/>
      <c r="I2776" s="727"/>
      <c r="J2776" s="719"/>
      <c r="K2776" s="1136"/>
    </row>
    <row r="2777" spans="1:11" hidden="1">
      <c r="A2777" s="597"/>
      <c r="B2777" s="690"/>
      <c r="C2777" s="715"/>
      <c r="D2777" s="1689"/>
      <c r="E2777" s="1134"/>
      <c r="F2777" s="1134"/>
      <c r="G2777" s="1134"/>
      <c r="H2777" s="1134"/>
      <c r="I2777" s="727"/>
      <c r="J2777" s="719"/>
      <c r="K2777" s="1136"/>
    </row>
    <row r="2778" spans="1:11" hidden="1">
      <c r="A2778" s="597"/>
      <c r="B2778" s="690"/>
      <c r="C2778" s="715"/>
      <c r="D2778" s="1689"/>
      <c r="E2778" s="1134"/>
      <c r="F2778" s="1134"/>
      <c r="G2778" s="1134"/>
      <c r="H2778" s="1134"/>
      <c r="I2778" s="727"/>
      <c r="J2778" s="719"/>
      <c r="K2778" s="1136"/>
    </row>
    <row r="2779" spans="1:11" hidden="1">
      <c r="A2779" s="597"/>
      <c r="B2779" s="690"/>
      <c r="C2779" s="715"/>
      <c r="D2779" s="1689"/>
      <c r="E2779" s="1134"/>
      <c r="F2779" s="1134"/>
      <c r="G2779" s="1134"/>
      <c r="H2779" s="1134"/>
      <c r="I2779" s="727"/>
      <c r="J2779" s="719"/>
      <c r="K2779" s="1136"/>
    </row>
    <row r="2780" spans="1:11" hidden="1">
      <c r="A2780" s="597"/>
      <c r="B2780" s="690"/>
      <c r="C2780" s="715"/>
      <c r="D2780" s="1689"/>
      <c r="E2780" s="1134"/>
      <c r="F2780" s="1134"/>
      <c r="G2780" s="1134"/>
      <c r="H2780" s="1134"/>
      <c r="I2780" s="727"/>
      <c r="J2780" s="719"/>
      <c r="K2780" s="1136"/>
    </row>
    <row r="2781" spans="1:11" hidden="1">
      <c r="A2781" s="597"/>
      <c r="B2781" s="690"/>
      <c r="C2781" s="715"/>
      <c r="D2781" s="1689"/>
      <c r="E2781" s="1134"/>
      <c r="F2781" s="1134"/>
      <c r="G2781" s="1134"/>
      <c r="H2781" s="1134"/>
      <c r="I2781" s="727"/>
      <c r="J2781" s="719"/>
      <c r="K2781" s="1136"/>
    </row>
    <row r="2782" spans="1:11" hidden="1">
      <c r="A2782" s="597"/>
      <c r="B2782" s="690"/>
      <c r="C2782" s="715"/>
      <c r="D2782" s="1689"/>
      <c r="E2782" s="1134"/>
      <c r="F2782" s="1134"/>
      <c r="G2782" s="1134"/>
      <c r="H2782" s="1134"/>
      <c r="I2782" s="727"/>
      <c r="J2782" s="719"/>
      <c r="K2782" s="1136"/>
    </row>
    <row r="2783" spans="1:11" hidden="1">
      <c r="A2783" s="597"/>
      <c r="B2783" s="690"/>
      <c r="C2783" s="715"/>
      <c r="D2783" s="1689"/>
      <c r="E2783" s="1134"/>
      <c r="F2783" s="1134"/>
      <c r="G2783" s="1134"/>
      <c r="H2783" s="1134"/>
      <c r="I2783" s="727"/>
      <c r="J2783" s="719"/>
      <c r="K2783" s="1136"/>
    </row>
    <row r="2784" spans="1:11" hidden="1">
      <c r="A2784" s="597"/>
      <c r="B2784" s="690"/>
      <c r="C2784" s="715"/>
      <c r="D2784" s="1689"/>
      <c r="E2784" s="1134"/>
      <c r="F2784" s="1134"/>
      <c r="G2784" s="1134"/>
      <c r="H2784" s="1134"/>
      <c r="I2784" s="727"/>
      <c r="J2784" s="719"/>
      <c r="K2784" s="1136"/>
    </row>
    <row r="2785" spans="1:11" hidden="1">
      <c r="A2785" s="597"/>
      <c r="B2785" s="690"/>
      <c r="C2785" s="715"/>
      <c r="D2785" s="1689"/>
      <c r="E2785" s="1134"/>
      <c r="F2785" s="1134"/>
      <c r="G2785" s="1134"/>
      <c r="H2785" s="1134"/>
      <c r="I2785" s="727"/>
      <c r="J2785" s="719"/>
      <c r="K2785" s="1136"/>
    </row>
    <row r="2786" spans="1:11" hidden="1">
      <c r="A2786" s="597"/>
      <c r="B2786" s="690"/>
      <c r="C2786" s="715"/>
      <c r="D2786" s="1689"/>
      <c r="E2786" s="1134"/>
      <c r="F2786" s="1134"/>
      <c r="G2786" s="1134"/>
      <c r="H2786" s="1134"/>
      <c r="I2786" s="727"/>
      <c r="J2786" s="719"/>
      <c r="K2786" s="1136"/>
    </row>
    <row r="2787" spans="1:11" hidden="1">
      <c r="A2787" s="597"/>
      <c r="B2787" s="690"/>
      <c r="C2787" s="715"/>
      <c r="D2787" s="1689"/>
      <c r="E2787" s="1134"/>
      <c r="F2787" s="1134"/>
      <c r="G2787" s="1134"/>
      <c r="H2787" s="1134"/>
      <c r="I2787" s="727"/>
      <c r="J2787" s="719"/>
      <c r="K2787" s="1136"/>
    </row>
    <row r="2788" spans="1:11" hidden="1">
      <c r="A2788" s="597"/>
      <c r="B2788" s="690"/>
      <c r="C2788" s="715"/>
      <c r="D2788" s="1689"/>
      <c r="E2788" s="1134"/>
      <c r="F2788" s="1134"/>
      <c r="G2788" s="1134"/>
      <c r="H2788" s="1134"/>
      <c r="I2788" s="727"/>
      <c r="J2788" s="719"/>
      <c r="K2788" s="1136"/>
    </row>
    <row r="2789" spans="1:11" hidden="1">
      <c r="A2789" s="597"/>
      <c r="B2789" s="690"/>
      <c r="C2789" s="715"/>
      <c r="D2789" s="1689"/>
      <c r="E2789" s="1134"/>
      <c r="F2789" s="1134"/>
      <c r="G2789" s="1134"/>
      <c r="H2789" s="1134"/>
      <c r="I2789" s="727"/>
      <c r="J2789" s="719"/>
      <c r="K2789" s="1136"/>
    </row>
    <row r="2790" spans="1:11" hidden="1">
      <c r="A2790" s="597"/>
      <c r="B2790" s="690"/>
      <c r="C2790" s="715"/>
      <c r="D2790" s="1689"/>
      <c r="E2790" s="1134"/>
      <c r="F2790" s="1134"/>
      <c r="G2790" s="1134"/>
      <c r="H2790" s="1134"/>
      <c r="I2790" s="727"/>
      <c r="J2790" s="719"/>
      <c r="K2790" s="1136"/>
    </row>
    <row r="2791" spans="1:11" hidden="1">
      <c r="A2791" s="597"/>
      <c r="B2791" s="690"/>
      <c r="C2791" s="715"/>
      <c r="D2791" s="1689"/>
      <c r="E2791" s="1134"/>
      <c r="F2791" s="1134"/>
      <c r="G2791" s="1134"/>
      <c r="H2791" s="1134"/>
      <c r="I2791" s="727"/>
      <c r="J2791" s="719"/>
      <c r="K2791" s="1136"/>
    </row>
    <row r="2792" spans="1:11" hidden="1">
      <c r="A2792" s="597"/>
      <c r="B2792" s="690"/>
      <c r="C2792" s="715"/>
      <c r="D2792" s="1689"/>
      <c r="E2792" s="1134"/>
      <c r="F2792" s="1134"/>
      <c r="G2792" s="1134"/>
      <c r="H2792" s="1134"/>
      <c r="I2792" s="727"/>
      <c r="J2792" s="719"/>
      <c r="K2792" s="1136"/>
    </row>
    <row r="2793" spans="1:11" hidden="1">
      <c r="A2793" s="597"/>
      <c r="B2793" s="690"/>
      <c r="C2793" s="715"/>
      <c r="D2793" s="1690"/>
      <c r="E2793" s="1134"/>
      <c r="F2793" s="1134"/>
      <c r="G2793" s="1134"/>
      <c r="H2793" s="1134"/>
      <c r="I2793" s="727"/>
      <c r="J2793" s="719"/>
      <c r="K2793" s="1136"/>
    </row>
    <row r="2794" spans="1:11" hidden="1">
      <c r="A2794" s="597"/>
      <c r="B2794" s="690"/>
      <c r="C2794" s="715"/>
      <c r="D2794" s="1691"/>
      <c r="E2794" s="1134"/>
      <c r="F2794" s="1134"/>
      <c r="G2794" s="1134"/>
      <c r="H2794" s="1134"/>
      <c r="I2794" s="727"/>
      <c r="J2794" s="719"/>
      <c r="K2794" s="1136"/>
    </row>
    <row r="2795" spans="1:11" hidden="1">
      <c r="A2795" s="597"/>
      <c r="B2795" s="690"/>
      <c r="C2795" s="715"/>
      <c r="D2795" s="1689"/>
      <c r="E2795" s="1134"/>
      <c r="F2795" s="1134"/>
      <c r="G2795" s="1134"/>
      <c r="H2795" s="1134"/>
      <c r="I2795" s="727"/>
      <c r="J2795" s="719"/>
      <c r="K2795" s="1136"/>
    </row>
    <row r="2796" spans="1:11" hidden="1">
      <c r="A2796" s="597"/>
      <c r="B2796" s="690"/>
      <c r="C2796" s="715"/>
      <c r="D2796" s="1689"/>
      <c r="E2796" s="1134"/>
      <c r="F2796" s="1134"/>
      <c r="G2796" s="1134"/>
      <c r="H2796" s="1134"/>
      <c r="I2796" s="727"/>
      <c r="J2796" s="719"/>
      <c r="K2796" s="1136"/>
    </row>
    <row r="2797" spans="1:11" hidden="1">
      <c r="A2797" s="597"/>
      <c r="B2797" s="690"/>
      <c r="C2797" s="715"/>
      <c r="D2797" s="1689"/>
      <c r="E2797" s="1134"/>
      <c r="F2797" s="1134"/>
      <c r="G2797" s="1134"/>
      <c r="H2797" s="1134"/>
      <c r="I2797" s="727"/>
      <c r="J2797" s="719"/>
      <c r="K2797" s="1136"/>
    </row>
    <row r="2798" spans="1:11" hidden="1">
      <c r="A2798" s="597"/>
      <c r="B2798" s="690"/>
      <c r="C2798" s="715"/>
      <c r="D2798" s="1689"/>
      <c r="E2798" s="1134"/>
      <c r="F2798" s="1134"/>
      <c r="G2798" s="1134"/>
      <c r="H2798" s="1134"/>
      <c r="I2798" s="727"/>
      <c r="J2798" s="719"/>
      <c r="K2798" s="1136"/>
    </row>
    <row r="2799" spans="1:11" hidden="1">
      <c r="A2799" s="597"/>
      <c r="B2799" s="690"/>
      <c r="C2799" s="715"/>
      <c r="D2799" s="1689"/>
      <c r="E2799" s="1134"/>
      <c r="F2799" s="1134"/>
      <c r="G2799" s="1134"/>
      <c r="H2799" s="1134"/>
      <c r="I2799" s="727"/>
      <c r="J2799" s="719"/>
      <c r="K2799" s="1136"/>
    </row>
    <row r="2800" spans="1:11" hidden="1">
      <c r="A2800" s="597"/>
      <c r="B2800" s="690"/>
      <c r="C2800" s="715"/>
      <c r="D2800" s="1689"/>
      <c r="E2800" s="1134"/>
      <c r="F2800" s="1134"/>
      <c r="G2800" s="1134"/>
      <c r="H2800" s="1134"/>
      <c r="I2800" s="727"/>
      <c r="J2800" s="719"/>
      <c r="K2800" s="1136"/>
    </row>
    <row r="2801" spans="1:11" hidden="1">
      <c r="A2801" s="597"/>
      <c r="B2801" s="690"/>
      <c r="C2801" s="715"/>
      <c r="D2801" s="1689"/>
      <c r="E2801" s="1134"/>
      <c r="F2801" s="1134"/>
      <c r="G2801" s="1134"/>
      <c r="H2801" s="1134"/>
      <c r="I2801" s="727"/>
      <c r="J2801" s="719"/>
      <c r="K2801" s="1136"/>
    </row>
    <row r="2802" spans="1:11" hidden="1">
      <c r="A2802" s="597"/>
      <c r="B2802" s="690"/>
      <c r="C2802" s="715"/>
      <c r="D2802" s="1689"/>
      <c r="E2802" s="1134"/>
      <c r="F2802" s="1134"/>
      <c r="G2802" s="1134"/>
      <c r="H2802" s="1134"/>
      <c r="I2802" s="727"/>
      <c r="J2802" s="719"/>
      <c r="K2802" s="1136"/>
    </row>
    <row r="2803" spans="1:11" hidden="1">
      <c r="A2803" s="597"/>
      <c r="B2803" s="690"/>
      <c r="C2803" s="715"/>
      <c r="D2803" s="1689"/>
      <c r="E2803" s="1134"/>
      <c r="F2803" s="1134"/>
      <c r="G2803" s="1134"/>
      <c r="H2803" s="1134"/>
      <c r="I2803" s="727"/>
      <c r="J2803" s="719"/>
      <c r="K2803" s="1136"/>
    </row>
    <row r="2804" spans="1:11" hidden="1">
      <c r="A2804" s="597"/>
      <c r="B2804" s="690"/>
      <c r="C2804" s="715"/>
      <c r="D2804" s="1689"/>
      <c r="E2804" s="1134"/>
      <c r="F2804" s="1134"/>
      <c r="G2804" s="1134"/>
      <c r="H2804" s="1134"/>
      <c r="I2804" s="727"/>
      <c r="J2804" s="719"/>
      <c r="K2804" s="1136"/>
    </row>
    <row r="2805" spans="1:11" hidden="1">
      <c r="A2805" s="597"/>
      <c r="B2805" s="690"/>
      <c r="C2805" s="715"/>
      <c r="D2805" s="1689"/>
      <c r="E2805" s="1134"/>
      <c r="F2805" s="1134"/>
      <c r="G2805" s="1134"/>
      <c r="H2805" s="1134"/>
      <c r="I2805" s="727"/>
      <c r="J2805" s="719"/>
      <c r="K2805" s="1136"/>
    </row>
    <row r="2806" spans="1:11" hidden="1">
      <c r="A2806" s="597"/>
      <c r="B2806" s="690"/>
      <c r="C2806" s="715"/>
      <c r="D2806" s="1689"/>
      <c r="E2806" s="1134"/>
      <c r="F2806" s="1134"/>
      <c r="G2806" s="1134"/>
      <c r="H2806" s="1134"/>
      <c r="I2806" s="727"/>
      <c r="J2806" s="719"/>
      <c r="K2806" s="1136"/>
    </row>
    <row r="2807" spans="1:11" hidden="1">
      <c r="A2807" s="597"/>
      <c r="B2807" s="690"/>
      <c r="C2807" s="715"/>
      <c r="D2807" s="1689"/>
      <c r="E2807" s="1134"/>
      <c r="F2807" s="1134"/>
      <c r="G2807" s="1134"/>
      <c r="H2807" s="1134"/>
      <c r="I2807" s="727"/>
      <c r="J2807" s="719"/>
      <c r="K2807" s="1136"/>
    </row>
    <row r="2808" spans="1:11" hidden="1">
      <c r="A2808" s="597"/>
      <c r="B2808" s="690"/>
      <c r="C2808" s="715"/>
      <c r="D2808" s="1689"/>
      <c r="E2808" s="1134"/>
      <c r="F2808" s="1134"/>
      <c r="G2808" s="1134"/>
      <c r="H2808" s="1134"/>
      <c r="I2808" s="727"/>
      <c r="J2808" s="719"/>
      <c r="K2808" s="1136"/>
    </row>
    <row r="2809" spans="1:11" hidden="1">
      <c r="A2809" s="597"/>
      <c r="B2809" s="690"/>
      <c r="C2809" s="715"/>
      <c r="D2809" s="1689"/>
      <c r="E2809" s="1134"/>
      <c r="F2809" s="1134"/>
      <c r="G2809" s="1134"/>
      <c r="H2809" s="1134"/>
      <c r="I2809" s="727"/>
      <c r="J2809" s="719"/>
      <c r="K2809" s="1136"/>
    </row>
    <row r="2810" spans="1:11" hidden="1">
      <c r="A2810" s="597"/>
      <c r="B2810" s="690"/>
      <c r="C2810" s="715"/>
      <c r="D2810" s="1689"/>
      <c r="E2810" s="1134"/>
      <c r="F2810" s="1134"/>
      <c r="G2810" s="1134"/>
      <c r="H2810" s="1134"/>
      <c r="I2810" s="727"/>
      <c r="J2810" s="719"/>
      <c r="K2810" s="1136"/>
    </row>
    <row r="2811" spans="1:11" hidden="1">
      <c r="A2811" s="597"/>
      <c r="B2811" s="690"/>
      <c r="C2811" s="715"/>
      <c r="D2811" s="1689"/>
      <c r="E2811" s="1134"/>
      <c r="F2811" s="1134"/>
      <c r="G2811" s="1134"/>
      <c r="H2811" s="1134"/>
      <c r="I2811" s="727"/>
      <c r="J2811" s="719"/>
      <c r="K2811" s="1136"/>
    </row>
    <row r="2812" spans="1:11" hidden="1">
      <c r="A2812" s="597"/>
      <c r="B2812" s="690"/>
      <c r="C2812" s="715"/>
      <c r="D2812" s="1689"/>
      <c r="E2812" s="1134"/>
      <c r="F2812" s="1134"/>
      <c r="G2812" s="1134"/>
      <c r="H2812" s="1134"/>
      <c r="I2812" s="727"/>
      <c r="J2812" s="719"/>
      <c r="K2812" s="1136"/>
    </row>
    <row r="2813" spans="1:11" hidden="1">
      <c r="A2813" s="597"/>
      <c r="B2813" s="690"/>
      <c r="C2813" s="715"/>
      <c r="D2813" s="1689"/>
      <c r="E2813" s="1134"/>
      <c r="F2813" s="1134"/>
      <c r="G2813" s="1134"/>
      <c r="H2813" s="1134"/>
      <c r="I2813" s="727"/>
      <c r="J2813" s="719"/>
      <c r="K2813" s="1136"/>
    </row>
    <row r="2814" spans="1:11" hidden="1">
      <c r="A2814" s="597"/>
      <c r="B2814" s="690"/>
      <c r="C2814" s="715"/>
      <c r="D2814" s="1689"/>
      <c r="E2814" s="1134"/>
      <c r="F2814" s="1134"/>
      <c r="G2814" s="1134"/>
      <c r="H2814" s="1134"/>
      <c r="I2814" s="727"/>
      <c r="J2814" s="719"/>
      <c r="K2814" s="1136"/>
    </row>
    <row r="2815" spans="1:11" hidden="1">
      <c r="A2815" s="597"/>
      <c r="B2815" s="690"/>
      <c r="C2815" s="715"/>
      <c r="D2815" s="1689"/>
      <c r="E2815" s="1134"/>
      <c r="F2815" s="1134"/>
      <c r="G2815" s="1134"/>
      <c r="H2815" s="1134"/>
      <c r="I2815" s="727"/>
      <c r="J2815" s="719"/>
      <c r="K2815" s="1136"/>
    </row>
    <row r="2816" spans="1:11" hidden="1">
      <c r="A2816" s="597"/>
      <c r="B2816" s="690"/>
      <c r="C2816" s="715"/>
      <c r="D2816" s="1689"/>
      <c r="E2816" s="1134"/>
      <c r="F2816" s="1134"/>
      <c r="G2816" s="1134"/>
      <c r="H2816" s="1134"/>
      <c r="I2816" s="727"/>
      <c r="J2816" s="719"/>
      <c r="K2816" s="1136"/>
    </row>
    <row r="2817" spans="1:11" hidden="1">
      <c r="A2817" s="597"/>
      <c r="B2817" s="690"/>
      <c r="C2817" s="715"/>
      <c r="D2817" s="1689"/>
      <c r="E2817" s="1134"/>
      <c r="F2817" s="1134"/>
      <c r="G2817" s="1134"/>
      <c r="H2817" s="1134"/>
      <c r="I2817" s="727"/>
      <c r="J2817" s="719"/>
      <c r="K2817" s="1136"/>
    </row>
    <row r="2818" spans="1:11" hidden="1">
      <c r="A2818" s="597"/>
      <c r="B2818" s="690"/>
      <c r="C2818" s="715"/>
      <c r="D2818" s="1689"/>
      <c r="E2818" s="1134"/>
      <c r="F2818" s="1134"/>
      <c r="G2818" s="1134"/>
      <c r="H2818" s="1134"/>
      <c r="I2818" s="727"/>
      <c r="J2818" s="719"/>
      <c r="K2818" s="1136"/>
    </row>
    <row r="2819" spans="1:11" hidden="1">
      <c r="A2819" s="597"/>
      <c r="B2819" s="690"/>
      <c r="C2819" s="715"/>
      <c r="D2819" s="1689"/>
      <c r="E2819" s="1134"/>
      <c r="F2819" s="1134"/>
      <c r="G2819" s="1134"/>
      <c r="H2819" s="1134"/>
      <c r="I2819" s="727"/>
      <c r="J2819" s="719"/>
      <c r="K2819" s="1136"/>
    </row>
    <row r="2820" spans="1:11" hidden="1">
      <c r="A2820" s="597"/>
      <c r="B2820" s="690"/>
      <c r="C2820" s="715"/>
      <c r="D2820" s="1689"/>
      <c r="E2820" s="1134"/>
      <c r="F2820" s="1134"/>
      <c r="G2820" s="1134"/>
      <c r="H2820" s="1134"/>
      <c r="I2820" s="727"/>
      <c r="J2820" s="719"/>
      <c r="K2820" s="1136"/>
    </row>
    <row r="2821" spans="1:11" hidden="1">
      <c r="A2821" s="597"/>
      <c r="B2821" s="690"/>
      <c r="C2821" s="715"/>
      <c r="D2821" s="1689"/>
      <c r="E2821" s="1134"/>
      <c r="F2821" s="1134"/>
      <c r="G2821" s="1134"/>
      <c r="H2821" s="1134"/>
      <c r="I2821" s="727"/>
      <c r="J2821" s="719"/>
      <c r="K2821" s="1136"/>
    </row>
    <row r="2822" spans="1:11" hidden="1">
      <c r="A2822" s="597"/>
      <c r="B2822" s="690"/>
      <c r="C2822" s="715"/>
      <c r="D2822" s="1689"/>
      <c r="E2822" s="1134"/>
      <c r="F2822" s="1134"/>
      <c r="G2822" s="1134"/>
      <c r="H2822" s="1134"/>
      <c r="I2822" s="727"/>
      <c r="J2822" s="719"/>
      <c r="K2822" s="1136"/>
    </row>
    <row r="2823" spans="1:11" hidden="1">
      <c r="A2823" s="597"/>
      <c r="B2823" s="690"/>
      <c r="C2823" s="715"/>
      <c r="D2823" s="1689"/>
      <c r="E2823" s="1134"/>
      <c r="F2823" s="1134"/>
      <c r="G2823" s="1134"/>
      <c r="H2823" s="1134"/>
      <c r="I2823" s="727"/>
      <c r="J2823" s="719"/>
      <c r="K2823" s="1136"/>
    </row>
    <row r="2824" spans="1:11" hidden="1">
      <c r="A2824" s="597"/>
      <c r="B2824" s="690"/>
      <c r="C2824" s="715"/>
      <c r="D2824" s="1689"/>
      <c r="E2824" s="1134"/>
      <c r="F2824" s="1134"/>
      <c r="G2824" s="1134"/>
      <c r="H2824" s="1134"/>
      <c r="I2824" s="727"/>
      <c r="J2824" s="719"/>
      <c r="K2824" s="1136"/>
    </row>
    <row r="2825" spans="1:11" hidden="1">
      <c r="A2825" s="597"/>
      <c r="B2825" s="690"/>
      <c r="C2825" s="715"/>
      <c r="D2825" s="1689"/>
      <c r="E2825" s="1134"/>
      <c r="F2825" s="1134"/>
      <c r="G2825" s="1134"/>
      <c r="H2825" s="1134"/>
      <c r="I2825" s="727"/>
      <c r="J2825" s="719"/>
      <c r="K2825" s="1136"/>
    </row>
    <row r="2826" spans="1:11" hidden="1">
      <c r="A2826" s="597"/>
      <c r="B2826" s="690"/>
      <c r="C2826" s="715"/>
      <c r="D2826" s="1689"/>
      <c r="E2826" s="1134"/>
      <c r="F2826" s="1134"/>
      <c r="G2826" s="1134"/>
      <c r="H2826" s="1134"/>
      <c r="I2826" s="727"/>
      <c r="J2826" s="719"/>
      <c r="K2826" s="1136"/>
    </row>
    <row r="2827" spans="1:11" hidden="1">
      <c r="A2827" s="597"/>
      <c r="B2827" s="690"/>
      <c r="C2827" s="715"/>
      <c r="D2827" s="1689"/>
      <c r="E2827" s="1134"/>
      <c r="F2827" s="1134"/>
      <c r="G2827" s="1134"/>
      <c r="H2827" s="1134"/>
      <c r="I2827" s="727"/>
      <c r="J2827" s="719"/>
      <c r="K2827" s="1136"/>
    </row>
    <row r="2828" spans="1:11" hidden="1">
      <c r="A2828" s="597"/>
      <c r="B2828" s="690"/>
      <c r="C2828" s="715"/>
      <c r="D2828" s="1689"/>
      <c r="E2828" s="1134"/>
      <c r="F2828" s="1134"/>
      <c r="G2828" s="1134"/>
      <c r="H2828" s="1134"/>
      <c r="I2828" s="727"/>
      <c r="J2828" s="719"/>
      <c r="K2828" s="1136"/>
    </row>
    <row r="2829" spans="1:11" hidden="1">
      <c r="A2829" s="597"/>
      <c r="B2829" s="690"/>
      <c r="C2829" s="715"/>
      <c r="D2829" s="1689"/>
      <c r="E2829" s="1134"/>
      <c r="F2829" s="1134"/>
      <c r="G2829" s="1134"/>
      <c r="H2829" s="1134"/>
      <c r="I2829" s="727"/>
      <c r="J2829" s="719"/>
      <c r="K2829" s="1136"/>
    </row>
    <row r="2830" spans="1:11" hidden="1">
      <c r="A2830" s="597"/>
      <c r="B2830" s="690"/>
      <c r="C2830" s="715"/>
      <c r="D2830" s="1690"/>
      <c r="E2830" s="1134"/>
      <c r="F2830" s="1134"/>
      <c r="G2830" s="1134"/>
      <c r="H2830" s="1134"/>
      <c r="I2830" s="727"/>
      <c r="J2830" s="719"/>
      <c r="K2830" s="1136"/>
    </row>
    <row r="2831" spans="1:11" hidden="1">
      <c r="A2831" s="597"/>
      <c r="B2831" s="690"/>
      <c r="C2831" s="715"/>
      <c r="D2831" s="1691"/>
      <c r="E2831" s="1134"/>
      <c r="F2831" s="1134"/>
      <c r="G2831" s="1134"/>
      <c r="H2831" s="1134"/>
      <c r="I2831" s="727"/>
      <c r="J2831" s="719"/>
      <c r="K2831" s="1136"/>
    </row>
    <row r="2832" spans="1:11" hidden="1">
      <c r="A2832" s="597"/>
      <c r="B2832" s="690"/>
      <c r="C2832" s="715"/>
      <c r="D2832" s="1689"/>
      <c r="E2832" s="1134"/>
      <c r="F2832" s="1134"/>
      <c r="G2832" s="1134"/>
      <c r="H2832" s="1134"/>
      <c r="I2832" s="727"/>
      <c r="J2832" s="719"/>
      <c r="K2832" s="1136"/>
    </row>
    <row r="2833" spans="1:11" hidden="1">
      <c r="A2833" s="597"/>
      <c r="B2833" s="690"/>
      <c r="C2833" s="715"/>
      <c r="D2833" s="1689"/>
      <c r="E2833" s="1134"/>
      <c r="F2833" s="1134"/>
      <c r="G2833" s="1134"/>
      <c r="H2833" s="1134"/>
      <c r="I2833" s="727"/>
      <c r="J2833" s="719"/>
      <c r="K2833" s="1136"/>
    </row>
    <row r="2834" spans="1:11" hidden="1">
      <c r="A2834" s="597"/>
      <c r="B2834" s="690"/>
      <c r="C2834" s="715"/>
      <c r="D2834" s="1689"/>
      <c r="E2834" s="1134"/>
      <c r="F2834" s="1134"/>
      <c r="G2834" s="1134"/>
      <c r="H2834" s="1134"/>
      <c r="I2834" s="727"/>
      <c r="J2834" s="719"/>
      <c r="K2834" s="1136"/>
    </row>
    <row r="2835" spans="1:11" hidden="1">
      <c r="A2835" s="597"/>
      <c r="B2835" s="690"/>
      <c r="C2835" s="715"/>
      <c r="D2835" s="1689"/>
      <c r="E2835" s="1134"/>
      <c r="F2835" s="1134"/>
      <c r="G2835" s="1134"/>
      <c r="H2835" s="1134"/>
      <c r="I2835" s="727"/>
      <c r="J2835" s="719"/>
      <c r="K2835" s="1136"/>
    </row>
    <row r="2836" spans="1:11" hidden="1">
      <c r="A2836" s="597"/>
      <c r="B2836" s="690"/>
      <c r="C2836" s="715"/>
      <c r="D2836" s="1689"/>
      <c r="E2836" s="1134"/>
      <c r="F2836" s="1134"/>
      <c r="G2836" s="1134"/>
      <c r="H2836" s="1134"/>
      <c r="I2836" s="727"/>
      <c r="J2836" s="719"/>
      <c r="K2836" s="1136"/>
    </row>
    <row r="2837" spans="1:11" hidden="1">
      <c r="A2837" s="597"/>
      <c r="B2837" s="690"/>
      <c r="C2837" s="715"/>
      <c r="D2837" s="1689"/>
      <c r="E2837" s="1134"/>
      <c r="F2837" s="1134"/>
      <c r="G2837" s="1134"/>
      <c r="H2837" s="1134"/>
      <c r="I2837" s="727"/>
      <c r="J2837" s="719"/>
      <c r="K2837" s="1136"/>
    </row>
    <row r="2838" spans="1:11" hidden="1">
      <c r="A2838" s="597"/>
      <c r="B2838" s="690"/>
      <c r="C2838" s="715"/>
      <c r="D2838" s="1689"/>
      <c r="E2838" s="1134"/>
      <c r="F2838" s="1134"/>
      <c r="G2838" s="1134"/>
      <c r="H2838" s="1134"/>
      <c r="I2838" s="727"/>
      <c r="J2838" s="719"/>
      <c r="K2838" s="1136"/>
    </row>
    <row r="2839" spans="1:11" hidden="1">
      <c r="A2839" s="597"/>
      <c r="B2839" s="690"/>
      <c r="C2839" s="715"/>
      <c r="D2839" s="1689"/>
      <c r="E2839" s="1134"/>
      <c r="F2839" s="1134"/>
      <c r="G2839" s="1134"/>
      <c r="H2839" s="1134"/>
      <c r="I2839" s="727"/>
      <c r="J2839" s="719"/>
      <c r="K2839" s="1136"/>
    </row>
    <row r="2840" spans="1:11" hidden="1">
      <c r="A2840" s="597"/>
      <c r="B2840" s="690"/>
      <c r="C2840" s="715"/>
      <c r="D2840" s="1689"/>
      <c r="E2840" s="1134"/>
      <c r="F2840" s="1134"/>
      <c r="G2840" s="1134"/>
      <c r="H2840" s="1134"/>
      <c r="I2840" s="727"/>
      <c r="J2840" s="719"/>
      <c r="K2840" s="1136"/>
    </row>
    <row r="2841" spans="1:11" hidden="1">
      <c r="A2841" s="597"/>
      <c r="B2841" s="690"/>
      <c r="C2841" s="715"/>
      <c r="D2841" s="1689"/>
      <c r="E2841" s="1134"/>
      <c r="F2841" s="1134"/>
      <c r="G2841" s="1134"/>
      <c r="H2841" s="1134"/>
      <c r="I2841" s="727"/>
      <c r="J2841" s="719"/>
      <c r="K2841" s="1136"/>
    </row>
    <row r="2842" spans="1:11" hidden="1">
      <c r="A2842" s="597"/>
      <c r="B2842" s="690"/>
      <c r="C2842" s="715"/>
      <c r="D2842" s="1689"/>
      <c r="E2842" s="1134"/>
      <c r="F2842" s="1134"/>
      <c r="G2842" s="1134"/>
      <c r="H2842" s="1134"/>
      <c r="I2842" s="727"/>
      <c r="J2842" s="719"/>
      <c r="K2842" s="1136"/>
    </row>
    <row r="2843" spans="1:11" hidden="1">
      <c r="A2843" s="597"/>
      <c r="B2843" s="690"/>
      <c r="C2843" s="715"/>
      <c r="D2843" s="1689"/>
      <c r="E2843" s="1134"/>
      <c r="F2843" s="1134"/>
      <c r="G2843" s="1134"/>
      <c r="H2843" s="1134"/>
      <c r="I2843" s="727"/>
      <c r="J2843" s="719"/>
      <c r="K2843" s="1136"/>
    </row>
    <row r="2844" spans="1:11" hidden="1">
      <c r="A2844" s="597"/>
      <c r="B2844" s="690"/>
      <c r="C2844" s="715"/>
      <c r="D2844" s="1689"/>
      <c r="E2844" s="1134"/>
      <c r="F2844" s="1134"/>
      <c r="G2844" s="1134"/>
      <c r="H2844" s="1134"/>
      <c r="I2844" s="727"/>
      <c r="J2844" s="719"/>
      <c r="K2844" s="1136"/>
    </row>
    <row r="2845" spans="1:11" hidden="1">
      <c r="A2845" s="597"/>
      <c r="B2845" s="690"/>
      <c r="C2845" s="715"/>
      <c r="D2845" s="1689"/>
      <c r="E2845" s="1134"/>
      <c r="F2845" s="1134"/>
      <c r="G2845" s="1134"/>
      <c r="H2845" s="1134"/>
      <c r="I2845" s="727"/>
      <c r="J2845" s="719"/>
      <c r="K2845" s="1136"/>
    </row>
    <row r="2846" spans="1:11" hidden="1">
      <c r="A2846" s="597"/>
      <c r="B2846" s="690"/>
      <c r="C2846" s="715"/>
      <c r="D2846" s="1689"/>
      <c r="E2846" s="1134"/>
      <c r="F2846" s="1134"/>
      <c r="G2846" s="1134"/>
      <c r="H2846" s="1134"/>
      <c r="I2846" s="727"/>
      <c r="J2846" s="719"/>
      <c r="K2846" s="1136"/>
    </row>
    <row r="2847" spans="1:11" hidden="1">
      <c r="A2847" s="597"/>
      <c r="B2847" s="690"/>
      <c r="C2847" s="715"/>
      <c r="D2847" s="1689"/>
      <c r="E2847" s="1134"/>
      <c r="F2847" s="1134"/>
      <c r="G2847" s="1134"/>
      <c r="H2847" s="1134"/>
      <c r="I2847" s="727"/>
      <c r="J2847" s="719"/>
      <c r="K2847" s="1136"/>
    </row>
    <row r="2848" spans="1:11" hidden="1">
      <c r="A2848" s="597"/>
      <c r="B2848" s="690"/>
      <c r="C2848" s="715"/>
      <c r="D2848" s="1689"/>
      <c r="E2848" s="1134"/>
      <c r="F2848" s="1134"/>
      <c r="G2848" s="1134"/>
      <c r="H2848" s="1134"/>
      <c r="I2848" s="727"/>
      <c r="J2848" s="719"/>
      <c r="K2848" s="1136"/>
    </row>
    <row r="2849" spans="1:11" hidden="1">
      <c r="A2849" s="597"/>
      <c r="B2849" s="690"/>
      <c r="C2849" s="715"/>
      <c r="D2849" s="1689"/>
      <c r="E2849" s="1134"/>
      <c r="F2849" s="1134"/>
      <c r="G2849" s="1134"/>
      <c r="H2849" s="1134"/>
      <c r="I2849" s="727"/>
      <c r="J2849" s="719"/>
      <c r="K2849" s="1136"/>
    </row>
    <row r="2850" spans="1:11" hidden="1">
      <c r="A2850" s="597"/>
      <c r="B2850" s="690"/>
      <c r="C2850" s="715"/>
      <c r="D2850" s="1689"/>
      <c r="E2850" s="1134"/>
      <c r="F2850" s="1134"/>
      <c r="G2850" s="1134"/>
      <c r="H2850" s="1134"/>
      <c r="I2850" s="727"/>
      <c r="J2850" s="719"/>
      <c r="K2850" s="1136"/>
    </row>
    <row r="2851" spans="1:11" hidden="1">
      <c r="A2851" s="597"/>
      <c r="B2851" s="690"/>
      <c r="C2851" s="715"/>
      <c r="D2851" s="1689"/>
      <c r="E2851" s="1134"/>
      <c r="F2851" s="1134"/>
      <c r="G2851" s="1134"/>
      <c r="H2851" s="1134"/>
      <c r="I2851" s="727"/>
      <c r="J2851" s="719"/>
      <c r="K2851" s="1136"/>
    </row>
    <row r="2852" spans="1:11" hidden="1">
      <c r="A2852" s="597"/>
      <c r="B2852" s="690"/>
      <c r="C2852" s="715"/>
      <c r="D2852" s="1689"/>
      <c r="E2852" s="1134"/>
      <c r="F2852" s="1134"/>
      <c r="G2852" s="1134"/>
      <c r="H2852" s="1134"/>
      <c r="I2852" s="727"/>
      <c r="J2852" s="719"/>
      <c r="K2852" s="1136"/>
    </row>
    <row r="2853" spans="1:11" hidden="1">
      <c r="A2853" s="597"/>
      <c r="B2853" s="690"/>
      <c r="C2853" s="715"/>
      <c r="D2853" s="1689"/>
      <c r="E2853" s="1134"/>
      <c r="F2853" s="1134"/>
      <c r="G2853" s="1134"/>
      <c r="H2853" s="1134"/>
      <c r="I2853" s="727"/>
      <c r="J2853" s="719"/>
      <c r="K2853" s="1136"/>
    </row>
    <row r="2854" spans="1:11" hidden="1">
      <c r="A2854" s="597"/>
      <c r="B2854" s="690"/>
      <c r="C2854" s="715"/>
      <c r="D2854" s="1689"/>
      <c r="E2854" s="1134"/>
      <c r="F2854" s="1134"/>
      <c r="G2854" s="1134"/>
      <c r="H2854" s="1134"/>
      <c r="I2854" s="727"/>
      <c r="J2854" s="719"/>
      <c r="K2854" s="1136"/>
    </row>
    <row r="2855" spans="1:11" hidden="1">
      <c r="A2855" s="597"/>
      <c r="B2855" s="690"/>
      <c r="C2855" s="715"/>
      <c r="D2855" s="1689"/>
      <c r="E2855" s="1134"/>
      <c r="F2855" s="1134"/>
      <c r="G2855" s="1134"/>
      <c r="H2855" s="1134"/>
      <c r="I2855" s="727"/>
      <c r="J2855" s="719"/>
      <c r="K2855" s="1136"/>
    </row>
    <row r="2856" spans="1:11" hidden="1">
      <c r="A2856" s="597"/>
      <c r="B2856" s="690"/>
      <c r="C2856" s="715"/>
      <c r="D2856" s="1689"/>
      <c r="E2856" s="1134"/>
      <c r="F2856" s="1134"/>
      <c r="G2856" s="1134"/>
      <c r="H2856" s="1134"/>
      <c r="I2856" s="727"/>
      <c r="J2856" s="719"/>
      <c r="K2856" s="1136"/>
    </row>
    <row r="2857" spans="1:11" hidden="1">
      <c r="A2857" s="597"/>
      <c r="B2857" s="690"/>
      <c r="C2857" s="715"/>
      <c r="D2857" s="1689"/>
      <c r="E2857" s="1134"/>
      <c r="F2857" s="1134"/>
      <c r="G2857" s="1134"/>
      <c r="H2857" s="1134"/>
      <c r="I2857" s="727"/>
      <c r="J2857" s="719"/>
      <c r="K2857" s="1136"/>
    </row>
    <row r="2858" spans="1:11" hidden="1">
      <c r="A2858" s="597"/>
      <c r="B2858" s="690"/>
      <c r="C2858" s="715"/>
      <c r="D2858" s="1689"/>
      <c r="E2858" s="1134"/>
      <c r="F2858" s="1134"/>
      <c r="G2858" s="1134"/>
      <c r="H2858" s="1134"/>
      <c r="I2858" s="727"/>
      <c r="J2858" s="719"/>
      <c r="K2858" s="1136"/>
    </row>
    <row r="2859" spans="1:11" hidden="1">
      <c r="A2859" s="597"/>
      <c r="B2859" s="690"/>
      <c r="C2859" s="715"/>
      <c r="D2859" s="1689"/>
      <c r="E2859" s="1134"/>
      <c r="F2859" s="1134"/>
      <c r="G2859" s="1134"/>
      <c r="H2859" s="1134"/>
      <c r="I2859" s="727"/>
      <c r="J2859" s="719"/>
      <c r="K2859" s="1136"/>
    </row>
    <row r="2860" spans="1:11" hidden="1">
      <c r="A2860" s="597"/>
      <c r="B2860" s="690"/>
      <c r="C2860" s="715"/>
      <c r="D2860" s="1689"/>
      <c r="E2860" s="1134"/>
      <c r="F2860" s="1134"/>
      <c r="G2860" s="1134"/>
      <c r="H2860" s="1134"/>
      <c r="I2860" s="727"/>
      <c r="J2860" s="719"/>
      <c r="K2860" s="1136"/>
    </row>
    <row r="2861" spans="1:11" hidden="1">
      <c r="A2861" s="597"/>
      <c r="B2861" s="690"/>
      <c r="C2861" s="715"/>
      <c r="D2861" s="1689"/>
      <c r="E2861" s="1134"/>
      <c r="F2861" s="1134"/>
      <c r="G2861" s="1134"/>
      <c r="H2861" s="1134"/>
      <c r="I2861" s="727"/>
      <c r="J2861" s="719"/>
      <c r="K2861" s="1136"/>
    </row>
    <row r="2862" spans="1:11" hidden="1">
      <c r="A2862" s="597"/>
      <c r="B2862" s="690"/>
      <c r="C2862" s="715"/>
      <c r="D2862" s="1689"/>
      <c r="E2862" s="1134"/>
      <c r="F2862" s="1134"/>
      <c r="G2862" s="1134"/>
      <c r="H2862" s="1134"/>
      <c r="I2862" s="727"/>
      <c r="J2862" s="719"/>
      <c r="K2862" s="1136"/>
    </row>
    <row r="2863" spans="1:11" hidden="1">
      <c r="A2863" s="597"/>
      <c r="B2863" s="690"/>
      <c r="C2863" s="715"/>
      <c r="D2863" s="1689"/>
      <c r="E2863" s="1134"/>
      <c r="F2863" s="1134"/>
      <c r="G2863" s="1134"/>
      <c r="H2863" s="1134"/>
      <c r="I2863" s="727"/>
      <c r="J2863" s="719"/>
      <c r="K2863" s="1136"/>
    </row>
    <row r="2864" spans="1:11" hidden="1">
      <c r="A2864" s="597"/>
      <c r="B2864" s="690"/>
      <c r="C2864" s="715"/>
      <c r="D2864" s="1689"/>
      <c r="E2864" s="1134"/>
      <c r="F2864" s="1134"/>
      <c r="G2864" s="1134"/>
      <c r="H2864" s="1134"/>
      <c r="I2864" s="727"/>
      <c r="J2864" s="719"/>
      <c r="K2864" s="1136"/>
    </row>
    <row r="2865" spans="1:11" hidden="1">
      <c r="A2865" s="597"/>
      <c r="B2865" s="690"/>
      <c r="C2865" s="715"/>
      <c r="D2865" s="1689"/>
      <c r="E2865" s="1134"/>
      <c r="F2865" s="1134"/>
      <c r="G2865" s="1134"/>
      <c r="H2865" s="1134"/>
      <c r="I2865" s="727"/>
      <c r="J2865" s="719"/>
      <c r="K2865" s="1136"/>
    </row>
    <row r="2866" spans="1:11" hidden="1">
      <c r="A2866" s="597"/>
      <c r="B2866" s="690"/>
      <c r="C2866" s="715"/>
      <c r="D2866" s="1689"/>
      <c r="E2866" s="1134"/>
      <c r="F2866" s="1134"/>
      <c r="G2866" s="1134"/>
      <c r="H2866" s="1134"/>
      <c r="I2866" s="727"/>
      <c r="J2866" s="719"/>
      <c r="K2866" s="1136"/>
    </row>
    <row r="2867" spans="1:11" hidden="1">
      <c r="A2867" s="597"/>
      <c r="B2867" s="690"/>
      <c r="C2867" s="715"/>
      <c r="D2867" s="1690"/>
      <c r="E2867" s="1134"/>
      <c r="F2867" s="1134"/>
      <c r="G2867" s="1134"/>
      <c r="H2867" s="1134"/>
      <c r="I2867" s="727"/>
      <c r="J2867" s="719"/>
      <c r="K2867" s="1136"/>
    </row>
    <row r="2868" spans="1:11" hidden="1">
      <c r="A2868" s="597"/>
      <c r="B2868" s="690"/>
      <c r="C2868" s="715"/>
      <c r="D2868" s="1691"/>
      <c r="E2868" s="1134"/>
      <c r="F2868" s="1134"/>
      <c r="G2868" s="1134"/>
      <c r="H2868" s="1134"/>
      <c r="I2868" s="727"/>
      <c r="J2868" s="719"/>
      <c r="K2868" s="1136"/>
    </row>
    <row r="2869" spans="1:11" hidden="1">
      <c r="A2869" s="597"/>
      <c r="B2869" s="690"/>
      <c r="C2869" s="715"/>
      <c r="D2869" s="1689"/>
      <c r="E2869" s="1134"/>
      <c r="F2869" s="1134"/>
      <c r="G2869" s="1134"/>
      <c r="H2869" s="1134"/>
      <c r="I2869" s="727"/>
      <c r="J2869" s="719"/>
      <c r="K2869" s="1136"/>
    </row>
    <row r="2870" spans="1:11" hidden="1">
      <c r="A2870" s="597"/>
      <c r="B2870" s="690"/>
      <c r="C2870" s="715"/>
      <c r="D2870" s="1689"/>
      <c r="E2870" s="1134"/>
      <c r="F2870" s="1134"/>
      <c r="G2870" s="1134"/>
      <c r="H2870" s="1134"/>
      <c r="I2870" s="727"/>
      <c r="J2870" s="719"/>
      <c r="K2870" s="1136"/>
    </row>
    <row r="2871" spans="1:11" hidden="1">
      <c r="A2871" s="597"/>
      <c r="B2871" s="690"/>
      <c r="C2871" s="715"/>
      <c r="D2871" s="1689"/>
      <c r="E2871" s="1134"/>
      <c r="F2871" s="1134"/>
      <c r="G2871" s="1134"/>
      <c r="H2871" s="1134"/>
      <c r="I2871" s="727"/>
      <c r="J2871" s="719"/>
      <c r="K2871" s="1136"/>
    </row>
    <row r="2872" spans="1:11" hidden="1">
      <c r="A2872" s="597"/>
      <c r="B2872" s="690"/>
      <c r="C2872" s="715"/>
      <c r="D2872" s="1689"/>
      <c r="E2872" s="1134"/>
      <c r="F2872" s="1134"/>
      <c r="G2872" s="1134"/>
      <c r="H2872" s="1134"/>
      <c r="I2872" s="727"/>
      <c r="J2872" s="719"/>
      <c r="K2872" s="1136"/>
    </row>
    <row r="2873" spans="1:11" hidden="1">
      <c r="A2873" s="597"/>
      <c r="B2873" s="690"/>
      <c r="C2873" s="715"/>
      <c r="D2873" s="1689"/>
      <c r="E2873" s="1134"/>
      <c r="F2873" s="1134"/>
      <c r="G2873" s="1134"/>
      <c r="H2873" s="1134"/>
      <c r="I2873" s="727"/>
      <c r="J2873" s="719"/>
      <c r="K2873" s="1136"/>
    </row>
    <row r="2874" spans="1:11" hidden="1">
      <c r="A2874" s="597"/>
      <c r="B2874" s="690"/>
      <c r="C2874" s="715"/>
      <c r="D2874" s="1689"/>
      <c r="E2874" s="1134"/>
      <c r="F2874" s="1134"/>
      <c r="G2874" s="1134"/>
      <c r="H2874" s="1134"/>
      <c r="I2874" s="727"/>
      <c r="J2874" s="719"/>
      <c r="K2874" s="1136"/>
    </row>
    <row r="2875" spans="1:11" hidden="1">
      <c r="A2875" s="597"/>
      <c r="B2875" s="690"/>
      <c r="C2875" s="715"/>
      <c r="D2875" s="1689"/>
      <c r="E2875" s="1134"/>
      <c r="F2875" s="1134"/>
      <c r="G2875" s="1134"/>
      <c r="H2875" s="1134"/>
      <c r="I2875" s="727"/>
      <c r="J2875" s="719"/>
      <c r="K2875" s="1136"/>
    </row>
    <row r="2876" spans="1:11" hidden="1">
      <c r="A2876" s="597"/>
      <c r="B2876" s="690"/>
      <c r="C2876" s="715"/>
      <c r="D2876" s="1689"/>
      <c r="E2876" s="1134"/>
      <c r="F2876" s="1134"/>
      <c r="G2876" s="1134"/>
      <c r="H2876" s="1134"/>
      <c r="I2876" s="727"/>
      <c r="J2876" s="719"/>
      <c r="K2876" s="1136"/>
    </row>
    <row r="2877" spans="1:11" hidden="1">
      <c r="A2877" s="597"/>
      <c r="B2877" s="690"/>
      <c r="C2877" s="715"/>
      <c r="D2877" s="1689"/>
      <c r="E2877" s="1134"/>
      <c r="F2877" s="1134"/>
      <c r="G2877" s="1134"/>
      <c r="H2877" s="1134"/>
      <c r="I2877" s="727"/>
      <c r="J2877" s="719"/>
      <c r="K2877" s="1136"/>
    </row>
    <row r="2878" spans="1:11" hidden="1">
      <c r="A2878" s="597"/>
      <c r="B2878" s="690"/>
      <c r="C2878" s="715"/>
      <c r="D2878" s="1689"/>
      <c r="E2878" s="1134"/>
      <c r="F2878" s="1134"/>
      <c r="G2878" s="1134"/>
      <c r="H2878" s="1134"/>
      <c r="I2878" s="727"/>
      <c r="J2878" s="719"/>
      <c r="K2878" s="1136"/>
    </row>
    <row r="2879" spans="1:11" hidden="1">
      <c r="A2879" s="597"/>
      <c r="B2879" s="690"/>
      <c r="C2879" s="715"/>
      <c r="D2879" s="1689"/>
      <c r="E2879" s="1134"/>
      <c r="F2879" s="1134"/>
      <c r="G2879" s="1134"/>
      <c r="H2879" s="1134"/>
      <c r="I2879" s="727"/>
      <c r="J2879" s="719"/>
      <c r="K2879" s="1136"/>
    </row>
    <row r="2880" spans="1:11" hidden="1">
      <c r="A2880" s="597"/>
      <c r="B2880" s="690"/>
      <c r="C2880" s="715"/>
      <c r="D2880" s="1689"/>
      <c r="E2880" s="1134"/>
      <c r="F2880" s="1134"/>
      <c r="G2880" s="1134"/>
      <c r="H2880" s="1134"/>
      <c r="I2880" s="727"/>
      <c r="J2880" s="719"/>
      <c r="K2880" s="1136"/>
    </row>
    <row r="2881" spans="1:11" hidden="1">
      <c r="A2881" s="597"/>
      <c r="B2881" s="690"/>
      <c r="C2881" s="715"/>
      <c r="D2881" s="1689"/>
      <c r="E2881" s="1134"/>
      <c r="F2881" s="1134"/>
      <c r="G2881" s="1134"/>
      <c r="H2881" s="1134"/>
      <c r="I2881" s="727"/>
      <c r="J2881" s="719"/>
      <c r="K2881" s="1136"/>
    </row>
    <row r="2882" spans="1:11" hidden="1">
      <c r="A2882" s="597"/>
      <c r="B2882" s="690"/>
      <c r="C2882" s="715"/>
      <c r="D2882" s="1689"/>
      <c r="E2882" s="1134"/>
      <c r="F2882" s="1134"/>
      <c r="G2882" s="1134"/>
      <c r="H2882" s="1134"/>
      <c r="I2882" s="727"/>
      <c r="J2882" s="719"/>
      <c r="K2882" s="1136"/>
    </row>
    <row r="2883" spans="1:11" hidden="1">
      <c r="A2883" s="597"/>
      <c r="B2883" s="690"/>
      <c r="C2883" s="715"/>
      <c r="D2883" s="1689"/>
      <c r="E2883" s="1134"/>
      <c r="F2883" s="1134"/>
      <c r="G2883" s="1134"/>
      <c r="H2883" s="1134"/>
      <c r="I2883" s="727"/>
      <c r="J2883" s="719"/>
      <c r="K2883" s="1136"/>
    </row>
    <row r="2884" spans="1:11" hidden="1">
      <c r="A2884" s="597"/>
      <c r="B2884" s="690"/>
      <c r="C2884" s="715"/>
      <c r="D2884" s="1689"/>
      <c r="E2884" s="1134"/>
      <c r="F2884" s="1134"/>
      <c r="G2884" s="1134"/>
      <c r="H2884" s="1134"/>
      <c r="I2884" s="727"/>
      <c r="J2884" s="719"/>
      <c r="K2884" s="1136"/>
    </row>
    <row r="2885" spans="1:11" hidden="1">
      <c r="A2885" s="597"/>
      <c r="B2885" s="690"/>
      <c r="C2885" s="715"/>
      <c r="D2885" s="1689"/>
      <c r="E2885" s="1134"/>
      <c r="F2885" s="1134"/>
      <c r="G2885" s="1134"/>
      <c r="H2885" s="1134"/>
      <c r="I2885" s="727"/>
      <c r="J2885" s="719"/>
      <c r="K2885" s="1136"/>
    </row>
    <row r="2886" spans="1:11" hidden="1">
      <c r="A2886" s="597"/>
      <c r="B2886" s="690"/>
      <c r="C2886" s="715"/>
      <c r="D2886" s="1689"/>
      <c r="E2886" s="1134"/>
      <c r="F2886" s="1134"/>
      <c r="G2886" s="1134"/>
      <c r="H2886" s="1134"/>
      <c r="I2886" s="727"/>
      <c r="J2886" s="719"/>
      <c r="K2886" s="1136"/>
    </row>
    <row r="2887" spans="1:11" hidden="1">
      <c r="A2887" s="597"/>
      <c r="B2887" s="690"/>
      <c r="C2887" s="715"/>
      <c r="D2887" s="1689"/>
      <c r="E2887" s="1134"/>
      <c r="F2887" s="1134"/>
      <c r="G2887" s="1134"/>
      <c r="H2887" s="1134"/>
      <c r="I2887" s="727"/>
      <c r="J2887" s="719"/>
      <c r="K2887" s="1136"/>
    </row>
    <row r="2888" spans="1:11" hidden="1">
      <c r="A2888" s="597"/>
      <c r="B2888" s="690"/>
      <c r="C2888" s="715"/>
      <c r="D2888" s="1689"/>
      <c r="E2888" s="1134"/>
      <c r="F2888" s="1134"/>
      <c r="G2888" s="1134"/>
      <c r="H2888" s="1134"/>
      <c r="I2888" s="727"/>
      <c r="J2888" s="719"/>
      <c r="K2888" s="1136"/>
    </row>
    <row r="2889" spans="1:11" hidden="1">
      <c r="A2889" s="597"/>
      <c r="B2889" s="690"/>
      <c r="C2889" s="715"/>
      <c r="D2889" s="1689"/>
      <c r="E2889" s="1134"/>
      <c r="F2889" s="1134"/>
      <c r="G2889" s="1134"/>
      <c r="H2889" s="1134"/>
      <c r="I2889" s="727"/>
      <c r="J2889" s="719"/>
      <c r="K2889" s="1136"/>
    </row>
    <row r="2890" spans="1:11" hidden="1">
      <c r="A2890" s="597"/>
      <c r="B2890" s="690"/>
      <c r="C2890" s="715"/>
      <c r="D2890" s="1689"/>
      <c r="E2890" s="1134"/>
      <c r="F2890" s="1134"/>
      <c r="G2890" s="1134"/>
      <c r="H2890" s="1134"/>
      <c r="I2890" s="727"/>
      <c r="J2890" s="719"/>
      <c r="K2890" s="1136"/>
    </row>
    <row r="2891" spans="1:11" hidden="1">
      <c r="A2891" s="597"/>
      <c r="B2891" s="690"/>
      <c r="C2891" s="715"/>
      <c r="D2891" s="1689"/>
      <c r="E2891" s="1134"/>
      <c r="F2891" s="1134"/>
      <c r="G2891" s="1134"/>
      <c r="H2891" s="1134"/>
      <c r="I2891" s="727"/>
      <c r="J2891" s="719"/>
      <c r="K2891" s="1136"/>
    </row>
    <row r="2892" spans="1:11" hidden="1">
      <c r="A2892" s="597"/>
      <c r="B2892" s="690"/>
      <c r="C2892" s="715"/>
      <c r="D2892" s="1689"/>
      <c r="E2892" s="1134"/>
      <c r="F2892" s="1134"/>
      <c r="G2892" s="1134"/>
      <c r="H2892" s="1134"/>
      <c r="I2892" s="727"/>
      <c r="J2892" s="719"/>
      <c r="K2892" s="1136"/>
    </row>
    <row r="2893" spans="1:11" hidden="1">
      <c r="A2893" s="597"/>
      <c r="B2893" s="690"/>
      <c r="C2893" s="715"/>
      <c r="D2893" s="1689"/>
      <c r="E2893" s="1134"/>
      <c r="F2893" s="1134"/>
      <c r="G2893" s="1134"/>
      <c r="H2893" s="1134"/>
      <c r="I2893" s="727"/>
      <c r="J2893" s="719"/>
      <c r="K2893" s="1136"/>
    </row>
    <row r="2894" spans="1:11" hidden="1">
      <c r="A2894" s="597"/>
      <c r="B2894" s="690"/>
      <c r="C2894" s="715"/>
      <c r="D2894" s="1689"/>
      <c r="E2894" s="1134"/>
      <c r="F2894" s="1134"/>
      <c r="G2894" s="1134"/>
      <c r="H2894" s="1134"/>
      <c r="I2894" s="727"/>
      <c r="J2894" s="719"/>
      <c r="K2894" s="1136"/>
    </row>
    <row r="2895" spans="1:11" hidden="1">
      <c r="A2895" s="597"/>
      <c r="B2895" s="690"/>
      <c r="C2895" s="715"/>
      <c r="D2895" s="1689"/>
      <c r="E2895" s="1134"/>
      <c r="F2895" s="1134"/>
      <c r="G2895" s="1134"/>
      <c r="H2895" s="1134"/>
      <c r="I2895" s="727"/>
      <c r="J2895" s="719"/>
      <c r="K2895" s="1136"/>
    </row>
    <row r="2896" spans="1:11" hidden="1">
      <c r="A2896" s="597"/>
      <c r="B2896" s="690"/>
      <c r="C2896" s="715"/>
      <c r="D2896" s="1689"/>
      <c r="E2896" s="1134"/>
      <c r="F2896" s="1134"/>
      <c r="G2896" s="1134"/>
      <c r="H2896" s="1134"/>
      <c r="I2896" s="727"/>
      <c r="J2896" s="719"/>
      <c r="K2896" s="1136"/>
    </row>
    <row r="2897" spans="1:11" hidden="1">
      <c r="A2897" s="597"/>
      <c r="B2897" s="690"/>
      <c r="C2897" s="715"/>
      <c r="D2897" s="1689"/>
      <c r="E2897" s="1134"/>
      <c r="F2897" s="1134"/>
      <c r="G2897" s="1134"/>
      <c r="H2897" s="1134"/>
      <c r="I2897" s="727"/>
      <c r="J2897" s="719"/>
      <c r="K2897" s="1136"/>
    </row>
    <row r="2898" spans="1:11" hidden="1">
      <c r="A2898" s="597"/>
      <c r="B2898" s="690"/>
      <c r="C2898" s="715"/>
      <c r="D2898" s="1689"/>
      <c r="E2898" s="1134"/>
      <c r="F2898" s="1134"/>
      <c r="G2898" s="1134"/>
      <c r="H2898" s="1134"/>
      <c r="I2898" s="727"/>
      <c r="J2898" s="719"/>
      <c r="K2898" s="1136"/>
    </row>
    <row r="2899" spans="1:11" hidden="1">
      <c r="A2899" s="597"/>
      <c r="B2899" s="690"/>
      <c r="C2899" s="715"/>
      <c r="D2899" s="1689"/>
      <c r="E2899" s="1134"/>
      <c r="F2899" s="1134"/>
      <c r="G2899" s="1134"/>
      <c r="H2899" s="1134"/>
      <c r="I2899" s="727"/>
      <c r="J2899" s="719"/>
      <c r="K2899" s="1136"/>
    </row>
    <row r="2900" spans="1:11" hidden="1">
      <c r="A2900" s="597"/>
      <c r="B2900" s="690"/>
      <c r="C2900" s="715"/>
      <c r="D2900" s="1689"/>
      <c r="E2900" s="1134"/>
      <c r="F2900" s="1134"/>
      <c r="G2900" s="1134"/>
      <c r="H2900" s="1134"/>
      <c r="I2900" s="727"/>
      <c r="J2900" s="719"/>
      <c r="K2900" s="1136"/>
    </row>
    <row r="2901" spans="1:11" hidden="1">
      <c r="A2901" s="597"/>
      <c r="B2901" s="690"/>
      <c r="C2901" s="715"/>
      <c r="D2901" s="1689"/>
      <c r="E2901" s="1134"/>
      <c r="F2901" s="1134"/>
      <c r="G2901" s="1134"/>
      <c r="H2901" s="1134"/>
      <c r="I2901" s="727"/>
      <c r="J2901" s="719"/>
      <c r="K2901" s="1136"/>
    </row>
    <row r="2902" spans="1:11" hidden="1">
      <c r="A2902" s="597"/>
      <c r="B2902" s="690"/>
      <c r="C2902" s="715"/>
      <c r="D2902" s="1689"/>
      <c r="E2902" s="1134"/>
      <c r="F2902" s="1134"/>
      <c r="G2902" s="1134"/>
      <c r="H2902" s="1134"/>
      <c r="I2902" s="727"/>
      <c r="J2902" s="719"/>
      <c r="K2902" s="1136"/>
    </row>
    <row r="2903" spans="1:11" hidden="1">
      <c r="A2903" s="597"/>
      <c r="B2903" s="690"/>
      <c r="C2903" s="715"/>
      <c r="D2903" s="1689"/>
      <c r="E2903" s="1134"/>
      <c r="F2903" s="1134"/>
      <c r="G2903" s="1134"/>
      <c r="H2903" s="1134"/>
      <c r="I2903" s="727"/>
      <c r="J2903" s="719"/>
      <c r="K2903" s="1136"/>
    </row>
    <row r="2904" spans="1:11" hidden="1">
      <c r="A2904" s="597"/>
      <c r="B2904" s="690"/>
      <c r="C2904" s="715"/>
      <c r="D2904" s="1690"/>
      <c r="E2904" s="1134"/>
      <c r="F2904" s="1134"/>
      <c r="G2904" s="1134"/>
      <c r="H2904" s="1134"/>
      <c r="I2904" s="727"/>
      <c r="J2904" s="719"/>
      <c r="K2904" s="1136"/>
    </row>
    <row r="2905" spans="1:11" hidden="1">
      <c r="A2905" s="597"/>
      <c r="B2905" s="690"/>
      <c r="C2905" s="715"/>
      <c r="D2905" s="1691"/>
      <c r="E2905" s="1134"/>
      <c r="F2905" s="1134"/>
      <c r="G2905" s="1134"/>
      <c r="H2905" s="1134"/>
      <c r="I2905" s="727"/>
      <c r="J2905" s="719"/>
      <c r="K2905" s="1136"/>
    </row>
    <row r="2906" spans="1:11" hidden="1">
      <c r="A2906" s="597"/>
      <c r="B2906" s="690"/>
      <c r="C2906" s="715"/>
      <c r="D2906" s="1689"/>
      <c r="E2906" s="1134"/>
      <c r="F2906" s="1134"/>
      <c r="G2906" s="1134"/>
      <c r="H2906" s="1134"/>
      <c r="I2906" s="727"/>
      <c r="J2906" s="719"/>
      <c r="K2906" s="1136"/>
    </row>
    <row r="2907" spans="1:11" hidden="1">
      <c r="A2907" s="597"/>
      <c r="B2907" s="690"/>
      <c r="C2907" s="715"/>
      <c r="D2907" s="1689"/>
      <c r="E2907" s="1134"/>
      <c r="F2907" s="1134"/>
      <c r="G2907" s="1134"/>
      <c r="H2907" s="1134"/>
      <c r="I2907" s="727"/>
      <c r="J2907" s="719"/>
      <c r="K2907" s="1136"/>
    </row>
    <row r="2908" spans="1:11" hidden="1">
      <c r="A2908" s="597"/>
      <c r="B2908" s="690"/>
      <c r="C2908" s="715"/>
      <c r="D2908" s="1689"/>
      <c r="E2908" s="1134"/>
      <c r="F2908" s="1134"/>
      <c r="G2908" s="1134"/>
      <c r="H2908" s="1134"/>
      <c r="I2908" s="727"/>
      <c r="J2908" s="719"/>
      <c r="K2908" s="1136"/>
    </row>
    <row r="2909" spans="1:11" hidden="1">
      <c r="A2909" s="597"/>
      <c r="B2909" s="690"/>
      <c r="C2909" s="715"/>
      <c r="D2909" s="1689"/>
      <c r="E2909" s="1134"/>
      <c r="F2909" s="1134"/>
      <c r="G2909" s="1134"/>
      <c r="H2909" s="1134"/>
      <c r="I2909" s="727"/>
      <c r="J2909" s="719"/>
      <c r="K2909" s="1136"/>
    </row>
    <row r="2910" spans="1:11" hidden="1">
      <c r="A2910" s="597"/>
      <c r="B2910" s="690"/>
      <c r="C2910" s="715"/>
      <c r="D2910" s="1689"/>
      <c r="E2910" s="1134"/>
      <c r="F2910" s="1134"/>
      <c r="G2910" s="1134"/>
      <c r="H2910" s="1134"/>
      <c r="I2910" s="727"/>
      <c r="J2910" s="719"/>
      <c r="K2910" s="1136"/>
    </row>
    <row r="2911" spans="1:11" hidden="1">
      <c r="A2911" s="597"/>
      <c r="B2911" s="690"/>
      <c r="C2911" s="715"/>
      <c r="D2911" s="1689"/>
      <c r="E2911" s="1134"/>
      <c r="F2911" s="1134"/>
      <c r="G2911" s="1134"/>
      <c r="H2911" s="1134"/>
      <c r="I2911" s="727"/>
      <c r="J2911" s="719"/>
      <c r="K2911" s="1136"/>
    </row>
    <row r="2912" spans="1:11" hidden="1">
      <c r="A2912" s="597"/>
      <c r="B2912" s="690"/>
      <c r="C2912" s="715"/>
      <c r="D2912" s="1689"/>
      <c r="E2912" s="1134"/>
      <c r="F2912" s="1134"/>
      <c r="G2912" s="1134"/>
      <c r="H2912" s="1134"/>
      <c r="I2912" s="727"/>
      <c r="J2912" s="719"/>
      <c r="K2912" s="1136"/>
    </row>
    <row r="2913" spans="1:11" hidden="1">
      <c r="A2913" s="597"/>
      <c r="B2913" s="690"/>
      <c r="C2913" s="715"/>
      <c r="D2913" s="1689"/>
      <c r="E2913" s="1134"/>
      <c r="F2913" s="1134"/>
      <c r="G2913" s="1134"/>
      <c r="H2913" s="1134"/>
      <c r="I2913" s="727"/>
      <c r="J2913" s="719"/>
      <c r="K2913" s="1136"/>
    </row>
    <row r="2914" spans="1:11" hidden="1">
      <c r="A2914" s="597"/>
      <c r="B2914" s="690"/>
      <c r="C2914" s="715"/>
      <c r="D2914" s="1689"/>
      <c r="E2914" s="1134"/>
      <c r="F2914" s="1134"/>
      <c r="G2914" s="1134"/>
      <c r="H2914" s="1134"/>
      <c r="I2914" s="727"/>
      <c r="J2914" s="719"/>
      <c r="K2914" s="1136"/>
    </row>
    <row r="2915" spans="1:11" hidden="1">
      <c r="A2915" s="597"/>
      <c r="B2915" s="690"/>
      <c r="C2915" s="715"/>
      <c r="D2915" s="1689"/>
      <c r="E2915" s="1134"/>
      <c r="F2915" s="1134"/>
      <c r="G2915" s="1134"/>
      <c r="H2915" s="1134"/>
      <c r="I2915" s="727"/>
      <c r="J2915" s="719"/>
      <c r="K2915" s="1136"/>
    </row>
    <row r="2916" spans="1:11" hidden="1">
      <c r="A2916" s="597"/>
      <c r="B2916" s="690"/>
      <c r="C2916" s="715"/>
      <c r="D2916" s="1689"/>
      <c r="E2916" s="1134"/>
      <c r="F2916" s="1134"/>
      <c r="G2916" s="1134"/>
      <c r="H2916" s="1134"/>
      <c r="I2916" s="727"/>
      <c r="J2916" s="719"/>
      <c r="K2916" s="1136"/>
    </row>
    <row r="2917" spans="1:11" hidden="1">
      <c r="A2917" s="597"/>
      <c r="B2917" s="690"/>
      <c r="C2917" s="715"/>
      <c r="D2917" s="1689"/>
      <c r="E2917" s="1134"/>
      <c r="F2917" s="1134"/>
      <c r="G2917" s="1134"/>
      <c r="H2917" s="1134"/>
      <c r="I2917" s="727"/>
      <c r="J2917" s="719"/>
      <c r="K2917" s="1136"/>
    </row>
    <row r="2918" spans="1:11" hidden="1">
      <c r="A2918" s="597"/>
      <c r="B2918" s="690"/>
      <c r="C2918" s="715"/>
      <c r="D2918" s="1689"/>
      <c r="E2918" s="1134"/>
      <c r="F2918" s="1134"/>
      <c r="G2918" s="1134"/>
      <c r="H2918" s="1134"/>
      <c r="I2918" s="727"/>
      <c r="J2918" s="719"/>
      <c r="K2918" s="1136"/>
    </row>
    <row r="2919" spans="1:11" hidden="1">
      <c r="A2919" s="597"/>
      <c r="B2919" s="690"/>
      <c r="C2919" s="715"/>
      <c r="D2919" s="1689"/>
      <c r="E2919" s="1134"/>
      <c r="F2919" s="1134"/>
      <c r="G2919" s="1134"/>
      <c r="H2919" s="1134"/>
      <c r="I2919" s="727"/>
      <c r="J2919" s="719"/>
      <c r="K2919" s="1136"/>
    </row>
    <row r="2920" spans="1:11" hidden="1">
      <c r="A2920" s="597"/>
      <c r="B2920" s="690"/>
      <c r="C2920" s="715"/>
      <c r="D2920" s="1689"/>
      <c r="E2920" s="1134"/>
      <c r="F2920" s="1134"/>
      <c r="G2920" s="1134"/>
      <c r="H2920" s="1134"/>
      <c r="I2920" s="727"/>
      <c r="J2920" s="719"/>
      <c r="K2920" s="1136"/>
    </row>
    <row r="2921" spans="1:11" hidden="1">
      <c r="A2921" s="597"/>
      <c r="B2921" s="690"/>
      <c r="C2921" s="715"/>
      <c r="D2921" s="1689"/>
      <c r="E2921" s="1134"/>
      <c r="F2921" s="1134"/>
      <c r="G2921" s="1134"/>
      <c r="H2921" s="1134"/>
      <c r="I2921" s="727"/>
      <c r="J2921" s="719"/>
      <c r="K2921" s="1136"/>
    </row>
    <row r="2922" spans="1:11" hidden="1">
      <c r="A2922" s="597"/>
      <c r="B2922" s="690"/>
      <c r="C2922" s="715"/>
      <c r="D2922" s="1689"/>
      <c r="E2922" s="1134"/>
      <c r="F2922" s="1134"/>
      <c r="G2922" s="1134"/>
      <c r="H2922" s="1134"/>
      <c r="I2922" s="727"/>
      <c r="J2922" s="719"/>
      <c r="K2922" s="1136"/>
    </row>
    <row r="2923" spans="1:11" hidden="1">
      <c r="A2923" s="597"/>
      <c r="B2923" s="690"/>
      <c r="C2923" s="715"/>
      <c r="D2923" s="1689"/>
      <c r="E2923" s="1134"/>
      <c r="F2923" s="1134"/>
      <c r="G2923" s="1134"/>
      <c r="H2923" s="1134"/>
      <c r="I2923" s="727"/>
      <c r="J2923" s="719"/>
      <c r="K2923" s="1136"/>
    </row>
    <row r="2924" spans="1:11" hidden="1">
      <c r="A2924" s="597"/>
      <c r="B2924" s="690"/>
      <c r="C2924" s="715"/>
      <c r="D2924" s="1689"/>
      <c r="E2924" s="1134"/>
      <c r="F2924" s="1134"/>
      <c r="G2924" s="1134"/>
      <c r="H2924" s="1134"/>
      <c r="I2924" s="727"/>
      <c r="J2924" s="719"/>
      <c r="K2924" s="1136"/>
    </row>
    <row r="2925" spans="1:11" hidden="1">
      <c r="A2925" s="597"/>
      <c r="B2925" s="690"/>
      <c r="C2925" s="715"/>
      <c r="D2925" s="1689"/>
      <c r="E2925" s="1134"/>
      <c r="F2925" s="1134"/>
      <c r="G2925" s="1134"/>
      <c r="H2925" s="1134"/>
      <c r="I2925" s="727"/>
      <c r="J2925" s="719"/>
      <c r="K2925" s="1136"/>
    </row>
    <row r="2926" spans="1:11" hidden="1">
      <c r="A2926" s="597"/>
      <c r="B2926" s="690"/>
      <c r="C2926" s="715"/>
      <c r="D2926" s="1689"/>
      <c r="E2926" s="1134"/>
      <c r="F2926" s="1134"/>
      <c r="G2926" s="1134"/>
      <c r="H2926" s="1134"/>
      <c r="I2926" s="727"/>
      <c r="J2926" s="719"/>
      <c r="K2926" s="1136"/>
    </row>
    <row r="2927" spans="1:11" hidden="1">
      <c r="A2927" s="597"/>
      <c r="B2927" s="690"/>
      <c r="C2927" s="715"/>
      <c r="D2927" s="1689"/>
      <c r="E2927" s="1134"/>
      <c r="F2927" s="1134"/>
      <c r="G2927" s="1134"/>
      <c r="H2927" s="1134"/>
      <c r="I2927" s="727"/>
      <c r="J2927" s="719"/>
      <c r="K2927" s="1136"/>
    </row>
    <row r="2928" spans="1:11" hidden="1">
      <c r="A2928" s="597"/>
      <c r="B2928" s="690"/>
      <c r="C2928" s="715"/>
      <c r="D2928" s="1689"/>
      <c r="E2928" s="1134"/>
      <c r="F2928" s="1134"/>
      <c r="G2928" s="1134"/>
      <c r="H2928" s="1134"/>
      <c r="I2928" s="727"/>
      <c r="J2928" s="719"/>
      <c r="K2928" s="1136"/>
    </row>
    <row r="2929" spans="1:11" hidden="1">
      <c r="A2929" s="597"/>
      <c r="B2929" s="690"/>
      <c r="C2929" s="715"/>
      <c r="D2929" s="1689"/>
      <c r="E2929" s="1134"/>
      <c r="F2929" s="1134"/>
      <c r="G2929" s="1134"/>
      <c r="H2929" s="1134"/>
      <c r="I2929" s="727"/>
      <c r="J2929" s="719"/>
      <c r="K2929" s="1136"/>
    </row>
    <row r="2930" spans="1:11" hidden="1">
      <c r="A2930" s="597"/>
      <c r="B2930" s="690"/>
      <c r="C2930" s="715"/>
      <c r="D2930" s="1689"/>
      <c r="E2930" s="1134"/>
      <c r="F2930" s="1134"/>
      <c r="G2930" s="1134"/>
      <c r="H2930" s="1134"/>
      <c r="I2930" s="727"/>
      <c r="J2930" s="719"/>
      <c r="K2930" s="1136"/>
    </row>
    <row r="2931" spans="1:11" hidden="1">
      <c r="A2931" s="597"/>
      <c r="B2931" s="690"/>
      <c r="C2931" s="715"/>
      <c r="D2931" s="1689"/>
      <c r="E2931" s="1134"/>
      <c r="F2931" s="1134"/>
      <c r="G2931" s="1134"/>
      <c r="H2931" s="1134"/>
      <c r="I2931" s="727"/>
      <c r="J2931" s="719"/>
      <c r="K2931" s="1136"/>
    </row>
    <row r="2932" spans="1:11" hidden="1">
      <c r="A2932" s="597"/>
      <c r="B2932" s="690"/>
      <c r="C2932" s="715"/>
      <c r="D2932" s="1689"/>
      <c r="E2932" s="1134"/>
      <c r="F2932" s="1134"/>
      <c r="G2932" s="1134"/>
      <c r="H2932" s="1134"/>
      <c r="I2932" s="727"/>
      <c r="J2932" s="719"/>
      <c r="K2932" s="1136"/>
    </row>
    <row r="2933" spans="1:11" hidden="1">
      <c r="A2933" s="597"/>
      <c r="B2933" s="690"/>
      <c r="C2933" s="715"/>
      <c r="D2933" s="1689"/>
      <c r="E2933" s="1134"/>
      <c r="F2933" s="1134"/>
      <c r="G2933" s="1134"/>
      <c r="H2933" s="1134"/>
      <c r="I2933" s="727"/>
      <c r="J2933" s="719"/>
      <c r="K2933" s="1136"/>
    </row>
    <row r="2934" spans="1:11" hidden="1">
      <c r="A2934" s="597"/>
      <c r="B2934" s="690"/>
      <c r="C2934" s="715"/>
      <c r="D2934" s="1689"/>
      <c r="E2934" s="1134"/>
      <c r="F2934" s="1134"/>
      <c r="G2934" s="1134"/>
      <c r="H2934" s="1134"/>
      <c r="I2934" s="727"/>
      <c r="J2934" s="719"/>
      <c r="K2934" s="1136"/>
    </row>
    <row r="2935" spans="1:11" hidden="1">
      <c r="A2935" s="597"/>
      <c r="B2935" s="690"/>
      <c r="C2935" s="715"/>
      <c r="D2935" s="1689"/>
      <c r="E2935" s="1134"/>
      <c r="F2935" s="1134"/>
      <c r="G2935" s="1134"/>
      <c r="H2935" s="1134"/>
      <c r="I2935" s="727"/>
      <c r="J2935" s="719"/>
      <c r="K2935" s="1136"/>
    </row>
    <row r="2936" spans="1:11" hidden="1">
      <c r="A2936" s="597"/>
      <c r="B2936" s="690"/>
      <c r="C2936" s="715"/>
      <c r="D2936" s="1689"/>
      <c r="E2936" s="1134"/>
      <c r="F2936" s="1134"/>
      <c r="G2936" s="1134"/>
      <c r="H2936" s="1134"/>
      <c r="I2936" s="727"/>
      <c r="J2936" s="719"/>
      <c r="K2936" s="1136"/>
    </row>
    <row r="2937" spans="1:11" hidden="1">
      <c r="A2937" s="597"/>
      <c r="B2937" s="690"/>
      <c r="C2937" s="715"/>
      <c r="D2937" s="1689"/>
      <c r="E2937" s="1134"/>
      <c r="F2937" s="1134"/>
      <c r="G2937" s="1134"/>
      <c r="H2937" s="1134"/>
      <c r="I2937" s="727"/>
      <c r="J2937" s="719"/>
      <c r="K2937" s="1136"/>
    </row>
    <row r="2938" spans="1:11" hidden="1">
      <c r="A2938" s="597"/>
      <c r="B2938" s="690"/>
      <c r="C2938" s="715"/>
      <c r="D2938" s="1689"/>
      <c r="E2938" s="1134"/>
      <c r="F2938" s="1134"/>
      <c r="G2938" s="1134"/>
      <c r="H2938" s="1134"/>
      <c r="I2938" s="727"/>
      <c r="J2938" s="719"/>
      <c r="K2938" s="1136"/>
    </row>
    <row r="2939" spans="1:11" hidden="1">
      <c r="A2939" s="597"/>
      <c r="B2939" s="690"/>
      <c r="C2939" s="715"/>
      <c r="D2939" s="1689"/>
      <c r="E2939" s="1134"/>
      <c r="F2939" s="1134"/>
      <c r="G2939" s="1134"/>
      <c r="H2939" s="1134"/>
      <c r="I2939" s="727"/>
      <c r="J2939" s="719"/>
      <c r="K2939" s="1136"/>
    </row>
    <row r="2940" spans="1:11" hidden="1">
      <c r="A2940" s="597"/>
      <c r="B2940" s="690"/>
      <c r="C2940" s="715"/>
      <c r="D2940" s="1689"/>
      <c r="E2940" s="1134"/>
      <c r="F2940" s="1134"/>
      <c r="G2940" s="1134"/>
      <c r="H2940" s="1134"/>
      <c r="I2940" s="727"/>
      <c r="J2940" s="719"/>
      <c r="K2940" s="1136"/>
    </row>
    <row r="2941" spans="1:11" hidden="1">
      <c r="A2941" s="597"/>
      <c r="B2941" s="690"/>
      <c r="C2941" s="715"/>
      <c r="D2941" s="1690"/>
      <c r="E2941" s="1134"/>
      <c r="F2941" s="1134"/>
      <c r="G2941" s="1134"/>
      <c r="H2941" s="1134"/>
      <c r="I2941" s="727"/>
      <c r="J2941" s="719"/>
      <c r="K2941" s="1136"/>
    </row>
    <row r="2942" spans="1:11" hidden="1">
      <c r="A2942" s="597"/>
      <c r="B2942" s="690"/>
      <c r="C2942" s="715"/>
      <c r="D2942" s="1691"/>
      <c r="E2942" s="1134"/>
      <c r="F2942" s="1134"/>
      <c r="G2942" s="1134"/>
      <c r="H2942" s="1134"/>
      <c r="I2942" s="727"/>
      <c r="J2942" s="719"/>
      <c r="K2942" s="1136"/>
    </row>
    <row r="2943" spans="1:11" hidden="1">
      <c r="A2943" s="597"/>
      <c r="B2943" s="690"/>
      <c r="C2943" s="715"/>
      <c r="D2943" s="1689"/>
      <c r="E2943" s="1134"/>
      <c r="F2943" s="1134"/>
      <c r="G2943" s="1134"/>
      <c r="H2943" s="1134"/>
      <c r="I2943" s="727"/>
      <c r="J2943" s="719"/>
      <c r="K2943" s="1136"/>
    </row>
    <row r="2944" spans="1:11" hidden="1">
      <c r="A2944" s="597"/>
      <c r="B2944" s="690"/>
      <c r="C2944" s="715"/>
      <c r="D2944" s="1689"/>
      <c r="E2944" s="1134"/>
      <c r="F2944" s="1134"/>
      <c r="G2944" s="1134"/>
      <c r="H2944" s="1134"/>
      <c r="I2944" s="727"/>
      <c r="J2944" s="719"/>
      <c r="K2944" s="1136"/>
    </row>
    <row r="2945" spans="1:11" hidden="1">
      <c r="A2945" s="597"/>
      <c r="B2945" s="690"/>
      <c r="C2945" s="715"/>
      <c r="D2945" s="1689"/>
      <c r="E2945" s="1134"/>
      <c r="F2945" s="1134"/>
      <c r="G2945" s="1134"/>
      <c r="H2945" s="1134"/>
      <c r="I2945" s="727"/>
      <c r="J2945" s="719"/>
      <c r="K2945" s="1136"/>
    </row>
    <row r="2946" spans="1:11" hidden="1">
      <c r="A2946" s="597"/>
      <c r="B2946" s="690"/>
      <c r="C2946" s="715"/>
      <c r="D2946" s="1689"/>
      <c r="E2946" s="1134"/>
      <c r="F2946" s="1134"/>
      <c r="G2946" s="1134"/>
      <c r="H2946" s="1134"/>
      <c r="I2946" s="727"/>
      <c r="J2946" s="719"/>
      <c r="K2946" s="1136"/>
    </row>
    <row r="2947" spans="1:11" hidden="1">
      <c r="A2947" s="597"/>
      <c r="B2947" s="690"/>
      <c r="C2947" s="715"/>
      <c r="D2947" s="1689"/>
      <c r="E2947" s="1134"/>
      <c r="F2947" s="1134"/>
      <c r="G2947" s="1134"/>
      <c r="H2947" s="1134"/>
      <c r="I2947" s="727"/>
      <c r="J2947" s="719"/>
      <c r="K2947" s="1136"/>
    </row>
    <row r="2948" spans="1:11" hidden="1">
      <c r="A2948" s="597"/>
      <c r="B2948" s="690"/>
      <c r="C2948" s="715"/>
      <c r="D2948" s="1689"/>
      <c r="E2948" s="1134"/>
      <c r="F2948" s="1134"/>
      <c r="G2948" s="1134"/>
      <c r="H2948" s="1134"/>
      <c r="I2948" s="727"/>
      <c r="J2948" s="719"/>
      <c r="K2948" s="1136"/>
    </row>
    <row r="2949" spans="1:11" hidden="1">
      <c r="A2949" s="597"/>
      <c r="B2949" s="690"/>
      <c r="C2949" s="715"/>
      <c r="D2949" s="1689"/>
      <c r="E2949" s="1134"/>
      <c r="F2949" s="1134"/>
      <c r="G2949" s="1134"/>
      <c r="H2949" s="1134"/>
      <c r="I2949" s="727"/>
      <c r="J2949" s="719"/>
      <c r="K2949" s="1136"/>
    </row>
    <row r="2950" spans="1:11" hidden="1">
      <c r="A2950" s="597"/>
      <c r="B2950" s="690"/>
      <c r="C2950" s="715"/>
      <c r="D2950" s="1689"/>
      <c r="E2950" s="1134"/>
      <c r="F2950" s="1134"/>
      <c r="G2950" s="1134"/>
      <c r="H2950" s="1134"/>
      <c r="I2950" s="727"/>
      <c r="J2950" s="719"/>
      <c r="K2950" s="1136"/>
    </row>
    <row r="2951" spans="1:11" hidden="1">
      <c r="A2951" s="597"/>
      <c r="B2951" s="690"/>
      <c r="C2951" s="715"/>
      <c r="D2951" s="1689"/>
      <c r="E2951" s="1134"/>
      <c r="F2951" s="1134"/>
      <c r="G2951" s="1134"/>
      <c r="H2951" s="1134"/>
      <c r="I2951" s="727"/>
      <c r="J2951" s="719"/>
      <c r="K2951" s="1136"/>
    </row>
    <row r="2952" spans="1:11" hidden="1">
      <c r="A2952" s="597"/>
      <c r="B2952" s="690"/>
      <c r="C2952" s="715"/>
      <c r="D2952" s="1689"/>
      <c r="E2952" s="1134"/>
      <c r="F2952" s="1134"/>
      <c r="G2952" s="1134"/>
      <c r="H2952" s="1134"/>
      <c r="I2952" s="727"/>
      <c r="J2952" s="719"/>
      <c r="K2952" s="1136"/>
    </row>
    <row r="2953" spans="1:11" hidden="1">
      <c r="A2953" s="597"/>
      <c r="B2953" s="690"/>
      <c r="C2953" s="715"/>
      <c r="D2953" s="1689"/>
      <c r="E2953" s="1134"/>
      <c r="F2953" s="1134"/>
      <c r="G2953" s="1134"/>
      <c r="H2953" s="1134"/>
      <c r="I2953" s="727"/>
      <c r="J2953" s="719"/>
      <c r="K2953" s="1136"/>
    </row>
    <row r="2954" spans="1:11" hidden="1">
      <c r="A2954" s="597"/>
      <c r="B2954" s="690"/>
      <c r="C2954" s="715"/>
      <c r="D2954" s="1689"/>
      <c r="E2954" s="1134"/>
      <c r="F2954" s="1134"/>
      <c r="G2954" s="1134"/>
      <c r="H2954" s="1134"/>
      <c r="I2954" s="727"/>
      <c r="J2954" s="719"/>
      <c r="K2954" s="1136"/>
    </row>
    <row r="2955" spans="1:11" hidden="1">
      <c r="A2955" s="597"/>
      <c r="B2955" s="690"/>
      <c r="C2955" s="715"/>
      <c r="D2955" s="1689"/>
      <c r="E2955" s="1134"/>
      <c r="F2955" s="1134"/>
      <c r="G2955" s="1134"/>
      <c r="H2955" s="1134"/>
      <c r="I2955" s="727"/>
      <c r="J2955" s="719"/>
      <c r="K2955" s="1136"/>
    </row>
    <row r="2956" spans="1:11" hidden="1">
      <c r="A2956" s="597"/>
      <c r="B2956" s="690"/>
      <c r="C2956" s="715"/>
      <c r="D2956" s="1689"/>
      <c r="E2956" s="1134"/>
      <c r="F2956" s="1134"/>
      <c r="G2956" s="1134"/>
      <c r="H2956" s="1134"/>
      <c r="I2956" s="727"/>
      <c r="J2956" s="719"/>
      <c r="K2956" s="1136"/>
    </row>
    <row r="2957" spans="1:11" hidden="1">
      <c r="A2957" s="597"/>
      <c r="B2957" s="690"/>
      <c r="C2957" s="715"/>
      <c r="D2957" s="1689"/>
      <c r="E2957" s="1134"/>
      <c r="F2957" s="1134"/>
      <c r="G2957" s="1134"/>
      <c r="H2957" s="1134"/>
      <c r="I2957" s="727"/>
      <c r="J2957" s="719"/>
      <c r="K2957" s="1136"/>
    </row>
    <row r="2958" spans="1:11" hidden="1">
      <c r="A2958" s="597"/>
      <c r="B2958" s="690"/>
      <c r="C2958" s="715"/>
      <c r="D2958" s="1689"/>
      <c r="E2958" s="1134"/>
      <c r="F2958" s="1134"/>
      <c r="G2958" s="1134"/>
      <c r="H2958" s="1134"/>
      <c r="I2958" s="727"/>
      <c r="J2958" s="719"/>
      <c r="K2958" s="1136"/>
    </row>
    <row r="2959" spans="1:11" hidden="1">
      <c r="A2959" s="597"/>
      <c r="B2959" s="690"/>
      <c r="C2959" s="715"/>
      <c r="D2959" s="1689"/>
      <c r="E2959" s="1134"/>
      <c r="F2959" s="1134"/>
      <c r="G2959" s="1134"/>
      <c r="H2959" s="1134"/>
      <c r="I2959" s="727"/>
      <c r="J2959" s="719"/>
      <c r="K2959" s="1136"/>
    </row>
    <row r="2960" spans="1:11" hidden="1">
      <c r="A2960" s="597"/>
      <c r="B2960" s="690"/>
      <c r="C2960" s="715"/>
      <c r="D2960" s="1689"/>
      <c r="E2960" s="1134"/>
      <c r="F2960" s="1134"/>
      <c r="G2960" s="1134"/>
      <c r="H2960" s="1134"/>
      <c r="I2960" s="727"/>
      <c r="J2960" s="719"/>
      <c r="K2960" s="1136"/>
    </row>
    <row r="2961" spans="1:11" hidden="1">
      <c r="A2961" s="597"/>
      <c r="B2961" s="690"/>
      <c r="C2961" s="715"/>
      <c r="D2961" s="1689"/>
      <c r="E2961" s="1134"/>
      <c r="F2961" s="1134"/>
      <c r="G2961" s="1134"/>
      <c r="H2961" s="1134"/>
      <c r="I2961" s="727"/>
      <c r="J2961" s="719"/>
      <c r="K2961" s="1136"/>
    </row>
    <row r="2962" spans="1:11" hidden="1">
      <c r="A2962" s="597"/>
      <c r="B2962" s="690"/>
      <c r="C2962" s="715"/>
      <c r="D2962" s="1689"/>
      <c r="E2962" s="1134"/>
      <c r="F2962" s="1134"/>
      <c r="G2962" s="1134"/>
      <c r="H2962" s="1134"/>
      <c r="I2962" s="727"/>
      <c r="J2962" s="719"/>
      <c r="K2962" s="1136"/>
    </row>
    <row r="2963" spans="1:11" hidden="1">
      <c r="A2963" s="597"/>
      <c r="B2963" s="690"/>
      <c r="C2963" s="715"/>
      <c r="D2963" s="1689"/>
      <c r="E2963" s="1134"/>
      <c r="F2963" s="1134"/>
      <c r="G2963" s="1134"/>
      <c r="H2963" s="1134"/>
      <c r="I2963" s="727"/>
      <c r="J2963" s="719"/>
      <c r="K2963" s="1136"/>
    </row>
    <row r="2964" spans="1:11" hidden="1">
      <c r="A2964" s="597"/>
      <c r="B2964" s="690"/>
      <c r="C2964" s="715"/>
      <c r="D2964" s="1689"/>
      <c r="E2964" s="1134"/>
      <c r="F2964" s="1134"/>
      <c r="G2964" s="1134"/>
      <c r="H2964" s="1134"/>
      <c r="I2964" s="727"/>
      <c r="J2964" s="719"/>
      <c r="K2964" s="1136"/>
    </row>
    <row r="2965" spans="1:11" hidden="1">
      <c r="A2965" s="597"/>
      <c r="B2965" s="690"/>
      <c r="C2965" s="715"/>
      <c r="D2965" s="1689"/>
      <c r="E2965" s="1134"/>
      <c r="F2965" s="1134"/>
      <c r="G2965" s="1134"/>
      <c r="H2965" s="1134"/>
      <c r="I2965" s="727"/>
      <c r="J2965" s="719"/>
      <c r="K2965" s="1136"/>
    </row>
    <row r="2966" spans="1:11" hidden="1">
      <c r="A2966" s="597"/>
      <c r="B2966" s="690"/>
      <c r="C2966" s="715"/>
      <c r="D2966" s="1689"/>
      <c r="E2966" s="1134"/>
      <c r="F2966" s="1134"/>
      <c r="G2966" s="1134"/>
      <c r="H2966" s="1134"/>
      <c r="I2966" s="727"/>
      <c r="J2966" s="719"/>
      <c r="K2966" s="1136"/>
    </row>
    <row r="2967" spans="1:11" hidden="1">
      <c r="A2967" s="597"/>
      <c r="B2967" s="690"/>
      <c r="C2967" s="715"/>
      <c r="D2967" s="1689"/>
      <c r="E2967" s="1134"/>
      <c r="F2967" s="1134"/>
      <c r="G2967" s="1134"/>
      <c r="H2967" s="1134"/>
      <c r="I2967" s="727"/>
      <c r="J2967" s="719"/>
      <c r="K2967" s="1136"/>
    </row>
    <row r="2968" spans="1:11" hidden="1">
      <c r="A2968" s="597"/>
      <c r="B2968" s="690"/>
      <c r="C2968" s="715"/>
      <c r="D2968" s="1689"/>
      <c r="E2968" s="1134"/>
      <c r="F2968" s="1134"/>
      <c r="G2968" s="1134"/>
      <c r="H2968" s="1134"/>
      <c r="I2968" s="727"/>
      <c r="J2968" s="719"/>
      <c r="K2968" s="1136"/>
    </row>
    <row r="2969" spans="1:11" hidden="1">
      <c r="A2969" s="597"/>
      <c r="B2969" s="690"/>
      <c r="C2969" s="715"/>
      <c r="D2969" s="1689"/>
      <c r="E2969" s="1134"/>
      <c r="F2969" s="1134"/>
      <c r="G2969" s="1134"/>
      <c r="H2969" s="1134"/>
      <c r="I2969" s="727"/>
      <c r="J2969" s="719"/>
      <c r="K2969" s="1136"/>
    </row>
    <row r="2970" spans="1:11" hidden="1">
      <c r="A2970" s="597"/>
      <c r="B2970" s="690"/>
      <c r="C2970" s="715"/>
      <c r="D2970" s="1689"/>
      <c r="E2970" s="1134"/>
      <c r="F2970" s="1134"/>
      <c r="G2970" s="1134"/>
      <c r="H2970" s="1134"/>
      <c r="I2970" s="727"/>
      <c r="J2970" s="719"/>
      <c r="K2970" s="1136"/>
    </row>
    <row r="2971" spans="1:11" hidden="1">
      <c r="A2971" s="597"/>
      <c r="B2971" s="690"/>
      <c r="C2971" s="715"/>
      <c r="D2971" s="1689"/>
      <c r="E2971" s="1134"/>
      <c r="F2971" s="1134"/>
      <c r="G2971" s="1134"/>
      <c r="H2971" s="1134"/>
      <c r="I2971" s="727"/>
      <c r="J2971" s="719"/>
      <c r="K2971" s="1136"/>
    </row>
    <row r="2972" spans="1:11" hidden="1">
      <c r="A2972" s="597"/>
      <c r="B2972" s="690"/>
      <c r="C2972" s="715"/>
      <c r="D2972" s="1689"/>
      <c r="E2972" s="1134"/>
      <c r="F2972" s="1134"/>
      <c r="G2972" s="1134"/>
      <c r="H2972" s="1134"/>
      <c r="I2972" s="727"/>
      <c r="J2972" s="719"/>
      <c r="K2972" s="1136"/>
    </row>
    <row r="2973" spans="1:11" hidden="1">
      <c r="A2973" s="597"/>
      <c r="B2973" s="690"/>
      <c r="C2973" s="715"/>
      <c r="D2973" s="1689"/>
      <c r="E2973" s="1134"/>
      <c r="F2973" s="1134"/>
      <c r="G2973" s="1134"/>
      <c r="H2973" s="1134"/>
      <c r="I2973" s="727"/>
      <c r="J2973" s="719"/>
      <c r="K2973" s="1136"/>
    </row>
    <row r="2974" spans="1:11" hidden="1">
      <c r="A2974" s="597"/>
      <c r="B2974" s="690"/>
      <c r="C2974" s="715"/>
      <c r="D2974" s="1689"/>
      <c r="E2974" s="1134"/>
      <c r="F2974" s="1134"/>
      <c r="G2974" s="1134"/>
      <c r="H2974" s="1134"/>
      <c r="I2974" s="727"/>
      <c r="J2974" s="719"/>
      <c r="K2974" s="1136"/>
    </row>
    <row r="2975" spans="1:11" hidden="1">
      <c r="A2975" s="597"/>
      <c r="B2975" s="690"/>
      <c r="C2975" s="715"/>
      <c r="D2975" s="1689"/>
      <c r="E2975" s="1134"/>
      <c r="F2975" s="1134"/>
      <c r="G2975" s="1134"/>
      <c r="H2975" s="1134"/>
      <c r="I2975" s="727"/>
      <c r="J2975" s="719"/>
      <c r="K2975" s="1136"/>
    </row>
    <row r="2976" spans="1:11" hidden="1">
      <c r="A2976" s="597"/>
      <c r="B2976" s="690"/>
      <c r="C2976" s="715"/>
      <c r="D2976" s="1689"/>
      <c r="E2976" s="1134"/>
      <c r="F2976" s="1134"/>
      <c r="G2976" s="1134"/>
      <c r="H2976" s="1134"/>
      <c r="I2976" s="727"/>
      <c r="J2976" s="719"/>
      <c r="K2976" s="1136"/>
    </row>
    <row r="2977" spans="1:11" hidden="1">
      <c r="A2977" s="597"/>
      <c r="B2977" s="690"/>
      <c r="C2977" s="715"/>
      <c r="D2977" s="1689"/>
      <c r="E2977" s="1134"/>
      <c r="F2977" s="1134"/>
      <c r="G2977" s="1134"/>
      <c r="H2977" s="1134"/>
      <c r="I2977" s="727"/>
      <c r="J2977" s="719"/>
      <c r="K2977" s="1136"/>
    </row>
    <row r="2978" spans="1:11" hidden="1">
      <c r="A2978" s="597"/>
      <c r="B2978" s="690"/>
      <c r="C2978" s="715"/>
      <c r="D2978" s="1690"/>
      <c r="E2978" s="1134"/>
      <c r="F2978" s="1134"/>
      <c r="G2978" s="1134"/>
      <c r="H2978" s="1134"/>
      <c r="I2978" s="727"/>
      <c r="J2978" s="719"/>
      <c r="K2978" s="1136"/>
    </row>
    <row r="2979" spans="1:11" hidden="1">
      <c r="A2979" s="597"/>
      <c r="B2979" s="690"/>
      <c r="C2979" s="715"/>
      <c r="D2979" s="1688"/>
      <c r="E2979" s="1134"/>
      <c r="F2979" s="1134"/>
      <c r="G2979" s="1134"/>
      <c r="H2979" s="1134"/>
      <c r="I2979" s="727"/>
      <c r="J2979" s="719"/>
      <c r="K2979" s="1136"/>
    </row>
    <row r="2980" spans="1:11" hidden="1">
      <c r="A2980" s="597"/>
      <c r="B2980" s="690"/>
      <c r="C2980" s="715"/>
      <c r="D2980" s="1689"/>
      <c r="E2980" s="1134"/>
      <c r="F2980" s="1134"/>
      <c r="G2980" s="1134"/>
      <c r="H2980" s="1134"/>
      <c r="I2980" s="727"/>
      <c r="J2980" s="719"/>
      <c r="K2980" s="1136"/>
    </row>
    <row r="2981" spans="1:11" hidden="1">
      <c r="A2981" s="597"/>
      <c r="B2981" s="690"/>
      <c r="C2981" s="715"/>
      <c r="D2981" s="1689"/>
      <c r="E2981" s="1134"/>
      <c r="F2981" s="1134"/>
      <c r="G2981" s="1134"/>
      <c r="H2981" s="1134"/>
      <c r="I2981" s="727"/>
      <c r="J2981" s="719"/>
      <c r="K2981" s="1136"/>
    </row>
    <row r="2982" spans="1:11" hidden="1">
      <c r="A2982" s="597"/>
      <c r="B2982" s="690"/>
      <c r="C2982" s="715"/>
      <c r="D2982" s="1689"/>
      <c r="E2982" s="1134"/>
      <c r="F2982" s="1134"/>
      <c r="G2982" s="1134"/>
      <c r="H2982" s="1134"/>
      <c r="I2982" s="727"/>
      <c r="J2982" s="719"/>
      <c r="K2982" s="1136"/>
    </row>
    <row r="2983" spans="1:11" hidden="1">
      <c r="A2983" s="597"/>
      <c r="B2983" s="690"/>
      <c r="C2983" s="715"/>
      <c r="D2983" s="1689"/>
      <c r="E2983" s="1134"/>
      <c r="F2983" s="1134"/>
      <c r="G2983" s="1134"/>
      <c r="H2983" s="1134"/>
      <c r="I2983" s="727"/>
      <c r="J2983" s="719"/>
      <c r="K2983" s="1136"/>
    </row>
    <row r="2984" spans="1:11" hidden="1">
      <c r="A2984" s="597"/>
      <c r="B2984" s="690"/>
      <c r="C2984" s="715"/>
      <c r="D2984" s="1689"/>
      <c r="E2984" s="1134"/>
      <c r="F2984" s="1134"/>
      <c r="G2984" s="1134"/>
      <c r="H2984" s="1134"/>
      <c r="I2984" s="727"/>
      <c r="J2984" s="719"/>
      <c r="K2984" s="1136"/>
    </row>
    <row r="2985" spans="1:11" hidden="1">
      <c r="A2985" s="597"/>
      <c r="B2985" s="690"/>
      <c r="C2985" s="715"/>
      <c r="D2985" s="1689"/>
      <c r="E2985" s="1134"/>
      <c r="F2985" s="1134"/>
      <c r="G2985" s="1134"/>
      <c r="H2985" s="1134"/>
      <c r="I2985" s="727"/>
      <c r="J2985" s="719"/>
      <c r="K2985" s="1136"/>
    </row>
    <row r="2986" spans="1:11" hidden="1">
      <c r="A2986" s="597"/>
      <c r="B2986" s="690"/>
      <c r="C2986" s="715"/>
      <c r="D2986" s="1689"/>
      <c r="E2986" s="1134"/>
      <c r="F2986" s="1134"/>
      <c r="G2986" s="1134"/>
      <c r="H2986" s="1134"/>
      <c r="I2986" s="727"/>
      <c r="J2986" s="719"/>
      <c r="K2986" s="1136"/>
    </row>
    <row r="2987" spans="1:11" hidden="1">
      <c r="A2987" s="597"/>
      <c r="B2987" s="690"/>
      <c r="C2987" s="715"/>
      <c r="D2987" s="1689"/>
      <c r="E2987" s="1134"/>
      <c r="F2987" s="1134"/>
      <c r="G2987" s="1134"/>
      <c r="H2987" s="1134"/>
      <c r="I2987" s="727"/>
      <c r="J2987" s="719"/>
      <c r="K2987" s="1136"/>
    </row>
    <row r="2988" spans="1:11" hidden="1">
      <c r="A2988" s="597"/>
      <c r="B2988" s="690"/>
      <c r="C2988" s="715"/>
      <c r="D2988" s="1689"/>
      <c r="E2988" s="1134"/>
      <c r="F2988" s="1134"/>
      <c r="G2988" s="1134"/>
      <c r="H2988" s="1134"/>
      <c r="I2988" s="727"/>
      <c r="J2988" s="719"/>
      <c r="K2988" s="1136"/>
    </row>
    <row r="2989" spans="1:11" hidden="1">
      <c r="A2989" s="597"/>
      <c r="B2989" s="690"/>
      <c r="C2989" s="715"/>
      <c r="D2989" s="1689"/>
      <c r="E2989" s="1134"/>
      <c r="F2989" s="1134"/>
      <c r="G2989" s="1134"/>
      <c r="H2989" s="1134"/>
      <c r="I2989" s="727"/>
      <c r="J2989" s="719"/>
      <c r="K2989" s="1136"/>
    </row>
    <row r="2990" spans="1:11" hidden="1">
      <c r="A2990" s="597"/>
      <c r="B2990" s="690"/>
      <c r="C2990" s="715"/>
      <c r="D2990" s="1689"/>
      <c r="E2990" s="1134"/>
      <c r="F2990" s="1134"/>
      <c r="G2990" s="1134"/>
      <c r="H2990" s="1134"/>
      <c r="I2990" s="727"/>
      <c r="J2990" s="719"/>
      <c r="K2990" s="1136"/>
    </row>
    <row r="2991" spans="1:11" hidden="1">
      <c r="A2991" s="597"/>
      <c r="B2991" s="690"/>
      <c r="C2991" s="715"/>
      <c r="D2991" s="1689"/>
      <c r="E2991" s="1134"/>
      <c r="F2991" s="1134"/>
      <c r="G2991" s="1134"/>
      <c r="H2991" s="1134"/>
      <c r="I2991" s="727"/>
      <c r="J2991" s="719"/>
      <c r="K2991" s="1136"/>
    </row>
    <row r="2992" spans="1:11" hidden="1">
      <c r="A2992" s="597"/>
      <c r="B2992" s="690"/>
      <c r="C2992" s="715"/>
      <c r="D2992" s="1689"/>
      <c r="E2992" s="1134"/>
      <c r="F2992" s="1134"/>
      <c r="G2992" s="1134"/>
      <c r="H2992" s="1134"/>
      <c r="I2992" s="727"/>
      <c r="J2992" s="719"/>
      <c r="K2992" s="1136"/>
    </row>
    <row r="2993" spans="1:11" hidden="1">
      <c r="A2993" s="597"/>
      <c r="B2993" s="690"/>
      <c r="C2993" s="715"/>
      <c r="D2993" s="1689"/>
      <c r="E2993" s="1134"/>
      <c r="F2993" s="1134"/>
      <c r="G2993" s="1134"/>
      <c r="H2993" s="1134"/>
      <c r="I2993" s="727"/>
      <c r="J2993" s="719"/>
      <c r="K2993" s="1136"/>
    </row>
    <row r="2994" spans="1:11" hidden="1">
      <c r="A2994" s="597"/>
      <c r="B2994" s="690"/>
      <c r="C2994" s="715"/>
      <c r="D2994" s="1689"/>
      <c r="E2994" s="1134"/>
      <c r="F2994" s="1134"/>
      <c r="G2994" s="1134"/>
      <c r="H2994" s="1134"/>
      <c r="I2994" s="727"/>
      <c r="J2994" s="719"/>
      <c r="K2994" s="1136"/>
    </row>
    <row r="2995" spans="1:11" hidden="1">
      <c r="A2995" s="597"/>
      <c r="B2995" s="690"/>
      <c r="C2995" s="715"/>
      <c r="D2995" s="1689"/>
      <c r="E2995" s="1134"/>
      <c r="F2995" s="1134"/>
      <c r="G2995" s="1134"/>
      <c r="H2995" s="1134"/>
      <c r="I2995" s="727"/>
      <c r="J2995" s="719"/>
      <c r="K2995" s="1136"/>
    </row>
    <row r="2996" spans="1:11" hidden="1">
      <c r="A2996" s="597"/>
      <c r="B2996" s="690"/>
      <c r="C2996" s="715"/>
      <c r="D2996" s="1689"/>
      <c r="E2996" s="1134"/>
      <c r="F2996" s="1134"/>
      <c r="G2996" s="1134"/>
      <c r="H2996" s="1134"/>
      <c r="I2996" s="727"/>
      <c r="J2996" s="719"/>
      <c r="K2996" s="1136"/>
    </row>
    <row r="2997" spans="1:11" hidden="1">
      <c r="A2997" s="597"/>
      <c r="B2997" s="690"/>
      <c r="C2997" s="715"/>
      <c r="D2997" s="1689"/>
      <c r="E2997" s="1134"/>
      <c r="F2997" s="1134"/>
      <c r="G2997" s="1134"/>
      <c r="H2997" s="1134"/>
      <c r="I2997" s="727"/>
      <c r="J2997" s="719"/>
      <c r="K2997" s="1136"/>
    </row>
    <row r="2998" spans="1:11" hidden="1">
      <c r="A2998" s="597"/>
      <c r="B2998" s="690"/>
      <c r="C2998" s="715"/>
      <c r="D2998" s="1689"/>
      <c r="E2998" s="1134"/>
      <c r="F2998" s="1134"/>
      <c r="G2998" s="1134"/>
      <c r="H2998" s="1134"/>
      <c r="I2998" s="727"/>
      <c r="J2998" s="719"/>
      <c r="K2998" s="1136"/>
    </row>
    <row r="2999" spans="1:11" hidden="1">
      <c r="A2999" s="597"/>
      <c r="B2999" s="690"/>
      <c r="C2999" s="715"/>
      <c r="D2999" s="1689"/>
      <c r="E2999" s="1134"/>
      <c r="F2999" s="1134"/>
      <c r="G2999" s="1134"/>
      <c r="H2999" s="1134"/>
      <c r="I2999" s="727"/>
      <c r="J2999" s="719"/>
      <c r="K2999" s="1136"/>
    </row>
    <row r="3000" spans="1:11" hidden="1">
      <c r="A3000" s="597"/>
      <c r="B3000" s="690"/>
      <c r="C3000" s="715"/>
      <c r="D3000" s="1689"/>
      <c r="E3000" s="1134"/>
      <c r="F3000" s="1134"/>
      <c r="G3000" s="1134"/>
      <c r="H3000" s="1134"/>
      <c r="I3000" s="727"/>
      <c r="J3000" s="719"/>
      <c r="K3000" s="1136"/>
    </row>
    <row r="3001" spans="1:11" hidden="1">
      <c r="A3001" s="597"/>
      <c r="B3001" s="690"/>
      <c r="C3001" s="715"/>
      <c r="D3001" s="1689"/>
      <c r="E3001" s="1134"/>
      <c r="F3001" s="1134"/>
      <c r="G3001" s="1134"/>
      <c r="H3001" s="1134"/>
      <c r="I3001" s="727"/>
      <c r="J3001" s="719"/>
      <c r="K3001" s="1136"/>
    </row>
    <row r="3002" spans="1:11" hidden="1">
      <c r="A3002" s="597"/>
      <c r="B3002" s="690"/>
      <c r="C3002" s="715"/>
      <c r="D3002" s="1689"/>
      <c r="E3002" s="1134"/>
      <c r="F3002" s="1134"/>
      <c r="G3002" s="1134"/>
      <c r="H3002" s="1134"/>
      <c r="I3002" s="727"/>
      <c r="J3002" s="719"/>
      <c r="K3002" s="1136"/>
    </row>
    <row r="3003" spans="1:11" hidden="1">
      <c r="A3003" s="597"/>
      <c r="B3003" s="690"/>
      <c r="C3003" s="715"/>
      <c r="D3003" s="1689"/>
      <c r="E3003" s="1134"/>
      <c r="F3003" s="1134"/>
      <c r="G3003" s="1134"/>
      <c r="H3003" s="1134"/>
      <c r="I3003" s="727"/>
      <c r="J3003" s="719"/>
      <c r="K3003" s="1136"/>
    </row>
    <row r="3004" spans="1:11" hidden="1">
      <c r="A3004" s="597"/>
      <c r="B3004" s="690"/>
      <c r="C3004" s="715"/>
      <c r="D3004" s="1689"/>
      <c r="E3004" s="1134"/>
      <c r="F3004" s="1134"/>
      <c r="G3004" s="1134"/>
      <c r="H3004" s="1134"/>
      <c r="I3004" s="727"/>
      <c r="J3004" s="719"/>
      <c r="K3004" s="1136"/>
    </row>
    <row r="3005" spans="1:11" hidden="1">
      <c r="A3005" s="597"/>
      <c r="B3005" s="690"/>
      <c r="C3005" s="715"/>
      <c r="D3005" s="1689"/>
      <c r="E3005" s="1134"/>
      <c r="F3005" s="1134"/>
      <c r="G3005" s="1134"/>
      <c r="H3005" s="1134"/>
      <c r="I3005" s="727"/>
      <c r="J3005" s="719"/>
      <c r="K3005" s="1136"/>
    </row>
    <row r="3006" spans="1:11" hidden="1">
      <c r="A3006" s="597"/>
      <c r="B3006" s="690"/>
      <c r="C3006" s="715"/>
      <c r="D3006" s="1689"/>
      <c r="E3006" s="1134"/>
      <c r="F3006" s="1134"/>
      <c r="G3006" s="1134"/>
      <c r="H3006" s="1134"/>
      <c r="I3006" s="727"/>
      <c r="J3006" s="719"/>
      <c r="K3006" s="1136"/>
    </row>
    <row r="3007" spans="1:11" hidden="1">
      <c r="A3007" s="597"/>
      <c r="B3007" s="690"/>
      <c r="C3007" s="715"/>
      <c r="D3007" s="1689"/>
      <c r="E3007" s="1134"/>
      <c r="F3007" s="1134"/>
      <c r="G3007" s="1134"/>
      <c r="H3007" s="1134"/>
      <c r="I3007" s="727"/>
      <c r="J3007" s="719"/>
      <c r="K3007" s="1136"/>
    </row>
    <row r="3008" spans="1:11" hidden="1">
      <c r="A3008" s="597"/>
      <c r="B3008" s="690"/>
      <c r="C3008" s="715"/>
      <c r="D3008" s="1689"/>
      <c r="E3008" s="1134"/>
      <c r="F3008" s="1134"/>
      <c r="G3008" s="1134"/>
      <c r="H3008" s="1134"/>
      <c r="I3008" s="727"/>
      <c r="J3008" s="719"/>
      <c r="K3008" s="1136"/>
    </row>
    <row r="3009" spans="1:11" hidden="1">
      <c r="A3009" s="597"/>
      <c r="B3009" s="690"/>
      <c r="C3009" s="715"/>
      <c r="D3009" s="1689"/>
      <c r="E3009" s="1134"/>
      <c r="F3009" s="1134"/>
      <c r="G3009" s="1134"/>
      <c r="H3009" s="1134"/>
      <c r="I3009" s="727"/>
      <c r="J3009" s="719"/>
      <c r="K3009" s="1136"/>
    </row>
    <row r="3010" spans="1:11" hidden="1">
      <c r="A3010" s="597"/>
      <c r="B3010" s="690"/>
      <c r="C3010" s="715"/>
      <c r="D3010" s="1689"/>
      <c r="E3010" s="1134"/>
      <c r="F3010" s="1134"/>
      <c r="G3010" s="1134"/>
      <c r="H3010" s="1134"/>
      <c r="I3010" s="727"/>
      <c r="J3010" s="719"/>
      <c r="K3010" s="1136"/>
    </row>
    <row r="3011" spans="1:11" hidden="1">
      <c r="A3011" s="597"/>
      <c r="B3011" s="690"/>
      <c r="C3011" s="715"/>
      <c r="D3011" s="1689"/>
      <c r="E3011" s="1134"/>
      <c r="F3011" s="1134"/>
      <c r="G3011" s="1134"/>
      <c r="H3011" s="1134"/>
      <c r="I3011" s="727"/>
      <c r="J3011" s="719"/>
      <c r="K3011" s="1136"/>
    </row>
    <row r="3012" spans="1:11" hidden="1">
      <c r="A3012" s="597"/>
      <c r="B3012" s="690"/>
      <c r="C3012" s="715"/>
      <c r="D3012" s="1689"/>
      <c r="E3012" s="1134"/>
      <c r="F3012" s="1134"/>
      <c r="G3012" s="1134"/>
      <c r="H3012" s="1134"/>
      <c r="I3012" s="727"/>
      <c r="J3012" s="719"/>
      <c r="K3012" s="1136"/>
    </row>
    <row r="3013" spans="1:11" hidden="1">
      <c r="A3013" s="597"/>
      <c r="B3013" s="690"/>
      <c r="C3013" s="715"/>
      <c r="D3013" s="1689"/>
      <c r="E3013" s="1134"/>
      <c r="F3013" s="1134"/>
      <c r="G3013" s="1134"/>
      <c r="H3013" s="1134"/>
      <c r="I3013" s="727"/>
      <c r="J3013" s="719"/>
      <c r="K3013" s="1136"/>
    </row>
    <row r="3014" spans="1:11" hidden="1">
      <c r="A3014" s="597"/>
      <c r="B3014" s="690"/>
      <c r="C3014" s="715"/>
      <c r="D3014" s="1689"/>
      <c r="E3014" s="1134"/>
      <c r="F3014" s="1134"/>
      <c r="G3014" s="1134"/>
      <c r="H3014" s="1134"/>
      <c r="I3014" s="727"/>
      <c r="J3014" s="719"/>
      <c r="K3014" s="1136"/>
    </row>
    <row r="3015" spans="1:11" hidden="1">
      <c r="A3015" s="597"/>
      <c r="B3015" s="690"/>
      <c r="C3015" s="715"/>
      <c r="D3015" s="1690"/>
      <c r="E3015" s="1134"/>
      <c r="F3015" s="1134"/>
      <c r="G3015" s="1134"/>
      <c r="H3015" s="1134"/>
      <c r="I3015" s="727"/>
      <c r="J3015" s="719"/>
      <c r="K3015" s="1136"/>
    </row>
    <row r="3016" spans="1:11" hidden="1">
      <c r="A3016" s="597"/>
      <c r="B3016" s="690"/>
      <c r="C3016" s="715"/>
      <c r="D3016" s="1691"/>
      <c r="E3016" s="1134"/>
      <c r="F3016" s="1134"/>
      <c r="G3016" s="1134"/>
      <c r="H3016" s="1134"/>
      <c r="I3016" s="727"/>
      <c r="J3016" s="719"/>
      <c r="K3016" s="1136"/>
    </row>
    <row r="3017" spans="1:11" hidden="1">
      <c r="A3017" s="597"/>
      <c r="B3017" s="690"/>
      <c r="C3017" s="715"/>
      <c r="D3017" s="1689"/>
      <c r="E3017" s="1134"/>
      <c r="F3017" s="1134"/>
      <c r="G3017" s="1134"/>
      <c r="H3017" s="1134"/>
      <c r="I3017" s="727"/>
      <c r="J3017" s="719"/>
      <c r="K3017" s="1136"/>
    </row>
    <row r="3018" spans="1:11" hidden="1">
      <c r="A3018" s="597"/>
      <c r="B3018" s="690"/>
      <c r="C3018" s="715"/>
      <c r="D3018" s="1689"/>
      <c r="E3018" s="1134"/>
      <c r="F3018" s="1134"/>
      <c r="G3018" s="1134"/>
      <c r="H3018" s="1134"/>
      <c r="I3018" s="727"/>
      <c r="J3018" s="719"/>
      <c r="K3018" s="1136"/>
    </row>
    <row r="3019" spans="1:11" hidden="1">
      <c r="A3019" s="597"/>
      <c r="B3019" s="690"/>
      <c r="C3019" s="715"/>
      <c r="D3019" s="1689"/>
      <c r="E3019" s="1134"/>
      <c r="F3019" s="1134"/>
      <c r="G3019" s="1134"/>
      <c r="H3019" s="1134"/>
      <c r="I3019" s="727"/>
      <c r="J3019" s="719"/>
      <c r="K3019" s="1136"/>
    </row>
    <row r="3020" spans="1:11" hidden="1">
      <c r="A3020" s="597"/>
      <c r="B3020" s="690"/>
      <c r="C3020" s="715"/>
      <c r="D3020" s="1689"/>
      <c r="E3020" s="1134"/>
      <c r="F3020" s="1134"/>
      <c r="G3020" s="1134"/>
      <c r="H3020" s="1134"/>
      <c r="I3020" s="727"/>
      <c r="J3020" s="719"/>
      <c r="K3020" s="1136"/>
    </row>
    <row r="3021" spans="1:11" hidden="1">
      <c r="A3021" s="597"/>
      <c r="B3021" s="690"/>
      <c r="C3021" s="715"/>
      <c r="D3021" s="1689"/>
      <c r="E3021" s="1134"/>
      <c r="F3021" s="1134"/>
      <c r="G3021" s="1134"/>
      <c r="H3021" s="1134"/>
      <c r="I3021" s="727"/>
      <c r="J3021" s="719"/>
      <c r="K3021" s="1136"/>
    </row>
    <row r="3022" spans="1:11" hidden="1">
      <c r="A3022" s="597"/>
      <c r="B3022" s="690"/>
      <c r="C3022" s="715"/>
      <c r="D3022" s="1689"/>
      <c r="E3022" s="1134"/>
      <c r="F3022" s="1134"/>
      <c r="G3022" s="1134"/>
      <c r="H3022" s="1134"/>
      <c r="I3022" s="727"/>
      <c r="J3022" s="719"/>
      <c r="K3022" s="1136"/>
    </row>
    <row r="3023" spans="1:11" hidden="1">
      <c r="A3023" s="597"/>
      <c r="B3023" s="690"/>
      <c r="C3023" s="715"/>
      <c r="D3023" s="1689"/>
      <c r="E3023" s="1134"/>
      <c r="F3023" s="1134"/>
      <c r="G3023" s="1134"/>
      <c r="H3023" s="1134"/>
      <c r="I3023" s="727"/>
      <c r="J3023" s="719"/>
      <c r="K3023" s="1136"/>
    </row>
    <row r="3024" spans="1:11" hidden="1">
      <c r="A3024" s="597"/>
      <c r="B3024" s="690"/>
      <c r="C3024" s="715"/>
      <c r="D3024" s="1689"/>
      <c r="E3024" s="1134"/>
      <c r="F3024" s="1134"/>
      <c r="G3024" s="1134"/>
      <c r="H3024" s="1134"/>
      <c r="I3024" s="727"/>
      <c r="J3024" s="719"/>
      <c r="K3024" s="1136"/>
    </row>
    <row r="3025" spans="1:11" hidden="1">
      <c r="A3025" s="597"/>
      <c r="B3025" s="690"/>
      <c r="C3025" s="715"/>
      <c r="D3025" s="1689"/>
      <c r="E3025" s="1134"/>
      <c r="F3025" s="1134"/>
      <c r="G3025" s="1134"/>
      <c r="H3025" s="1134"/>
      <c r="I3025" s="727"/>
      <c r="J3025" s="719"/>
      <c r="K3025" s="1136"/>
    </row>
    <row r="3026" spans="1:11" hidden="1">
      <c r="A3026" s="597"/>
      <c r="B3026" s="690"/>
      <c r="C3026" s="715"/>
      <c r="D3026" s="1689"/>
      <c r="E3026" s="1134"/>
      <c r="F3026" s="1134"/>
      <c r="G3026" s="1134"/>
      <c r="H3026" s="1134"/>
      <c r="I3026" s="727"/>
      <c r="J3026" s="719"/>
      <c r="K3026" s="1136"/>
    </row>
    <row r="3027" spans="1:11" hidden="1">
      <c r="A3027" s="597"/>
      <c r="B3027" s="690"/>
      <c r="C3027" s="715"/>
      <c r="D3027" s="1689"/>
      <c r="E3027" s="1134"/>
      <c r="F3027" s="1134"/>
      <c r="G3027" s="1134"/>
      <c r="H3027" s="1134"/>
      <c r="I3027" s="727"/>
      <c r="J3027" s="719"/>
      <c r="K3027" s="1136"/>
    </row>
    <row r="3028" spans="1:11" hidden="1">
      <c r="A3028" s="597"/>
      <c r="B3028" s="690"/>
      <c r="C3028" s="715"/>
      <c r="D3028" s="1689"/>
      <c r="E3028" s="1134"/>
      <c r="F3028" s="1134"/>
      <c r="G3028" s="1134"/>
      <c r="H3028" s="1134"/>
      <c r="I3028" s="727"/>
      <c r="J3028" s="719"/>
      <c r="K3028" s="1136"/>
    </row>
    <row r="3029" spans="1:11" hidden="1">
      <c r="A3029" s="597"/>
      <c r="B3029" s="690"/>
      <c r="C3029" s="715"/>
      <c r="D3029" s="1689"/>
      <c r="E3029" s="1134"/>
      <c r="F3029" s="1134"/>
      <c r="G3029" s="1134"/>
      <c r="H3029" s="1134"/>
      <c r="I3029" s="727"/>
      <c r="J3029" s="719"/>
      <c r="K3029" s="1136"/>
    </row>
    <row r="3030" spans="1:11" hidden="1">
      <c r="A3030" s="597"/>
      <c r="B3030" s="690"/>
      <c r="C3030" s="715"/>
      <c r="D3030" s="1689"/>
      <c r="E3030" s="1134"/>
      <c r="F3030" s="1134"/>
      <c r="G3030" s="1134"/>
      <c r="H3030" s="1134"/>
      <c r="I3030" s="727"/>
      <c r="J3030" s="719"/>
      <c r="K3030" s="1136"/>
    </row>
    <row r="3031" spans="1:11" hidden="1">
      <c r="A3031" s="597"/>
      <c r="B3031" s="690"/>
      <c r="C3031" s="715"/>
      <c r="D3031" s="1689"/>
      <c r="E3031" s="1134"/>
      <c r="F3031" s="1134"/>
      <c r="G3031" s="1134"/>
      <c r="H3031" s="1134"/>
      <c r="I3031" s="727"/>
      <c r="J3031" s="719"/>
      <c r="K3031" s="1136"/>
    </row>
    <row r="3032" spans="1:11" hidden="1">
      <c r="A3032" s="597"/>
      <c r="B3032" s="690"/>
      <c r="C3032" s="715"/>
      <c r="D3032" s="1689"/>
      <c r="E3032" s="1134"/>
      <c r="F3032" s="1134"/>
      <c r="G3032" s="1134"/>
      <c r="H3032" s="1134"/>
      <c r="I3032" s="727"/>
      <c r="J3032" s="719"/>
      <c r="K3032" s="1136"/>
    </row>
    <row r="3033" spans="1:11" hidden="1">
      <c r="A3033" s="597"/>
      <c r="B3033" s="690"/>
      <c r="C3033" s="715"/>
      <c r="D3033" s="1689"/>
      <c r="E3033" s="1134"/>
      <c r="F3033" s="1134"/>
      <c r="G3033" s="1134"/>
      <c r="H3033" s="1134"/>
      <c r="I3033" s="727"/>
      <c r="J3033" s="719"/>
      <c r="K3033" s="1136"/>
    </row>
    <row r="3034" spans="1:11" hidden="1">
      <c r="A3034" s="597"/>
      <c r="B3034" s="690"/>
      <c r="C3034" s="715"/>
      <c r="D3034" s="1689"/>
      <c r="E3034" s="1134"/>
      <c r="F3034" s="1134"/>
      <c r="G3034" s="1134"/>
      <c r="H3034" s="1134"/>
      <c r="I3034" s="727"/>
      <c r="J3034" s="719"/>
      <c r="K3034" s="1136"/>
    </row>
    <row r="3035" spans="1:11" hidden="1">
      <c r="A3035" s="597"/>
      <c r="B3035" s="690"/>
      <c r="C3035" s="715"/>
      <c r="D3035" s="1689"/>
      <c r="E3035" s="1134"/>
      <c r="F3035" s="1134"/>
      <c r="G3035" s="1134"/>
      <c r="H3035" s="1134"/>
      <c r="I3035" s="727"/>
      <c r="J3035" s="719"/>
      <c r="K3035" s="1136"/>
    </row>
    <row r="3036" spans="1:11" hidden="1">
      <c r="A3036" s="597"/>
      <c r="B3036" s="690"/>
      <c r="C3036" s="715"/>
      <c r="D3036" s="1689"/>
      <c r="E3036" s="1134"/>
      <c r="F3036" s="1134"/>
      <c r="G3036" s="1134"/>
      <c r="H3036" s="1134"/>
      <c r="I3036" s="727"/>
      <c r="J3036" s="719"/>
      <c r="K3036" s="1136"/>
    </row>
    <row r="3037" spans="1:11" hidden="1">
      <c r="A3037" s="597"/>
      <c r="B3037" s="690"/>
      <c r="C3037" s="715"/>
      <c r="D3037" s="1689"/>
      <c r="E3037" s="1134"/>
      <c r="F3037" s="1134"/>
      <c r="G3037" s="1134"/>
      <c r="H3037" s="1134"/>
      <c r="I3037" s="727"/>
      <c r="J3037" s="719"/>
      <c r="K3037" s="1136"/>
    </row>
    <row r="3038" spans="1:11" hidden="1">
      <c r="A3038" s="597"/>
      <c r="B3038" s="690"/>
      <c r="C3038" s="715"/>
      <c r="D3038" s="1689"/>
      <c r="E3038" s="1134"/>
      <c r="F3038" s="1134"/>
      <c r="G3038" s="1134"/>
      <c r="H3038" s="1134"/>
      <c r="I3038" s="727"/>
      <c r="J3038" s="719"/>
      <c r="K3038" s="1136"/>
    </row>
    <row r="3039" spans="1:11" hidden="1">
      <c r="A3039" s="597"/>
      <c r="B3039" s="690"/>
      <c r="C3039" s="715"/>
      <c r="D3039" s="1689"/>
      <c r="E3039" s="1134"/>
      <c r="F3039" s="1134"/>
      <c r="G3039" s="1134"/>
      <c r="H3039" s="1134"/>
      <c r="I3039" s="727"/>
      <c r="J3039" s="719"/>
      <c r="K3039" s="1136"/>
    </row>
    <row r="3040" spans="1:11" hidden="1">
      <c r="A3040" s="597"/>
      <c r="B3040" s="690"/>
      <c r="C3040" s="715"/>
      <c r="D3040" s="1689"/>
      <c r="E3040" s="1134"/>
      <c r="F3040" s="1134"/>
      <c r="G3040" s="1134"/>
      <c r="H3040" s="1134"/>
      <c r="I3040" s="727"/>
      <c r="J3040" s="719"/>
      <c r="K3040" s="1136"/>
    </row>
    <row r="3041" spans="1:11" hidden="1">
      <c r="A3041" s="597"/>
      <c r="B3041" s="690"/>
      <c r="C3041" s="715"/>
      <c r="D3041" s="1689"/>
      <c r="E3041" s="1134"/>
      <c r="F3041" s="1134"/>
      <c r="G3041" s="1134"/>
      <c r="H3041" s="1134"/>
      <c r="I3041" s="727"/>
      <c r="J3041" s="719"/>
      <c r="K3041" s="1136"/>
    </row>
    <row r="3042" spans="1:11" hidden="1">
      <c r="A3042" s="597"/>
      <c r="B3042" s="690"/>
      <c r="C3042" s="715"/>
      <c r="D3042" s="1689"/>
      <c r="E3042" s="1134"/>
      <c r="F3042" s="1134"/>
      <c r="G3042" s="1134"/>
      <c r="H3042" s="1134"/>
      <c r="I3042" s="727"/>
      <c r="J3042" s="719"/>
      <c r="K3042" s="1136"/>
    </row>
    <row r="3043" spans="1:11" hidden="1">
      <c r="A3043" s="597"/>
      <c r="B3043" s="690"/>
      <c r="C3043" s="715"/>
      <c r="D3043" s="1689"/>
      <c r="E3043" s="1134"/>
      <c r="F3043" s="1134"/>
      <c r="G3043" s="1134"/>
      <c r="H3043" s="1134"/>
      <c r="I3043" s="727"/>
      <c r="J3043" s="719"/>
      <c r="K3043" s="1136"/>
    </row>
    <row r="3044" spans="1:11" hidden="1">
      <c r="A3044" s="597"/>
      <c r="B3044" s="690"/>
      <c r="C3044" s="715"/>
      <c r="D3044" s="1689"/>
      <c r="E3044" s="1134"/>
      <c r="F3044" s="1134"/>
      <c r="G3044" s="1134"/>
      <c r="H3044" s="1134"/>
      <c r="I3044" s="727"/>
      <c r="J3044" s="719"/>
      <c r="K3044" s="1136"/>
    </row>
    <row r="3045" spans="1:11" hidden="1">
      <c r="A3045" s="597"/>
      <c r="B3045" s="690"/>
      <c r="C3045" s="715"/>
      <c r="D3045" s="1689"/>
      <c r="E3045" s="1134"/>
      <c r="F3045" s="1134"/>
      <c r="G3045" s="1134"/>
      <c r="H3045" s="1134"/>
      <c r="I3045" s="727"/>
      <c r="J3045" s="719"/>
      <c r="K3045" s="1136"/>
    </row>
    <row r="3046" spans="1:11" hidden="1">
      <c r="A3046" s="597"/>
      <c r="B3046" s="690"/>
      <c r="C3046" s="715"/>
      <c r="D3046" s="1689"/>
      <c r="E3046" s="1134"/>
      <c r="F3046" s="1134"/>
      <c r="G3046" s="1134"/>
      <c r="H3046" s="1134"/>
      <c r="I3046" s="727"/>
      <c r="J3046" s="719"/>
      <c r="K3046" s="1136"/>
    </row>
    <row r="3047" spans="1:11" hidden="1">
      <c r="A3047" s="597"/>
      <c r="B3047" s="690"/>
      <c r="C3047" s="715"/>
      <c r="D3047" s="1689"/>
      <c r="E3047" s="1134"/>
      <c r="F3047" s="1134"/>
      <c r="G3047" s="1134"/>
      <c r="H3047" s="1134"/>
      <c r="I3047" s="727"/>
      <c r="J3047" s="719"/>
      <c r="K3047" s="1136"/>
    </row>
    <row r="3048" spans="1:11" hidden="1">
      <c r="A3048" s="597"/>
      <c r="B3048" s="690"/>
      <c r="C3048" s="715"/>
      <c r="D3048" s="1689"/>
      <c r="E3048" s="1134"/>
      <c r="F3048" s="1134"/>
      <c r="G3048" s="1134"/>
      <c r="H3048" s="1134"/>
      <c r="I3048" s="727"/>
      <c r="J3048" s="719"/>
      <c r="K3048" s="1136"/>
    </row>
    <row r="3049" spans="1:11" hidden="1">
      <c r="A3049" s="597"/>
      <c r="B3049" s="690"/>
      <c r="C3049" s="715"/>
      <c r="D3049" s="1689"/>
      <c r="E3049" s="1134"/>
      <c r="F3049" s="1134"/>
      <c r="G3049" s="1134"/>
      <c r="H3049" s="1134"/>
      <c r="I3049" s="727"/>
      <c r="J3049" s="719"/>
      <c r="K3049" s="1136"/>
    </row>
    <row r="3050" spans="1:11" hidden="1">
      <c r="A3050" s="597"/>
      <c r="B3050" s="690"/>
      <c r="C3050" s="715"/>
      <c r="D3050" s="1689"/>
      <c r="E3050" s="1134"/>
      <c r="F3050" s="1134"/>
      <c r="G3050" s="1134"/>
      <c r="H3050" s="1134"/>
      <c r="I3050" s="727"/>
      <c r="J3050" s="719"/>
      <c r="K3050" s="1136"/>
    </row>
    <row r="3051" spans="1:11" hidden="1">
      <c r="A3051" s="597"/>
      <c r="B3051" s="690"/>
      <c r="C3051" s="715"/>
      <c r="D3051" s="1689"/>
      <c r="E3051" s="1134"/>
      <c r="F3051" s="1134"/>
      <c r="G3051" s="1134"/>
      <c r="H3051" s="1134"/>
      <c r="I3051" s="727"/>
      <c r="J3051" s="719"/>
      <c r="K3051" s="1136"/>
    </row>
    <row r="3052" spans="1:11" hidden="1">
      <c r="A3052" s="597"/>
      <c r="B3052" s="690"/>
      <c r="C3052" s="715"/>
      <c r="D3052" s="1690"/>
      <c r="E3052" s="1134"/>
      <c r="F3052" s="1134"/>
      <c r="G3052" s="1134"/>
      <c r="H3052" s="1134"/>
      <c r="I3052" s="727"/>
      <c r="J3052" s="719"/>
      <c r="K3052" s="1136"/>
    </row>
    <row r="3053" spans="1:11" hidden="1">
      <c r="A3053" s="597"/>
      <c r="B3053" s="690"/>
      <c r="C3053" s="715"/>
      <c r="D3053" s="1691"/>
      <c r="E3053" s="1134"/>
      <c r="F3053" s="1134"/>
      <c r="G3053" s="1134"/>
      <c r="H3053" s="1134"/>
      <c r="I3053" s="727"/>
      <c r="J3053" s="719"/>
      <c r="K3053" s="1136"/>
    </row>
    <row r="3054" spans="1:11" hidden="1">
      <c r="A3054" s="597"/>
      <c r="B3054" s="690"/>
      <c r="C3054" s="715"/>
      <c r="D3054" s="1689"/>
      <c r="E3054" s="1134"/>
      <c r="F3054" s="1134"/>
      <c r="G3054" s="1134"/>
      <c r="H3054" s="1134"/>
      <c r="I3054" s="727"/>
      <c r="J3054" s="719"/>
      <c r="K3054" s="1136"/>
    </row>
    <row r="3055" spans="1:11" hidden="1">
      <c r="A3055" s="597"/>
      <c r="B3055" s="690"/>
      <c r="C3055" s="715"/>
      <c r="D3055" s="1689"/>
      <c r="E3055" s="1134"/>
      <c r="F3055" s="1134"/>
      <c r="G3055" s="1134"/>
      <c r="H3055" s="1134"/>
      <c r="I3055" s="727"/>
      <c r="J3055" s="719"/>
      <c r="K3055" s="1136"/>
    </row>
    <row r="3056" spans="1:11" hidden="1">
      <c r="A3056" s="597"/>
      <c r="B3056" s="690"/>
      <c r="C3056" s="715"/>
      <c r="D3056" s="1689"/>
      <c r="E3056" s="1134"/>
      <c r="F3056" s="1134"/>
      <c r="G3056" s="1134"/>
      <c r="H3056" s="1134"/>
      <c r="I3056" s="727"/>
      <c r="J3056" s="719"/>
      <c r="K3056" s="1136"/>
    </row>
    <row r="3057" spans="1:11" hidden="1">
      <c r="A3057" s="597"/>
      <c r="B3057" s="690"/>
      <c r="C3057" s="715"/>
      <c r="D3057" s="1689"/>
      <c r="E3057" s="1134"/>
      <c r="F3057" s="1134"/>
      <c r="G3057" s="1134"/>
      <c r="H3057" s="1134"/>
      <c r="I3057" s="727"/>
      <c r="J3057" s="719"/>
      <c r="K3057" s="1136"/>
    </row>
    <row r="3058" spans="1:11" hidden="1">
      <c r="A3058" s="597"/>
      <c r="B3058" s="690"/>
      <c r="C3058" s="715"/>
      <c r="D3058" s="1689"/>
      <c r="E3058" s="1134"/>
      <c r="F3058" s="1134"/>
      <c r="G3058" s="1134"/>
      <c r="H3058" s="1134"/>
      <c r="I3058" s="727"/>
      <c r="J3058" s="719"/>
      <c r="K3058" s="1136"/>
    </row>
    <row r="3059" spans="1:11" hidden="1">
      <c r="A3059" s="597"/>
      <c r="B3059" s="690"/>
      <c r="C3059" s="715"/>
      <c r="D3059" s="1689"/>
      <c r="E3059" s="1134"/>
      <c r="F3059" s="1134"/>
      <c r="G3059" s="1134"/>
      <c r="H3059" s="1134"/>
      <c r="I3059" s="727"/>
      <c r="J3059" s="719"/>
      <c r="K3059" s="1136"/>
    </row>
    <row r="3060" spans="1:11" hidden="1">
      <c r="A3060" s="597"/>
      <c r="B3060" s="690"/>
      <c r="C3060" s="715"/>
      <c r="D3060" s="1689"/>
      <c r="E3060" s="1134"/>
      <c r="F3060" s="1134"/>
      <c r="G3060" s="1134"/>
      <c r="H3060" s="1134"/>
      <c r="I3060" s="727"/>
      <c r="J3060" s="719"/>
      <c r="K3060" s="1136"/>
    </row>
    <row r="3061" spans="1:11" hidden="1">
      <c r="A3061" s="597"/>
      <c r="B3061" s="690"/>
      <c r="C3061" s="715"/>
      <c r="D3061" s="1689"/>
      <c r="E3061" s="1134"/>
      <c r="F3061" s="1134"/>
      <c r="G3061" s="1134"/>
      <c r="H3061" s="1134"/>
      <c r="I3061" s="727"/>
      <c r="J3061" s="719"/>
      <c r="K3061" s="1136"/>
    </row>
    <row r="3062" spans="1:11" hidden="1">
      <c r="A3062" s="597"/>
      <c r="B3062" s="690"/>
      <c r="C3062" s="715"/>
      <c r="D3062" s="1689"/>
      <c r="E3062" s="1134"/>
      <c r="F3062" s="1134"/>
      <c r="G3062" s="1134"/>
      <c r="H3062" s="1134"/>
      <c r="I3062" s="727"/>
      <c r="J3062" s="719"/>
      <c r="K3062" s="1136"/>
    </row>
    <row r="3063" spans="1:11" hidden="1">
      <c r="A3063" s="597"/>
      <c r="B3063" s="690"/>
      <c r="C3063" s="715"/>
      <c r="D3063" s="1689"/>
      <c r="E3063" s="1134"/>
      <c r="F3063" s="1134"/>
      <c r="G3063" s="1134"/>
      <c r="H3063" s="1134"/>
      <c r="I3063" s="727"/>
      <c r="J3063" s="719"/>
      <c r="K3063" s="1136"/>
    </row>
    <row r="3064" spans="1:11" hidden="1">
      <c r="A3064" s="597"/>
      <c r="B3064" s="690"/>
      <c r="C3064" s="715"/>
      <c r="D3064" s="1689"/>
      <c r="E3064" s="1134"/>
      <c r="F3064" s="1134"/>
      <c r="G3064" s="1134"/>
      <c r="H3064" s="1134"/>
      <c r="I3064" s="727"/>
      <c r="J3064" s="719"/>
      <c r="K3064" s="1136"/>
    </row>
    <row r="3065" spans="1:11" hidden="1">
      <c r="A3065" s="597"/>
      <c r="B3065" s="690"/>
      <c r="C3065" s="715"/>
      <c r="D3065" s="1689"/>
      <c r="E3065" s="1134"/>
      <c r="F3065" s="1134"/>
      <c r="G3065" s="1134"/>
      <c r="H3065" s="1134"/>
      <c r="I3065" s="727"/>
      <c r="J3065" s="719"/>
      <c r="K3065" s="1136"/>
    </row>
    <row r="3066" spans="1:11" hidden="1">
      <c r="A3066" s="597"/>
      <c r="B3066" s="690"/>
      <c r="C3066" s="715"/>
      <c r="D3066" s="1689"/>
      <c r="E3066" s="1134"/>
      <c r="F3066" s="1134"/>
      <c r="G3066" s="1134"/>
      <c r="H3066" s="1134"/>
      <c r="I3066" s="727"/>
      <c r="J3066" s="719"/>
      <c r="K3066" s="1136"/>
    </row>
    <row r="3067" spans="1:11" hidden="1">
      <c r="A3067" s="597"/>
      <c r="B3067" s="690"/>
      <c r="C3067" s="715"/>
      <c r="D3067" s="1689"/>
      <c r="E3067" s="1134"/>
      <c r="F3067" s="1134"/>
      <c r="G3067" s="1134"/>
      <c r="H3067" s="1134"/>
      <c r="I3067" s="727"/>
      <c r="J3067" s="719"/>
      <c r="K3067" s="1136"/>
    </row>
    <row r="3068" spans="1:11" hidden="1">
      <c r="A3068" s="597"/>
      <c r="B3068" s="690"/>
      <c r="C3068" s="715"/>
      <c r="D3068" s="1689"/>
      <c r="E3068" s="1134"/>
      <c r="F3068" s="1134"/>
      <c r="G3068" s="1134"/>
      <c r="H3068" s="1134"/>
      <c r="I3068" s="727"/>
      <c r="J3068" s="719"/>
      <c r="K3068" s="1136"/>
    </row>
    <row r="3069" spans="1:11" hidden="1">
      <c r="A3069" s="597"/>
      <c r="B3069" s="690"/>
      <c r="C3069" s="715"/>
      <c r="D3069" s="1689"/>
      <c r="E3069" s="1134"/>
      <c r="F3069" s="1134"/>
      <c r="G3069" s="1134"/>
      <c r="H3069" s="1134"/>
      <c r="I3069" s="727"/>
      <c r="J3069" s="719"/>
      <c r="K3069" s="1136"/>
    </row>
    <row r="3070" spans="1:11" hidden="1">
      <c r="A3070" s="597"/>
      <c r="B3070" s="690"/>
      <c r="C3070" s="715"/>
      <c r="D3070" s="1689"/>
      <c r="E3070" s="1134"/>
      <c r="F3070" s="1134"/>
      <c r="G3070" s="1134"/>
      <c r="H3070" s="1134"/>
      <c r="I3070" s="727"/>
      <c r="J3070" s="719"/>
      <c r="K3070" s="1136"/>
    </row>
    <row r="3071" spans="1:11" hidden="1">
      <c r="A3071" s="597"/>
      <c r="B3071" s="690"/>
      <c r="C3071" s="715"/>
      <c r="D3071" s="1689"/>
      <c r="E3071" s="1134"/>
      <c r="F3071" s="1134"/>
      <c r="G3071" s="1134"/>
      <c r="H3071" s="1134"/>
      <c r="I3071" s="727"/>
      <c r="J3071" s="719"/>
      <c r="K3071" s="1136"/>
    </row>
    <row r="3072" spans="1:11" hidden="1">
      <c r="A3072" s="597"/>
      <c r="B3072" s="690"/>
      <c r="C3072" s="715"/>
      <c r="D3072" s="1689"/>
      <c r="E3072" s="1134"/>
      <c r="F3072" s="1134"/>
      <c r="G3072" s="1134"/>
      <c r="H3072" s="1134"/>
      <c r="I3072" s="727"/>
      <c r="J3072" s="719"/>
      <c r="K3072" s="1136"/>
    </row>
    <row r="3073" spans="1:11" hidden="1">
      <c r="A3073" s="597"/>
      <c r="B3073" s="690"/>
      <c r="C3073" s="715"/>
      <c r="D3073" s="1689"/>
      <c r="E3073" s="1134"/>
      <c r="F3073" s="1134"/>
      <c r="G3073" s="1134"/>
      <c r="H3073" s="1134"/>
      <c r="I3073" s="727"/>
      <c r="J3073" s="719"/>
      <c r="K3073" s="1136"/>
    </row>
    <row r="3074" spans="1:11" hidden="1">
      <c r="A3074" s="597"/>
      <c r="B3074" s="690"/>
      <c r="C3074" s="715"/>
      <c r="D3074" s="1689"/>
      <c r="E3074" s="1134"/>
      <c r="F3074" s="1134"/>
      <c r="G3074" s="1134"/>
      <c r="H3074" s="1134"/>
      <c r="I3074" s="727"/>
      <c r="J3074" s="719"/>
      <c r="K3074" s="1136"/>
    </row>
    <row r="3075" spans="1:11" hidden="1">
      <c r="A3075" s="597"/>
      <c r="B3075" s="690"/>
      <c r="C3075" s="715"/>
      <c r="D3075" s="1689"/>
      <c r="E3075" s="1134"/>
      <c r="F3075" s="1134"/>
      <c r="G3075" s="1134"/>
      <c r="H3075" s="1134"/>
      <c r="I3075" s="727"/>
      <c r="J3075" s="719"/>
      <c r="K3075" s="1136"/>
    </row>
    <row r="3076" spans="1:11" hidden="1">
      <c r="A3076" s="597"/>
      <c r="B3076" s="690"/>
      <c r="C3076" s="715"/>
      <c r="D3076" s="1689"/>
      <c r="E3076" s="1134"/>
      <c r="F3076" s="1134"/>
      <c r="G3076" s="1134"/>
      <c r="H3076" s="1134"/>
      <c r="I3076" s="727"/>
      <c r="J3076" s="719"/>
      <c r="K3076" s="1136"/>
    </row>
    <row r="3077" spans="1:11" hidden="1">
      <c r="A3077" s="597"/>
      <c r="B3077" s="690"/>
      <c r="C3077" s="715"/>
      <c r="D3077" s="1689"/>
      <c r="E3077" s="1134"/>
      <c r="F3077" s="1134"/>
      <c r="G3077" s="1134"/>
      <c r="H3077" s="1134"/>
      <c r="I3077" s="727"/>
      <c r="J3077" s="719"/>
      <c r="K3077" s="1136"/>
    </row>
    <row r="3078" spans="1:11" hidden="1">
      <c r="A3078" s="597"/>
      <c r="B3078" s="690"/>
      <c r="C3078" s="715"/>
      <c r="D3078" s="1689"/>
      <c r="E3078" s="1134"/>
      <c r="F3078" s="1134"/>
      <c r="G3078" s="1134"/>
      <c r="H3078" s="1134"/>
      <c r="I3078" s="727"/>
      <c r="J3078" s="719"/>
      <c r="K3078" s="1136"/>
    </row>
    <row r="3079" spans="1:11" hidden="1">
      <c r="A3079" s="597"/>
      <c r="B3079" s="690"/>
      <c r="C3079" s="715"/>
      <c r="D3079" s="1689"/>
      <c r="E3079" s="1134"/>
      <c r="F3079" s="1134"/>
      <c r="G3079" s="1134"/>
      <c r="H3079" s="1134"/>
      <c r="I3079" s="727"/>
      <c r="J3079" s="719"/>
      <c r="K3079" s="1136"/>
    </row>
    <row r="3080" spans="1:11" hidden="1">
      <c r="A3080" s="597"/>
      <c r="B3080" s="690"/>
      <c r="C3080" s="715"/>
      <c r="D3080" s="1689"/>
      <c r="E3080" s="1134"/>
      <c r="F3080" s="1134"/>
      <c r="G3080" s="1134"/>
      <c r="H3080" s="1134"/>
      <c r="I3080" s="727"/>
      <c r="J3080" s="719"/>
      <c r="K3080" s="1136"/>
    </row>
    <row r="3081" spans="1:11" hidden="1">
      <c r="A3081" s="597"/>
      <c r="B3081" s="690"/>
      <c r="C3081" s="715"/>
      <c r="D3081" s="1689"/>
      <c r="E3081" s="1134"/>
      <c r="F3081" s="1134"/>
      <c r="G3081" s="1134"/>
      <c r="H3081" s="1134"/>
      <c r="I3081" s="727"/>
      <c r="J3081" s="719"/>
      <c r="K3081" s="1136"/>
    </row>
    <row r="3082" spans="1:11" hidden="1">
      <c r="A3082" s="597"/>
      <c r="B3082" s="690"/>
      <c r="C3082" s="715"/>
      <c r="D3082" s="1689"/>
      <c r="E3082" s="1134"/>
      <c r="F3082" s="1134"/>
      <c r="G3082" s="1134"/>
      <c r="H3082" s="1134"/>
      <c r="I3082" s="727"/>
      <c r="J3082" s="719"/>
      <c r="K3082" s="1136"/>
    </row>
    <row r="3083" spans="1:11" hidden="1">
      <c r="A3083" s="597"/>
      <c r="B3083" s="690"/>
      <c r="C3083" s="715"/>
      <c r="D3083" s="1689"/>
      <c r="E3083" s="1134"/>
      <c r="F3083" s="1134"/>
      <c r="G3083" s="1134"/>
      <c r="H3083" s="1134"/>
      <c r="I3083" s="727"/>
      <c r="J3083" s="719"/>
      <c r="K3083" s="1136"/>
    </row>
    <row r="3084" spans="1:11" hidden="1">
      <c r="A3084" s="597"/>
      <c r="B3084" s="690"/>
      <c r="C3084" s="715"/>
      <c r="D3084" s="1689"/>
      <c r="E3084" s="1134"/>
      <c r="F3084" s="1134"/>
      <c r="G3084" s="1134"/>
      <c r="H3084" s="1134"/>
      <c r="I3084" s="727"/>
      <c r="J3084" s="719"/>
      <c r="K3084" s="1136"/>
    </row>
    <row r="3085" spans="1:11" hidden="1">
      <c r="A3085" s="597"/>
      <c r="B3085" s="690"/>
      <c r="C3085" s="715"/>
      <c r="D3085" s="1689"/>
      <c r="E3085" s="1134"/>
      <c r="F3085" s="1134"/>
      <c r="G3085" s="1134"/>
      <c r="H3085" s="1134"/>
      <c r="I3085" s="727"/>
      <c r="J3085" s="719"/>
      <c r="K3085" s="1136"/>
    </row>
    <row r="3086" spans="1:11" hidden="1">
      <c r="A3086" s="597"/>
      <c r="B3086" s="690"/>
      <c r="C3086" s="715"/>
      <c r="D3086" s="1689"/>
      <c r="E3086" s="1134"/>
      <c r="F3086" s="1134"/>
      <c r="G3086" s="1134"/>
      <c r="H3086" s="1134"/>
      <c r="I3086" s="727"/>
      <c r="J3086" s="719"/>
      <c r="K3086" s="1136"/>
    </row>
    <row r="3087" spans="1:11" hidden="1">
      <c r="A3087" s="597"/>
      <c r="B3087" s="690"/>
      <c r="C3087" s="715"/>
      <c r="D3087" s="1689"/>
      <c r="E3087" s="1134"/>
      <c r="F3087" s="1134"/>
      <c r="G3087" s="1134"/>
      <c r="H3087" s="1134"/>
      <c r="I3087" s="727"/>
      <c r="J3087" s="719"/>
      <c r="K3087" s="1136"/>
    </row>
    <row r="3088" spans="1:11" hidden="1">
      <c r="A3088" s="597"/>
      <c r="B3088" s="690"/>
      <c r="C3088" s="715"/>
      <c r="D3088" s="1689"/>
      <c r="E3088" s="1134"/>
      <c r="F3088" s="1134"/>
      <c r="G3088" s="1134"/>
      <c r="H3088" s="1134"/>
      <c r="I3088" s="727"/>
      <c r="J3088" s="719"/>
      <c r="K3088" s="1136"/>
    </row>
    <row r="3089" spans="1:11" hidden="1">
      <c r="A3089" s="597"/>
      <c r="B3089" s="690"/>
      <c r="C3089" s="715"/>
      <c r="D3089" s="1690"/>
      <c r="E3089" s="1134"/>
      <c r="F3089" s="1134"/>
      <c r="G3089" s="1134"/>
      <c r="H3089" s="1134"/>
      <c r="I3089" s="727"/>
      <c r="J3089" s="719"/>
      <c r="K3089" s="1136"/>
    </row>
    <row r="3090" spans="1:11" hidden="1">
      <c r="A3090" s="597"/>
      <c r="B3090" s="690"/>
      <c r="C3090" s="715"/>
      <c r="D3090" s="1691"/>
      <c r="E3090" s="1134"/>
      <c r="F3090" s="1134"/>
      <c r="G3090" s="1134"/>
      <c r="H3090" s="1134"/>
      <c r="I3090" s="727"/>
      <c r="J3090" s="719"/>
      <c r="K3090" s="1136"/>
    </row>
    <row r="3091" spans="1:11" hidden="1">
      <c r="A3091" s="597"/>
      <c r="B3091" s="690"/>
      <c r="C3091" s="715"/>
      <c r="D3091" s="1689"/>
      <c r="E3091" s="1134"/>
      <c r="F3091" s="1134"/>
      <c r="G3091" s="1134"/>
      <c r="H3091" s="1134"/>
      <c r="I3091" s="727"/>
      <c r="J3091" s="719"/>
      <c r="K3091" s="1136"/>
    </row>
    <row r="3092" spans="1:11" hidden="1">
      <c r="A3092" s="597"/>
      <c r="B3092" s="690"/>
      <c r="C3092" s="715"/>
      <c r="D3092" s="1689"/>
      <c r="E3092" s="1134"/>
      <c r="F3092" s="1134"/>
      <c r="G3092" s="1134"/>
      <c r="H3092" s="1134"/>
      <c r="I3092" s="727"/>
      <c r="J3092" s="719"/>
      <c r="K3092" s="1136"/>
    </row>
    <row r="3093" spans="1:11" hidden="1">
      <c r="A3093" s="597"/>
      <c r="B3093" s="690"/>
      <c r="C3093" s="715"/>
      <c r="D3093" s="1689"/>
      <c r="E3093" s="1134"/>
      <c r="F3093" s="1134"/>
      <c r="G3093" s="1134"/>
      <c r="H3093" s="1134"/>
      <c r="I3093" s="727"/>
      <c r="J3093" s="719"/>
      <c r="K3093" s="1136"/>
    </row>
    <row r="3094" spans="1:11" hidden="1">
      <c r="A3094" s="597"/>
      <c r="B3094" s="690"/>
      <c r="C3094" s="715"/>
      <c r="D3094" s="1689"/>
      <c r="E3094" s="1134"/>
      <c r="F3094" s="1134"/>
      <c r="G3094" s="1134"/>
      <c r="H3094" s="1134"/>
      <c r="I3094" s="727"/>
      <c r="J3094" s="719"/>
      <c r="K3094" s="1136"/>
    </row>
    <row r="3095" spans="1:11" hidden="1">
      <c r="A3095" s="597"/>
      <c r="B3095" s="690"/>
      <c r="C3095" s="715"/>
      <c r="D3095" s="1689"/>
      <c r="E3095" s="1134"/>
      <c r="F3095" s="1134"/>
      <c r="G3095" s="1134"/>
      <c r="H3095" s="1134"/>
      <c r="I3095" s="727"/>
      <c r="J3095" s="719"/>
      <c r="K3095" s="1136"/>
    </row>
    <row r="3096" spans="1:11" hidden="1">
      <c r="A3096" s="597"/>
      <c r="B3096" s="690"/>
      <c r="C3096" s="715"/>
      <c r="D3096" s="1689"/>
      <c r="E3096" s="1134"/>
      <c r="F3096" s="1134"/>
      <c r="G3096" s="1134"/>
      <c r="H3096" s="1134"/>
      <c r="I3096" s="727"/>
      <c r="J3096" s="719"/>
      <c r="K3096" s="1136"/>
    </row>
    <row r="3097" spans="1:11" hidden="1">
      <c r="A3097" s="597"/>
      <c r="B3097" s="690"/>
      <c r="C3097" s="715"/>
      <c r="D3097" s="1689"/>
      <c r="E3097" s="1134"/>
      <c r="F3097" s="1134"/>
      <c r="G3097" s="1134"/>
      <c r="H3097" s="1134"/>
      <c r="I3097" s="727"/>
      <c r="J3097" s="719"/>
      <c r="K3097" s="1136"/>
    </row>
    <row r="3098" spans="1:11" hidden="1">
      <c r="A3098" s="597"/>
      <c r="B3098" s="690"/>
      <c r="C3098" s="715"/>
      <c r="D3098" s="1689"/>
      <c r="E3098" s="1134"/>
      <c r="F3098" s="1134"/>
      <c r="G3098" s="1134"/>
      <c r="H3098" s="1134"/>
      <c r="I3098" s="727"/>
      <c r="J3098" s="719"/>
      <c r="K3098" s="1136"/>
    </row>
    <row r="3099" spans="1:11" hidden="1">
      <c r="A3099" s="597"/>
      <c r="B3099" s="690"/>
      <c r="C3099" s="715"/>
      <c r="D3099" s="1689"/>
      <c r="E3099" s="1134"/>
      <c r="F3099" s="1134"/>
      <c r="G3099" s="1134"/>
      <c r="H3099" s="1134"/>
      <c r="I3099" s="727"/>
      <c r="J3099" s="719"/>
      <c r="K3099" s="1136"/>
    </row>
    <row r="3100" spans="1:11" hidden="1">
      <c r="A3100" s="597"/>
      <c r="B3100" s="690"/>
      <c r="C3100" s="715"/>
      <c r="D3100" s="1689"/>
      <c r="E3100" s="1134"/>
      <c r="F3100" s="1134"/>
      <c r="G3100" s="1134"/>
      <c r="H3100" s="1134"/>
      <c r="I3100" s="727"/>
      <c r="J3100" s="719"/>
      <c r="K3100" s="1136"/>
    </row>
    <row r="3101" spans="1:11" hidden="1">
      <c r="A3101" s="597"/>
      <c r="B3101" s="690"/>
      <c r="C3101" s="715"/>
      <c r="D3101" s="1689"/>
      <c r="E3101" s="1134"/>
      <c r="F3101" s="1134"/>
      <c r="G3101" s="1134"/>
      <c r="H3101" s="1134"/>
      <c r="I3101" s="727"/>
      <c r="J3101" s="719"/>
      <c r="K3101" s="1136"/>
    </row>
    <row r="3102" spans="1:11" hidden="1">
      <c r="A3102" s="597"/>
      <c r="B3102" s="690"/>
      <c r="C3102" s="715"/>
      <c r="D3102" s="1689"/>
      <c r="E3102" s="1134"/>
      <c r="F3102" s="1134"/>
      <c r="G3102" s="1134"/>
      <c r="H3102" s="1134"/>
      <c r="I3102" s="727"/>
      <c r="J3102" s="719"/>
      <c r="K3102" s="1136"/>
    </row>
    <row r="3103" spans="1:11" hidden="1">
      <c r="A3103" s="597"/>
      <c r="B3103" s="690"/>
      <c r="C3103" s="715"/>
      <c r="D3103" s="1689"/>
      <c r="E3103" s="1134"/>
      <c r="F3103" s="1134"/>
      <c r="G3103" s="1134"/>
      <c r="H3103" s="1134"/>
      <c r="I3103" s="727"/>
      <c r="J3103" s="719"/>
      <c r="K3103" s="1136"/>
    </row>
    <row r="3104" spans="1:11" hidden="1">
      <c r="A3104" s="597"/>
      <c r="B3104" s="690"/>
      <c r="C3104" s="715"/>
      <c r="D3104" s="1689"/>
      <c r="E3104" s="1134"/>
      <c r="F3104" s="1134"/>
      <c r="G3104" s="1134"/>
      <c r="H3104" s="1134"/>
      <c r="I3104" s="727"/>
      <c r="J3104" s="719"/>
      <c r="K3104" s="1136"/>
    </row>
    <row r="3105" spans="1:11" hidden="1">
      <c r="A3105" s="597"/>
      <c r="B3105" s="690"/>
      <c r="C3105" s="715"/>
      <c r="D3105" s="1689"/>
      <c r="E3105" s="1134"/>
      <c r="F3105" s="1134"/>
      <c r="G3105" s="1134"/>
      <c r="H3105" s="1134"/>
      <c r="I3105" s="727"/>
      <c r="J3105" s="719"/>
      <c r="K3105" s="1136"/>
    </row>
    <row r="3106" spans="1:11" hidden="1">
      <c r="A3106" s="597"/>
      <c r="B3106" s="690"/>
      <c r="C3106" s="715"/>
      <c r="D3106" s="1689"/>
      <c r="E3106" s="1134"/>
      <c r="F3106" s="1134"/>
      <c r="G3106" s="1134"/>
      <c r="H3106" s="1134"/>
      <c r="I3106" s="727"/>
      <c r="J3106" s="719"/>
      <c r="K3106" s="1136"/>
    </row>
    <row r="3107" spans="1:11" hidden="1">
      <c r="A3107" s="597"/>
      <c r="B3107" s="690"/>
      <c r="C3107" s="715"/>
      <c r="D3107" s="1689"/>
      <c r="E3107" s="1134"/>
      <c r="F3107" s="1134"/>
      <c r="G3107" s="1134"/>
      <c r="H3107" s="1134"/>
      <c r="I3107" s="727"/>
      <c r="J3107" s="719"/>
      <c r="K3107" s="1136"/>
    </row>
    <row r="3108" spans="1:11" hidden="1">
      <c r="A3108" s="597"/>
      <c r="B3108" s="690"/>
      <c r="C3108" s="715"/>
      <c r="D3108" s="1689"/>
      <c r="E3108" s="1134"/>
      <c r="F3108" s="1134"/>
      <c r="G3108" s="1134"/>
      <c r="H3108" s="1134"/>
      <c r="I3108" s="727"/>
      <c r="J3108" s="719"/>
      <c r="K3108" s="1136"/>
    </row>
    <row r="3109" spans="1:11" hidden="1">
      <c r="A3109" s="597"/>
      <c r="B3109" s="690"/>
      <c r="C3109" s="715"/>
      <c r="D3109" s="1689"/>
      <c r="E3109" s="1134"/>
      <c r="F3109" s="1134"/>
      <c r="G3109" s="1134"/>
      <c r="H3109" s="1134"/>
      <c r="I3109" s="727"/>
      <c r="J3109" s="719"/>
      <c r="K3109" s="1136"/>
    </row>
    <row r="3110" spans="1:11" hidden="1">
      <c r="A3110" s="597"/>
      <c r="B3110" s="690"/>
      <c r="C3110" s="715"/>
      <c r="D3110" s="1689"/>
      <c r="E3110" s="1134"/>
      <c r="F3110" s="1134"/>
      <c r="G3110" s="1134"/>
      <c r="H3110" s="1134"/>
      <c r="I3110" s="727"/>
      <c r="J3110" s="719"/>
      <c r="K3110" s="1136"/>
    </row>
    <row r="3111" spans="1:11" hidden="1">
      <c r="A3111" s="597"/>
      <c r="B3111" s="690"/>
      <c r="C3111" s="715"/>
      <c r="D3111" s="1689"/>
      <c r="E3111" s="1134"/>
      <c r="F3111" s="1134"/>
      <c r="G3111" s="1134"/>
      <c r="H3111" s="1134"/>
      <c r="I3111" s="727"/>
      <c r="J3111" s="719"/>
      <c r="K3111" s="1136"/>
    </row>
    <row r="3112" spans="1:11" hidden="1">
      <c r="A3112" s="597"/>
      <c r="B3112" s="690"/>
      <c r="C3112" s="715"/>
      <c r="D3112" s="1689"/>
      <c r="E3112" s="1134"/>
      <c r="F3112" s="1134"/>
      <c r="G3112" s="1134"/>
      <c r="H3112" s="1134"/>
      <c r="I3112" s="727"/>
      <c r="J3112" s="719"/>
      <c r="K3112" s="1136"/>
    </row>
    <row r="3113" spans="1:11" hidden="1">
      <c r="A3113" s="597"/>
      <c r="B3113" s="690"/>
      <c r="C3113" s="715"/>
      <c r="D3113" s="1689"/>
      <c r="E3113" s="1134"/>
      <c r="F3113" s="1134"/>
      <c r="G3113" s="1134"/>
      <c r="H3113" s="1134"/>
      <c r="I3113" s="727"/>
      <c r="J3113" s="719"/>
      <c r="K3113" s="1136"/>
    </row>
    <row r="3114" spans="1:11" hidden="1">
      <c r="A3114" s="597"/>
      <c r="B3114" s="690"/>
      <c r="C3114" s="715"/>
      <c r="D3114" s="1689"/>
      <c r="E3114" s="1134"/>
      <c r="F3114" s="1134"/>
      <c r="G3114" s="1134"/>
      <c r="H3114" s="1134"/>
      <c r="I3114" s="727"/>
      <c r="J3114" s="719"/>
      <c r="K3114" s="1136"/>
    </row>
    <row r="3115" spans="1:11" hidden="1">
      <c r="A3115" s="597"/>
      <c r="B3115" s="690"/>
      <c r="C3115" s="715"/>
      <c r="D3115" s="1689"/>
      <c r="E3115" s="1134"/>
      <c r="F3115" s="1134"/>
      <c r="G3115" s="1134"/>
      <c r="H3115" s="1134"/>
      <c r="I3115" s="727"/>
      <c r="J3115" s="719"/>
      <c r="K3115" s="1136"/>
    </row>
    <row r="3116" spans="1:11" hidden="1">
      <c r="A3116" s="597"/>
      <c r="B3116" s="690"/>
      <c r="C3116" s="715"/>
      <c r="D3116" s="1689"/>
      <c r="E3116" s="1134"/>
      <c r="F3116" s="1134"/>
      <c r="G3116" s="1134"/>
      <c r="H3116" s="1134"/>
      <c r="I3116" s="727"/>
      <c r="J3116" s="719"/>
      <c r="K3116" s="1136"/>
    </row>
    <row r="3117" spans="1:11" hidden="1">
      <c r="A3117" s="597"/>
      <c r="B3117" s="690"/>
      <c r="C3117" s="715"/>
      <c r="D3117" s="1689"/>
      <c r="E3117" s="1134"/>
      <c r="F3117" s="1134"/>
      <c r="G3117" s="1134"/>
      <c r="H3117" s="1134"/>
      <c r="I3117" s="727"/>
      <c r="J3117" s="719"/>
      <c r="K3117" s="1136"/>
    </row>
    <row r="3118" spans="1:11" hidden="1">
      <c r="A3118" s="597"/>
      <c r="B3118" s="690"/>
      <c r="C3118" s="715"/>
      <c r="D3118" s="1689"/>
      <c r="E3118" s="1134"/>
      <c r="F3118" s="1134"/>
      <c r="G3118" s="1134"/>
      <c r="H3118" s="1134"/>
      <c r="I3118" s="727"/>
      <c r="J3118" s="719"/>
      <c r="K3118" s="1136"/>
    </row>
    <row r="3119" spans="1:11" hidden="1">
      <c r="A3119" s="597"/>
      <c r="B3119" s="690"/>
      <c r="C3119" s="715"/>
      <c r="D3119" s="1689"/>
      <c r="E3119" s="1134"/>
      <c r="F3119" s="1134"/>
      <c r="G3119" s="1134"/>
      <c r="H3119" s="1134"/>
      <c r="I3119" s="727"/>
      <c r="J3119" s="719"/>
      <c r="K3119" s="1136"/>
    </row>
    <row r="3120" spans="1:11" hidden="1">
      <c r="A3120" s="597"/>
      <c r="B3120" s="690"/>
      <c r="C3120" s="715"/>
      <c r="D3120" s="1689"/>
      <c r="E3120" s="1134"/>
      <c r="F3120" s="1134"/>
      <c r="G3120" s="1134"/>
      <c r="H3120" s="1134"/>
      <c r="I3120" s="727"/>
      <c r="J3120" s="719"/>
      <c r="K3120" s="1136"/>
    </row>
    <row r="3121" spans="1:11" hidden="1">
      <c r="A3121" s="597"/>
      <c r="B3121" s="690"/>
      <c r="C3121" s="715"/>
      <c r="D3121" s="1689"/>
      <c r="E3121" s="1134"/>
      <c r="F3121" s="1134"/>
      <c r="G3121" s="1134"/>
      <c r="H3121" s="1134"/>
      <c r="I3121" s="727"/>
      <c r="J3121" s="719"/>
      <c r="K3121" s="1136"/>
    </row>
    <row r="3122" spans="1:11" hidden="1">
      <c r="A3122" s="597"/>
      <c r="B3122" s="690"/>
      <c r="C3122" s="715"/>
      <c r="D3122" s="1689"/>
      <c r="E3122" s="1134"/>
      <c r="F3122" s="1134"/>
      <c r="G3122" s="1134"/>
      <c r="H3122" s="1134"/>
      <c r="I3122" s="727"/>
      <c r="J3122" s="719"/>
      <c r="K3122" s="1136"/>
    </row>
    <row r="3123" spans="1:11" hidden="1">
      <c r="A3123" s="597"/>
      <c r="B3123" s="690"/>
      <c r="C3123" s="715"/>
      <c r="D3123" s="1689"/>
      <c r="E3123" s="1134"/>
      <c r="F3123" s="1134"/>
      <c r="G3123" s="1134"/>
      <c r="H3123" s="1134"/>
      <c r="I3123" s="727"/>
      <c r="J3123" s="719"/>
      <c r="K3123" s="1136"/>
    </row>
    <row r="3124" spans="1:11" hidden="1">
      <c r="A3124" s="597"/>
      <c r="B3124" s="690"/>
      <c r="C3124" s="715"/>
      <c r="D3124" s="1689"/>
      <c r="E3124" s="1134"/>
      <c r="F3124" s="1134"/>
      <c r="G3124" s="1134"/>
      <c r="H3124" s="1134"/>
      <c r="I3124" s="727"/>
      <c r="J3124" s="719"/>
      <c r="K3124" s="1136"/>
    </row>
    <row r="3125" spans="1:11" hidden="1">
      <c r="A3125" s="597"/>
      <c r="B3125" s="690"/>
      <c r="C3125" s="715"/>
      <c r="D3125" s="1689"/>
      <c r="E3125" s="1134"/>
      <c r="F3125" s="1134"/>
      <c r="G3125" s="1134"/>
      <c r="H3125" s="1134"/>
      <c r="I3125" s="727"/>
      <c r="J3125" s="719"/>
      <c r="K3125" s="1136"/>
    </row>
    <row r="3126" spans="1:11" hidden="1">
      <c r="A3126" s="597"/>
      <c r="B3126" s="690"/>
      <c r="C3126" s="715"/>
      <c r="D3126" s="1690"/>
      <c r="E3126" s="1134"/>
      <c r="F3126" s="1134"/>
      <c r="G3126" s="1134"/>
      <c r="H3126" s="1134"/>
      <c r="I3126" s="727"/>
      <c r="J3126" s="719"/>
      <c r="K3126" s="1136"/>
    </row>
    <row r="3127" spans="1:11" hidden="1">
      <c r="A3127" s="597"/>
      <c r="B3127" s="690"/>
      <c r="C3127" s="715"/>
      <c r="D3127" s="1691"/>
      <c r="E3127" s="1134"/>
      <c r="F3127" s="1134"/>
      <c r="G3127" s="1134"/>
      <c r="H3127" s="1134"/>
      <c r="I3127" s="727"/>
      <c r="J3127" s="719"/>
      <c r="K3127" s="1136"/>
    </row>
    <row r="3128" spans="1:11" hidden="1">
      <c r="A3128" s="597"/>
      <c r="B3128" s="690"/>
      <c r="C3128" s="715"/>
      <c r="D3128" s="1689"/>
      <c r="E3128" s="1134"/>
      <c r="F3128" s="1134"/>
      <c r="G3128" s="1134"/>
      <c r="H3128" s="1134"/>
      <c r="I3128" s="727"/>
      <c r="J3128" s="719"/>
      <c r="K3128" s="1136"/>
    </row>
    <row r="3129" spans="1:11" hidden="1">
      <c r="A3129" s="597"/>
      <c r="B3129" s="690"/>
      <c r="C3129" s="715"/>
      <c r="D3129" s="1689"/>
      <c r="E3129" s="1134"/>
      <c r="F3129" s="1134"/>
      <c r="G3129" s="1134"/>
      <c r="H3129" s="1134"/>
      <c r="I3129" s="727"/>
      <c r="J3129" s="719"/>
      <c r="K3129" s="1136"/>
    </row>
    <row r="3130" spans="1:11" hidden="1">
      <c r="A3130" s="597"/>
      <c r="B3130" s="690"/>
      <c r="C3130" s="715"/>
      <c r="D3130" s="1689"/>
      <c r="E3130" s="1134"/>
      <c r="F3130" s="1134"/>
      <c r="G3130" s="1134"/>
      <c r="H3130" s="1134"/>
      <c r="I3130" s="727"/>
      <c r="J3130" s="719"/>
      <c r="K3130" s="1136"/>
    </row>
    <row r="3131" spans="1:11" hidden="1">
      <c r="A3131" s="597"/>
      <c r="B3131" s="690"/>
      <c r="C3131" s="715"/>
      <c r="D3131" s="1689"/>
      <c r="E3131" s="1134"/>
      <c r="F3131" s="1134"/>
      <c r="G3131" s="1134"/>
      <c r="H3131" s="1134"/>
      <c r="I3131" s="727"/>
      <c r="J3131" s="719"/>
      <c r="K3131" s="1136"/>
    </row>
    <row r="3132" spans="1:11" hidden="1">
      <c r="A3132" s="597"/>
      <c r="B3132" s="690"/>
      <c r="C3132" s="715"/>
      <c r="D3132" s="1689"/>
      <c r="E3132" s="1134"/>
      <c r="F3132" s="1134"/>
      <c r="G3132" s="1134"/>
      <c r="H3132" s="1134"/>
      <c r="I3132" s="727"/>
      <c r="J3132" s="719"/>
      <c r="K3132" s="1136"/>
    </row>
    <row r="3133" spans="1:11" hidden="1">
      <c r="A3133" s="597"/>
      <c r="B3133" s="690"/>
      <c r="C3133" s="715"/>
      <c r="D3133" s="1689"/>
      <c r="E3133" s="1134"/>
      <c r="F3133" s="1134"/>
      <c r="G3133" s="1134"/>
      <c r="H3133" s="1134"/>
      <c r="I3133" s="727"/>
      <c r="J3133" s="719"/>
      <c r="K3133" s="1136"/>
    </row>
    <row r="3134" spans="1:11" hidden="1">
      <c r="A3134" s="597"/>
      <c r="B3134" s="690"/>
      <c r="C3134" s="715"/>
      <c r="D3134" s="1689"/>
      <c r="E3134" s="1134"/>
      <c r="F3134" s="1134"/>
      <c r="G3134" s="1134"/>
      <c r="H3134" s="1134"/>
      <c r="I3134" s="727"/>
      <c r="J3134" s="719"/>
      <c r="K3134" s="1136"/>
    </row>
    <row r="3135" spans="1:11" hidden="1">
      <c r="A3135" s="597"/>
      <c r="B3135" s="690"/>
      <c r="C3135" s="715"/>
      <c r="D3135" s="1689"/>
      <c r="E3135" s="1134"/>
      <c r="F3135" s="1134"/>
      <c r="G3135" s="1134"/>
      <c r="H3135" s="1134"/>
      <c r="I3135" s="727"/>
      <c r="J3135" s="719"/>
      <c r="K3135" s="1136"/>
    </row>
    <row r="3136" spans="1:11" hidden="1">
      <c r="A3136" s="597"/>
      <c r="B3136" s="690"/>
      <c r="C3136" s="715"/>
      <c r="D3136" s="1689"/>
      <c r="E3136" s="1134"/>
      <c r="F3136" s="1134"/>
      <c r="G3136" s="1134"/>
      <c r="H3136" s="1134"/>
      <c r="I3136" s="727"/>
      <c r="J3136" s="719"/>
      <c r="K3136" s="1136"/>
    </row>
    <row r="3137" spans="1:11" hidden="1">
      <c r="A3137" s="597"/>
      <c r="B3137" s="690"/>
      <c r="C3137" s="715"/>
      <c r="D3137" s="1689"/>
      <c r="E3137" s="1134"/>
      <c r="F3137" s="1134"/>
      <c r="G3137" s="1134"/>
      <c r="H3137" s="1134"/>
      <c r="I3137" s="727"/>
      <c r="J3137" s="719"/>
      <c r="K3137" s="1136"/>
    </row>
    <row r="3138" spans="1:11" hidden="1">
      <c r="A3138" s="597"/>
      <c r="B3138" s="690"/>
      <c r="C3138" s="715"/>
      <c r="D3138" s="1689"/>
      <c r="E3138" s="1134"/>
      <c r="F3138" s="1134"/>
      <c r="G3138" s="1134"/>
      <c r="H3138" s="1134"/>
      <c r="I3138" s="727"/>
      <c r="J3138" s="719"/>
      <c r="K3138" s="1136"/>
    </row>
    <row r="3139" spans="1:11" hidden="1">
      <c r="A3139" s="597"/>
      <c r="B3139" s="690"/>
      <c r="C3139" s="715"/>
      <c r="D3139" s="1689"/>
      <c r="E3139" s="1134"/>
      <c r="F3139" s="1134"/>
      <c r="G3139" s="1134"/>
      <c r="H3139" s="1134"/>
      <c r="I3139" s="727"/>
      <c r="J3139" s="719"/>
      <c r="K3139" s="1136"/>
    </row>
    <row r="3140" spans="1:11" hidden="1">
      <c r="A3140" s="597"/>
      <c r="B3140" s="690"/>
      <c r="C3140" s="715"/>
      <c r="D3140" s="1689"/>
      <c r="E3140" s="1134"/>
      <c r="F3140" s="1134"/>
      <c r="G3140" s="1134"/>
      <c r="H3140" s="1134"/>
      <c r="I3140" s="727"/>
      <c r="J3140" s="719"/>
      <c r="K3140" s="1136"/>
    </row>
    <row r="3141" spans="1:11" hidden="1">
      <c r="A3141" s="597"/>
      <c r="B3141" s="690"/>
      <c r="C3141" s="715"/>
      <c r="D3141" s="1689"/>
      <c r="E3141" s="1134"/>
      <c r="F3141" s="1134"/>
      <c r="G3141" s="1134"/>
      <c r="H3141" s="1134"/>
      <c r="I3141" s="727"/>
      <c r="J3141" s="719"/>
      <c r="K3141" s="1136"/>
    </row>
    <row r="3142" spans="1:11" hidden="1">
      <c r="A3142" s="597"/>
      <c r="B3142" s="690"/>
      <c r="C3142" s="715"/>
      <c r="D3142" s="1689"/>
      <c r="E3142" s="1134"/>
      <c r="F3142" s="1134"/>
      <c r="G3142" s="1134"/>
      <c r="H3142" s="1134"/>
      <c r="I3142" s="727"/>
      <c r="J3142" s="719"/>
      <c r="K3142" s="1136"/>
    </row>
    <row r="3143" spans="1:11" hidden="1">
      <c r="A3143" s="597"/>
      <c r="B3143" s="690"/>
      <c r="C3143" s="715"/>
      <c r="D3143" s="1689"/>
      <c r="E3143" s="1134"/>
      <c r="F3143" s="1134"/>
      <c r="G3143" s="1134"/>
      <c r="H3143" s="1134"/>
      <c r="I3143" s="727"/>
      <c r="J3143" s="719"/>
      <c r="K3143" s="1136"/>
    </row>
    <row r="3144" spans="1:11" hidden="1">
      <c r="A3144" s="597"/>
      <c r="B3144" s="690"/>
      <c r="C3144" s="715"/>
      <c r="D3144" s="1689"/>
      <c r="E3144" s="1134"/>
      <c r="F3144" s="1134"/>
      <c r="G3144" s="1134"/>
      <c r="H3144" s="1134"/>
      <c r="I3144" s="727"/>
      <c r="J3144" s="719"/>
      <c r="K3144" s="1136"/>
    </row>
    <row r="3145" spans="1:11" hidden="1">
      <c r="A3145" s="597"/>
      <c r="B3145" s="690"/>
      <c r="C3145" s="715"/>
      <c r="D3145" s="1689"/>
      <c r="E3145" s="1134"/>
      <c r="F3145" s="1134"/>
      <c r="G3145" s="1134"/>
      <c r="H3145" s="1134"/>
      <c r="I3145" s="727"/>
      <c r="J3145" s="719"/>
      <c r="K3145" s="1136"/>
    </row>
    <row r="3146" spans="1:11" hidden="1">
      <c r="A3146" s="597"/>
      <c r="B3146" s="690"/>
      <c r="C3146" s="715"/>
      <c r="D3146" s="1689"/>
      <c r="E3146" s="1134"/>
      <c r="F3146" s="1134"/>
      <c r="G3146" s="1134"/>
      <c r="H3146" s="1134"/>
      <c r="I3146" s="727"/>
      <c r="J3146" s="719"/>
      <c r="K3146" s="1136"/>
    </row>
    <row r="3147" spans="1:11" hidden="1">
      <c r="A3147" s="597"/>
      <c r="B3147" s="690"/>
      <c r="C3147" s="715"/>
      <c r="D3147" s="1689"/>
      <c r="E3147" s="1134"/>
      <c r="F3147" s="1134"/>
      <c r="G3147" s="1134"/>
      <c r="H3147" s="1134"/>
      <c r="I3147" s="727"/>
      <c r="J3147" s="719"/>
      <c r="K3147" s="1136"/>
    </row>
    <row r="3148" spans="1:11" hidden="1">
      <c r="A3148" s="597"/>
      <c r="B3148" s="690"/>
      <c r="C3148" s="715"/>
      <c r="D3148" s="1689"/>
      <c r="E3148" s="1134"/>
      <c r="F3148" s="1134"/>
      <c r="G3148" s="1134"/>
      <c r="H3148" s="1134"/>
      <c r="I3148" s="727"/>
      <c r="J3148" s="719"/>
      <c r="K3148" s="1136"/>
    </row>
    <row r="3149" spans="1:11" hidden="1">
      <c r="A3149" s="597"/>
      <c r="B3149" s="690"/>
      <c r="C3149" s="715"/>
      <c r="D3149" s="1689"/>
      <c r="E3149" s="1134"/>
      <c r="F3149" s="1134"/>
      <c r="G3149" s="1134"/>
      <c r="H3149" s="1134"/>
      <c r="I3149" s="727"/>
      <c r="J3149" s="719"/>
      <c r="K3149" s="1136"/>
    </row>
    <row r="3150" spans="1:11" hidden="1">
      <c r="A3150" s="597"/>
      <c r="B3150" s="690"/>
      <c r="C3150" s="715"/>
      <c r="D3150" s="1689"/>
      <c r="E3150" s="1134"/>
      <c r="F3150" s="1134"/>
      <c r="G3150" s="1134"/>
      <c r="H3150" s="1134"/>
      <c r="I3150" s="727"/>
      <c r="J3150" s="719"/>
      <c r="K3150" s="1136"/>
    </row>
    <row r="3151" spans="1:11" hidden="1">
      <c r="A3151" s="597"/>
      <c r="B3151" s="690"/>
      <c r="C3151" s="715"/>
      <c r="D3151" s="1689"/>
      <c r="E3151" s="1134"/>
      <c r="F3151" s="1134"/>
      <c r="G3151" s="1134"/>
      <c r="H3151" s="1134"/>
      <c r="I3151" s="727"/>
      <c r="J3151" s="719"/>
      <c r="K3151" s="1136"/>
    </row>
    <row r="3152" spans="1:11" hidden="1">
      <c r="A3152" s="597"/>
      <c r="B3152" s="690"/>
      <c r="C3152" s="715"/>
      <c r="D3152" s="1689"/>
      <c r="E3152" s="1134"/>
      <c r="F3152" s="1134"/>
      <c r="G3152" s="1134"/>
      <c r="H3152" s="1134"/>
      <c r="I3152" s="727"/>
      <c r="J3152" s="719"/>
      <c r="K3152" s="1136"/>
    </row>
    <row r="3153" spans="1:11" hidden="1">
      <c r="A3153" s="597"/>
      <c r="B3153" s="690"/>
      <c r="C3153" s="715"/>
      <c r="D3153" s="1689"/>
      <c r="E3153" s="1134"/>
      <c r="F3153" s="1134"/>
      <c r="G3153" s="1134"/>
      <c r="H3153" s="1134"/>
      <c r="I3153" s="727"/>
      <c r="J3153" s="719"/>
      <c r="K3153" s="1136"/>
    </row>
    <row r="3154" spans="1:11" hidden="1">
      <c r="A3154" s="597"/>
      <c r="B3154" s="690"/>
      <c r="C3154" s="715"/>
      <c r="D3154" s="1689"/>
      <c r="E3154" s="1134"/>
      <c r="F3154" s="1134"/>
      <c r="G3154" s="1134"/>
      <c r="H3154" s="1134"/>
      <c r="I3154" s="727"/>
      <c r="J3154" s="719"/>
      <c r="K3154" s="1136"/>
    </row>
    <row r="3155" spans="1:11" hidden="1">
      <c r="A3155" s="597"/>
      <c r="B3155" s="690"/>
      <c r="C3155" s="715"/>
      <c r="D3155" s="1689"/>
      <c r="E3155" s="1134"/>
      <c r="F3155" s="1134"/>
      <c r="G3155" s="1134"/>
      <c r="H3155" s="1134"/>
      <c r="I3155" s="727"/>
      <c r="J3155" s="719"/>
      <c r="K3155" s="1136"/>
    </row>
    <row r="3156" spans="1:11" hidden="1">
      <c r="A3156" s="597"/>
      <c r="B3156" s="690"/>
      <c r="C3156" s="715"/>
      <c r="D3156" s="1689"/>
      <c r="E3156" s="1134"/>
      <c r="F3156" s="1134"/>
      <c r="G3156" s="1134"/>
      <c r="H3156" s="1134"/>
      <c r="I3156" s="727"/>
      <c r="J3156" s="719"/>
      <c r="K3156" s="1136"/>
    </row>
    <row r="3157" spans="1:11" hidden="1">
      <c r="A3157" s="597"/>
      <c r="B3157" s="690"/>
      <c r="C3157" s="715"/>
      <c r="D3157" s="1689"/>
      <c r="E3157" s="1134"/>
      <c r="F3157" s="1134"/>
      <c r="G3157" s="1134"/>
      <c r="H3157" s="1134"/>
      <c r="I3157" s="727"/>
      <c r="J3157" s="719"/>
      <c r="K3157" s="1136"/>
    </row>
    <row r="3158" spans="1:11" hidden="1">
      <c r="A3158" s="597"/>
      <c r="B3158" s="690"/>
      <c r="C3158" s="715"/>
      <c r="D3158" s="1689"/>
      <c r="E3158" s="1134"/>
      <c r="F3158" s="1134"/>
      <c r="G3158" s="1134"/>
      <c r="H3158" s="1134"/>
      <c r="I3158" s="727"/>
      <c r="J3158" s="719"/>
      <c r="K3158" s="1136"/>
    </row>
    <row r="3159" spans="1:11" hidden="1">
      <c r="A3159" s="597"/>
      <c r="B3159" s="690"/>
      <c r="C3159" s="715"/>
      <c r="D3159" s="1689"/>
      <c r="E3159" s="1134"/>
      <c r="F3159" s="1134"/>
      <c r="G3159" s="1134"/>
      <c r="H3159" s="1134"/>
      <c r="I3159" s="727"/>
      <c r="J3159" s="719"/>
      <c r="K3159" s="1136"/>
    </row>
    <row r="3160" spans="1:11" hidden="1">
      <c r="A3160" s="597"/>
      <c r="B3160" s="690"/>
      <c r="C3160" s="715"/>
      <c r="D3160" s="1689"/>
      <c r="E3160" s="1134"/>
      <c r="F3160" s="1134"/>
      <c r="G3160" s="1134"/>
      <c r="H3160" s="1134"/>
      <c r="I3160" s="727"/>
      <c r="J3160" s="719"/>
      <c r="K3160" s="1136"/>
    </row>
    <row r="3161" spans="1:11" hidden="1">
      <c r="A3161" s="597"/>
      <c r="B3161" s="690"/>
      <c r="C3161" s="715"/>
      <c r="D3161" s="1689"/>
      <c r="E3161" s="1134"/>
      <c r="F3161" s="1134"/>
      <c r="G3161" s="1134"/>
      <c r="H3161" s="1134"/>
      <c r="I3161" s="727"/>
      <c r="J3161" s="719"/>
      <c r="K3161" s="1136"/>
    </row>
    <row r="3162" spans="1:11" hidden="1">
      <c r="A3162" s="597"/>
      <c r="B3162" s="690"/>
      <c r="C3162" s="715"/>
      <c r="D3162" s="1689"/>
      <c r="E3162" s="1134"/>
      <c r="F3162" s="1134"/>
      <c r="G3162" s="1134"/>
      <c r="H3162" s="1134"/>
      <c r="I3162" s="727"/>
      <c r="J3162" s="719"/>
      <c r="K3162" s="1136"/>
    </row>
    <row r="3163" spans="1:11" hidden="1">
      <c r="A3163" s="597"/>
      <c r="B3163" s="690"/>
      <c r="C3163" s="715"/>
      <c r="D3163" s="1690"/>
      <c r="E3163" s="1134"/>
      <c r="F3163" s="1134"/>
      <c r="G3163" s="1134"/>
      <c r="H3163" s="1134"/>
      <c r="I3163" s="727"/>
      <c r="J3163" s="719"/>
      <c r="K3163" s="1136"/>
    </row>
    <row r="3164" spans="1:11" hidden="1">
      <c r="A3164" s="597"/>
      <c r="B3164" s="690"/>
      <c r="C3164" s="715"/>
      <c r="D3164" s="1691"/>
      <c r="E3164" s="1134"/>
      <c r="F3164" s="1134"/>
      <c r="G3164" s="1134"/>
      <c r="H3164" s="1134"/>
      <c r="I3164" s="727"/>
      <c r="J3164" s="719"/>
      <c r="K3164" s="1136"/>
    </row>
    <row r="3165" spans="1:11" hidden="1">
      <c r="A3165" s="597"/>
      <c r="B3165" s="690"/>
      <c r="C3165" s="715"/>
      <c r="D3165" s="1689"/>
      <c r="E3165" s="1134"/>
      <c r="F3165" s="1134"/>
      <c r="G3165" s="1134"/>
      <c r="H3165" s="1134"/>
      <c r="I3165" s="727"/>
      <c r="J3165" s="719"/>
      <c r="K3165" s="1136"/>
    </row>
    <row r="3166" spans="1:11" hidden="1">
      <c r="A3166" s="597"/>
      <c r="B3166" s="690"/>
      <c r="C3166" s="715"/>
      <c r="D3166" s="1689"/>
      <c r="E3166" s="1134"/>
      <c r="F3166" s="1134"/>
      <c r="G3166" s="1134"/>
      <c r="H3166" s="1134"/>
      <c r="I3166" s="727"/>
      <c r="J3166" s="719"/>
      <c r="K3166" s="1136"/>
    </row>
    <row r="3167" spans="1:11" hidden="1">
      <c r="A3167" s="597"/>
      <c r="B3167" s="690"/>
      <c r="C3167" s="715"/>
      <c r="D3167" s="1689"/>
      <c r="E3167" s="1134"/>
      <c r="F3167" s="1134"/>
      <c r="G3167" s="1134"/>
      <c r="H3167" s="1134"/>
      <c r="I3167" s="727"/>
      <c r="J3167" s="719"/>
      <c r="K3167" s="1136"/>
    </row>
    <row r="3168" spans="1:11" hidden="1">
      <c r="A3168" s="597"/>
      <c r="B3168" s="690"/>
      <c r="C3168" s="715"/>
      <c r="D3168" s="1689"/>
      <c r="E3168" s="1134"/>
      <c r="F3168" s="1134"/>
      <c r="G3168" s="1134"/>
      <c r="H3168" s="1134"/>
      <c r="I3168" s="727"/>
      <c r="J3168" s="719"/>
      <c r="K3168" s="1136"/>
    </row>
    <row r="3169" spans="1:11" hidden="1">
      <c r="A3169" s="597"/>
      <c r="B3169" s="690"/>
      <c r="C3169" s="715"/>
      <c r="D3169" s="1689"/>
      <c r="E3169" s="1134"/>
      <c r="F3169" s="1134"/>
      <c r="G3169" s="1134"/>
      <c r="H3169" s="1134"/>
      <c r="I3169" s="727"/>
      <c r="J3169" s="719"/>
      <c r="K3169" s="1136"/>
    </row>
    <row r="3170" spans="1:11" hidden="1">
      <c r="A3170" s="597"/>
      <c r="B3170" s="690"/>
      <c r="C3170" s="715"/>
      <c r="D3170" s="1689"/>
      <c r="E3170" s="1134"/>
      <c r="F3170" s="1134"/>
      <c r="G3170" s="1134"/>
      <c r="H3170" s="1134"/>
      <c r="I3170" s="727"/>
      <c r="J3170" s="719"/>
      <c r="K3170" s="1136"/>
    </row>
    <row r="3171" spans="1:11" hidden="1">
      <c r="A3171" s="597"/>
      <c r="B3171" s="690"/>
      <c r="C3171" s="715"/>
      <c r="D3171" s="1689"/>
      <c r="E3171" s="1134"/>
      <c r="F3171" s="1134"/>
      <c r="G3171" s="1134"/>
      <c r="H3171" s="1134"/>
      <c r="I3171" s="727"/>
      <c r="J3171" s="719"/>
      <c r="K3171" s="1136"/>
    </row>
    <row r="3172" spans="1:11" hidden="1">
      <c r="A3172" s="597"/>
      <c r="B3172" s="690"/>
      <c r="C3172" s="715"/>
      <c r="D3172" s="1689"/>
      <c r="E3172" s="1134"/>
      <c r="F3172" s="1134"/>
      <c r="G3172" s="1134"/>
      <c r="H3172" s="1134"/>
      <c r="I3172" s="727"/>
      <c r="J3172" s="719"/>
      <c r="K3172" s="1136"/>
    </row>
    <row r="3173" spans="1:11" hidden="1">
      <c r="A3173" s="597"/>
      <c r="B3173" s="690"/>
      <c r="C3173" s="715"/>
      <c r="D3173" s="1689"/>
      <c r="E3173" s="1134"/>
      <c r="F3173" s="1134"/>
      <c r="G3173" s="1134"/>
      <c r="H3173" s="1134"/>
      <c r="I3173" s="727"/>
      <c r="J3173" s="719"/>
      <c r="K3173" s="1136"/>
    </row>
    <row r="3174" spans="1:11" hidden="1">
      <c r="A3174" s="597"/>
      <c r="B3174" s="690"/>
      <c r="C3174" s="715"/>
      <c r="D3174" s="1689"/>
      <c r="E3174" s="1134"/>
      <c r="F3174" s="1134"/>
      <c r="G3174" s="1134"/>
      <c r="H3174" s="1134"/>
      <c r="I3174" s="727"/>
      <c r="J3174" s="719"/>
      <c r="K3174" s="1136"/>
    </row>
    <row r="3175" spans="1:11" hidden="1">
      <c r="A3175" s="597"/>
      <c r="B3175" s="690"/>
      <c r="C3175" s="715"/>
      <c r="D3175" s="1689"/>
      <c r="E3175" s="1134"/>
      <c r="F3175" s="1134"/>
      <c r="G3175" s="1134"/>
      <c r="H3175" s="1134"/>
      <c r="I3175" s="727"/>
      <c r="J3175" s="719"/>
      <c r="K3175" s="1136"/>
    </row>
    <row r="3176" spans="1:11" hidden="1">
      <c r="A3176" s="597"/>
      <c r="B3176" s="690"/>
      <c r="C3176" s="715"/>
      <c r="D3176" s="1689"/>
      <c r="E3176" s="1134"/>
      <c r="F3176" s="1134"/>
      <c r="G3176" s="1134"/>
      <c r="H3176" s="1134"/>
      <c r="I3176" s="727"/>
      <c r="J3176" s="719"/>
      <c r="K3176" s="1136"/>
    </row>
    <row r="3177" spans="1:11" hidden="1">
      <c r="A3177" s="597"/>
      <c r="B3177" s="690"/>
      <c r="C3177" s="715"/>
      <c r="D3177" s="1689"/>
      <c r="E3177" s="1134"/>
      <c r="F3177" s="1134"/>
      <c r="G3177" s="1134"/>
      <c r="H3177" s="1134"/>
      <c r="I3177" s="727"/>
      <c r="J3177" s="719"/>
      <c r="K3177" s="1136"/>
    </row>
    <row r="3178" spans="1:11" hidden="1">
      <c r="A3178" s="597"/>
      <c r="B3178" s="690"/>
      <c r="C3178" s="715"/>
      <c r="D3178" s="1689"/>
      <c r="E3178" s="1134"/>
      <c r="F3178" s="1134"/>
      <c r="G3178" s="1134"/>
      <c r="H3178" s="1134"/>
      <c r="I3178" s="727"/>
      <c r="J3178" s="719"/>
      <c r="K3178" s="1136"/>
    </row>
    <row r="3179" spans="1:11" hidden="1">
      <c r="A3179" s="597"/>
      <c r="B3179" s="690"/>
      <c r="C3179" s="715"/>
      <c r="D3179" s="1689"/>
      <c r="E3179" s="1134"/>
      <c r="F3179" s="1134"/>
      <c r="G3179" s="1134"/>
      <c r="H3179" s="1134"/>
      <c r="I3179" s="727"/>
      <c r="J3179" s="719"/>
      <c r="K3179" s="1136"/>
    </row>
    <row r="3180" spans="1:11" hidden="1">
      <c r="A3180" s="597"/>
      <c r="B3180" s="690"/>
      <c r="C3180" s="715"/>
      <c r="D3180" s="1689"/>
      <c r="E3180" s="1134"/>
      <c r="F3180" s="1134"/>
      <c r="G3180" s="1134"/>
      <c r="H3180" s="1134"/>
      <c r="I3180" s="727"/>
      <c r="J3180" s="719"/>
      <c r="K3180" s="1136"/>
    </row>
    <row r="3181" spans="1:11" hidden="1">
      <c r="A3181" s="597"/>
      <c r="B3181" s="690"/>
      <c r="C3181" s="715"/>
      <c r="D3181" s="1689"/>
      <c r="E3181" s="1134"/>
      <c r="F3181" s="1134"/>
      <c r="G3181" s="1134"/>
      <c r="H3181" s="1134"/>
      <c r="I3181" s="727"/>
      <c r="J3181" s="719"/>
      <c r="K3181" s="1136"/>
    </row>
    <row r="3182" spans="1:11" hidden="1">
      <c r="A3182" s="597"/>
      <c r="B3182" s="690"/>
      <c r="C3182" s="715"/>
      <c r="D3182" s="1689"/>
      <c r="E3182" s="1134"/>
      <c r="F3182" s="1134"/>
      <c r="G3182" s="1134"/>
      <c r="H3182" s="1134"/>
      <c r="I3182" s="727"/>
      <c r="J3182" s="719"/>
      <c r="K3182" s="1136"/>
    </row>
    <row r="3183" spans="1:11" hidden="1">
      <c r="A3183" s="597"/>
      <c r="B3183" s="690"/>
      <c r="C3183" s="715"/>
      <c r="D3183" s="1689"/>
      <c r="E3183" s="1134"/>
      <c r="F3183" s="1134"/>
      <c r="G3183" s="1134"/>
      <c r="H3183" s="1134"/>
      <c r="I3183" s="727"/>
      <c r="J3183" s="719"/>
      <c r="K3183" s="1136"/>
    </row>
    <row r="3184" spans="1:11" hidden="1">
      <c r="A3184" s="597"/>
      <c r="B3184" s="690"/>
      <c r="C3184" s="715"/>
      <c r="D3184" s="1689"/>
      <c r="E3184" s="1134"/>
      <c r="F3184" s="1134"/>
      <c r="G3184" s="1134"/>
      <c r="H3184" s="1134"/>
      <c r="I3184" s="727"/>
      <c r="J3184" s="719"/>
      <c r="K3184" s="1136"/>
    </row>
    <row r="3185" spans="1:11" hidden="1">
      <c r="A3185" s="597"/>
      <c r="B3185" s="690"/>
      <c r="C3185" s="715"/>
      <c r="D3185" s="1689"/>
      <c r="E3185" s="1134"/>
      <c r="F3185" s="1134"/>
      <c r="G3185" s="1134"/>
      <c r="H3185" s="1134"/>
      <c r="I3185" s="727"/>
      <c r="J3185" s="719"/>
      <c r="K3185" s="1136"/>
    </row>
    <row r="3186" spans="1:11" hidden="1">
      <c r="A3186" s="597"/>
      <c r="B3186" s="690"/>
      <c r="C3186" s="715"/>
      <c r="D3186" s="1689"/>
      <c r="E3186" s="1134"/>
      <c r="F3186" s="1134"/>
      <c r="G3186" s="1134"/>
      <c r="H3186" s="1134"/>
      <c r="I3186" s="727"/>
      <c r="J3186" s="719"/>
      <c r="K3186" s="1136"/>
    </row>
    <row r="3187" spans="1:11" hidden="1">
      <c r="A3187" s="597"/>
      <c r="B3187" s="690"/>
      <c r="C3187" s="715"/>
      <c r="D3187" s="1689"/>
      <c r="E3187" s="1134"/>
      <c r="F3187" s="1134"/>
      <c r="G3187" s="1134"/>
      <c r="H3187" s="1134"/>
      <c r="I3187" s="727"/>
      <c r="J3187" s="719"/>
      <c r="K3187" s="1136"/>
    </row>
    <row r="3188" spans="1:11" hidden="1">
      <c r="A3188" s="597"/>
      <c r="B3188" s="690"/>
      <c r="C3188" s="715"/>
      <c r="D3188" s="1689"/>
      <c r="E3188" s="1134"/>
      <c r="F3188" s="1134"/>
      <c r="G3188" s="1134"/>
      <c r="H3188" s="1134"/>
      <c r="I3188" s="727"/>
      <c r="J3188" s="719"/>
      <c r="K3188" s="1136"/>
    </row>
    <row r="3189" spans="1:11" hidden="1">
      <c r="A3189" s="597"/>
      <c r="B3189" s="690"/>
      <c r="C3189" s="715"/>
      <c r="D3189" s="1689"/>
      <c r="E3189" s="1134"/>
      <c r="F3189" s="1134"/>
      <c r="G3189" s="1134"/>
      <c r="H3189" s="1134"/>
      <c r="I3189" s="727"/>
      <c r="J3189" s="719"/>
      <c r="K3189" s="1136"/>
    </row>
    <row r="3190" spans="1:11" hidden="1">
      <c r="A3190" s="597"/>
      <c r="B3190" s="690"/>
      <c r="C3190" s="715"/>
      <c r="D3190" s="1689"/>
      <c r="E3190" s="1134"/>
      <c r="F3190" s="1134"/>
      <c r="G3190" s="1134"/>
      <c r="H3190" s="1134"/>
      <c r="I3190" s="727"/>
      <c r="J3190" s="719"/>
      <c r="K3190" s="1136"/>
    </row>
    <row r="3191" spans="1:11" hidden="1">
      <c r="A3191" s="597"/>
      <c r="B3191" s="690"/>
      <c r="C3191" s="715"/>
      <c r="D3191" s="1689"/>
      <c r="E3191" s="1134"/>
      <c r="F3191" s="1134"/>
      <c r="G3191" s="1134"/>
      <c r="H3191" s="1134"/>
      <c r="I3191" s="727"/>
      <c r="J3191" s="719"/>
      <c r="K3191" s="1136"/>
    </row>
    <row r="3192" spans="1:11" hidden="1">
      <c r="A3192" s="597"/>
      <c r="B3192" s="690"/>
      <c r="C3192" s="715"/>
      <c r="D3192" s="1689"/>
      <c r="E3192" s="1134"/>
      <c r="F3192" s="1134"/>
      <c r="G3192" s="1134"/>
      <c r="H3192" s="1134"/>
      <c r="I3192" s="727"/>
      <c r="J3192" s="719"/>
      <c r="K3192" s="1136"/>
    </row>
    <row r="3193" spans="1:11" hidden="1">
      <c r="A3193" s="597"/>
      <c r="B3193" s="690"/>
      <c r="C3193" s="715"/>
      <c r="D3193" s="1689"/>
      <c r="E3193" s="1134"/>
      <c r="F3193" s="1134"/>
      <c r="G3193" s="1134"/>
      <c r="H3193" s="1134"/>
      <c r="I3193" s="727"/>
      <c r="J3193" s="719"/>
      <c r="K3193" s="1136"/>
    </row>
    <row r="3194" spans="1:11" hidden="1">
      <c r="A3194" s="597"/>
      <c r="B3194" s="690"/>
      <c r="C3194" s="715"/>
      <c r="D3194" s="1689"/>
      <c r="E3194" s="1134"/>
      <c r="F3194" s="1134"/>
      <c r="G3194" s="1134"/>
      <c r="H3194" s="1134"/>
      <c r="I3194" s="727"/>
      <c r="J3194" s="719"/>
      <c r="K3194" s="1136"/>
    </row>
    <row r="3195" spans="1:11" hidden="1">
      <c r="A3195" s="597"/>
      <c r="B3195" s="690"/>
      <c r="C3195" s="715"/>
      <c r="D3195" s="1689"/>
      <c r="E3195" s="1134"/>
      <c r="F3195" s="1134"/>
      <c r="G3195" s="1134"/>
      <c r="H3195" s="1134"/>
      <c r="I3195" s="727"/>
      <c r="J3195" s="719"/>
      <c r="K3195" s="1136"/>
    </row>
    <row r="3196" spans="1:11" hidden="1">
      <c r="A3196" s="597"/>
      <c r="B3196" s="690"/>
      <c r="C3196" s="715"/>
      <c r="D3196" s="1689"/>
      <c r="E3196" s="1134"/>
      <c r="F3196" s="1134"/>
      <c r="G3196" s="1134"/>
      <c r="H3196" s="1134"/>
      <c r="I3196" s="727"/>
      <c r="J3196" s="719"/>
      <c r="K3196" s="1136"/>
    </row>
    <row r="3197" spans="1:11" hidden="1">
      <c r="A3197" s="597"/>
      <c r="B3197" s="690"/>
      <c r="C3197" s="715"/>
      <c r="D3197" s="1689"/>
      <c r="E3197" s="1134"/>
      <c r="F3197" s="1134"/>
      <c r="G3197" s="1134"/>
      <c r="H3197" s="1134"/>
      <c r="I3197" s="727"/>
      <c r="J3197" s="719"/>
      <c r="K3197" s="1136"/>
    </row>
    <row r="3198" spans="1:11" hidden="1">
      <c r="A3198" s="597"/>
      <c r="B3198" s="690"/>
      <c r="C3198" s="715"/>
      <c r="D3198" s="1689"/>
      <c r="E3198" s="1134"/>
      <c r="F3198" s="1134"/>
      <c r="G3198" s="1134"/>
      <c r="H3198" s="1134"/>
      <c r="I3198" s="727"/>
      <c r="J3198" s="719"/>
      <c r="K3198" s="1136"/>
    </row>
    <row r="3199" spans="1:11" hidden="1">
      <c r="A3199" s="597"/>
      <c r="B3199" s="690"/>
      <c r="C3199" s="715"/>
      <c r="D3199" s="1689"/>
      <c r="E3199" s="1134"/>
      <c r="F3199" s="1134"/>
      <c r="G3199" s="1134"/>
      <c r="H3199" s="1134"/>
      <c r="I3199" s="727"/>
      <c r="J3199" s="719"/>
      <c r="K3199" s="1136"/>
    </row>
    <row r="3200" spans="1:11" hidden="1">
      <c r="A3200" s="597"/>
      <c r="B3200" s="690"/>
      <c r="C3200" s="715"/>
      <c r="D3200" s="1690"/>
      <c r="E3200" s="1134"/>
      <c r="F3200" s="1134"/>
      <c r="G3200" s="1134"/>
      <c r="H3200" s="1134"/>
      <c r="I3200" s="727"/>
      <c r="J3200" s="719"/>
      <c r="K3200" s="1136"/>
    </row>
    <row r="3201" spans="1:11" hidden="1">
      <c r="A3201" s="597"/>
      <c r="B3201" s="690"/>
      <c r="C3201" s="715"/>
      <c r="D3201" s="1691"/>
      <c r="E3201" s="1134"/>
      <c r="F3201" s="1134"/>
      <c r="G3201" s="1134"/>
      <c r="H3201" s="1134"/>
      <c r="I3201" s="727"/>
      <c r="J3201" s="719"/>
      <c r="K3201" s="1136"/>
    </row>
    <row r="3202" spans="1:11" hidden="1">
      <c r="A3202" s="597"/>
      <c r="B3202" s="690"/>
      <c r="C3202" s="715"/>
      <c r="D3202" s="1689"/>
      <c r="E3202" s="1134"/>
      <c r="F3202" s="1134"/>
      <c r="G3202" s="1134"/>
      <c r="H3202" s="1134"/>
      <c r="I3202" s="727"/>
      <c r="J3202" s="719"/>
      <c r="K3202" s="1136"/>
    </row>
    <row r="3203" spans="1:11" hidden="1">
      <c r="A3203" s="597"/>
      <c r="B3203" s="690"/>
      <c r="C3203" s="715"/>
      <c r="D3203" s="1689"/>
      <c r="E3203" s="1134"/>
      <c r="F3203" s="1134"/>
      <c r="G3203" s="1134"/>
      <c r="H3203" s="1134"/>
      <c r="I3203" s="727"/>
      <c r="J3203" s="719"/>
      <c r="K3203" s="1136"/>
    </row>
    <row r="3204" spans="1:11" hidden="1">
      <c r="A3204" s="597"/>
      <c r="B3204" s="690"/>
      <c r="C3204" s="715"/>
      <c r="D3204" s="1689"/>
      <c r="E3204" s="1134"/>
      <c r="F3204" s="1134"/>
      <c r="G3204" s="1134"/>
      <c r="H3204" s="1134"/>
      <c r="I3204" s="727"/>
      <c r="J3204" s="719"/>
      <c r="K3204" s="1136"/>
    </row>
    <row r="3205" spans="1:11" hidden="1">
      <c r="A3205" s="597"/>
      <c r="B3205" s="690"/>
      <c r="C3205" s="715"/>
      <c r="D3205" s="1689"/>
      <c r="E3205" s="1134"/>
      <c r="F3205" s="1134"/>
      <c r="G3205" s="1134"/>
      <c r="H3205" s="1134"/>
      <c r="I3205" s="727"/>
      <c r="J3205" s="719"/>
      <c r="K3205" s="1136"/>
    </row>
    <row r="3206" spans="1:11" hidden="1">
      <c r="A3206" s="597"/>
      <c r="B3206" s="690"/>
      <c r="C3206" s="715"/>
      <c r="D3206" s="1689"/>
      <c r="E3206" s="1134"/>
      <c r="F3206" s="1134"/>
      <c r="G3206" s="1134"/>
      <c r="H3206" s="1134"/>
      <c r="I3206" s="727"/>
      <c r="J3206" s="719"/>
      <c r="K3206" s="1136"/>
    </row>
    <row r="3207" spans="1:11" hidden="1">
      <c r="A3207" s="597"/>
      <c r="B3207" s="690"/>
      <c r="C3207" s="715"/>
      <c r="D3207" s="1689"/>
      <c r="E3207" s="1134"/>
      <c r="F3207" s="1134"/>
      <c r="G3207" s="1134"/>
      <c r="H3207" s="1134"/>
      <c r="I3207" s="727"/>
      <c r="J3207" s="719"/>
      <c r="K3207" s="1136"/>
    </row>
    <row r="3208" spans="1:11" hidden="1">
      <c r="A3208" s="597"/>
      <c r="B3208" s="690"/>
      <c r="C3208" s="715"/>
      <c r="D3208" s="1689"/>
      <c r="E3208" s="1134"/>
      <c r="F3208" s="1134"/>
      <c r="G3208" s="1134"/>
      <c r="H3208" s="1134"/>
      <c r="I3208" s="727"/>
      <c r="J3208" s="719"/>
      <c r="K3208" s="1136"/>
    </row>
    <row r="3209" spans="1:11" hidden="1">
      <c r="A3209" s="597"/>
      <c r="B3209" s="690"/>
      <c r="C3209" s="715"/>
      <c r="D3209" s="1689"/>
      <c r="E3209" s="1134"/>
      <c r="F3209" s="1134"/>
      <c r="G3209" s="1134"/>
      <c r="H3209" s="1134"/>
      <c r="I3209" s="727"/>
      <c r="J3209" s="719"/>
      <c r="K3209" s="1136"/>
    </row>
    <row r="3210" spans="1:11" hidden="1">
      <c r="A3210" s="597"/>
      <c r="B3210" s="690"/>
      <c r="C3210" s="715"/>
      <c r="D3210" s="1689"/>
      <c r="E3210" s="1134"/>
      <c r="F3210" s="1134"/>
      <c r="G3210" s="1134"/>
      <c r="H3210" s="1134"/>
      <c r="I3210" s="727"/>
      <c r="J3210" s="719"/>
      <c r="K3210" s="1136"/>
    </row>
    <row r="3211" spans="1:11" hidden="1">
      <c r="A3211" s="597"/>
      <c r="B3211" s="690"/>
      <c r="C3211" s="715"/>
      <c r="D3211" s="1689"/>
      <c r="E3211" s="1134"/>
      <c r="F3211" s="1134"/>
      <c r="G3211" s="1134"/>
      <c r="H3211" s="1134"/>
      <c r="I3211" s="727"/>
      <c r="J3211" s="719"/>
      <c r="K3211" s="1136"/>
    </row>
    <row r="3212" spans="1:11" hidden="1">
      <c r="A3212" s="597"/>
      <c r="B3212" s="690"/>
      <c r="C3212" s="715"/>
      <c r="D3212" s="1689"/>
      <c r="E3212" s="1134"/>
      <c r="F3212" s="1134"/>
      <c r="G3212" s="1134"/>
      <c r="H3212" s="1134"/>
      <c r="I3212" s="727"/>
      <c r="J3212" s="719"/>
      <c r="K3212" s="1136"/>
    </row>
    <row r="3213" spans="1:11" hidden="1">
      <c r="A3213" s="597"/>
      <c r="B3213" s="690"/>
      <c r="C3213" s="715"/>
      <c r="D3213" s="1689"/>
      <c r="E3213" s="1134"/>
      <c r="F3213" s="1134"/>
      <c r="G3213" s="1134"/>
      <c r="H3213" s="1134"/>
      <c r="I3213" s="727"/>
      <c r="J3213" s="719"/>
      <c r="K3213" s="1136"/>
    </row>
    <row r="3214" spans="1:11" hidden="1">
      <c r="A3214" s="597"/>
      <c r="B3214" s="690"/>
      <c r="C3214" s="715"/>
      <c r="D3214" s="1689"/>
      <c r="E3214" s="1134"/>
      <c r="F3214" s="1134"/>
      <c r="G3214" s="1134"/>
      <c r="H3214" s="1134"/>
      <c r="I3214" s="727"/>
      <c r="J3214" s="719"/>
      <c r="K3214" s="1136"/>
    </row>
    <row r="3215" spans="1:11" hidden="1">
      <c r="A3215" s="597"/>
      <c r="B3215" s="690"/>
      <c r="C3215" s="715"/>
      <c r="D3215" s="1689"/>
      <c r="E3215" s="1134"/>
      <c r="F3215" s="1134"/>
      <c r="G3215" s="1134"/>
      <c r="H3215" s="1134"/>
      <c r="I3215" s="727"/>
      <c r="J3215" s="719"/>
      <c r="K3215" s="1136"/>
    </row>
    <row r="3216" spans="1:11" hidden="1">
      <c r="A3216" s="597"/>
      <c r="B3216" s="690"/>
      <c r="C3216" s="715"/>
      <c r="D3216" s="1689"/>
      <c r="E3216" s="1134"/>
      <c r="F3216" s="1134"/>
      <c r="G3216" s="1134"/>
      <c r="H3216" s="1134"/>
      <c r="I3216" s="727"/>
      <c r="J3216" s="719"/>
      <c r="K3216" s="1136"/>
    </row>
    <row r="3217" spans="1:11" hidden="1">
      <c r="A3217" s="597"/>
      <c r="B3217" s="690"/>
      <c r="C3217" s="715"/>
      <c r="D3217" s="1689"/>
      <c r="E3217" s="1134"/>
      <c r="F3217" s="1134"/>
      <c r="G3217" s="1134"/>
      <c r="H3217" s="1134"/>
      <c r="I3217" s="727"/>
      <c r="J3217" s="719"/>
      <c r="K3217" s="1136"/>
    </row>
    <row r="3218" spans="1:11" hidden="1">
      <c r="A3218" s="597"/>
      <c r="B3218" s="690"/>
      <c r="C3218" s="715"/>
      <c r="D3218" s="1689"/>
      <c r="E3218" s="1134"/>
      <c r="F3218" s="1134"/>
      <c r="G3218" s="1134"/>
      <c r="H3218" s="1134"/>
      <c r="I3218" s="727"/>
      <c r="J3218" s="719"/>
      <c r="K3218" s="1136"/>
    </row>
    <row r="3219" spans="1:11" hidden="1">
      <c r="A3219" s="597"/>
      <c r="B3219" s="690"/>
      <c r="C3219" s="715"/>
      <c r="D3219" s="1689"/>
      <c r="E3219" s="1134"/>
      <c r="F3219" s="1134"/>
      <c r="G3219" s="1134"/>
      <c r="H3219" s="1134"/>
      <c r="I3219" s="727"/>
      <c r="J3219" s="719"/>
      <c r="K3219" s="1136"/>
    </row>
    <row r="3220" spans="1:11" hidden="1">
      <c r="A3220" s="597"/>
      <c r="B3220" s="690"/>
      <c r="C3220" s="715"/>
      <c r="D3220" s="1689"/>
      <c r="E3220" s="1134"/>
      <c r="F3220" s="1134"/>
      <c r="G3220" s="1134"/>
      <c r="H3220" s="1134"/>
      <c r="I3220" s="727"/>
      <c r="J3220" s="719"/>
      <c r="K3220" s="1136"/>
    </row>
    <row r="3221" spans="1:11" hidden="1">
      <c r="A3221" s="597"/>
      <c r="B3221" s="690"/>
      <c r="C3221" s="715"/>
      <c r="D3221" s="1689"/>
      <c r="E3221" s="1134"/>
      <c r="F3221" s="1134"/>
      <c r="G3221" s="1134"/>
      <c r="H3221" s="1134"/>
      <c r="I3221" s="727"/>
      <c r="J3221" s="719"/>
      <c r="K3221" s="1136"/>
    </row>
    <row r="3222" spans="1:11" hidden="1">
      <c r="A3222" s="597"/>
      <c r="B3222" s="690"/>
      <c r="C3222" s="715"/>
      <c r="D3222" s="1689"/>
      <c r="E3222" s="1134"/>
      <c r="F3222" s="1134"/>
      <c r="G3222" s="1134"/>
      <c r="H3222" s="1134"/>
      <c r="I3222" s="727"/>
      <c r="J3222" s="719"/>
      <c r="K3222" s="1136"/>
    </row>
    <row r="3223" spans="1:11" hidden="1">
      <c r="A3223" s="597"/>
      <c r="B3223" s="690"/>
      <c r="C3223" s="715"/>
      <c r="D3223" s="1689"/>
      <c r="E3223" s="1134"/>
      <c r="F3223" s="1134"/>
      <c r="G3223" s="1134"/>
      <c r="H3223" s="1134"/>
      <c r="I3223" s="727"/>
      <c r="J3223" s="719"/>
      <c r="K3223" s="1136"/>
    </row>
    <row r="3224" spans="1:11" hidden="1">
      <c r="A3224" s="597"/>
      <c r="B3224" s="690"/>
      <c r="C3224" s="715"/>
      <c r="D3224" s="1689"/>
      <c r="E3224" s="1134"/>
      <c r="F3224" s="1134"/>
      <c r="G3224" s="1134"/>
      <c r="H3224" s="1134"/>
      <c r="I3224" s="727"/>
      <c r="J3224" s="719"/>
      <c r="K3224" s="1136"/>
    </row>
    <row r="3225" spans="1:11" hidden="1">
      <c r="A3225" s="597"/>
      <c r="B3225" s="690"/>
      <c r="C3225" s="715"/>
      <c r="D3225" s="1689"/>
      <c r="E3225" s="1134"/>
      <c r="F3225" s="1134"/>
      <c r="G3225" s="1134"/>
      <c r="H3225" s="1134"/>
      <c r="I3225" s="727"/>
      <c r="J3225" s="719"/>
      <c r="K3225" s="1136"/>
    </row>
    <row r="3226" spans="1:11" hidden="1">
      <c r="A3226" s="597"/>
      <c r="B3226" s="690"/>
      <c r="C3226" s="715"/>
      <c r="D3226" s="1689"/>
      <c r="E3226" s="1134"/>
      <c r="F3226" s="1134"/>
      <c r="G3226" s="1134"/>
      <c r="H3226" s="1134"/>
      <c r="I3226" s="727"/>
      <c r="J3226" s="719"/>
      <c r="K3226" s="1136"/>
    </row>
    <row r="3227" spans="1:11" hidden="1">
      <c r="A3227" s="597"/>
      <c r="B3227" s="690"/>
      <c r="C3227" s="715"/>
      <c r="D3227" s="1689"/>
      <c r="E3227" s="1134"/>
      <c r="F3227" s="1134"/>
      <c r="G3227" s="1134"/>
      <c r="H3227" s="1134"/>
      <c r="I3227" s="727"/>
      <c r="J3227" s="719"/>
      <c r="K3227" s="1136"/>
    </row>
    <row r="3228" spans="1:11" hidden="1">
      <c r="A3228" s="597"/>
      <c r="B3228" s="690"/>
      <c r="C3228" s="715"/>
      <c r="D3228" s="1689"/>
      <c r="E3228" s="1134"/>
      <c r="F3228" s="1134"/>
      <c r="G3228" s="1134"/>
      <c r="H3228" s="1134"/>
      <c r="I3228" s="727"/>
      <c r="J3228" s="719"/>
      <c r="K3228" s="1136"/>
    </row>
    <row r="3229" spans="1:11" hidden="1">
      <c r="A3229" s="597"/>
      <c r="B3229" s="690"/>
      <c r="C3229" s="715"/>
      <c r="D3229" s="1689"/>
      <c r="E3229" s="1134"/>
      <c r="F3229" s="1134"/>
      <c r="G3229" s="1134"/>
      <c r="H3229" s="1134"/>
      <c r="I3229" s="727"/>
      <c r="J3229" s="719"/>
      <c r="K3229" s="1136"/>
    </row>
    <row r="3230" spans="1:11" hidden="1">
      <c r="A3230" s="597"/>
      <c r="B3230" s="690"/>
      <c r="C3230" s="715"/>
      <c r="D3230" s="1689"/>
      <c r="E3230" s="1134"/>
      <c r="F3230" s="1134"/>
      <c r="G3230" s="1134"/>
      <c r="H3230" s="1134"/>
      <c r="I3230" s="727"/>
      <c r="J3230" s="719"/>
      <c r="K3230" s="1136"/>
    </row>
    <row r="3231" spans="1:11" hidden="1">
      <c r="A3231" s="597"/>
      <c r="B3231" s="690"/>
      <c r="C3231" s="715"/>
      <c r="D3231" s="1689"/>
      <c r="E3231" s="1134"/>
      <c r="F3231" s="1134"/>
      <c r="G3231" s="1134"/>
      <c r="H3231" s="1134"/>
      <c r="I3231" s="727"/>
      <c r="J3231" s="719"/>
      <c r="K3231" s="1136"/>
    </row>
    <row r="3232" spans="1:11" hidden="1">
      <c r="A3232" s="597"/>
      <c r="B3232" s="690"/>
      <c r="C3232" s="715"/>
      <c r="D3232" s="1689"/>
      <c r="E3232" s="1134"/>
      <c r="F3232" s="1134"/>
      <c r="G3232" s="1134"/>
      <c r="H3232" s="1134"/>
      <c r="I3232" s="727"/>
      <c r="J3232" s="719"/>
      <c r="K3232" s="1136"/>
    </row>
    <row r="3233" spans="1:11" hidden="1">
      <c r="A3233" s="597"/>
      <c r="B3233" s="690"/>
      <c r="C3233" s="715"/>
      <c r="D3233" s="1689"/>
      <c r="E3233" s="1134"/>
      <c r="F3233" s="1134"/>
      <c r="G3233" s="1134"/>
      <c r="H3233" s="1134"/>
      <c r="I3233" s="727"/>
      <c r="J3233" s="719"/>
      <c r="K3233" s="1136"/>
    </row>
    <row r="3234" spans="1:11" hidden="1">
      <c r="A3234" s="597"/>
      <c r="B3234" s="690"/>
      <c r="C3234" s="715"/>
      <c r="D3234" s="1689"/>
      <c r="E3234" s="1134"/>
      <c r="F3234" s="1134"/>
      <c r="G3234" s="1134"/>
      <c r="H3234" s="1134"/>
      <c r="I3234" s="727"/>
      <c r="J3234" s="719"/>
      <c r="K3234" s="1136"/>
    </row>
    <row r="3235" spans="1:11" hidden="1">
      <c r="A3235" s="597"/>
      <c r="B3235" s="690"/>
      <c r="C3235" s="715"/>
      <c r="D3235" s="1689"/>
      <c r="E3235" s="1134"/>
      <c r="F3235" s="1134"/>
      <c r="G3235" s="1134"/>
      <c r="H3235" s="1134"/>
      <c r="I3235" s="727"/>
      <c r="J3235" s="719"/>
      <c r="K3235" s="1136"/>
    </row>
    <row r="3236" spans="1:11" hidden="1">
      <c r="A3236" s="597"/>
      <c r="B3236" s="690"/>
      <c r="C3236" s="715"/>
      <c r="D3236" s="1689"/>
      <c r="E3236" s="1134"/>
      <c r="F3236" s="1134"/>
      <c r="G3236" s="1134"/>
      <c r="H3236" s="1134"/>
      <c r="I3236" s="727"/>
      <c r="J3236" s="719"/>
      <c r="K3236" s="1136"/>
    </row>
    <row r="3237" spans="1:11" hidden="1">
      <c r="A3237" s="597"/>
      <c r="B3237" s="690"/>
      <c r="C3237" s="715"/>
      <c r="D3237" s="1690"/>
      <c r="E3237" s="1134"/>
      <c r="F3237" s="1134"/>
      <c r="G3237" s="1134"/>
      <c r="H3237" s="1134"/>
      <c r="I3237" s="727"/>
      <c r="J3237" s="719"/>
      <c r="K3237" s="1136"/>
    </row>
    <row r="3238" spans="1:11" hidden="1">
      <c r="A3238" s="597"/>
      <c r="B3238" s="690"/>
      <c r="C3238" s="715"/>
      <c r="D3238" s="1691"/>
      <c r="E3238" s="1134"/>
      <c r="F3238" s="1134"/>
      <c r="G3238" s="1134"/>
      <c r="H3238" s="1134"/>
      <c r="I3238" s="727"/>
      <c r="J3238" s="719"/>
      <c r="K3238" s="1136"/>
    </row>
    <row r="3239" spans="1:11" hidden="1">
      <c r="A3239" s="597"/>
      <c r="B3239" s="690"/>
      <c r="C3239" s="715"/>
      <c r="D3239" s="1689"/>
      <c r="E3239" s="1134"/>
      <c r="F3239" s="1134"/>
      <c r="G3239" s="1134"/>
      <c r="H3239" s="1134"/>
      <c r="I3239" s="727"/>
      <c r="J3239" s="719"/>
      <c r="K3239" s="1136"/>
    </row>
    <row r="3240" spans="1:11" hidden="1">
      <c r="A3240" s="597"/>
      <c r="B3240" s="690"/>
      <c r="C3240" s="715"/>
      <c r="D3240" s="1689"/>
      <c r="E3240" s="1134"/>
      <c r="F3240" s="1134"/>
      <c r="G3240" s="1134"/>
      <c r="H3240" s="1134"/>
      <c r="I3240" s="727"/>
      <c r="J3240" s="719"/>
      <c r="K3240" s="1136"/>
    </row>
    <row r="3241" spans="1:11" hidden="1">
      <c r="A3241" s="597"/>
      <c r="B3241" s="690"/>
      <c r="C3241" s="715"/>
      <c r="D3241" s="1689"/>
      <c r="E3241" s="1134"/>
      <c r="F3241" s="1134"/>
      <c r="G3241" s="1134"/>
      <c r="H3241" s="1134"/>
      <c r="I3241" s="727"/>
      <c r="J3241" s="719"/>
      <c r="K3241" s="1136"/>
    </row>
    <row r="3242" spans="1:11" hidden="1">
      <c r="A3242" s="597"/>
      <c r="B3242" s="690"/>
      <c r="C3242" s="715"/>
      <c r="D3242" s="1689"/>
      <c r="E3242" s="1134"/>
      <c r="F3242" s="1134"/>
      <c r="G3242" s="1134"/>
      <c r="H3242" s="1134"/>
      <c r="I3242" s="727"/>
      <c r="J3242" s="719"/>
      <c r="K3242" s="1136"/>
    </row>
    <row r="3243" spans="1:11" hidden="1">
      <c r="A3243" s="597"/>
      <c r="B3243" s="690"/>
      <c r="C3243" s="715"/>
      <c r="D3243" s="1689"/>
      <c r="E3243" s="1134"/>
      <c r="F3243" s="1134"/>
      <c r="G3243" s="1134"/>
      <c r="H3243" s="1134"/>
      <c r="I3243" s="727"/>
      <c r="J3243" s="719"/>
      <c r="K3243" s="1136"/>
    </row>
    <row r="3244" spans="1:11" hidden="1">
      <c r="A3244" s="597"/>
      <c r="B3244" s="690"/>
      <c r="C3244" s="715"/>
      <c r="D3244" s="1689"/>
      <c r="E3244" s="1134"/>
      <c r="F3244" s="1134"/>
      <c r="G3244" s="1134"/>
      <c r="H3244" s="1134"/>
      <c r="I3244" s="727"/>
      <c r="J3244" s="719"/>
      <c r="K3244" s="1136"/>
    </row>
    <row r="3245" spans="1:11" hidden="1">
      <c r="A3245" s="597"/>
      <c r="B3245" s="690"/>
      <c r="C3245" s="715"/>
      <c r="D3245" s="1689"/>
      <c r="E3245" s="1134"/>
      <c r="F3245" s="1134"/>
      <c r="G3245" s="1134"/>
      <c r="H3245" s="1134"/>
      <c r="I3245" s="727"/>
      <c r="J3245" s="719"/>
      <c r="K3245" s="1136"/>
    </row>
    <row r="3246" spans="1:11" hidden="1">
      <c r="A3246" s="597"/>
      <c r="B3246" s="690"/>
      <c r="C3246" s="715"/>
      <c r="D3246" s="1689"/>
      <c r="E3246" s="1134"/>
      <c r="F3246" s="1134"/>
      <c r="G3246" s="1134"/>
      <c r="H3246" s="1134"/>
      <c r="I3246" s="727"/>
      <c r="J3246" s="719"/>
      <c r="K3246" s="1136"/>
    </row>
    <row r="3247" spans="1:11" hidden="1">
      <c r="A3247" s="597"/>
      <c r="B3247" s="690"/>
      <c r="C3247" s="715"/>
      <c r="D3247" s="1689"/>
      <c r="E3247" s="1134"/>
      <c r="F3247" s="1134"/>
      <c r="G3247" s="1134"/>
      <c r="H3247" s="1134"/>
      <c r="I3247" s="727"/>
      <c r="J3247" s="719"/>
      <c r="K3247" s="1136"/>
    </row>
    <row r="3248" spans="1:11" hidden="1">
      <c r="A3248" s="597"/>
      <c r="B3248" s="690"/>
      <c r="C3248" s="715"/>
      <c r="D3248" s="1689"/>
      <c r="E3248" s="1134"/>
      <c r="F3248" s="1134"/>
      <c r="G3248" s="1134"/>
      <c r="H3248" s="1134"/>
      <c r="I3248" s="727"/>
      <c r="J3248" s="719"/>
      <c r="K3248" s="1136"/>
    </row>
    <row r="3249" spans="1:11" hidden="1">
      <c r="A3249" s="597"/>
      <c r="B3249" s="690"/>
      <c r="C3249" s="715"/>
      <c r="D3249" s="1689"/>
      <c r="E3249" s="1134"/>
      <c r="F3249" s="1134"/>
      <c r="G3249" s="1134"/>
      <c r="H3249" s="1134"/>
      <c r="I3249" s="727"/>
      <c r="J3249" s="719"/>
      <c r="K3249" s="1136"/>
    </row>
    <row r="3250" spans="1:11" hidden="1">
      <c r="A3250" s="597"/>
      <c r="B3250" s="690"/>
      <c r="C3250" s="715"/>
      <c r="D3250" s="1689"/>
      <c r="E3250" s="1134"/>
      <c r="F3250" s="1134"/>
      <c r="G3250" s="1134"/>
      <c r="H3250" s="1134"/>
      <c r="I3250" s="727"/>
      <c r="J3250" s="719"/>
      <c r="K3250" s="1136"/>
    </row>
    <row r="3251" spans="1:11" hidden="1">
      <c r="A3251" s="597"/>
      <c r="B3251" s="690"/>
      <c r="C3251" s="715"/>
      <c r="D3251" s="1689"/>
      <c r="E3251" s="1134"/>
      <c r="F3251" s="1134"/>
      <c r="G3251" s="1134"/>
      <c r="H3251" s="1134"/>
      <c r="I3251" s="727"/>
      <c r="J3251" s="719"/>
      <c r="K3251" s="1136"/>
    </row>
    <row r="3252" spans="1:11" hidden="1">
      <c r="A3252" s="597"/>
      <c r="B3252" s="690"/>
      <c r="C3252" s="715"/>
      <c r="D3252" s="1689"/>
      <c r="E3252" s="1134"/>
      <c r="F3252" s="1134"/>
      <c r="G3252" s="1134"/>
      <c r="H3252" s="1134"/>
      <c r="I3252" s="727"/>
      <c r="J3252" s="719"/>
      <c r="K3252" s="1136"/>
    </row>
    <row r="3253" spans="1:11" hidden="1">
      <c r="A3253" s="597"/>
      <c r="B3253" s="690"/>
      <c r="C3253" s="715"/>
      <c r="D3253" s="1689"/>
      <c r="E3253" s="1134"/>
      <c r="F3253" s="1134"/>
      <c r="G3253" s="1134"/>
      <c r="H3253" s="1134"/>
      <c r="I3253" s="727"/>
      <c r="J3253" s="719"/>
      <c r="K3253" s="1136"/>
    </row>
    <row r="3254" spans="1:11" hidden="1">
      <c r="A3254" s="597"/>
      <c r="B3254" s="690"/>
      <c r="C3254" s="715"/>
      <c r="D3254" s="1689"/>
      <c r="E3254" s="1134"/>
      <c r="F3254" s="1134"/>
      <c r="G3254" s="1134"/>
      <c r="H3254" s="1134"/>
      <c r="I3254" s="727"/>
      <c r="J3254" s="719"/>
      <c r="K3254" s="1136"/>
    </row>
    <row r="3255" spans="1:11" hidden="1">
      <c r="A3255" s="597"/>
      <c r="B3255" s="690"/>
      <c r="C3255" s="715"/>
      <c r="D3255" s="1689"/>
      <c r="E3255" s="1134"/>
      <c r="F3255" s="1134"/>
      <c r="G3255" s="1134"/>
      <c r="H3255" s="1134"/>
      <c r="I3255" s="727"/>
      <c r="J3255" s="719"/>
      <c r="K3255" s="1136"/>
    </row>
    <row r="3256" spans="1:11" hidden="1">
      <c r="A3256" s="597"/>
      <c r="B3256" s="690"/>
      <c r="C3256" s="715"/>
      <c r="D3256" s="1689"/>
      <c r="E3256" s="1134"/>
      <c r="F3256" s="1134"/>
      <c r="G3256" s="1134"/>
      <c r="H3256" s="1134"/>
      <c r="I3256" s="727"/>
      <c r="J3256" s="719"/>
      <c r="K3256" s="1136"/>
    </row>
    <row r="3257" spans="1:11" hidden="1">
      <c r="A3257" s="597"/>
      <c r="B3257" s="690"/>
      <c r="C3257" s="715"/>
      <c r="D3257" s="1689"/>
      <c r="E3257" s="1134"/>
      <c r="F3257" s="1134"/>
      <c r="G3257" s="1134"/>
      <c r="H3257" s="1134"/>
      <c r="I3257" s="727"/>
      <c r="J3257" s="719"/>
      <c r="K3257" s="1136"/>
    </row>
    <row r="3258" spans="1:11" hidden="1">
      <c r="A3258" s="597"/>
      <c r="B3258" s="690"/>
      <c r="C3258" s="715"/>
      <c r="D3258" s="1689"/>
      <c r="E3258" s="1134"/>
      <c r="F3258" s="1134"/>
      <c r="G3258" s="1134"/>
      <c r="H3258" s="1134"/>
      <c r="I3258" s="727"/>
      <c r="J3258" s="719"/>
      <c r="K3258" s="1136"/>
    </row>
    <row r="3259" spans="1:11" hidden="1">
      <c r="A3259" s="597"/>
      <c r="B3259" s="690"/>
      <c r="C3259" s="715"/>
      <c r="D3259" s="1689"/>
      <c r="E3259" s="1134"/>
      <c r="F3259" s="1134"/>
      <c r="G3259" s="1134"/>
      <c r="H3259" s="1134"/>
      <c r="I3259" s="727"/>
      <c r="J3259" s="719"/>
      <c r="K3259" s="1136"/>
    </row>
    <row r="3260" spans="1:11" hidden="1">
      <c r="A3260" s="597"/>
      <c r="B3260" s="690"/>
      <c r="C3260" s="715"/>
      <c r="D3260" s="1689"/>
      <c r="E3260" s="1134"/>
      <c r="F3260" s="1134"/>
      <c r="G3260" s="1134"/>
      <c r="H3260" s="1134"/>
      <c r="I3260" s="727"/>
      <c r="J3260" s="719"/>
      <c r="K3260" s="1136"/>
    </row>
    <row r="3261" spans="1:11" hidden="1">
      <c r="A3261" s="597"/>
      <c r="B3261" s="690"/>
      <c r="C3261" s="715"/>
      <c r="D3261" s="1689"/>
      <c r="E3261" s="1134"/>
      <c r="F3261" s="1134"/>
      <c r="G3261" s="1134"/>
      <c r="H3261" s="1134"/>
      <c r="I3261" s="727"/>
      <c r="J3261" s="719"/>
      <c r="K3261" s="1136"/>
    </row>
    <row r="3262" spans="1:11" hidden="1">
      <c r="A3262" s="597"/>
      <c r="B3262" s="690"/>
      <c r="C3262" s="715"/>
      <c r="D3262" s="1689"/>
      <c r="E3262" s="1134"/>
      <c r="F3262" s="1134"/>
      <c r="G3262" s="1134"/>
      <c r="H3262" s="1134"/>
      <c r="I3262" s="727"/>
      <c r="J3262" s="719"/>
      <c r="K3262" s="1136"/>
    </row>
    <row r="3263" spans="1:11" hidden="1">
      <c r="A3263" s="597"/>
      <c r="B3263" s="690"/>
      <c r="C3263" s="715"/>
      <c r="D3263" s="1689"/>
      <c r="E3263" s="1134"/>
      <c r="F3263" s="1134"/>
      <c r="G3263" s="1134"/>
      <c r="H3263" s="1134"/>
      <c r="I3263" s="727"/>
      <c r="J3263" s="719"/>
      <c r="K3263" s="1136"/>
    </row>
    <row r="3264" spans="1:11" hidden="1">
      <c r="A3264" s="597"/>
      <c r="B3264" s="690"/>
      <c r="C3264" s="715"/>
      <c r="D3264" s="1689"/>
      <c r="E3264" s="1134"/>
      <c r="F3264" s="1134"/>
      <c r="G3264" s="1134"/>
      <c r="H3264" s="1134"/>
      <c r="I3264" s="727"/>
      <c r="J3264" s="719"/>
      <c r="K3264" s="1136"/>
    </row>
    <row r="3265" spans="1:11" hidden="1">
      <c r="A3265" s="597"/>
      <c r="B3265" s="690"/>
      <c r="C3265" s="715"/>
      <c r="D3265" s="1689"/>
      <c r="E3265" s="1134"/>
      <c r="F3265" s="1134"/>
      <c r="G3265" s="1134"/>
      <c r="H3265" s="1134"/>
      <c r="I3265" s="727"/>
      <c r="J3265" s="719"/>
      <c r="K3265" s="1136"/>
    </row>
    <row r="3266" spans="1:11" hidden="1">
      <c r="A3266" s="597"/>
      <c r="B3266" s="690"/>
      <c r="C3266" s="715"/>
      <c r="D3266" s="1689"/>
      <c r="E3266" s="1134"/>
      <c r="F3266" s="1134"/>
      <c r="G3266" s="1134"/>
      <c r="H3266" s="1134"/>
      <c r="I3266" s="727"/>
      <c r="J3266" s="719"/>
      <c r="K3266" s="1136"/>
    </row>
    <row r="3267" spans="1:11" hidden="1">
      <c r="A3267" s="597"/>
      <c r="B3267" s="690"/>
      <c r="C3267" s="715"/>
      <c r="D3267" s="1689"/>
      <c r="E3267" s="1134"/>
      <c r="F3267" s="1134"/>
      <c r="G3267" s="1134"/>
      <c r="H3267" s="1134"/>
      <c r="I3267" s="727"/>
      <c r="J3267" s="719"/>
      <c r="K3267" s="1136"/>
    </row>
    <row r="3268" spans="1:11" hidden="1">
      <c r="A3268" s="597"/>
      <c r="B3268" s="690"/>
      <c r="C3268" s="715"/>
      <c r="D3268" s="1689"/>
      <c r="E3268" s="1134"/>
      <c r="F3268" s="1134"/>
      <c r="G3268" s="1134"/>
      <c r="H3268" s="1134"/>
      <c r="I3268" s="727"/>
      <c r="J3268" s="719"/>
      <c r="K3268" s="1136"/>
    </row>
    <row r="3269" spans="1:11" hidden="1">
      <c r="A3269" s="597"/>
      <c r="B3269" s="690"/>
      <c r="C3269" s="715"/>
      <c r="D3269" s="1689"/>
      <c r="E3269" s="1134"/>
      <c r="F3269" s="1134"/>
      <c r="G3269" s="1134"/>
      <c r="H3269" s="1134"/>
      <c r="I3269" s="727"/>
      <c r="J3269" s="719"/>
      <c r="K3269" s="1136"/>
    </row>
    <row r="3270" spans="1:11" hidden="1">
      <c r="A3270" s="597"/>
      <c r="B3270" s="690"/>
      <c r="C3270" s="715"/>
      <c r="D3270" s="1689"/>
      <c r="E3270" s="1134"/>
      <c r="F3270" s="1134"/>
      <c r="G3270" s="1134"/>
      <c r="H3270" s="1134"/>
      <c r="I3270" s="727"/>
      <c r="J3270" s="719"/>
      <c r="K3270" s="1136"/>
    </row>
    <row r="3271" spans="1:11" hidden="1">
      <c r="A3271" s="597"/>
      <c r="B3271" s="690"/>
      <c r="C3271" s="715"/>
      <c r="D3271" s="1689"/>
      <c r="E3271" s="1134"/>
      <c r="F3271" s="1134"/>
      <c r="G3271" s="1134"/>
      <c r="H3271" s="1134"/>
      <c r="I3271" s="727"/>
      <c r="J3271" s="719"/>
      <c r="K3271" s="1136"/>
    </row>
    <row r="3272" spans="1:11" hidden="1">
      <c r="A3272" s="597"/>
      <c r="B3272" s="690"/>
      <c r="C3272" s="715"/>
      <c r="D3272" s="1689"/>
      <c r="E3272" s="1134"/>
      <c r="F3272" s="1134"/>
      <c r="G3272" s="1134"/>
      <c r="H3272" s="1134"/>
      <c r="I3272" s="727"/>
      <c r="J3272" s="719"/>
      <c r="K3272" s="1136"/>
    </row>
    <row r="3273" spans="1:11" hidden="1">
      <c r="A3273" s="597"/>
      <c r="B3273" s="690"/>
      <c r="C3273" s="715"/>
      <c r="D3273" s="1689"/>
      <c r="E3273" s="1134"/>
      <c r="F3273" s="1134"/>
      <c r="G3273" s="1134"/>
      <c r="H3273" s="1134"/>
      <c r="I3273" s="727"/>
      <c r="J3273" s="719"/>
      <c r="K3273" s="1136"/>
    </row>
    <row r="3274" spans="1:11" hidden="1">
      <c r="A3274" s="597"/>
      <c r="B3274" s="690"/>
      <c r="C3274" s="715"/>
      <c r="D3274" s="1690"/>
      <c r="E3274" s="1134"/>
      <c r="F3274" s="1134"/>
      <c r="G3274" s="1134"/>
      <c r="H3274" s="1134"/>
      <c r="I3274" s="727"/>
      <c r="J3274" s="719"/>
      <c r="K3274" s="1136"/>
    </row>
    <row r="3275" spans="1:11" hidden="1">
      <c r="A3275" s="597"/>
      <c r="B3275" s="690"/>
      <c r="C3275" s="715"/>
      <c r="D3275" s="1691"/>
      <c r="E3275" s="1134"/>
      <c r="F3275" s="1134"/>
      <c r="G3275" s="1134"/>
      <c r="H3275" s="1134"/>
      <c r="I3275" s="727"/>
      <c r="J3275" s="719"/>
      <c r="K3275" s="1136"/>
    </row>
    <row r="3276" spans="1:11" hidden="1">
      <c r="A3276" s="597"/>
      <c r="B3276" s="690"/>
      <c r="C3276" s="715"/>
      <c r="D3276" s="1689"/>
      <c r="E3276" s="1134"/>
      <c r="F3276" s="1134"/>
      <c r="G3276" s="1134"/>
      <c r="H3276" s="1134"/>
      <c r="I3276" s="727"/>
      <c r="J3276" s="719"/>
      <c r="K3276" s="1136"/>
    </row>
    <row r="3277" spans="1:11" hidden="1">
      <c r="A3277" s="597"/>
      <c r="B3277" s="690"/>
      <c r="C3277" s="715"/>
      <c r="D3277" s="1689"/>
      <c r="E3277" s="1134"/>
      <c r="F3277" s="1134"/>
      <c r="G3277" s="1134"/>
      <c r="H3277" s="1134"/>
      <c r="I3277" s="727"/>
      <c r="J3277" s="719"/>
      <c r="K3277" s="1136"/>
    </row>
    <row r="3278" spans="1:11" hidden="1">
      <c r="A3278" s="597"/>
      <c r="B3278" s="690"/>
      <c r="C3278" s="715"/>
      <c r="D3278" s="1689"/>
      <c r="E3278" s="1134"/>
      <c r="F3278" s="1134"/>
      <c r="G3278" s="1134"/>
      <c r="H3278" s="1134"/>
      <c r="I3278" s="727"/>
      <c r="J3278" s="719"/>
      <c r="K3278" s="1136"/>
    </row>
    <row r="3279" spans="1:11" hidden="1">
      <c r="A3279" s="597"/>
      <c r="B3279" s="690"/>
      <c r="C3279" s="715"/>
      <c r="D3279" s="1689"/>
      <c r="E3279" s="1134"/>
      <c r="F3279" s="1134"/>
      <c r="G3279" s="1134"/>
      <c r="H3279" s="1134"/>
      <c r="I3279" s="727"/>
      <c r="J3279" s="719"/>
      <c r="K3279" s="1136"/>
    </row>
    <row r="3280" spans="1:11" hidden="1">
      <c r="A3280" s="597"/>
      <c r="B3280" s="690"/>
      <c r="C3280" s="715"/>
      <c r="D3280" s="1689"/>
      <c r="E3280" s="1134"/>
      <c r="F3280" s="1134"/>
      <c r="G3280" s="1134"/>
      <c r="H3280" s="1134"/>
      <c r="I3280" s="727"/>
      <c r="J3280" s="719"/>
      <c r="K3280" s="1136"/>
    </row>
    <row r="3281" spans="1:11" hidden="1">
      <c r="A3281" s="597"/>
      <c r="B3281" s="690"/>
      <c r="C3281" s="715"/>
      <c r="D3281" s="1689"/>
      <c r="E3281" s="1134"/>
      <c r="F3281" s="1134"/>
      <c r="G3281" s="1134"/>
      <c r="H3281" s="1134"/>
      <c r="I3281" s="727"/>
      <c r="J3281" s="719"/>
      <c r="K3281" s="1136"/>
    </row>
    <row r="3282" spans="1:11" hidden="1">
      <c r="A3282" s="597"/>
      <c r="B3282" s="690"/>
      <c r="C3282" s="715"/>
      <c r="D3282" s="1689"/>
      <c r="E3282" s="1134"/>
      <c r="F3282" s="1134"/>
      <c r="G3282" s="1134"/>
      <c r="H3282" s="1134"/>
      <c r="I3282" s="727"/>
      <c r="J3282" s="719"/>
      <c r="K3282" s="1136"/>
    </row>
    <row r="3283" spans="1:11" hidden="1">
      <c r="A3283" s="597"/>
      <c r="B3283" s="690"/>
      <c r="C3283" s="715"/>
      <c r="D3283" s="1689"/>
      <c r="E3283" s="1134"/>
      <c r="F3283" s="1134"/>
      <c r="G3283" s="1134"/>
      <c r="H3283" s="1134"/>
      <c r="I3283" s="727"/>
      <c r="J3283" s="719"/>
      <c r="K3283" s="1136"/>
    </row>
    <row r="3284" spans="1:11" hidden="1">
      <c r="A3284" s="597"/>
      <c r="B3284" s="690"/>
      <c r="C3284" s="715"/>
      <c r="D3284" s="1689"/>
      <c r="E3284" s="1134"/>
      <c r="F3284" s="1134"/>
      <c r="G3284" s="1134"/>
      <c r="H3284" s="1134"/>
      <c r="I3284" s="727"/>
      <c r="J3284" s="719"/>
      <c r="K3284" s="1136"/>
    </row>
    <row r="3285" spans="1:11" hidden="1">
      <c r="A3285" s="597"/>
      <c r="B3285" s="690"/>
      <c r="C3285" s="715"/>
      <c r="D3285" s="1689"/>
      <c r="E3285" s="1134"/>
      <c r="F3285" s="1134"/>
      <c r="G3285" s="1134"/>
      <c r="H3285" s="1134"/>
      <c r="I3285" s="727"/>
      <c r="J3285" s="719"/>
      <c r="K3285" s="1136"/>
    </row>
    <row r="3286" spans="1:11" hidden="1">
      <c r="A3286" s="597"/>
      <c r="B3286" s="690"/>
      <c r="C3286" s="715"/>
      <c r="D3286" s="1689"/>
      <c r="E3286" s="1134"/>
      <c r="F3286" s="1134"/>
      <c r="G3286" s="1134"/>
      <c r="H3286" s="1134"/>
      <c r="I3286" s="727"/>
      <c r="J3286" s="719"/>
      <c r="K3286" s="1136"/>
    </row>
    <row r="3287" spans="1:11" hidden="1">
      <c r="A3287" s="597"/>
      <c r="B3287" s="690"/>
      <c r="C3287" s="715"/>
      <c r="D3287" s="1689"/>
      <c r="E3287" s="1134"/>
      <c r="F3287" s="1134"/>
      <c r="G3287" s="1134"/>
      <c r="H3287" s="1134"/>
      <c r="I3287" s="727"/>
      <c r="J3287" s="719"/>
      <c r="K3287" s="1136"/>
    </row>
    <row r="3288" spans="1:11" hidden="1">
      <c r="A3288" s="597"/>
      <c r="B3288" s="690"/>
      <c r="C3288" s="715"/>
      <c r="D3288" s="1689"/>
      <c r="E3288" s="1134"/>
      <c r="F3288" s="1134"/>
      <c r="G3288" s="1134"/>
      <c r="H3288" s="1134"/>
      <c r="I3288" s="727"/>
      <c r="J3288" s="719"/>
      <c r="K3288" s="1136"/>
    </row>
    <row r="3289" spans="1:11" hidden="1">
      <c r="A3289" s="597"/>
      <c r="B3289" s="690"/>
      <c r="C3289" s="715"/>
      <c r="D3289" s="1689"/>
      <c r="E3289" s="1134"/>
      <c r="F3289" s="1134"/>
      <c r="G3289" s="1134"/>
      <c r="H3289" s="1134"/>
      <c r="I3289" s="727"/>
      <c r="J3289" s="719"/>
      <c r="K3289" s="1136"/>
    </row>
    <row r="3290" spans="1:11" hidden="1">
      <c r="A3290" s="597"/>
      <c r="B3290" s="690"/>
      <c r="C3290" s="715"/>
      <c r="D3290" s="1689"/>
      <c r="E3290" s="1134"/>
      <c r="F3290" s="1134"/>
      <c r="G3290" s="1134"/>
      <c r="H3290" s="1134"/>
      <c r="I3290" s="727"/>
      <c r="J3290" s="719"/>
      <c r="K3290" s="1136"/>
    </row>
    <row r="3291" spans="1:11" hidden="1">
      <c r="A3291" s="597"/>
      <c r="B3291" s="690"/>
      <c r="C3291" s="715"/>
      <c r="D3291" s="1689"/>
      <c r="E3291" s="1134"/>
      <c r="F3291" s="1134"/>
      <c r="G3291" s="1134"/>
      <c r="H3291" s="1134"/>
      <c r="I3291" s="727"/>
      <c r="J3291" s="719"/>
      <c r="K3291" s="1136"/>
    </row>
    <row r="3292" spans="1:11" hidden="1">
      <c r="A3292" s="597"/>
      <c r="B3292" s="690"/>
      <c r="C3292" s="715"/>
      <c r="D3292" s="1689"/>
      <c r="E3292" s="1134"/>
      <c r="F3292" s="1134"/>
      <c r="G3292" s="1134"/>
      <c r="H3292" s="1134"/>
      <c r="I3292" s="727"/>
      <c r="J3292" s="719"/>
      <c r="K3292" s="1136"/>
    </row>
    <row r="3293" spans="1:11" hidden="1">
      <c r="A3293" s="597"/>
      <c r="B3293" s="690"/>
      <c r="C3293" s="715"/>
      <c r="D3293" s="1689"/>
      <c r="E3293" s="1134"/>
      <c r="F3293" s="1134"/>
      <c r="G3293" s="1134"/>
      <c r="H3293" s="1134"/>
      <c r="I3293" s="727"/>
      <c r="J3293" s="719"/>
      <c r="K3293" s="1136"/>
    </row>
    <row r="3294" spans="1:11" hidden="1">
      <c r="A3294" s="597"/>
      <c r="B3294" s="690"/>
      <c r="C3294" s="715"/>
      <c r="D3294" s="1689"/>
      <c r="E3294" s="1134"/>
      <c r="F3294" s="1134"/>
      <c r="G3294" s="1134"/>
      <c r="H3294" s="1134"/>
      <c r="I3294" s="727"/>
      <c r="J3294" s="719"/>
      <c r="K3294" s="1136"/>
    </row>
    <row r="3295" spans="1:11" hidden="1">
      <c r="A3295" s="597"/>
      <c r="B3295" s="690"/>
      <c r="C3295" s="715"/>
      <c r="D3295" s="1689"/>
      <c r="E3295" s="1134"/>
      <c r="F3295" s="1134"/>
      <c r="G3295" s="1134"/>
      <c r="H3295" s="1134"/>
      <c r="I3295" s="727"/>
      <c r="J3295" s="719"/>
      <c r="K3295" s="1136"/>
    </row>
    <row r="3296" spans="1:11" hidden="1">
      <c r="A3296" s="597"/>
      <c r="B3296" s="690"/>
      <c r="C3296" s="715"/>
      <c r="D3296" s="1689"/>
      <c r="E3296" s="1134"/>
      <c r="F3296" s="1134"/>
      <c r="G3296" s="1134"/>
      <c r="H3296" s="1134"/>
      <c r="I3296" s="727"/>
      <c r="J3296" s="719"/>
      <c r="K3296" s="1136"/>
    </row>
    <row r="3297" spans="1:11" hidden="1">
      <c r="A3297" s="597"/>
      <c r="B3297" s="690"/>
      <c r="C3297" s="715"/>
      <c r="D3297" s="1689"/>
      <c r="E3297" s="1134"/>
      <c r="F3297" s="1134"/>
      <c r="G3297" s="1134"/>
      <c r="H3297" s="1134"/>
      <c r="I3297" s="727"/>
      <c r="J3297" s="719"/>
      <c r="K3297" s="1136"/>
    </row>
    <row r="3298" spans="1:11" hidden="1">
      <c r="A3298" s="597"/>
      <c r="B3298" s="690"/>
      <c r="C3298" s="715"/>
      <c r="D3298" s="1689"/>
      <c r="E3298" s="1134"/>
      <c r="F3298" s="1134"/>
      <c r="G3298" s="1134"/>
      <c r="H3298" s="1134"/>
      <c r="I3298" s="727"/>
      <c r="J3298" s="719"/>
      <c r="K3298" s="1136"/>
    </row>
    <row r="3299" spans="1:11" hidden="1">
      <c r="A3299" s="597"/>
      <c r="B3299" s="690"/>
      <c r="C3299" s="715"/>
      <c r="D3299" s="1689"/>
      <c r="E3299" s="1134"/>
      <c r="F3299" s="1134"/>
      <c r="G3299" s="1134"/>
      <c r="H3299" s="1134"/>
      <c r="I3299" s="727"/>
      <c r="J3299" s="719"/>
      <c r="K3299" s="1136"/>
    </row>
    <row r="3300" spans="1:11" hidden="1">
      <c r="A3300" s="597"/>
      <c r="B3300" s="690"/>
      <c r="C3300" s="715"/>
      <c r="D3300" s="1689"/>
      <c r="E3300" s="1134"/>
      <c r="F3300" s="1134"/>
      <c r="G3300" s="1134"/>
      <c r="H3300" s="1134"/>
      <c r="I3300" s="727"/>
      <c r="J3300" s="719"/>
      <c r="K3300" s="1136"/>
    </row>
    <row r="3301" spans="1:11" hidden="1">
      <c r="A3301" s="597"/>
      <c r="B3301" s="690"/>
      <c r="C3301" s="715"/>
      <c r="D3301" s="1689"/>
      <c r="E3301" s="1134"/>
      <c r="F3301" s="1134"/>
      <c r="G3301" s="1134"/>
      <c r="H3301" s="1134"/>
      <c r="I3301" s="727"/>
      <c r="J3301" s="719"/>
      <c r="K3301" s="1136"/>
    </row>
    <row r="3302" spans="1:11" hidden="1">
      <c r="A3302" s="597"/>
      <c r="B3302" s="690"/>
      <c r="C3302" s="715"/>
      <c r="D3302" s="1689"/>
      <c r="E3302" s="1134"/>
      <c r="F3302" s="1134"/>
      <c r="G3302" s="1134"/>
      <c r="H3302" s="1134"/>
      <c r="I3302" s="727"/>
      <c r="J3302" s="719"/>
      <c r="K3302" s="1136"/>
    </row>
    <row r="3303" spans="1:11" hidden="1">
      <c r="A3303" s="597"/>
      <c r="B3303" s="690"/>
      <c r="C3303" s="715"/>
      <c r="D3303" s="1689"/>
      <c r="E3303" s="1134"/>
      <c r="F3303" s="1134"/>
      <c r="G3303" s="1134"/>
      <c r="H3303" s="1134"/>
      <c r="I3303" s="727"/>
      <c r="J3303" s="719"/>
      <c r="K3303" s="1136"/>
    </row>
    <row r="3304" spans="1:11" hidden="1">
      <c r="A3304" s="597"/>
      <c r="B3304" s="690"/>
      <c r="C3304" s="715"/>
      <c r="D3304" s="1689"/>
      <c r="E3304" s="1134"/>
      <c r="F3304" s="1134"/>
      <c r="G3304" s="1134"/>
      <c r="H3304" s="1134"/>
      <c r="I3304" s="727"/>
      <c r="J3304" s="719"/>
      <c r="K3304" s="1136"/>
    </row>
    <row r="3305" spans="1:11" hidden="1">
      <c r="A3305" s="597"/>
      <c r="B3305" s="690"/>
      <c r="C3305" s="715"/>
      <c r="D3305" s="1689"/>
      <c r="E3305" s="1134"/>
      <c r="F3305" s="1134"/>
      <c r="G3305" s="1134"/>
      <c r="H3305" s="1134"/>
      <c r="I3305" s="727"/>
      <c r="J3305" s="719"/>
      <c r="K3305" s="1136"/>
    </row>
    <row r="3306" spans="1:11" hidden="1">
      <c r="A3306" s="597"/>
      <c r="B3306" s="690"/>
      <c r="C3306" s="715"/>
      <c r="D3306" s="1689"/>
      <c r="E3306" s="1134"/>
      <c r="F3306" s="1134"/>
      <c r="G3306" s="1134"/>
      <c r="H3306" s="1134"/>
      <c r="I3306" s="727"/>
      <c r="J3306" s="719"/>
      <c r="K3306" s="1136"/>
    </row>
    <row r="3307" spans="1:11" hidden="1">
      <c r="A3307" s="597"/>
      <c r="B3307" s="690"/>
      <c r="C3307" s="715"/>
      <c r="D3307" s="1689"/>
      <c r="E3307" s="1134"/>
      <c r="F3307" s="1134"/>
      <c r="G3307" s="1134"/>
      <c r="H3307" s="1134"/>
      <c r="I3307" s="727"/>
      <c r="J3307" s="719"/>
      <c r="K3307" s="1136"/>
    </row>
    <row r="3308" spans="1:11" hidden="1">
      <c r="A3308" s="597"/>
      <c r="B3308" s="690"/>
      <c r="C3308" s="715"/>
      <c r="D3308" s="1689"/>
      <c r="E3308" s="1134"/>
      <c r="F3308" s="1134"/>
      <c r="G3308" s="1134"/>
      <c r="H3308" s="1134"/>
      <c r="I3308" s="727"/>
      <c r="J3308" s="719"/>
      <c r="K3308" s="1136"/>
    </row>
    <row r="3309" spans="1:11" hidden="1">
      <c r="A3309" s="597"/>
      <c r="B3309" s="690"/>
      <c r="C3309" s="715"/>
      <c r="D3309" s="1689"/>
      <c r="E3309" s="1134"/>
      <c r="F3309" s="1134"/>
      <c r="G3309" s="1134"/>
      <c r="H3309" s="1134"/>
      <c r="I3309" s="727"/>
      <c r="J3309" s="719"/>
      <c r="K3309" s="1136"/>
    </row>
    <row r="3310" spans="1:11" hidden="1">
      <c r="A3310" s="597"/>
      <c r="B3310" s="690"/>
      <c r="C3310" s="715"/>
      <c r="D3310" s="1689"/>
      <c r="E3310" s="1134"/>
      <c r="F3310" s="1134"/>
      <c r="G3310" s="1134"/>
      <c r="H3310" s="1134"/>
      <c r="I3310" s="727"/>
      <c r="J3310" s="719"/>
      <c r="K3310" s="1136"/>
    </row>
    <row r="3311" spans="1:11" hidden="1">
      <c r="A3311" s="597"/>
      <c r="B3311" s="690"/>
      <c r="C3311" s="715"/>
      <c r="D3311" s="1690"/>
      <c r="E3311" s="1134"/>
      <c r="F3311" s="1134"/>
      <c r="G3311" s="1134"/>
      <c r="H3311" s="1134"/>
      <c r="I3311" s="727"/>
      <c r="J3311" s="719"/>
      <c r="K3311" s="1136"/>
    </row>
    <row r="3312" spans="1:11" hidden="1">
      <c r="A3312" s="597"/>
      <c r="B3312" s="690"/>
      <c r="C3312" s="715"/>
      <c r="D3312" s="1691"/>
      <c r="E3312" s="1134"/>
      <c r="F3312" s="1134"/>
      <c r="G3312" s="1134"/>
      <c r="H3312" s="1134"/>
      <c r="I3312" s="727"/>
      <c r="J3312" s="719"/>
      <c r="K3312" s="1136"/>
    </row>
    <row r="3313" spans="1:11" hidden="1">
      <c r="A3313" s="597"/>
      <c r="B3313" s="690"/>
      <c r="C3313" s="715"/>
      <c r="D3313" s="1689"/>
      <c r="E3313" s="1134"/>
      <c r="F3313" s="1134"/>
      <c r="G3313" s="1134"/>
      <c r="H3313" s="1134"/>
      <c r="I3313" s="727"/>
      <c r="J3313" s="719"/>
      <c r="K3313" s="1136"/>
    </row>
    <row r="3314" spans="1:11" hidden="1">
      <c r="A3314" s="597"/>
      <c r="B3314" s="690"/>
      <c r="C3314" s="715"/>
      <c r="D3314" s="1689"/>
      <c r="E3314" s="1134"/>
      <c r="F3314" s="1134"/>
      <c r="G3314" s="1134"/>
      <c r="H3314" s="1134"/>
      <c r="I3314" s="727"/>
      <c r="J3314" s="719"/>
      <c r="K3314" s="1136"/>
    </row>
    <row r="3315" spans="1:11" hidden="1">
      <c r="A3315" s="597"/>
      <c r="B3315" s="690"/>
      <c r="C3315" s="715"/>
      <c r="D3315" s="1689"/>
      <c r="E3315" s="1134"/>
      <c r="F3315" s="1134"/>
      <c r="G3315" s="1134"/>
      <c r="H3315" s="1134"/>
      <c r="I3315" s="727"/>
      <c r="J3315" s="719"/>
      <c r="K3315" s="1136"/>
    </row>
    <row r="3316" spans="1:11" hidden="1">
      <c r="A3316" s="597"/>
      <c r="B3316" s="690"/>
      <c r="C3316" s="715"/>
      <c r="D3316" s="1689"/>
      <c r="E3316" s="1134"/>
      <c r="F3316" s="1134"/>
      <c r="G3316" s="1134"/>
      <c r="H3316" s="1134"/>
      <c r="I3316" s="727"/>
      <c r="J3316" s="719"/>
      <c r="K3316" s="1136"/>
    </row>
    <row r="3317" spans="1:11" hidden="1">
      <c r="A3317" s="597"/>
      <c r="B3317" s="690"/>
      <c r="C3317" s="715"/>
      <c r="D3317" s="1689"/>
      <c r="E3317" s="1134"/>
      <c r="F3317" s="1134"/>
      <c r="G3317" s="1134"/>
      <c r="H3317" s="1134"/>
      <c r="I3317" s="727"/>
      <c r="J3317" s="719"/>
      <c r="K3317" s="1136"/>
    </row>
    <row r="3318" spans="1:11" hidden="1">
      <c r="A3318" s="597"/>
      <c r="B3318" s="690"/>
      <c r="C3318" s="715"/>
      <c r="D3318" s="1689"/>
      <c r="E3318" s="1134"/>
      <c r="F3318" s="1134"/>
      <c r="G3318" s="1134"/>
      <c r="H3318" s="1134"/>
      <c r="I3318" s="727"/>
      <c r="J3318" s="719"/>
      <c r="K3318" s="1136"/>
    </row>
    <row r="3319" spans="1:11" hidden="1">
      <c r="A3319" s="597"/>
      <c r="B3319" s="690"/>
      <c r="C3319" s="715"/>
      <c r="D3319" s="1689"/>
      <c r="E3319" s="1134"/>
      <c r="F3319" s="1134"/>
      <c r="G3319" s="1134"/>
      <c r="H3319" s="1134"/>
      <c r="I3319" s="727"/>
      <c r="J3319" s="719"/>
      <c r="K3319" s="1136"/>
    </row>
    <row r="3320" spans="1:11" hidden="1">
      <c r="A3320" s="597"/>
      <c r="B3320" s="690"/>
      <c r="C3320" s="715"/>
      <c r="D3320" s="1689"/>
      <c r="E3320" s="1134"/>
      <c r="F3320" s="1134"/>
      <c r="G3320" s="1134"/>
      <c r="H3320" s="1134"/>
      <c r="I3320" s="727"/>
      <c r="J3320" s="719"/>
      <c r="K3320" s="1136"/>
    </row>
    <row r="3321" spans="1:11" hidden="1">
      <c r="A3321" s="597"/>
      <c r="B3321" s="690"/>
      <c r="C3321" s="715"/>
      <c r="D3321" s="1689"/>
      <c r="E3321" s="1134"/>
      <c r="F3321" s="1134"/>
      <c r="G3321" s="1134"/>
      <c r="H3321" s="1134"/>
      <c r="I3321" s="727"/>
      <c r="J3321" s="719"/>
      <c r="K3321" s="1136"/>
    </row>
    <row r="3322" spans="1:11" hidden="1">
      <c r="A3322" s="597"/>
      <c r="B3322" s="690"/>
      <c r="C3322" s="715"/>
      <c r="D3322" s="1689"/>
      <c r="E3322" s="1134"/>
      <c r="F3322" s="1134"/>
      <c r="G3322" s="1134"/>
      <c r="H3322" s="1134"/>
      <c r="I3322" s="727"/>
      <c r="J3322" s="719"/>
      <c r="K3322" s="1136"/>
    </row>
    <row r="3323" spans="1:11" hidden="1">
      <c r="A3323" s="597"/>
      <c r="B3323" s="690"/>
      <c r="C3323" s="715"/>
      <c r="D3323" s="1689"/>
      <c r="E3323" s="1134"/>
      <c r="F3323" s="1134"/>
      <c r="G3323" s="1134"/>
      <c r="H3323" s="1134"/>
      <c r="I3323" s="727"/>
      <c r="J3323" s="719"/>
      <c r="K3323" s="1136"/>
    </row>
    <row r="3324" spans="1:11" hidden="1">
      <c r="A3324" s="597"/>
      <c r="B3324" s="690"/>
      <c r="C3324" s="715"/>
      <c r="D3324" s="1689"/>
      <c r="E3324" s="1134"/>
      <c r="F3324" s="1134"/>
      <c r="G3324" s="1134"/>
      <c r="H3324" s="1134"/>
      <c r="I3324" s="727"/>
      <c r="J3324" s="719"/>
      <c r="K3324" s="1136"/>
    </row>
    <row r="3325" spans="1:11" hidden="1">
      <c r="A3325" s="597"/>
      <c r="B3325" s="690"/>
      <c r="C3325" s="715"/>
      <c r="D3325" s="1689"/>
      <c r="E3325" s="1134"/>
      <c r="F3325" s="1134"/>
      <c r="G3325" s="1134"/>
      <c r="H3325" s="1134"/>
      <c r="I3325" s="727"/>
      <c r="J3325" s="719"/>
      <c r="K3325" s="1136"/>
    </row>
    <row r="3326" spans="1:11" hidden="1">
      <c r="A3326" s="597"/>
      <c r="B3326" s="690"/>
      <c r="C3326" s="715"/>
      <c r="D3326" s="1689"/>
      <c r="E3326" s="1134"/>
      <c r="F3326" s="1134"/>
      <c r="G3326" s="1134"/>
      <c r="H3326" s="1134"/>
      <c r="I3326" s="727"/>
      <c r="J3326" s="719"/>
      <c r="K3326" s="1136"/>
    </row>
    <row r="3327" spans="1:11" hidden="1">
      <c r="A3327" s="597"/>
      <c r="B3327" s="690"/>
      <c r="C3327" s="715"/>
      <c r="D3327" s="1689"/>
      <c r="E3327" s="1134"/>
      <c r="F3327" s="1134"/>
      <c r="G3327" s="1134"/>
      <c r="H3327" s="1134"/>
      <c r="I3327" s="727"/>
      <c r="J3327" s="719"/>
      <c r="K3327" s="1136"/>
    </row>
    <row r="3328" spans="1:11" hidden="1">
      <c r="A3328" s="597"/>
      <c r="B3328" s="690"/>
      <c r="C3328" s="715"/>
      <c r="D3328" s="1689"/>
      <c r="E3328" s="1134"/>
      <c r="F3328" s="1134"/>
      <c r="G3328" s="1134"/>
      <c r="H3328" s="1134"/>
      <c r="I3328" s="727"/>
      <c r="J3328" s="719"/>
      <c r="K3328" s="1136"/>
    </row>
    <row r="3329" spans="1:11" hidden="1">
      <c r="A3329" s="597"/>
      <c r="B3329" s="690"/>
      <c r="C3329" s="715"/>
      <c r="D3329" s="1689"/>
      <c r="E3329" s="1134"/>
      <c r="F3329" s="1134"/>
      <c r="G3329" s="1134"/>
      <c r="H3329" s="1134"/>
      <c r="I3329" s="727"/>
      <c r="J3329" s="719"/>
      <c r="K3329" s="1136"/>
    </row>
    <row r="3330" spans="1:11" hidden="1">
      <c r="A3330" s="597"/>
      <c r="B3330" s="690"/>
      <c r="C3330" s="715"/>
      <c r="D3330" s="1689"/>
      <c r="E3330" s="1134"/>
      <c r="F3330" s="1134"/>
      <c r="G3330" s="1134"/>
      <c r="H3330" s="1134"/>
      <c r="I3330" s="727"/>
      <c r="J3330" s="719"/>
      <c r="K3330" s="1136"/>
    </row>
    <row r="3331" spans="1:11" hidden="1">
      <c r="A3331" s="597"/>
      <c r="B3331" s="690"/>
      <c r="C3331" s="715"/>
      <c r="D3331" s="1689"/>
      <c r="E3331" s="1134"/>
      <c r="F3331" s="1134"/>
      <c r="G3331" s="1134"/>
      <c r="H3331" s="1134"/>
      <c r="I3331" s="727"/>
      <c r="J3331" s="719"/>
      <c r="K3331" s="1136"/>
    </row>
    <row r="3332" spans="1:11" hidden="1">
      <c r="A3332" s="597"/>
      <c r="B3332" s="690"/>
      <c r="C3332" s="715"/>
      <c r="D3332" s="1689"/>
      <c r="E3332" s="1134"/>
      <c r="F3332" s="1134"/>
      <c r="G3332" s="1134"/>
      <c r="H3332" s="1134"/>
      <c r="I3332" s="727"/>
      <c r="J3332" s="719"/>
      <c r="K3332" s="1136"/>
    </row>
    <row r="3333" spans="1:11" hidden="1">
      <c r="A3333" s="597"/>
      <c r="B3333" s="690"/>
      <c r="C3333" s="715"/>
      <c r="D3333" s="1689"/>
      <c r="E3333" s="1134"/>
      <c r="F3333" s="1134"/>
      <c r="G3333" s="1134"/>
      <c r="H3333" s="1134"/>
      <c r="I3333" s="727"/>
      <c r="J3333" s="719"/>
      <c r="K3333" s="1136"/>
    </row>
    <row r="3334" spans="1:11" hidden="1">
      <c r="A3334" s="597"/>
      <c r="B3334" s="690"/>
      <c r="C3334" s="715"/>
      <c r="D3334" s="1689"/>
      <c r="E3334" s="1134"/>
      <c r="F3334" s="1134"/>
      <c r="G3334" s="1134"/>
      <c r="H3334" s="1134"/>
      <c r="I3334" s="727"/>
      <c r="J3334" s="719"/>
      <c r="K3334" s="1136"/>
    </row>
    <row r="3335" spans="1:11" hidden="1">
      <c r="A3335" s="597"/>
      <c r="B3335" s="690"/>
      <c r="C3335" s="715"/>
      <c r="D3335" s="1689"/>
      <c r="E3335" s="1134"/>
      <c r="F3335" s="1134"/>
      <c r="G3335" s="1134"/>
      <c r="H3335" s="1134"/>
      <c r="I3335" s="727"/>
      <c r="J3335" s="719"/>
      <c r="K3335" s="1136"/>
    </row>
    <row r="3336" spans="1:11" hidden="1">
      <c r="A3336" s="597"/>
      <c r="B3336" s="690"/>
      <c r="C3336" s="715"/>
      <c r="D3336" s="1689"/>
      <c r="E3336" s="1134"/>
      <c r="F3336" s="1134"/>
      <c r="G3336" s="1134"/>
      <c r="H3336" s="1134"/>
      <c r="I3336" s="727"/>
      <c r="J3336" s="719"/>
      <c r="K3336" s="1136"/>
    </row>
    <row r="3337" spans="1:11" hidden="1">
      <c r="A3337" s="597"/>
      <c r="B3337" s="690"/>
      <c r="C3337" s="715"/>
      <c r="D3337" s="1689"/>
      <c r="E3337" s="1134"/>
      <c r="F3337" s="1134"/>
      <c r="G3337" s="1134"/>
      <c r="H3337" s="1134"/>
      <c r="I3337" s="727"/>
      <c r="J3337" s="719"/>
      <c r="K3337" s="1136"/>
    </row>
    <row r="3338" spans="1:11" hidden="1">
      <c r="A3338" s="597"/>
      <c r="B3338" s="690"/>
      <c r="C3338" s="715"/>
      <c r="D3338" s="1689"/>
      <c r="E3338" s="1134"/>
      <c r="F3338" s="1134"/>
      <c r="G3338" s="1134"/>
      <c r="H3338" s="1134"/>
      <c r="I3338" s="727"/>
      <c r="J3338" s="719"/>
      <c r="K3338" s="1136"/>
    </row>
    <row r="3339" spans="1:11" hidden="1">
      <c r="A3339" s="597"/>
      <c r="B3339" s="690"/>
      <c r="C3339" s="715"/>
      <c r="D3339" s="1689"/>
      <c r="E3339" s="1134"/>
      <c r="F3339" s="1134"/>
      <c r="G3339" s="1134"/>
      <c r="H3339" s="1134"/>
      <c r="I3339" s="727"/>
      <c r="J3339" s="719"/>
      <c r="K3339" s="1136"/>
    </row>
    <row r="3340" spans="1:11" hidden="1">
      <c r="A3340" s="597"/>
      <c r="B3340" s="690"/>
      <c r="C3340" s="715"/>
      <c r="D3340" s="1689"/>
      <c r="E3340" s="1134"/>
      <c r="F3340" s="1134"/>
      <c r="G3340" s="1134"/>
      <c r="H3340" s="1134"/>
      <c r="I3340" s="727"/>
      <c r="J3340" s="719"/>
      <c r="K3340" s="1136"/>
    </row>
    <row r="3341" spans="1:11" hidden="1">
      <c r="A3341" s="597"/>
      <c r="B3341" s="690"/>
      <c r="C3341" s="715"/>
      <c r="D3341" s="1689"/>
      <c r="E3341" s="1134"/>
      <c r="F3341" s="1134"/>
      <c r="G3341" s="1134"/>
      <c r="H3341" s="1134"/>
      <c r="I3341" s="727"/>
      <c r="J3341" s="719"/>
      <c r="K3341" s="1136"/>
    </row>
    <row r="3342" spans="1:11" hidden="1">
      <c r="A3342" s="597"/>
      <c r="B3342" s="690"/>
      <c r="C3342" s="715"/>
      <c r="D3342" s="1689"/>
      <c r="E3342" s="1134"/>
      <c r="F3342" s="1134"/>
      <c r="G3342" s="1134"/>
      <c r="H3342" s="1134"/>
      <c r="I3342" s="727"/>
      <c r="J3342" s="719"/>
      <c r="K3342" s="1136"/>
    </row>
    <row r="3343" spans="1:11" hidden="1">
      <c r="A3343" s="597"/>
      <c r="B3343" s="690"/>
      <c r="C3343" s="715"/>
      <c r="D3343" s="1689"/>
      <c r="E3343" s="1134"/>
      <c r="F3343" s="1134"/>
      <c r="G3343" s="1134"/>
      <c r="H3343" s="1134"/>
      <c r="I3343" s="727"/>
      <c r="J3343" s="719"/>
      <c r="K3343" s="1136"/>
    </row>
    <row r="3344" spans="1:11" hidden="1">
      <c r="A3344" s="597"/>
      <c r="B3344" s="690"/>
      <c r="C3344" s="715"/>
      <c r="D3344" s="1689"/>
      <c r="E3344" s="1134"/>
      <c r="F3344" s="1134"/>
      <c r="G3344" s="1134"/>
      <c r="H3344" s="1134"/>
      <c r="I3344" s="727"/>
      <c r="J3344" s="719"/>
      <c r="K3344" s="1136"/>
    </row>
    <row r="3345" spans="1:11" hidden="1">
      <c r="A3345" s="597"/>
      <c r="B3345" s="690"/>
      <c r="C3345" s="715"/>
      <c r="D3345" s="1689"/>
      <c r="E3345" s="1134"/>
      <c r="F3345" s="1134"/>
      <c r="G3345" s="1134"/>
      <c r="H3345" s="1134"/>
      <c r="I3345" s="727"/>
      <c r="J3345" s="719"/>
      <c r="K3345" s="1136"/>
    </row>
    <row r="3346" spans="1:11" hidden="1">
      <c r="A3346" s="597"/>
      <c r="B3346" s="690"/>
      <c r="C3346" s="715"/>
      <c r="D3346" s="1689"/>
      <c r="E3346" s="1134"/>
      <c r="F3346" s="1134"/>
      <c r="G3346" s="1134"/>
      <c r="H3346" s="1134"/>
      <c r="I3346" s="727"/>
      <c r="J3346" s="719"/>
      <c r="K3346" s="1136"/>
    </row>
    <row r="3347" spans="1:11" hidden="1">
      <c r="A3347" s="597"/>
      <c r="B3347" s="690"/>
      <c r="C3347" s="715"/>
      <c r="D3347" s="1689"/>
      <c r="E3347" s="1134"/>
      <c r="F3347" s="1134"/>
      <c r="G3347" s="1134"/>
      <c r="H3347" s="1134"/>
      <c r="I3347" s="727"/>
      <c r="J3347" s="719"/>
      <c r="K3347" s="1136"/>
    </row>
    <row r="3348" spans="1:11" hidden="1">
      <c r="A3348" s="597"/>
      <c r="B3348" s="690"/>
      <c r="C3348" s="715"/>
      <c r="D3348" s="1690"/>
      <c r="E3348" s="1134"/>
      <c r="F3348" s="1134"/>
      <c r="G3348" s="1134"/>
      <c r="H3348" s="1134"/>
      <c r="I3348" s="727"/>
      <c r="J3348" s="719"/>
      <c r="K3348" s="1136"/>
    </row>
    <row r="3349" spans="1:11" hidden="1">
      <c r="A3349" s="597"/>
      <c r="B3349" s="690"/>
      <c r="C3349" s="715"/>
      <c r="D3349" s="1691"/>
      <c r="E3349" s="1134"/>
      <c r="F3349" s="1134"/>
      <c r="G3349" s="1134"/>
      <c r="H3349" s="1134"/>
      <c r="I3349" s="727"/>
      <c r="J3349" s="719"/>
      <c r="K3349" s="1136"/>
    </row>
    <row r="3350" spans="1:11" hidden="1">
      <c r="A3350" s="597"/>
      <c r="B3350" s="690"/>
      <c r="C3350" s="715"/>
      <c r="D3350" s="1689"/>
      <c r="E3350" s="1134"/>
      <c r="F3350" s="1134"/>
      <c r="G3350" s="1134"/>
      <c r="H3350" s="1134"/>
      <c r="I3350" s="727"/>
      <c r="J3350" s="719"/>
      <c r="K3350" s="1136"/>
    </row>
    <row r="3351" spans="1:11" hidden="1">
      <c r="A3351" s="597"/>
      <c r="B3351" s="690"/>
      <c r="C3351" s="715"/>
      <c r="D3351" s="1689"/>
      <c r="E3351" s="1134"/>
      <c r="F3351" s="1134"/>
      <c r="G3351" s="1134"/>
      <c r="H3351" s="1134"/>
      <c r="I3351" s="727"/>
      <c r="J3351" s="719"/>
      <c r="K3351" s="1136"/>
    </row>
    <row r="3352" spans="1:11" hidden="1">
      <c r="A3352" s="597"/>
      <c r="B3352" s="690"/>
      <c r="C3352" s="715"/>
      <c r="D3352" s="1689"/>
      <c r="E3352" s="1134"/>
      <c r="F3352" s="1134"/>
      <c r="G3352" s="1134"/>
      <c r="H3352" s="1134"/>
      <c r="I3352" s="727"/>
      <c r="J3352" s="719"/>
      <c r="K3352" s="1136"/>
    </row>
    <row r="3353" spans="1:11" hidden="1">
      <c r="A3353" s="597"/>
      <c r="B3353" s="690"/>
      <c r="C3353" s="715"/>
      <c r="D3353" s="1689"/>
      <c r="E3353" s="1134"/>
      <c r="F3353" s="1134"/>
      <c r="G3353" s="1134"/>
      <c r="H3353" s="1134"/>
      <c r="I3353" s="727"/>
      <c r="J3353" s="719"/>
      <c r="K3353" s="1136"/>
    </row>
    <row r="3354" spans="1:11" hidden="1">
      <c r="A3354" s="597"/>
      <c r="B3354" s="690"/>
      <c r="C3354" s="715"/>
      <c r="D3354" s="1689"/>
      <c r="E3354" s="1134"/>
      <c r="F3354" s="1134"/>
      <c r="G3354" s="1134"/>
      <c r="H3354" s="1134"/>
      <c r="I3354" s="727"/>
      <c r="J3354" s="719"/>
      <c r="K3354" s="1136"/>
    </row>
    <row r="3355" spans="1:11" hidden="1">
      <c r="A3355" s="597"/>
      <c r="B3355" s="690"/>
      <c r="C3355" s="715"/>
      <c r="D3355" s="1689"/>
      <c r="E3355" s="1134"/>
      <c r="F3355" s="1134"/>
      <c r="G3355" s="1134"/>
      <c r="H3355" s="1134"/>
      <c r="I3355" s="727"/>
      <c r="J3355" s="719"/>
      <c r="K3355" s="1136"/>
    </row>
    <row r="3356" spans="1:11" hidden="1">
      <c r="A3356" s="597"/>
      <c r="B3356" s="690"/>
      <c r="C3356" s="715"/>
      <c r="D3356" s="1689"/>
      <c r="E3356" s="1134"/>
      <c r="F3356" s="1134"/>
      <c r="G3356" s="1134"/>
      <c r="H3356" s="1134"/>
      <c r="I3356" s="727"/>
      <c r="J3356" s="719"/>
      <c r="K3356" s="1136"/>
    </row>
    <row r="3357" spans="1:11" hidden="1">
      <c r="A3357" s="597"/>
      <c r="B3357" s="690"/>
      <c r="C3357" s="715"/>
      <c r="D3357" s="1689"/>
      <c r="E3357" s="1134"/>
      <c r="F3357" s="1134"/>
      <c r="G3357" s="1134"/>
      <c r="H3357" s="1134"/>
      <c r="I3357" s="727"/>
      <c r="J3357" s="719"/>
      <c r="K3357" s="1136"/>
    </row>
    <row r="3358" spans="1:11" hidden="1">
      <c r="A3358" s="597"/>
      <c r="B3358" s="690"/>
      <c r="C3358" s="715"/>
      <c r="D3358" s="1689"/>
      <c r="E3358" s="1134"/>
      <c r="F3358" s="1134"/>
      <c r="G3358" s="1134"/>
      <c r="H3358" s="1134"/>
      <c r="I3358" s="727"/>
      <c r="J3358" s="719"/>
      <c r="K3358" s="1136"/>
    </row>
    <row r="3359" spans="1:11" hidden="1">
      <c r="A3359" s="597"/>
      <c r="B3359" s="690"/>
      <c r="C3359" s="715"/>
      <c r="D3359" s="1689"/>
      <c r="E3359" s="1134"/>
      <c r="F3359" s="1134"/>
      <c r="G3359" s="1134"/>
      <c r="H3359" s="1134"/>
      <c r="I3359" s="727"/>
      <c r="J3359" s="719"/>
      <c r="K3359" s="1136"/>
    </row>
    <row r="3360" spans="1:11" hidden="1">
      <c r="A3360" s="597"/>
      <c r="B3360" s="690"/>
      <c r="C3360" s="715"/>
      <c r="D3360" s="1689"/>
      <c r="E3360" s="1134"/>
      <c r="F3360" s="1134"/>
      <c r="G3360" s="1134"/>
      <c r="H3360" s="1134"/>
      <c r="I3360" s="727"/>
      <c r="J3360" s="719"/>
      <c r="K3360" s="1136"/>
    </row>
    <row r="3361" spans="1:11" hidden="1">
      <c r="A3361" s="597"/>
      <c r="B3361" s="690"/>
      <c r="C3361" s="715"/>
      <c r="D3361" s="1689"/>
      <c r="E3361" s="1134"/>
      <c r="F3361" s="1134"/>
      <c r="G3361" s="1134"/>
      <c r="H3361" s="1134"/>
      <c r="I3361" s="727"/>
      <c r="J3361" s="719"/>
      <c r="K3361" s="1136"/>
    </row>
    <row r="3362" spans="1:11" hidden="1">
      <c r="A3362" s="597"/>
      <c r="B3362" s="690"/>
      <c r="C3362" s="715"/>
      <c r="D3362" s="1689"/>
      <c r="E3362" s="1134"/>
      <c r="F3362" s="1134"/>
      <c r="G3362" s="1134"/>
      <c r="H3362" s="1134"/>
      <c r="I3362" s="727"/>
      <c r="J3362" s="719"/>
      <c r="K3362" s="1136"/>
    </row>
    <row r="3363" spans="1:11" hidden="1">
      <c r="A3363" s="597"/>
      <c r="B3363" s="690"/>
      <c r="C3363" s="715"/>
      <c r="D3363" s="1689"/>
      <c r="E3363" s="1134"/>
      <c r="F3363" s="1134"/>
      <c r="G3363" s="1134"/>
      <c r="H3363" s="1134"/>
      <c r="I3363" s="727"/>
      <c r="J3363" s="719"/>
      <c r="K3363" s="1136"/>
    </row>
    <row r="3364" spans="1:11" hidden="1">
      <c r="A3364" s="597"/>
      <c r="B3364" s="690"/>
      <c r="C3364" s="715"/>
      <c r="D3364" s="1689"/>
      <c r="E3364" s="1134"/>
      <c r="F3364" s="1134"/>
      <c r="G3364" s="1134"/>
      <c r="H3364" s="1134"/>
      <c r="I3364" s="727"/>
      <c r="J3364" s="719"/>
      <c r="K3364" s="1136"/>
    </row>
    <row r="3365" spans="1:11" hidden="1">
      <c r="A3365" s="597"/>
      <c r="B3365" s="690"/>
      <c r="C3365" s="715"/>
      <c r="D3365" s="1689"/>
      <c r="E3365" s="1134"/>
      <c r="F3365" s="1134"/>
      <c r="G3365" s="1134"/>
      <c r="H3365" s="1134"/>
      <c r="I3365" s="727"/>
      <c r="J3365" s="719"/>
      <c r="K3365" s="1136"/>
    </row>
    <row r="3366" spans="1:11" hidden="1">
      <c r="A3366" s="597"/>
      <c r="B3366" s="690"/>
      <c r="C3366" s="715"/>
      <c r="D3366" s="1689"/>
      <c r="E3366" s="1134"/>
      <c r="F3366" s="1134"/>
      <c r="G3366" s="1134"/>
      <c r="H3366" s="1134"/>
      <c r="I3366" s="727"/>
      <c r="J3366" s="719"/>
      <c r="K3366" s="1136"/>
    </row>
    <row r="3367" spans="1:11" hidden="1">
      <c r="A3367" s="597"/>
      <c r="B3367" s="690"/>
      <c r="C3367" s="715"/>
      <c r="D3367" s="1689"/>
      <c r="E3367" s="1134"/>
      <c r="F3367" s="1134"/>
      <c r="G3367" s="1134"/>
      <c r="H3367" s="1134"/>
      <c r="I3367" s="727"/>
      <c r="J3367" s="719"/>
      <c r="K3367" s="1136"/>
    </row>
    <row r="3368" spans="1:11" hidden="1">
      <c r="A3368" s="597"/>
      <c r="B3368" s="690"/>
      <c r="C3368" s="715"/>
      <c r="D3368" s="1689"/>
      <c r="E3368" s="1134"/>
      <c r="F3368" s="1134"/>
      <c r="G3368" s="1134"/>
      <c r="H3368" s="1134"/>
      <c r="I3368" s="727"/>
      <c r="J3368" s="719"/>
      <c r="K3368" s="1136"/>
    </row>
    <row r="3369" spans="1:11" hidden="1">
      <c r="A3369" s="597"/>
      <c r="B3369" s="690"/>
      <c r="C3369" s="715"/>
      <c r="D3369" s="1689"/>
      <c r="E3369" s="1134"/>
      <c r="F3369" s="1134"/>
      <c r="G3369" s="1134"/>
      <c r="H3369" s="1134"/>
      <c r="I3369" s="727"/>
      <c r="J3369" s="719"/>
      <c r="K3369" s="1136"/>
    </row>
    <row r="3370" spans="1:11" hidden="1">
      <c r="A3370" s="597"/>
      <c r="B3370" s="690"/>
      <c r="C3370" s="715"/>
      <c r="D3370" s="1689"/>
      <c r="E3370" s="1134"/>
      <c r="F3370" s="1134"/>
      <c r="G3370" s="1134"/>
      <c r="H3370" s="1134"/>
      <c r="I3370" s="727"/>
      <c r="J3370" s="719"/>
      <c r="K3370" s="1136"/>
    </row>
    <row r="3371" spans="1:11" hidden="1">
      <c r="A3371" s="597"/>
      <c r="B3371" s="690"/>
      <c r="C3371" s="715"/>
      <c r="D3371" s="1689"/>
      <c r="E3371" s="1134"/>
      <c r="F3371" s="1134"/>
      <c r="G3371" s="1134"/>
      <c r="H3371" s="1134"/>
      <c r="I3371" s="727"/>
      <c r="J3371" s="719"/>
      <c r="K3371" s="1136"/>
    </row>
    <row r="3372" spans="1:11" hidden="1">
      <c r="A3372" s="597"/>
      <c r="B3372" s="690"/>
      <c r="C3372" s="715"/>
      <c r="D3372" s="1689"/>
      <c r="E3372" s="1134"/>
      <c r="F3372" s="1134"/>
      <c r="G3372" s="1134"/>
      <c r="H3372" s="1134"/>
      <c r="I3372" s="727"/>
      <c r="J3372" s="719"/>
      <c r="K3372" s="1136"/>
    </row>
    <row r="3373" spans="1:11" hidden="1">
      <c r="A3373" s="597"/>
      <c r="B3373" s="690"/>
      <c r="C3373" s="715"/>
      <c r="D3373" s="1689"/>
      <c r="E3373" s="1134"/>
      <c r="F3373" s="1134"/>
      <c r="G3373" s="1134"/>
      <c r="H3373" s="1134"/>
      <c r="I3373" s="727"/>
      <c r="J3373" s="719"/>
      <c r="K3373" s="1136"/>
    </row>
    <row r="3374" spans="1:11" hidden="1">
      <c r="A3374" s="597"/>
      <c r="B3374" s="690"/>
      <c r="C3374" s="715"/>
      <c r="D3374" s="1689"/>
      <c r="E3374" s="1134"/>
      <c r="F3374" s="1134"/>
      <c r="G3374" s="1134"/>
      <c r="H3374" s="1134"/>
      <c r="I3374" s="727"/>
      <c r="J3374" s="719"/>
      <c r="K3374" s="1136"/>
    </row>
    <row r="3375" spans="1:11" hidden="1">
      <c r="A3375" s="597"/>
      <c r="B3375" s="690"/>
      <c r="C3375" s="715"/>
      <c r="D3375" s="1689"/>
      <c r="E3375" s="1134"/>
      <c r="F3375" s="1134"/>
      <c r="G3375" s="1134"/>
      <c r="H3375" s="1134"/>
      <c r="I3375" s="727"/>
      <c r="J3375" s="719"/>
      <c r="K3375" s="1136"/>
    </row>
    <row r="3376" spans="1:11" hidden="1">
      <c r="A3376" s="597"/>
      <c r="B3376" s="690"/>
      <c r="C3376" s="715"/>
      <c r="D3376" s="1689"/>
      <c r="E3376" s="1134"/>
      <c r="F3376" s="1134"/>
      <c r="G3376" s="1134"/>
      <c r="H3376" s="1134"/>
      <c r="I3376" s="727"/>
      <c r="J3376" s="719"/>
      <c r="K3376" s="1136"/>
    </row>
    <row r="3377" spans="1:11" hidden="1">
      <c r="A3377" s="597"/>
      <c r="B3377" s="690"/>
      <c r="C3377" s="715"/>
      <c r="D3377" s="1689"/>
      <c r="E3377" s="1134"/>
      <c r="F3377" s="1134"/>
      <c r="G3377" s="1134"/>
      <c r="H3377" s="1134"/>
      <c r="I3377" s="727"/>
      <c r="J3377" s="719"/>
      <c r="K3377" s="1136"/>
    </row>
    <row r="3378" spans="1:11" hidden="1">
      <c r="A3378" s="597"/>
      <c r="B3378" s="690"/>
      <c r="C3378" s="715"/>
      <c r="D3378" s="1689"/>
      <c r="E3378" s="1134"/>
      <c r="F3378" s="1134"/>
      <c r="G3378" s="1134"/>
      <c r="H3378" s="1134"/>
      <c r="I3378" s="727"/>
      <c r="J3378" s="719"/>
      <c r="K3378" s="1136"/>
    </row>
    <row r="3379" spans="1:11" hidden="1">
      <c r="A3379" s="597"/>
      <c r="B3379" s="690"/>
      <c r="C3379" s="715"/>
      <c r="D3379" s="1689"/>
      <c r="E3379" s="1134"/>
      <c r="F3379" s="1134"/>
      <c r="G3379" s="1134"/>
      <c r="H3379" s="1134"/>
      <c r="I3379" s="727"/>
      <c r="J3379" s="719"/>
      <c r="K3379" s="1136"/>
    </row>
    <row r="3380" spans="1:11" hidden="1">
      <c r="A3380" s="597"/>
      <c r="B3380" s="690"/>
      <c r="C3380" s="715"/>
      <c r="D3380" s="1689"/>
      <c r="E3380" s="1134"/>
      <c r="F3380" s="1134"/>
      <c r="G3380" s="1134"/>
      <c r="H3380" s="1134"/>
      <c r="I3380" s="727"/>
      <c r="J3380" s="719"/>
      <c r="K3380" s="1136"/>
    </row>
    <row r="3381" spans="1:11" hidden="1">
      <c r="A3381" s="597"/>
      <c r="B3381" s="690"/>
      <c r="C3381" s="715"/>
      <c r="D3381" s="1689"/>
      <c r="E3381" s="1134"/>
      <c r="F3381" s="1134"/>
      <c r="G3381" s="1134"/>
      <c r="H3381" s="1134"/>
      <c r="I3381" s="727"/>
      <c r="J3381" s="719"/>
      <c r="K3381" s="1136"/>
    </row>
    <row r="3382" spans="1:11" hidden="1">
      <c r="A3382" s="597"/>
      <c r="B3382" s="690"/>
      <c r="C3382" s="715"/>
      <c r="D3382" s="1689"/>
      <c r="E3382" s="1134"/>
      <c r="F3382" s="1134"/>
      <c r="G3382" s="1134"/>
      <c r="H3382" s="1134"/>
      <c r="I3382" s="727"/>
      <c r="J3382" s="719"/>
      <c r="K3382" s="1136"/>
    </row>
    <row r="3383" spans="1:11" hidden="1">
      <c r="A3383" s="597"/>
      <c r="B3383" s="690"/>
      <c r="C3383" s="715"/>
      <c r="D3383" s="1689"/>
      <c r="E3383" s="1134"/>
      <c r="F3383" s="1134"/>
      <c r="G3383" s="1134"/>
      <c r="H3383" s="1134"/>
      <c r="I3383" s="727"/>
      <c r="J3383" s="719"/>
      <c r="K3383" s="1136"/>
    </row>
    <row r="3384" spans="1:11" hidden="1">
      <c r="A3384" s="597"/>
      <c r="B3384" s="690"/>
      <c r="C3384" s="715"/>
      <c r="D3384" s="1689"/>
      <c r="E3384" s="1134"/>
      <c r="F3384" s="1134"/>
      <c r="G3384" s="1134"/>
      <c r="H3384" s="1134"/>
      <c r="I3384" s="727"/>
      <c r="J3384" s="719"/>
      <c r="K3384" s="1136"/>
    </row>
    <row r="3385" spans="1:11" hidden="1">
      <c r="A3385" s="597"/>
      <c r="B3385" s="690"/>
      <c r="C3385" s="715"/>
      <c r="D3385" s="1690"/>
      <c r="E3385" s="1134"/>
      <c r="F3385" s="1134"/>
      <c r="G3385" s="1134"/>
      <c r="H3385" s="1134"/>
      <c r="I3385" s="727"/>
      <c r="J3385" s="719"/>
      <c r="K3385" s="1136"/>
    </row>
    <row r="3386" spans="1:11" hidden="1">
      <c r="A3386" s="597"/>
      <c r="B3386" s="690"/>
      <c r="C3386" s="715"/>
      <c r="D3386" s="1691"/>
      <c r="E3386" s="1134"/>
      <c r="F3386" s="1134"/>
      <c r="G3386" s="1134"/>
      <c r="H3386" s="1134"/>
      <c r="I3386" s="727"/>
      <c r="J3386" s="719"/>
      <c r="K3386" s="1136"/>
    </row>
    <row r="3387" spans="1:11" hidden="1">
      <c r="A3387" s="597"/>
      <c r="B3387" s="690"/>
      <c r="C3387" s="715"/>
      <c r="D3387" s="1689"/>
      <c r="E3387" s="1134"/>
      <c r="F3387" s="1134"/>
      <c r="G3387" s="1134"/>
      <c r="H3387" s="1134"/>
      <c r="I3387" s="727"/>
      <c r="J3387" s="719"/>
      <c r="K3387" s="1136"/>
    </row>
    <row r="3388" spans="1:11" hidden="1">
      <c r="A3388" s="597"/>
      <c r="B3388" s="690"/>
      <c r="C3388" s="715"/>
      <c r="D3388" s="1689"/>
      <c r="E3388" s="1134"/>
      <c r="F3388" s="1134"/>
      <c r="G3388" s="1134"/>
      <c r="H3388" s="1134"/>
      <c r="I3388" s="727"/>
      <c r="J3388" s="719"/>
      <c r="K3388" s="1136"/>
    </row>
    <row r="3389" spans="1:11" hidden="1">
      <c r="A3389" s="597"/>
      <c r="B3389" s="690"/>
      <c r="C3389" s="715"/>
      <c r="D3389" s="1689"/>
      <c r="E3389" s="1134"/>
      <c r="F3389" s="1134"/>
      <c r="G3389" s="1134"/>
      <c r="H3389" s="1134"/>
      <c r="I3389" s="727"/>
      <c r="J3389" s="719"/>
      <c r="K3389" s="1136"/>
    </row>
    <row r="3390" spans="1:11" hidden="1">
      <c r="A3390" s="597"/>
      <c r="B3390" s="690"/>
      <c r="C3390" s="715"/>
      <c r="D3390" s="1689"/>
      <c r="E3390" s="1134"/>
      <c r="F3390" s="1134"/>
      <c r="G3390" s="1134"/>
      <c r="H3390" s="1134"/>
      <c r="I3390" s="727"/>
      <c r="J3390" s="719"/>
      <c r="K3390" s="1136"/>
    </row>
    <row r="3391" spans="1:11" hidden="1">
      <c r="A3391" s="597"/>
      <c r="B3391" s="690"/>
      <c r="C3391" s="715"/>
      <c r="D3391" s="1689"/>
      <c r="E3391" s="1134"/>
      <c r="F3391" s="1134"/>
      <c r="G3391" s="1134"/>
      <c r="H3391" s="1134"/>
      <c r="I3391" s="727"/>
      <c r="J3391" s="719"/>
      <c r="K3391" s="1136"/>
    </row>
    <row r="3392" spans="1:11" hidden="1">
      <c r="A3392" s="597"/>
      <c r="B3392" s="690"/>
      <c r="C3392" s="715"/>
      <c r="D3392" s="1689"/>
      <c r="E3392" s="1134"/>
      <c r="F3392" s="1134"/>
      <c r="G3392" s="1134"/>
      <c r="H3392" s="1134"/>
      <c r="I3392" s="727"/>
      <c r="J3392" s="719"/>
      <c r="K3392" s="1136"/>
    </row>
    <row r="3393" spans="1:11" hidden="1">
      <c r="A3393" s="597"/>
      <c r="B3393" s="690"/>
      <c r="C3393" s="715"/>
      <c r="D3393" s="1689"/>
      <c r="E3393" s="1134"/>
      <c r="F3393" s="1134"/>
      <c r="G3393" s="1134"/>
      <c r="H3393" s="1134"/>
      <c r="I3393" s="727"/>
      <c r="J3393" s="719"/>
      <c r="K3393" s="1136"/>
    </row>
    <row r="3394" spans="1:11" hidden="1">
      <c r="A3394" s="597"/>
      <c r="B3394" s="690"/>
      <c r="C3394" s="715"/>
      <c r="D3394" s="1689"/>
      <c r="E3394" s="1134"/>
      <c r="F3394" s="1134"/>
      <c r="G3394" s="1134"/>
      <c r="H3394" s="1134"/>
      <c r="I3394" s="727"/>
      <c r="J3394" s="719"/>
      <c r="K3394" s="1136"/>
    </row>
    <row r="3395" spans="1:11" hidden="1">
      <c r="A3395" s="597"/>
      <c r="B3395" s="690"/>
      <c r="C3395" s="715"/>
      <c r="D3395" s="1689"/>
      <c r="E3395" s="1134"/>
      <c r="F3395" s="1134"/>
      <c r="G3395" s="1134"/>
      <c r="H3395" s="1134"/>
      <c r="I3395" s="727"/>
      <c r="J3395" s="719"/>
      <c r="K3395" s="1136"/>
    </row>
    <row r="3396" spans="1:11" hidden="1">
      <c r="A3396" s="597"/>
      <c r="B3396" s="690"/>
      <c r="C3396" s="715"/>
      <c r="D3396" s="1689"/>
      <c r="E3396" s="1134"/>
      <c r="F3396" s="1134"/>
      <c r="G3396" s="1134"/>
      <c r="H3396" s="1134"/>
      <c r="I3396" s="727"/>
      <c r="J3396" s="719"/>
      <c r="K3396" s="1136"/>
    </row>
    <row r="3397" spans="1:11" hidden="1">
      <c r="A3397" s="597"/>
      <c r="B3397" s="690"/>
      <c r="C3397" s="715"/>
      <c r="D3397" s="1689"/>
      <c r="E3397" s="1134"/>
      <c r="F3397" s="1134"/>
      <c r="G3397" s="1134"/>
      <c r="H3397" s="1134"/>
      <c r="I3397" s="727"/>
      <c r="J3397" s="719"/>
      <c r="K3397" s="1136"/>
    </row>
    <row r="3398" spans="1:11" hidden="1">
      <c r="A3398" s="597"/>
      <c r="B3398" s="690"/>
      <c r="C3398" s="715"/>
      <c r="D3398" s="1689"/>
      <c r="E3398" s="1134"/>
      <c r="F3398" s="1134"/>
      <c r="G3398" s="1134"/>
      <c r="H3398" s="1134"/>
      <c r="I3398" s="727"/>
      <c r="J3398" s="719"/>
      <c r="K3398" s="1136"/>
    </row>
    <row r="3399" spans="1:11" hidden="1">
      <c r="A3399" s="597"/>
      <c r="B3399" s="690"/>
      <c r="C3399" s="715"/>
      <c r="D3399" s="1689"/>
      <c r="E3399" s="1134"/>
      <c r="F3399" s="1134"/>
      <c r="G3399" s="1134"/>
      <c r="H3399" s="1134"/>
      <c r="I3399" s="727"/>
      <c r="J3399" s="719"/>
      <c r="K3399" s="1136"/>
    </row>
    <row r="3400" spans="1:11" hidden="1">
      <c r="A3400" s="597"/>
      <c r="B3400" s="690"/>
      <c r="C3400" s="715"/>
      <c r="D3400" s="1689"/>
      <c r="E3400" s="1134"/>
      <c r="F3400" s="1134"/>
      <c r="G3400" s="1134"/>
      <c r="H3400" s="1134"/>
      <c r="I3400" s="727"/>
      <c r="J3400" s="719"/>
      <c r="K3400" s="1136"/>
    </row>
    <row r="3401" spans="1:11" hidden="1">
      <c r="A3401" s="597"/>
      <c r="B3401" s="690"/>
      <c r="C3401" s="715"/>
      <c r="D3401" s="1689"/>
      <c r="E3401" s="1134"/>
      <c r="F3401" s="1134"/>
      <c r="G3401" s="1134"/>
      <c r="H3401" s="1134"/>
      <c r="I3401" s="727"/>
      <c r="J3401" s="719"/>
      <c r="K3401" s="1136"/>
    </row>
    <row r="3402" spans="1:11" hidden="1">
      <c r="A3402" s="597"/>
      <c r="B3402" s="690"/>
      <c r="C3402" s="715"/>
      <c r="D3402" s="1689"/>
      <c r="E3402" s="1134"/>
      <c r="F3402" s="1134"/>
      <c r="G3402" s="1134"/>
      <c r="H3402" s="1134"/>
      <c r="I3402" s="727"/>
      <c r="J3402" s="719"/>
      <c r="K3402" s="1136"/>
    </row>
    <row r="3403" spans="1:11" hidden="1">
      <c r="A3403" s="597"/>
      <c r="B3403" s="690"/>
      <c r="C3403" s="715"/>
      <c r="D3403" s="1689"/>
      <c r="E3403" s="1134"/>
      <c r="F3403" s="1134"/>
      <c r="G3403" s="1134"/>
      <c r="H3403" s="1134"/>
      <c r="I3403" s="727"/>
      <c r="J3403" s="719"/>
      <c r="K3403" s="1136"/>
    </row>
    <row r="3404" spans="1:11" hidden="1">
      <c r="A3404" s="597"/>
      <c r="B3404" s="690"/>
      <c r="C3404" s="715"/>
      <c r="D3404" s="1689"/>
      <c r="E3404" s="1134"/>
      <c r="F3404" s="1134"/>
      <c r="G3404" s="1134"/>
      <c r="H3404" s="1134"/>
      <c r="I3404" s="727"/>
      <c r="J3404" s="719"/>
      <c r="K3404" s="1136"/>
    </row>
    <row r="3405" spans="1:11" hidden="1">
      <c r="A3405" s="597"/>
      <c r="B3405" s="690"/>
      <c r="C3405" s="715"/>
      <c r="D3405" s="1689"/>
      <c r="E3405" s="1134"/>
      <c r="F3405" s="1134"/>
      <c r="G3405" s="1134"/>
      <c r="H3405" s="1134"/>
      <c r="I3405" s="727"/>
      <c r="J3405" s="719"/>
      <c r="K3405" s="1136"/>
    </row>
    <row r="3406" spans="1:11" hidden="1">
      <c r="A3406" s="597"/>
      <c r="B3406" s="690"/>
      <c r="C3406" s="715"/>
      <c r="D3406" s="1689"/>
      <c r="E3406" s="1134"/>
      <c r="F3406" s="1134"/>
      <c r="G3406" s="1134"/>
      <c r="H3406" s="1134"/>
      <c r="I3406" s="727"/>
      <c r="J3406" s="719"/>
      <c r="K3406" s="1136"/>
    </row>
    <row r="3407" spans="1:11" hidden="1">
      <c r="A3407" s="597"/>
      <c r="B3407" s="690"/>
      <c r="C3407" s="715"/>
      <c r="D3407" s="1689"/>
      <c r="E3407" s="1134"/>
      <c r="F3407" s="1134"/>
      <c r="G3407" s="1134"/>
      <c r="H3407" s="1134"/>
      <c r="I3407" s="727"/>
      <c r="J3407" s="719"/>
      <c r="K3407" s="1136"/>
    </row>
    <row r="3408" spans="1:11" hidden="1">
      <c r="A3408" s="597"/>
      <c r="B3408" s="690"/>
      <c r="C3408" s="715"/>
      <c r="D3408" s="1689"/>
      <c r="E3408" s="1134"/>
      <c r="F3408" s="1134"/>
      <c r="G3408" s="1134"/>
      <c r="H3408" s="1134"/>
      <c r="I3408" s="727"/>
      <c r="J3408" s="719"/>
      <c r="K3408" s="1136"/>
    </row>
    <row r="3409" spans="1:11" hidden="1">
      <c r="A3409" s="597"/>
      <c r="B3409" s="690"/>
      <c r="C3409" s="715"/>
      <c r="D3409" s="1689"/>
      <c r="E3409" s="1134"/>
      <c r="F3409" s="1134"/>
      <c r="G3409" s="1134"/>
      <c r="H3409" s="1134"/>
      <c r="I3409" s="727"/>
      <c r="J3409" s="719"/>
      <c r="K3409" s="1136"/>
    </row>
    <row r="3410" spans="1:11" hidden="1">
      <c r="A3410" s="597"/>
      <c r="B3410" s="690"/>
      <c r="C3410" s="715"/>
      <c r="D3410" s="1689"/>
      <c r="E3410" s="1134"/>
      <c r="F3410" s="1134"/>
      <c r="G3410" s="1134"/>
      <c r="H3410" s="1134"/>
      <c r="I3410" s="727"/>
      <c r="J3410" s="719"/>
      <c r="K3410" s="1136"/>
    </row>
    <row r="3411" spans="1:11" hidden="1">
      <c r="A3411" s="597"/>
      <c r="B3411" s="690"/>
      <c r="C3411" s="715"/>
      <c r="D3411" s="1689"/>
      <c r="E3411" s="1134"/>
      <c r="F3411" s="1134"/>
      <c r="G3411" s="1134"/>
      <c r="H3411" s="1134"/>
      <c r="I3411" s="727"/>
      <c r="J3411" s="719"/>
      <c r="K3411" s="1136"/>
    </row>
    <row r="3412" spans="1:11" hidden="1">
      <c r="A3412" s="597"/>
      <c r="B3412" s="690"/>
      <c r="C3412" s="715"/>
      <c r="D3412" s="1689"/>
      <c r="E3412" s="1134"/>
      <c r="F3412" s="1134"/>
      <c r="G3412" s="1134"/>
      <c r="H3412" s="1134"/>
      <c r="I3412" s="727"/>
      <c r="J3412" s="719"/>
      <c r="K3412" s="1136"/>
    </row>
    <row r="3413" spans="1:11" hidden="1">
      <c r="A3413" s="597"/>
      <c r="B3413" s="690"/>
      <c r="C3413" s="715"/>
      <c r="D3413" s="1689"/>
      <c r="E3413" s="1134"/>
      <c r="F3413" s="1134"/>
      <c r="G3413" s="1134"/>
      <c r="H3413" s="1134"/>
      <c r="I3413" s="727"/>
      <c r="J3413" s="719"/>
      <c r="K3413" s="1136"/>
    </row>
    <row r="3414" spans="1:11" hidden="1">
      <c r="A3414" s="597"/>
      <c r="B3414" s="690"/>
      <c r="C3414" s="715"/>
      <c r="D3414" s="1689"/>
      <c r="E3414" s="1134"/>
      <c r="F3414" s="1134"/>
      <c r="G3414" s="1134"/>
      <c r="H3414" s="1134"/>
      <c r="I3414" s="727"/>
      <c r="J3414" s="719"/>
      <c r="K3414" s="1136"/>
    </row>
    <row r="3415" spans="1:11" hidden="1">
      <c r="A3415" s="597"/>
      <c r="B3415" s="690"/>
      <c r="C3415" s="715"/>
      <c r="D3415" s="1689"/>
      <c r="E3415" s="1134"/>
      <c r="F3415" s="1134"/>
      <c r="G3415" s="1134"/>
      <c r="H3415" s="1134"/>
      <c r="I3415" s="727"/>
      <c r="J3415" s="719"/>
      <c r="K3415" s="1136"/>
    </row>
    <row r="3416" spans="1:11" hidden="1">
      <c r="A3416" s="597"/>
      <c r="B3416" s="690"/>
      <c r="C3416" s="715"/>
      <c r="D3416" s="1689"/>
      <c r="E3416" s="1134"/>
      <c r="F3416" s="1134"/>
      <c r="G3416" s="1134"/>
      <c r="H3416" s="1134"/>
      <c r="I3416" s="727"/>
      <c r="J3416" s="719"/>
      <c r="K3416" s="1136"/>
    </row>
    <row r="3417" spans="1:11" hidden="1">
      <c r="A3417" s="597"/>
      <c r="B3417" s="690"/>
      <c r="C3417" s="715"/>
      <c r="D3417" s="1689"/>
      <c r="E3417" s="1134"/>
      <c r="F3417" s="1134"/>
      <c r="G3417" s="1134"/>
      <c r="H3417" s="1134"/>
      <c r="I3417" s="727"/>
      <c r="J3417" s="719"/>
      <c r="K3417" s="1136"/>
    </row>
    <row r="3418" spans="1:11" hidden="1">
      <c r="A3418" s="597"/>
      <c r="B3418" s="690"/>
      <c r="C3418" s="715"/>
      <c r="D3418" s="1689"/>
      <c r="E3418" s="1134"/>
      <c r="F3418" s="1134"/>
      <c r="G3418" s="1134"/>
      <c r="H3418" s="1134"/>
      <c r="I3418" s="727"/>
      <c r="J3418" s="719"/>
      <c r="K3418" s="1136"/>
    </row>
    <row r="3419" spans="1:11" hidden="1">
      <c r="A3419" s="597"/>
      <c r="B3419" s="690"/>
      <c r="C3419" s="715"/>
      <c r="D3419" s="1689"/>
      <c r="E3419" s="1134"/>
      <c r="F3419" s="1134"/>
      <c r="G3419" s="1134"/>
      <c r="H3419" s="1134"/>
      <c r="I3419" s="727"/>
      <c r="J3419" s="719"/>
      <c r="K3419" s="1136"/>
    </row>
    <row r="3420" spans="1:11" hidden="1">
      <c r="A3420" s="597"/>
      <c r="B3420" s="690"/>
      <c r="C3420" s="715"/>
      <c r="D3420" s="1689"/>
      <c r="E3420" s="1134"/>
      <c r="F3420" s="1134"/>
      <c r="G3420" s="1134"/>
      <c r="H3420" s="1134"/>
      <c r="I3420" s="727"/>
      <c r="J3420" s="719"/>
      <c r="K3420" s="1136"/>
    </row>
    <row r="3421" spans="1:11" hidden="1">
      <c r="A3421" s="597"/>
      <c r="B3421" s="690"/>
      <c r="C3421" s="715"/>
      <c r="D3421" s="1689"/>
      <c r="E3421" s="1134"/>
      <c r="F3421" s="1134"/>
      <c r="G3421" s="1134"/>
      <c r="H3421" s="1134"/>
      <c r="I3421" s="727"/>
      <c r="J3421" s="719"/>
      <c r="K3421" s="1136"/>
    </row>
    <row r="3422" spans="1:11" hidden="1">
      <c r="A3422" s="597"/>
      <c r="B3422" s="690"/>
      <c r="C3422" s="715"/>
      <c r="D3422" s="1690"/>
      <c r="E3422" s="1134"/>
      <c r="F3422" s="1134"/>
      <c r="G3422" s="1134"/>
      <c r="H3422" s="1134"/>
      <c r="I3422" s="727"/>
      <c r="J3422" s="719"/>
      <c r="K3422" s="1136"/>
    </row>
    <row r="3423" spans="1:11" hidden="1">
      <c r="A3423" s="597"/>
      <c r="B3423" s="690"/>
      <c r="C3423" s="715"/>
      <c r="D3423" s="1691"/>
      <c r="E3423" s="1134"/>
      <c r="F3423" s="1134"/>
      <c r="G3423" s="1134"/>
      <c r="H3423" s="1134"/>
      <c r="I3423" s="727"/>
      <c r="J3423" s="719"/>
      <c r="K3423" s="1136"/>
    </row>
    <row r="3424" spans="1:11" hidden="1">
      <c r="A3424" s="597"/>
      <c r="B3424" s="690"/>
      <c r="C3424" s="715"/>
      <c r="D3424" s="1689"/>
      <c r="E3424" s="1134"/>
      <c r="F3424" s="1134"/>
      <c r="G3424" s="1134"/>
      <c r="H3424" s="1134"/>
      <c r="I3424" s="727"/>
      <c r="J3424" s="719"/>
      <c r="K3424" s="1136"/>
    </row>
    <row r="3425" spans="1:11" hidden="1">
      <c r="A3425" s="597"/>
      <c r="B3425" s="690"/>
      <c r="C3425" s="715"/>
      <c r="D3425" s="1689"/>
      <c r="E3425" s="1134"/>
      <c r="F3425" s="1134"/>
      <c r="G3425" s="1134"/>
      <c r="H3425" s="1134"/>
      <c r="I3425" s="727"/>
      <c r="J3425" s="719"/>
      <c r="K3425" s="1136"/>
    </row>
    <row r="3426" spans="1:11" hidden="1">
      <c r="A3426" s="597"/>
      <c r="B3426" s="690"/>
      <c r="C3426" s="715"/>
      <c r="D3426" s="1689"/>
      <c r="E3426" s="1134"/>
      <c r="F3426" s="1134"/>
      <c r="G3426" s="1134"/>
      <c r="H3426" s="1134"/>
      <c r="I3426" s="727"/>
      <c r="J3426" s="719"/>
      <c r="K3426" s="1136"/>
    </row>
    <row r="3427" spans="1:11" hidden="1">
      <c r="A3427" s="597"/>
      <c r="B3427" s="690"/>
      <c r="C3427" s="715"/>
      <c r="D3427" s="1689"/>
      <c r="E3427" s="1134"/>
      <c r="F3427" s="1134"/>
      <c r="G3427" s="1134"/>
      <c r="H3427" s="1134"/>
      <c r="I3427" s="727"/>
      <c r="J3427" s="719"/>
      <c r="K3427" s="1136"/>
    </row>
    <row r="3428" spans="1:11" hidden="1">
      <c r="A3428" s="597"/>
      <c r="B3428" s="690"/>
      <c r="C3428" s="715"/>
      <c r="D3428" s="1689"/>
      <c r="E3428" s="1134"/>
      <c r="F3428" s="1134"/>
      <c r="G3428" s="1134"/>
      <c r="H3428" s="1134"/>
      <c r="I3428" s="727"/>
      <c r="J3428" s="719"/>
      <c r="K3428" s="1136"/>
    </row>
    <row r="3429" spans="1:11" hidden="1">
      <c r="A3429" s="597"/>
      <c r="B3429" s="690"/>
      <c r="C3429" s="715"/>
      <c r="D3429" s="1689"/>
      <c r="E3429" s="1134"/>
      <c r="F3429" s="1134"/>
      <c r="G3429" s="1134"/>
      <c r="H3429" s="1134"/>
      <c r="I3429" s="727"/>
      <c r="J3429" s="719"/>
      <c r="K3429" s="1136"/>
    </row>
    <row r="3430" spans="1:11" hidden="1">
      <c r="A3430" s="597"/>
      <c r="B3430" s="690"/>
      <c r="C3430" s="715"/>
      <c r="D3430" s="1689"/>
      <c r="E3430" s="1134"/>
      <c r="F3430" s="1134"/>
      <c r="G3430" s="1134"/>
      <c r="H3430" s="1134"/>
      <c r="I3430" s="727"/>
      <c r="J3430" s="719"/>
      <c r="K3430" s="1136"/>
    </row>
    <row r="3431" spans="1:11" hidden="1">
      <c r="A3431" s="597"/>
      <c r="B3431" s="690"/>
      <c r="C3431" s="715"/>
      <c r="D3431" s="1689"/>
      <c r="E3431" s="1134"/>
      <c r="F3431" s="1134"/>
      <c r="G3431" s="1134"/>
      <c r="H3431" s="1134"/>
      <c r="I3431" s="727"/>
      <c r="J3431" s="719"/>
      <c r="K3431" s="1136"/>
    </row>
    <row r="3432" spans="1:11" hidden="1">
      <c r="A3432" s="597"/>
      <c r="B3432" s="690"/>
      <c r="C3432" s="715"/>
      <c r="D3432" s="1689"/>
      <c r="E3432" s="1134"/>
      <c r="F3432" s="1134"/>
      <c r="G3432" s="1134"/>
      <c r="H3432" s="1134"/>
      <c r="I3432" s="727"/>
      <c r="J3432" s="719"/>
      <c r="K3432" s="1136"/>
    </row>
    <row r="3433" spans="1:11" hidden="1">
      <c r="A3433" s="597"/>
      <c r="B3433" s="690"/>
      <c r="C3433" s="715"/>
      <c r="D3433" s="1689"/>
      <c r="E3433" s="1134"/>
      <c r="F3433" s="1134"/>
      <c r="G3433" s="1134"/>
      <c r="H3433" s="1134"/>
      <c r="I3433" s="727"/>
      <c r="J3433" s="719"/>
      <c r="K3433" s="1136"/>
    </row>
    <row r="3434" spans="1:11" hidden="1">
      <c r="A3434" s="597"/>
      <c r="B3434" s="690"/>
      <c r="C3434" s="715"/>
      <c r="D3434" s="1689"/>
      <c r="E3434" s="1134"/>
      <c r="F3434" s="1134"/>
      <c r="G3434" s="1134"/>
      <c r="H3434" s="1134"/>
      <c r="I3434" s="727"/>
      <c r="J3434" s="719"/>
      <c r="K3434" s="1136"/>
    </row>
    <row r="3435" spans="1:11" hidden="1">
      <c r="A3435" s="597"/>
      <c r="B3435" s="690"/>
      <c r="C3435" s="715"/>
      <c r="D3435" s="1689"/>
      <c r="E3435" s="1134"/>
      <c r="F3435" s="1134"/>
      <c r="G3435" s="1134"/>
      <c r="H3435" s="1134"/>
      <c r="I3435" s="727"/>
      <c r="J3435" s="719"/>
      <c r="K3435" s="1136"/>
    </row>
    <row r="3436" spans="1:11" hidden="1">
      <c r="A3436" s="597"/>
      <c r="B3436" s="690"/>
      <c r="C3436" s="715"/>
      <c r="D3436" s="1689"/>
      <c r="E3436" s="1134"/>
      <c r="F3436" s="1134"/>
      <c r="G3436" s="1134"/>
      <c r="H3436" s="1134"/>
      <c r="I3436" s="727"/>
      <c r="J3436" s="719"/>
      <c r="K3436" s="1136"/>
    </row>
    <row r="3437" spans="1:11" hidden="1">
      <c r="A3437" s="597"/>
      <c r="B3437" s="690"/>
      <c r="C3437" s="715"/>
      <c r="D3437" s="1689"/>
      <c r="E3437" s="1134"/>
      <c r="F3437" s="1134"/>
      <c r="G3437" s="1134"/>
      <c r="H3437" s="1134"/>
      <c r="I3437" s="727"/>
      <c r="J3437" s="719"/>
      <c r="K3437" s="1136"/>
    </row>
    <row r="3438" spans="1:11" hidden="1">
      <c r="A3438" s="597"/>
      <c r="B3438" s="690"/>
      <c r="C3438" s="715"/>
      <c r="D3438" s="1689"/>
      <c r="E3438" s="1134"/>
      <c r="F3438" s="1134"/>
      <c r="G3438" s="1134"/>
      <c r="H3438" s="1134"/>
      <c r="I3438" s="727"/>
      <c r="J3438" s="719"/>
      <c r="K3438" s="1136"/>
    </row>
    <row r="3439" spans="1:11" hidden="1">
      <c r="A3439" s="597"/>
      <c r="B3439" s="690"/>
      <c r="C3439" s="715"/>
      <c r="D3439" s="1689"/>
      <c r="E3439" s="1134"/>
      <c r="F3439" s="1134"/>
      <c r="G3439" s="1134"/>
      <c r="H3439" s="1134"/>
      <c r="I3439" s="727"/>
      <c r="J3439" s="719"/>
      <c r="K3439" s="1136"/>
    </row>
    <row r="3440" spans="1:11" hidden="1">
      <c r="A3440" s="597"/>
      <c r="B3440" s="690"/>
      <c r="C3440" s="715"/>
      <c r="D3440" s="1689"/>
      <c r="E3440" s="1134"/>
      <c r="F3440" s="1134"/>
      <c r="G3440" s="1134"/>
      <c r="H3440" s="1134"/>
      <c r="I3440" s="727"/>
      <c r="J3440" s="719"/>
      <c r="K3440" s="1136"/>
    </row>
    <row r="3441" spans="1:11" hidden="1">
      <c r="A3441" s="597"/>
      <c r="B3441" s="690"/>
      <c r="C3441" s="715"/>
      <c r="D3441" s="1689"/>
      <c r="E3441" s="1134"/>
      <c r="F3441" s="1134"/>
      <c r="G3441" s="1134"/>
      <c r="H3441" s="1134"/>
      <c r="I3441" s="727"/>
      <c r="J3441" s="719"/>
      <c r="K3441" s="1136"/>
    </row>
    <row r="3442" spans="1:11" hidden="1">
      <c r="A3442" s="597"/>
      <c r="B3442" s="690"/>
      <c r="C3442" s="715"/>
      <c r="D3442" s="1689"/>
      <c r="E3442" s="1134"/>
      <c r="F3442" s="1134"/>
      <c r="G3442" s="1134"/>
      <c r="H3442" s="1134"/>
      <c r="I3442" s="727"/>
      <c r="J3442" s="719"/>
      <c r="K3442" s="1136"/>
    </row>
    <row r="3443" spans="1:11" hidden="1">
      <c r="A3443" s="597"/>
      <c r="B3443" s="690"/>
      <c r="C3443" s="715"/>
      <c r="D3443" s="1689"/>
      <c r="E3443" s="1134"/>
      <c r="F3443" s="1134"/>
      <c r="G3443" s="1134"/>
      <c r="H3443" s="1134"/>
      <c r="I3443" s="727"/>
      <c r="J3443" s="719"/>
      <c r="K3443" s="1136"/>
    </row>
    <row r="3444" spans="1:11" hidden="1">
      <c r="A3444" s="597"/>
      <c r="B3444" s="690"/>
      <c r="C3444" s="715"/>
      <c r="D3444" s="1689"/>
      <c r="E3444" s="1134"/>
      <c r="F3444" s="1134"/>
      <c r="G3444" s="1134"/>
      <c r="H3444" s="1134"/>
      <c r="I3444" s="727"/>
      <c r="J3444" s="719"/>
      <c r="K3444" s="1136"/>
    </row>
    <row r="3445" spans="1:11" hidden="1">
      <c r="A3445" s="597"/>
      <c r="B3445" s="690"/>
      <c r="C3445" s="715"/>
      <c r="D3445" s="1689"/>
      <c r="E3445" s="1134"/>
      <c r="F3445" s="1134"/>
      <c r="G3445" s="1134"/>
      <c r="H3445" s="1134"/>
      <c r="I3445" s="727"/>
      <c r="J3445" s="719"/>
      <c r="K3445" s="1136"/>
    </row>
    <row r="3446" spans="1:11" hidden="1">
      <c r="A3446" s="597"/>
      <c r="B3446" s="690"/>
      <c r="C3446" s="715"/>
      <c r="D3446" s="1689"/>
      <c r="E3446" s="1134"/>
      <c r="F3446" s="1134"/>
      <c r="G3446" s="1134"/>
      <c r="H3446" s="1134"/>
      <c r="I3446" s="727"/>
      <c r="J3446" s="719"/>
      <c r="K3446" s="1136"/>
    </row>
    <row r="3447" spans="1:11" hidden="1">
      <c r="A3447" s="597"/>
      <c r="B3447" s="690"/>
      <c r="C3447" s="715"/>
      <c r="D3447" s="1689"/>
      <c r="E3447" s="1134"/>
      <c r="F3447" s="1134"/>
      <c r="G3447" s="1134"/>
      <c r="H3447" s="1134"/>
      <c r="I3447" s="727"/>
      <c r="J3447" s="719"/>
      <c r="K3447" s="1136"/>
    </row>
    <row r="3448" spans="1:11" hidden="1">
      <c r="A3448" s="597"/>
      <c r="B3448" s="690"/>
      <c r="C3448" s="715"/>
      <c r="D3448" s="1689"/>
      <c r="E3448" s="1134"/>
      <c r="F3448" s="1134"/>
      <c r="G3448" s="1134"/>
      <c r="H3448" s="1134"/>
      <c r="I3448" s="727"/>
      <c r="J3448" s="719"/>
      <c r="K3448" s="1136"/>
    </row>
    <row r="3449" spans="1:11" hidden="1">
      <c r="A3449" s="597"/>
      <c r="B3449" s="690"/>
      <c r="C3449" s="715"/>
      <c r="D3449" s="1689"/>
      <c r="E3449" s="1134"/>
      <c r="F3449" s="1134"/>
      <c r="G3449" s="1134"/>
      <c r="H3449" s="1134"/>
      <c r="I3449" s="727"/>
      <c r="J3449" s="719"/>
      <c r="K3449" s="1136"/>
    </row>
    <row r="3450" spans="1:11" hidden="1">
      <c r="A3450" s="597"/>
      <c r="B3450" s="690"/>
      <c r="C3450" s="715"/>
      <c r="D3450" s="1689"/>
      <c r="E3450" s="1134"/>
      <c r="F3450" s="1134"/>
      <c r="G3450" s="1134"/>
      <c r="H3450" s="1134"/>
      <c r="I3450" s="727"/>
      <c r="J3450" s="719"/>
      <c r="K3450" s="1136"/>
    </row>
    <row r="3451" spans="1:11" hidden="1">
      <c r="A3451" s="597"/>
      <c r="B3451" s="690"/>
      <c r="C3451" s="715"/>
      <c r="D3451" s="1689"/>
      <c r="E3451" s="1134"/>
      <c r="F3451" s="1134"/>
      <c r="G3451" s="1134"/>
      <c r="H3451" s="1134"/>
      <c r="I3451" s="727"/>
      <c r="J3451" s="719"/>
      <c r="K3451" s="1136"/>
    </row>
    <row r="3452" spans="1:11" hidden="1">
      <c r="A3452" s="597"/>
      <c r="B3452" s="690"/>
      <c r="C3452" s="715"/>
      <c r="D3452" s="1689"/>
      <c r="E3452" s="1134"/>
      <c r="F3452" s="1134"/>
      <c r="G3452" s="1134"/>
      <c r="H3452" s="1134"/>
      <c r="I3452" s="727"/>
      <c r="J3452" s="719"/>
      <c r="K3452" s="1136"/>
    </row>
    <row r="3453" spans="1:11" hidden="1">
      <c r="A3453" s="597"/>
      <c r="B3453" s="690"/>
      <c r="C3453" s="715"/>
      <c r="D3453" s="1689"/>
      <c r="E3453" s="1134"/>
      <c r="F3453" s="1134"/>
      <c r="G3453" s="1134"/>
      <c r="H3453" s="1134"/>
      <c r="I3453" s="727"/>
      <c r="J3453" s="719"/>
      <c r="K3453" s="1136"/>
    </row>
    <row r="3454" spans="1:11" hidden="1">
      <c r="A3454" s="597"/>
      <c r="B3454" s="690"/>
      <c r="C3454" s="715"/>
      <c r="D3454" s="1689"/>
      <c r="E3454" s="1134"/>
      <c r="F3454" s="1134"/>
      <c r="G3454" s="1134"/>
      <c r="H3454" s="1134"/>
      <c r="I3454" s="727"/>
      <c r="J3454" s="719"/>
      <c r="K3454" s="1136"/>
    </row>
    <row r="3455" spans="1:11" hidden="1">
      <c r="A3455" s="597"/>
      <c r="B3455" s="690"/>
      <c r="C3455" s="715"/>
      <c r="D3455" s="1689"/>
      <c r="E3455" s="1134"/>
      <c r="F3455" s="1134"/>
      <c r="G3455" s="1134"/>
      <c r="H3455" s="1134"/>
      <c r="I3455" s="727"/>
      <c r="J3455" s="719"/>
      <c r="K3455" s="1136"/>
    </row>
    <row r="3456" spans="1:11" hidden="1">
      <c r="A3456" s="597"/>
      <c r="B3456" s="690"/>
      <c r="C3456" s="715"/>
      <c r="D3456" s="1689"/>
      <c r="E3456" s="1134"/>
      <c r="F3456" s="1134"/>
      <c r="G3456" s="1134"/>
      <c r="H3456" s="1134"/>
      <c r="I3456" s="727"/>
      <c r="J3456" s="719"/>
      <c r="K3456" s="1136"/>
    </row>
    <row r="3457" spans="1:11" hidden="1">
      <c r="A3457" s="597"/>
      <c r="B3457" s="690"/>
      <c r="C3457" s="715"/>
      <c r="D3457" s="1689"/>
      <c r="E3457" s="1134"/>
      <c r="F3457" s="1134"/>
      <c r="G3457" s="1134"/>
      <c r="H3457" s="1134"/>
      <c r="I3457" s="727"/>
      <c r="J3457" s="719"/>
      <c r="K3457" s="1136"/>
    </row>
    <row r="3458" spans="1:11" hidden="1">
      <c r="A3458" s="597"/>
      <c r="B3458" s="690"/>
      <c r="C3458" s="715"/>
      <c r="D3458" s="1689"/>
      <c r="E3458" s="1134"/>
      <c r="F3458" s="1134"/>
      <c r="G3458" s="1134"/>
      <c r="H3458" s="1134"/>
      <c r="I3458" s="727"/>
      <c r="J3458" s="719"/>
      <c r="K3458" s="1136"/>
    </row>
    <row r="3459" spans="1:11" hidden="1">
      <c r="A3459" s="597"/>
      <c r="B3459" s="690"/>
      <c r="C3459" s="715"/>
      <c r="D3459" s="1690"/>
      <c r="E3459" s="1134"/>
      <c r="F3459" s="1134"/>
      <c r="G3459" s="1134"/>
      <c r="H3459" s="1134"/>
      <c r="I3459" s="727"/>
      <c r="J3459" s="719"/>
      <c r="K3459" s="1136"/>
    </row>
    <row r="3460" spans="1:11" hidden="1">
      <c r="A3460" s="597"/>
      <c r="B3460" s="690"/>
      <c r="C3460" s="715"/>
      <c r="D3460" s="1691"/>
      <c r="E3460" s="1134"/>
      <c r="F3460" s="1134"/>
      <c r="G3460" s="1134"/>
      <c r="H3460" s="1134"/>
      <c r="I3460" s="727"/>
      <c r="J3460" s="719"/>
      <c r="K3460" s="1136"/>
    </row>
    <row r="3461" spans="1:11" hidden="1">
      <c r="A3461" s="597"/>
      <c r="B3461" s="690"/>
      <c r="C3461" s="715"/>
      <c r="D3461" s="1689"/>
      <c r="E3461" s="1134"/>
      <c r="F3461" s="1134"/>
      <c r="G3461" s="1134"/>
      <c r="H3461" s="1134"/>
      <c r="I3461" s="727"/>
      <c r="J3461" s="719"/>
      <c r="K3461" s="1136"/>
    </row>
    <row r="3462" spans="1:11" hidden="1">
      <c r="A3462" s="597"/>
      <c r="B3462" s="690"/>
      <c r="C3462" s="715"/>
      <c r="D3462" s="1689"/>
      <c r="E3462" s="1134"/>
      <c r="F3462" s="1134"/>
      <c r="G3462" s="1134"/>
      <c r="H3462" s="1134"/>
      <c r="I3462" s="727"/>
      <c r="J3462" s="719"/>
      <c r="K3462" s="1136"/>
    </row>
    <row r="3463" spans="1:11" hidden="1">
      <c r="A3463" s="597"/>
      <c r="B3463" s="690"/>
      <c r="C3463" s="715"/>
      <c r="D3463" s="1689"/>
      <c r="E3463" s="1134"/>
      <c r="F3463" s="1134"/>
      <c r="G3463" s="1134"/>
      <c r="H3463" s="1134"/>
      <c r="I3463" s="727"/>
      <c r="J3463" s="719"/>
      <c r="K3463" s="1136"/>
    </row>
    <row r="3464" spans="1:11" hidden="1">
      <c r="A3464" s="597"/>
      <c r="B3464" s="690"/>
      <c r="C3464" s="715"/>
      <c r="D3464" s="1689"/>
      <c r="E3464" s="1134"/>
      <c r="F3464" s="1134"/>
      <c r="G3464" s="1134"/>
      <c r="H3464" s="1134"/>
      <c r="I3464" s="727"/>
      <c r="J3464" s="719"/>
      <c r="K3464" s="1136"/>
    </row>
    <row r="3465" spans="1:11" hidden="1">
      <c r="A3465" s="597"/>
      <c r="B3465" s="690"/>
      <c r="C3465" s="715"/>
      <c r="D3465" s="1689"/>
      <c r="E3465" s="1134"/>
      <c r="F3465" s="1134"/>
      <c r="G3465" s="1134"/>
      <c r="H3465" s="1134"/>
      <c r="I3465" s="727"/>
      <c r="J3465" s="719"/>
      <c r="K3465" s="1136"/>
    </row>
    <row r="3466" spans="1:11" hidden="1">
      <c r="A3466" s="597"/>
      <c r="B3466" s="690"/>
      <c r="C3466" s="715"/>
      <c r="D3466" s="1689"/>
      <c r="E3466" s="1134"/>
      <c r="F3466" s="1134"/>
      <c r="G3466" s="1134"/>
      <c r="H3466" s="1134"/>
      <c r="I3466" s="727"/>
      <c r="J3466" s="719"/>
      <c r="K3466" s="1136"/>
    </row>
    <row r="3467" spans="1:11" hidden="1">
      <c r="A3467" s="597"/>
      <c r="B3467" s="690"/>
      <c r="C3467" s="715"/>
      <c r="D3467" s="1689"/>
      <c r="E3467" s="1134"/>
      <c r="F3467" s="1134"/>
      <c r="G3467" s="1134"/>
      <c r="H3467" s="1134"/>
      <c r="I3467" s="727"/>
      <c r="J3467" s="719"/>
      <c r="K3467" s="1136"/>
    </row>
    <row r="3468" spans="1:11" hidden="1">
      <c r="A3468" s="597"/>
      <c r="B3468" s="690"/>
      <c r="C3468" s="715"/>
      <c r="D3468" s="1689"/>
      <c r="E3468" s="1134"/>
      <c r="F3468" s="1134"/>
      <c r="G3468" s="1134"/>
      <c r="H3468" s="1134"/>
      <c r="I3468" s="727"/>
      <c r="J3468" s="719"/>
      <c r="K3468" s="1136"/>
    </row>
    <row r="3469" spans="1:11" hidden="1">
      <c r="A3469" s="597"/>
      <c r="B3469" s="690"/>
      <c r="C3469" s="715"/>
      <c r="D3469" s="1689"/>
      <c r="E3469" s="1134"/>
      <c r="F3469" s="1134"/>
      <c r="G3469" s="1134"/>
      <c r="H3469" s="1134"/>
      <c r="I3469" s="727"/>
      <c r="J3469" s="719"/>
      <c r="K3469" s="1136"/>
    </row>
    <row r="3470" spans="1:11" hidden="1">
      <c r="A3470" s="597"/>
      <c r="B3470" s="690"/>
      <c r="C3470" s="715"/>
      <c r="D3470" s="1689"/>
      <c r="E3470" s="1134"/>
      <c r="F3470" s="1134"/>
      <c r="G3470" s="1134"/>
      <c r="H3470" s="1134"/>
      <c r="I3470" s="727"/>
      <c r="J3470" s="719"/>
      <c r="K3470" s="1136"/>
    </row>
    <row r="3471" spans="1:11" hidden="1">
      <c r="A3471" s="597"/>
      <c r="B3471" s="690"/>
      <c r="C3471" s="715"/>
      <c r="D3471" s="1689"/>
      <c r="E3471" s="1134"/>
      <c r="F3471" s="1134"/>
      <c r="G3471" s="1134"/>
      <c r="H3471" s="1134"/>
      <c r="I3471" s="727"/>
      <c r="J3471" s="719"/>
      <c r="K3471" s="1136"/>
    </row>
    <row r="3472" spans="1:11" hidden="1">
      <c r="A3472" s="597"/>
      <c r="B3472" s="690"/>
      <c r="C3472" s="715"/>
      <c r="D3472" s="1689"/>
      <c r="E3472" s="1134"/>
      <c r="F3472" s="1134"/>
      <c r="G3472" s="1134"/>
      <c r="H3472" s="1134"/>
      <c r="I3472" s="727"/>
      <c r="J3472" s="719"/>
      <c r="K3472" s="1136"/>
    </row>
    <row r="3473" spans="1:11" hidden="1">
      <c r="A3473" s="597"/>
      <c r="B3473" s="690"/>
      <c r="C3473" s="715"/>
      <c r="D3473" s="1689"/>
      <c r="E3473" s="1134"/>
      <c r="F3473" s="1134"/>
      <c r="G3473" s="1134"/>
      <c r="H3473" s="1134"/>
      <c r="I3473" s="727"/>
      <c r="J3473" s="719"/>
      <c r="K3473" s="1136"/>
    </row>
    <row r="3474" spans="1:11" hidden="1">
      <c r="A3474" s="597"/>
      <c r="B3474" s="690"/>
      <c r="C3474" s="715"/>
      <c r="D3474" s="1689"/>
      <c r="E3474" s="1134"/>
      <c r="F3474" s="1134"/>
      <c r="G3474" s="1134"/>
      <c r="H3474" s="1134"/>
      <c r="I3474" s="727"/>
      <c r="J3474" s="719"/>
      <c r="K3474" s="1136"/>
    </row>
    <row r="3475" spans="1:11" hidden="1">
      <c r="A3475" s="597"/>
      <c r="B3475" s="690"/>
      <c r="C3475" s="715"/>
      <c r="D3475" s="1689"/>
      <c r="E3475" s="1134"/>
      <c r="F3475" s="1134"/>
      <c r="G3475" s="1134"/>
      <c r="H3475" s="1134"/>
      <c r="I3475" s="727"/>
      <c r="J3475" s="719"/>
      <c r="K3475" s="1136"/>
    </row>
    <row r="3476" spans="1:11" hidden="1">
      <c r="A3476" s="597"/>
      <c r="B3476" s="690"/>
      <c r="C3476" s="715"/>
      <c r="D3476" s="1689"/>
      <c r="E3476" s="1134"/>
      <c r="F3476" s="1134"/>
      <c r="G3476" s="1134"/>
      <c r="H3476" s="1134"/>
      <c r="I3476" s="727"/>
      <c r="J3476" s="719"/>
      <c r="K3476" s="1136"/>
    </row>
    <row r="3477" spans="1:11" hidden="1">
      <c r="A3477" s="597"/>
      <c r="B3477" s="690"/>
      <c r="C3477" s="715"/>
      <c r="D3477" s="1689"/>
      <c r="E3477" s="1134"/>
      <c r="F3477" s="1134"/>
      <c r="G3477" s="1134"/>
      <c r="H3477" s="1134"/>
      <c r="I3477" s="727"/>
      <c r="J3477" s="719"/>
      <c r="K3477" s="1136"/>
    </row>
    <row r="3478" spans="1:11" hidden="1">
      <c r="A3478" s="597"/>
      <c r="B3478" s="690"/>
      <c r="C3478" s="715"/>
      <c r="D3478" s="1689"/>
      <c r="E3478" s="1134"/>
      <c r="F3478" s="1134"/>
      <c r="G3478" s="1134"/>
      <c r="H3478" s="1134"/>
      <c r="I3478" s="727"/>
      <c r="J3478" s="719"/>
      <c r="K3478" s="1136"/>
    </row>
    <row r="3479" spans="1:11" hidden="1">
      <c r="A3479" s="597"/>
      <c r="B3479" s="690"/>
      <c r="C3479" s="715"/>
      <c r="D3479" s="1689"/>
      <c r="E3479" s="1134"/>
      <c r="F3479" s="1134"/>
      <c r="G3479" s="1134"/>
      <c r="H3479" s="1134"/>
      <c r="I3479" s="727"/>
      <c r="J3479" s="719"/>
      <c r="K3479" s="1136"/>
    </row>
    <row r="3480" spans="1:11" hidden="1">
      <c r="A3480" s="597"/>
      <c r="B3480" s="690"/>
      <c r="C3480" s="715"/>
      <c r="D3480" s="1689"/>
      <c r="E3480" s="1134"/>
      <c r="F3480" s="1134"/>
      <c r="G3480" s="1134"/>
      <c r="H3480" s="1134"/>
      <c r="I3480" s="727"/>
      <c r="J3480" s="719"/>
      <c r="K3480" s="1136"/>
    </row>
    <row r="3481" spans="1:11" hidden="1">
      <c r="A3481" s="597"/>
      <c r="B3481" s="690"/>
      <c r="C3481" s="715"/>
      <c r="D3481" s="1689"/>
      <c r="E3481" s="1134"/>
      <c r="F3481" s="1134"/>
      <c r="G3481" s="1134"/>
      <c r="H3481" s="1134"/>
      <c r="I3481" s="727"/>
      <c r="J3481" s="719"/>
      <c r="K3481" s="1136"/>
    </row>
    <row r="3482" spans="1:11" hidden="1">
      <c r="A3482" s="597"/>
      <c r="B3482" s="690"/>
      <c r="C3482" s="715"/>
      <c r="D3482" s="1689"/>
      <c r="E3482" s="1134"/>
      <c r="F3482" s="1134"/>
      <c r="G3482" s="1134"/>
      <c r="H3482" s="1134"/>
      <c r="I3482" s="727"/>
      <c r="J3482" s="719"/>
      <c r="K3482" s="1136"/>
    </row>
    <row r="3483" spans="1:11" hidden="1">
      <c r="A3483" s="597"/>
      <c r="B3483" s="690"/>
      <c r="C3483" s="715"/>
      <c r="D3483" s="1689"/>
      <c r="E3483" s="1134"/>
      <c r="F3483" s="1134"/>
      <c r="G3483" s="1134"/>
      <c r="H3483" s="1134"/>
      <c r="I3483" s="727"/>
      <c r="J3483" s="719"/>
      <c r="K3483" s="1136"/>
    </row>
    <row r="3484" spans="1:11" hidden="1">
      <c r="A3484" s="597"/>
      <c r="B3484" s="690"/>
      <c r="C3484" s="715"/>
      <c r="D3484" s="1689"/>
      <c r="E3484" s="1134"/>
      <c r="F3484" s="1134"/>
      <c r="G3484" s="1134"/>
      <c r="H3484" s="1134"/>
      <c r="I3484" s="727"/>
      <c r="J3484" s="719"/>
      <c r="K3484" s="1136"/>
    </row>
    <row r="3485" spans="1:11" hidden="1">
      <c r="A3485" s="597"/>
      <c r="B3485" s="690"/>
      <c r="C3485" s="715"/>
      <c r="D3485" s="1689"/>
      <c r="E3485" s="1134"/>
      <c r="F3485" s="1134"/>
      <c r="G3485" s="1134"/>
      <c r="H3485" s="1134"/>
      <c r="I3485" s="727"/>
      <c r="J3485" s="719"/>
      <c r="K3485" s="1136"/>
    </row>
    <row r="3486" spans="1:11" hidden="1">
      <c r="A3486" s="597"/>
      <c r="B3486" s="690"/>
      <c r="C3486" s="715"/>
      <c r="D3486" s="1689"/>
      <c r="E3486" s="1134"/>
      <c r="F3486" s="1134"/>
      <c r="G3486" s="1134"/>
      <c r="H3486" s="1134"/>
      <c r="I3486" s="727"/>
      <c r="J3486" s="719"/>
      <c r="K3486" s="1136"/>
    </row>
    <row r="3487" spans="1:11" hidden="1">
      <c r="A3487" s="597"/>
      <c r="B3487" s="690"/>
      <c r="C3487" s="715"/>
      <c r="D3487" s="1689"/>
      <c r="E3487" s="1134"/>
      <c r="F3487" s="1134"/>
      <c r="G3487" s="1134"/>
      <c r="H3487" s="1134"/>
      <c r="I3487" s="727"/>
      <c r="J3487" s="719"/>
      <c r="K3487" s="1136"/>
    </row>
    <row r="3488" spans="1:11" hidden="1">
      <c r="A3488" s="597"/>
      <c r="B3488" s="690"/>
      <c r="C3488" s="715"/>
      <c r="D3488" s="1689"/>
      <c r="E3488" s="1134"/>
      <c r="F3488" s="1134"/>
      <c r="G3488" s="1134"/>
      <c r="H3488" s="1134"/>
      <c r="I3488" s="727"/>
      <c r="J3488" s="719"/>
      <c r="K3488" s="1136"/>
    </row>
    <row r="3489" spans="1:11" hidden="1">
      <c r="A3489" s="597"/>
      <c r="B3489" s="690"/>
      <c r="C3489" s="715"/>
      <c r="D3489" s="1689"/>
      <c r="E3489" s="1134"/>
      <c r="F3489" s="1134"/>
      <c r="G3489" s="1134"/>
      <c r="H3489" s="1134"/>
      <c r="I3489" s="727"/>
      <c r="J3489" s="719"/>
      <c r="K3489" s="1136"/>
    </row>
    <row r="3490" spans="1:11" hidden="1">
      <c r="A3490" s="597"/>
      <c r="B3490" s="690"/>
      <c r="C3490" s="715"/>
      <c r="D3490" s="1689"/>
      <c r="E3490" s="1134"/>
      <c r="F3490" s="1134"/>
      <c r="G3490" s="1134"/>
      <c r="H3490" s="1134"/>
      <c r="I3490" s="727"/>
      <c r="J3490" s="719"/>
      <c r="K3490" s="1136"/>
    </row>
    <row r="3491" spans="1:11" hidden="1">
      <c r="A3491" s="597"/>
      <c r="B3491" s="690"/>
      <c r="C3491" s="715"/>
      <c r="D3491" s="1689"/>
      <c r="E3491" s="1134"/>
      <c r="F3491" s="1134"/>
      <c r="G3491" s="1134"/>
      <c r="H3491" s="1134"/>
      <c r="I3491" s="727"/>
      <c r="J3491" s="719"/>
      <c r="K3491" s="1136"/>
    </row>
    <row r="3492" spans="1:11" hidden="1">
      <c r="A3492" s="597"/>
      <c r="B3492" s="690"/>
      <c r="C3492" s="715"/>
      <c r="D3492" s="1689"/>
      <c r="E3492" s="1134"/>
      <c r="F3492" s="1134"/>
      <c r="G3492" s="1134"/>
      <c r="H3492" s="1134"/>
      <c r="I3492" s="727"/>
      <c r="J3492" s="719"/>
      <c r="K3492" s="1136"/>
    </row>
    <row r="3493" spans="1:11" hidden="1">
      <c r="A3493" s="597"/>
      <c r="B3493" s="690"/>
      <c r="C3493" s="715"/>
      <c r="D3493" s="1689"/>
      <c r="E3493" s="1134"/>
      <c r="F3493" s="1134"/>
      <c r="G3493" s="1134"/>
      <c r="H3493" s="1134"/>
      <c r="I3493" s="727"/>
      <c r="J3493" s="719"/>
      <c r="K3493" s="1136"/>
    </row>
    <row r="3494" spans="1:11" hidden="1">
      <c r="A3494" s="597"/>
      <c r="B3494" s="690"/>
      <c r="C3494" s="715"/>
      <c r="D3494" s="1689"/>
      <c r="E3494" s="1134"/>
      <c r="F3494" s="1134"/>
      <c r="G3494" s="1134"/>
      <c r="H3494" s="1134"/>
      <c r="I3494" s="727"/>
      <c r="J3494" s="719"/>
      <c r="K3494" s="1136"/>
    </row>
    <row r="3495" spans="1:11" hidden="1">
      <c r="A3495" s="597"/>
      <c r="B3495" s="690"/>
      <c r="C3495" s="715"/>
      <c r="D3495" s="1689"/>
      <c r="E3495" s="1134"/>
      <c r="F3495" s="1134"/>
      <c r="G3495" s="1134"/>
      <c r="H3495" s="1134"/>
      <c r="I3495" s="727"/>
      <c r="J3495" s="719"/>
      <c r="K3495" s="1136"/>
    </row>
    <row r="3496" spans="1:11" hidden="1">
      <c r="A3496" s="597"/>
      <c r="B3496" s="690"/>
      <c r="C3496" s="715"/>
      <c r="D3496" s="1690"/>
      <c r="E3496" s="1134"/>
      <c r="F3496" s="1134"/>
      <c r="G3496" s="1134"/>
      <c r="H3496" s="1134"/>
      <c r="I3496" s="727"/>
      <c r="J3496" s="719"/>
      <c r="K3496" s="1136"/>
    </row>
    <row r="3497" spans="1:11" hidden="1">
      <c r="A3497" s="597"/>
      <c r="B3497" s="690"/>
      <c r="C3497" s="715"/>
      <c r="D3497" s="1691"/>
      <c r="E3497" s="1134"/>
      <c r="F3497" s="1134"/>
      <c r="G3497" s="1134"/>
      <c r="H3497" s="1134"/>
      <c r="I3497" s="727"/>
      <c r="J3497" s="719"/>
      <c r="K3497" s="1136"/>
    </row>
    <row r="3498" spans="1:11" hidden="1">
      <c r="A3498" s="597"/>
      <c r="B3498" s="690"/>
      <c r="C3498" s="715"/>
      <c r="D3498" s="1689"/>
      <c r="E3498" s="1134"/>
      <c r="F3498" s="1134"/>
      <c r="G3498" s="1134"/>
      <c r="H3498" s="1134"/>
      <c r="I3498" s="727"/>
      <c r="J3498" s="719"/>
      <c r="K3498" s="1136"/>
    </row>
    <row r="3499" spans="1:11" hidden="1">
      <c r="A3499" s="597"/>
      <c r="B3499" s="690"/>
      <c r="C3499" s="715"/>
      <c r="D3499" s="1689"/>
      <c r="E3499" s="1134"/>
      <c r="F3499" s="1134"/>
      <c r="G3499" s="1134"/>
      <c r="H3499" s="1134"/>
      <c r="I3499" s="727"/>
      <c r="J3499" s="719"/>
      <c r="K3499" s="1136"/>
    </row>
    <row r="3500" spans="1:11" hidden="1">
      <c r="A3500" s="597"/>
      <c r="B3500" s="690"/>
      <c r="C3500" s="715"/>
      <c r="D3500" s="1689"/>
      <c r="E3500" s="1134"/>
      <c r="F3500" s="1134"/>
      <c r="G3500" s="1134"/>
      <c r="H3500" s="1134"/>
      <c r="I3500" s="727"/>
      <c r="J3500" s="719"/>
      <c r="K3500" s="1136"/>
    </row>
    <row r="3501" spans="1:11" hidden="1">
      <c r="A3501" s="597"/>
      <c r="B3501" s="690"/>
      <c r="C3501" s="715"/>
      <c r="D3501" s="1689"/>
      <c r="E3501" s="1134"/>
      <c r="F3501" s="1134"/>
      <c r="G3501" s="1134"/>
      <c r="H3501" s="1134"/>
      <c r="I3501" s="727"/>
      <c r="J3501" s="719"/>
      <c r="K3501" s="1136"/>
    </row>
    <row r="3502" spans="1:11" hidden="1">
      <c r="A3502" s="597"/>
      <c r="B3502" s="690"/>
      <c r="C3502" s="715"/>
      <c r="D3502" s="1689"/>
      <c r="E3502" s="1134"/>
      <c r="F3502" s="1134"/>
      <c r="G3502" s="1134"/>
      <c r="H3502" s="1134"/>
      <c r="I3502" s="727"/>
      <c r="J3502" s="719"/>
      <c r="K3502" s="1136"/>
    </row>
    <row r="3503" spans="1:11" hidden="1">
      <c r="A3503" s="597"/>
      <c r="B3503" s="690"/>
      <c r="C3503" s="715"/>
      <c r="D3503" s="1689"/>
      <c r="E3503" s="1134"/>
      <c r="F3503" s="1134"/>
      <c r="G3503" s="1134"/>
      <c r="H3503" s="1134"/>
      <c r="I3503" s="727"/>
      <c r="J3503" s="719"/>
      <c r="K3503" s="1136"/>
    </row>
    <row r="3504" spans="1:11" hidden="1">
      <c r="A3504" s="597"/>
      <c r="B3504" s="690"/>
      <c r="C3504" s="715"/>
      <c r="D3504" s="1689"/>
      <c r="E3504" s="1134"/>
      <c r="F3504" s="1134"/>
      <c r="G3504" s="1134"/>
      <c r="H3504" s="1134"/>
      <c r="I3504" s="727"/>
      <c r="J3504" s="719"/>
      <c r="K3504" s="1136"/>
    </row>
    <row r="3505" spans="1:11" hidden="1">
      <c r="A3505" s="597"/>
      <c r="B3505" s="690"/>
      <c r="C3505" s="715"/>
      <c r="D3505" s="1689"/>
      <c r="E3505" s="1134"/>
      <c r="F3505" s="1134"/>
      <c r="G3505" s="1134"/>
      <c r="H3505" s="1134"/>
      <c r="I3505" s="727"/>
      <c r="J3505" s="719"/>
      <c r="K3505" s="1136"/>
    </row>
    <row r="3506" spans="1:11" hidden="1">
      <c r="A3506" s="597"/>
      <c r="B3506" s="690"/>
      <c r="C3506" s="715"/>
      <c r="D3506" s="1689"/>
      <c r="E3506" s="1134"/>
      <c r="F3506" s="1134"/>
      <c r="G3506" s="1134"/>
      <c r="H3506" s="1134"/>
      <c r="I3506" s="727"/>
      <c r="J3506" s="719"/>
      <c r="K3506" s="1136"/>
    </row>
    <row r="3507" spans="1:11" hidden="1">
      <c r="A3507" s="597"/>
      <c r="B3507" s="690"/>
      <c r="C3507" s="715"/>
      <c r="D3507" s="1689"/>
      <c r="E3507" s="1134"/>
      <c r="F3507" s="1134"/>
      <c r="G3507" s="1134"/>
      <c r="H3507" s="1134"/>
      <c r="I3507" s="727"/>
      <c r="J3507" s="719"/>
      <c r="K3507" s="1136"/>
    </row>
    <row r="3508" spans="1:11" hidden="1">
      <c r="A3508" s="597"/>
      <c r="B3508" s="690"/>
      <c r="C3508" s="715"/>
      <c r="D3508" s="1689"/>
      <c r="E3508" s="1134"/>
      <c r="F3508" s="1134"/>
      <c r="G3508" s="1134"/>
      <c r="H3508" s="1134"/>
      <c r="I3508" s="727"/>
      <c r="J3508" s="719"/>
      <c r="K3508" s="1136"/>
    </row>
    <row r="3509" spans="1:11" hidden="1">
      <c r="A3509" s="597"/>
      <c r="B3509" s="690"/>
      <c r="C3509" s="715"/>
      <c r="D3509" s="1689"/>
      <c r="E3509" s="1134"/>
      <c r="F3509" s="1134"/>
      <c r="G3509" s="1134"/>
      <c r="H3509" s="1134"/>
      <c r="I3509" s="727"/>
      <c r="J3509" s="719"/>
      <c r="K3509" s="1136"/>
    </row>
    <row r="3510" spans="1:11" hidden="1">
      <c r="A3510" s="597"/>
      <c r="B3510" s="690"/>
      <c r="C3510" s="715"/>
      <c r="D3510" s="1689"/>
      <c r="E3510" s="1134"/>
      <c r="F3510" s="1134"/>
      <c r="G3510" s="1134"/>
      <c r="H3510" s="1134"/>
      <c r="I3510" s="727"/>
      <c r="J3510" s="719"/>
      <c r="K3510" s="1136"/>
    </row>
    <row r="3511" spans="1:11" hidden="1">
      <c r="A3511" s="597"/>
      <c r="B3511" s="690"/>
      <c r="C3511" s="715"/>
      <c r="D3511" s="1689"/>
      <c r="E3511" s="1134"/>
      <c r="F3511" s="1134"/>
      <c r="G3511" s="1134"/>
      <c r="H3511" s="1134"/>
      <c r="I3511" s="727"/>
      <c r="J3511" s="719"/>
      <c r="K3511" s="1136"/>
    </row>
    <row r="3512" spans="1:11" hidden="1">
      <c r="A3512" s="597"/>
      <c r="B3512" s="690"/>
      <c r="C3512" s="715"/>
      <c r="D3512" s="1689"/>
      <c r="E3512" s="1134"/>
      <c r="F3512" s="1134"/>
      <c r="G3512" s="1134"/>
      <c r="H3512" s="1134"/>
      <c r="I3512" s="727"/>
      <c r="J3512" s="719"/>
      <c r="K3512" s="1136"/>
    </row>
    <row r="3513" spans="1:11" hidden="1">
      <c r="A3513" s="597"/>
      <c r="B3513" s="690"/>
      <c r="C3513" s="715"/>
      <c r="D3513" s="1689"/>
      <c r="E3513" s="1134"/>
      <c r="F3513" s="1134"/>
      <c r="G3513" s="1134"/>
      <c r="H3513" s="1134"/>
      <c r="I3513" s="727"/>
      <c r="J3513" s="719"/>
      <c r="K3513" s="1136"/>
    </row>
    <row r="3514" spans="1:11" hidden="1">
      <c r="A3514" s="597"/>
      <c r="B3514" s="690"/>
      <c r="C3514" s="715"/>
      <c r="D3514" s="1689"/>
      <c r="E3514" s="1134"/>
      <c r="F3514" s="1134"/>
      <c r="G3514" s="1134"/>
      <c r="H3514" s="1134"/>
      <c r="I3514" s="727"/>
      <c r="J3514" s="719"/>
      <c r="K3514" s="1136"/>
    </row>
    <row r="3515" spans="1:11" hidden="1">
      <c r="A3515" s="597"/>
      <c r="B3515" s="690"/>
      <c r="C3515" s="715"/>
      <c r="D3515" s="1689"/>
      <c r="E3515" s="1134"/>
      <c r="F3515" s="1134"/>
      <c r="G3515" s="1134"/>
      <c r="H3515" s="1134"/>
      <c r="I3515" s="727"/>
      <c r="J3515" s="719"/>
      <c r="K3515" s="1136"/>
    </row>
    <row r="3516" spans="1:11" hidden="1">
      <c r="A3516" s="597"/>
      <c r="B3516" s="690"/>
      <c r="C3516" s="715"/>
      <c r="D3516" s="1689"/>
      <c r="E3516" s="1134"/>
      <c r="F3516" s="1134"/>
      <c r="G3516" s="1134"/>
      <c r="H3516" s="1134"/>
      <c r="I3516" s="727"/>
      <c r="J3516" s="719"/>
      <c r="K3516" s="1136"/>
    </row>
    <row r="3517" spans="1:11" hidden="1">
      <c r="A3517" s="597"/>
      <c r="B3517" s="690"/>
      <c r="C3517" s="715"/>
      <c r="D3517" s="1689"/>
      <c r="E3517" s="1134"/>
      <c r="F3517" s="1134"/>
      <c r="G3517" s="1134"/>
      <c r="H3517" s="1134"/>
      <c r="I3517" s="727"/>
      <c r="J3517" s="719"/>
      <c r="K3517" s="1136"/>
    </row>
    <row r="3518" spans="1:11" hidden="1">
      <c r="A3518" s="597"/>
      <c r="B3518" s="690"/>
      <c r="C3518" s="715"/>
      <c r="D3518" s="1689"/>
      <c r="E3518" s="1134"/>
      <c r="F3518" s="1134"/>
      <c r="G3518" s="1134"/>
      <c r="H3518" s="1134"/>
      <c r="I3518" s="727"/>
      <c r="J3518" s="719"/>
      <c r="K3518" s="1136"/>
    </row>
    <row r="3519" spans="1:11" hidden="1">
      <c r="A3519" s="597"/>
      <c r="B3519" s="690"/>
      <c r="C3519" s="715"/>
      <c r="D3519" s="1689"/>
      <c r="E3519" s="1134"/>
      <c r="F3519" s="1134"/>
      <c r="G3519" s="1134"/>
      <c r="H3519" s="1134"/>
      <c r="I3519" s="727"/>
      <c r="J3519" s="719"/>
      <c r="K3519" s="1136"/>
    </row>
    <row r="3520" spans="1:11" hidden="1">
      <c r="A3520" s="597"/>
      <c r="B3520" s="690"/>
      <c r="C3520" s="715"/>
      <c r="D3520" s="1689"/>
      <c r="E3520" s="1134"/>
      <c r="F3520" s="1134"/>
      <c r="G3520" s="1134"/>
      <c r="H3520" s="1134"/>
      <c r="I3520" s="727"/>
      <c r="J3520" s="719"/>
      <c r="K3520" s="1136"/>
    </row>
    <row r="3521" spans="1:11" hidden="1">
      <c r="A3521" s="597"/>
      <c r="B3521" s="690"/>
      <c r="C3521" s="715"/>
      <c r="D3521" s="1689"/>
      <c r="E3521" s="1134"/>
      <c r="F3521" s="1134"/>
      <c r="G3521" s="1134"/>
      <c r="H3521" s="1134"/>
      <c r="I3521" s="727"/>
      <c r="J3521" s="719"/>
      <c r="K3521" s="1136"/>
    </row>
    <row r="3522" spans="1:11" hidden="1">
      <c r="A3522" s="597"/>
      <c r="B3522" s="690"/>
      <c r="C3522" s="715"/>
      <c r="D3522" s="1689"/>
      <c r="E3522" s="1134"/>
      <c r="F3522" s="1134"/>
      <c r="G3522" s="1134"/>
      <c r="H3522" s="1134"/>
      <c r="I3522" s="727"/>
      <c r="J3522" s="719"/>
      <c r="K3522" s="1136"/>
    </row>
    <row r="3523" spans="1:11" hidden="1">
      <c r="A3523" s="597"/>
      <c r="B3523" s="690"/>
      <c r="C3523" s="715"/>
      <c r="D3523" s="1689"/>
      <c r="E3523" s="1134"/>
      <c r="F3523" s="1134"/>
      <c r="G3523" s="1134"/>
      <c r="H3523" s="1134"/>
      <c r="I3523" s="727"/>
      <c r="J3523" s="719"/>
      <c r="K3523" s="1136"/>
    </row>
    <row r="3524" spans="1:11" hidden="1">
      <c r="A3524" s="597"/>
      <c r="B3524" s="690"/>
      <c r="C3524" s="715"/>
      <c r="D3524" s="1689"/>
      <c r="E3524" s="1134"/>
      <c r="F3524" s="1134"/>
      <c r="G3524" s="1134"/>
      <c r="H3524" s="1134"/>
      <c r="I3524" s="727"/>
      <c r="J3524" s="719"/>
      <c r="K3524" s="1136"/>
    </row>
    <row r="3525" spans="1:11" hidden="1">
      <c r="A3525" s="597"/>
      <c r="B3525" s="690"/>
      <c r="C3525" s="715"/>
      <c r="D3525" s="1689"/>
      <c r="E3525" s="1134"/>
      <c r="F3525" s="1134"/>
      <c r="G3525" s="1134"/>
      <c r="H3525" s="1134"/>
      <c r="I3525" s="727"/>
      <c r="J3525" s="719"/>
      <c r="K3525" s="1136"/>
    </row>
    <row r="3526" spans="1:11" hidden="1">
      <c r="A3526" s="597"/>
      <c r="B3526" s="690"/>
      <c r="C3526" s="715"/>
      <c r="D3526" s="1689"/>
      <c r="E3526" s="1134"/>
      <c r="F3526" s="1134"/>
      <c r="G3526" s="1134"/>
      <c r="H3526" s="1134"/>
      <c r="I3526" s="727"/>
      <c r="J3526" s="719"/>
      <c r="K3526" s="1136"/>
    </row>
    <row r="3527" spans="1:11" hidden="1">
      <c r="A3527" s="597"/>
      <c r="B3527" s="690"/>
      <c r="C3527" s="715"/>
      <c r="D3527" s="1689"/>
      <c r="E3527" s="1134"/>
      <c r="F3527" s="1134"/>
      <c r="G3527" s="1134"/>
      <c r="H3527" s="1134"/>
      <c r="I3527" s="727"/>
      <c r="J3527" s="719"/>
      <c r="K3527" s="1136"/>
    </row>
    <row r="3528" spans="1:11" hidden="1">
      <c r="A3528" s="597"/>
      <c r="B3528" s="690"/>
      <c r="C3528" s="715"/>
      <c r="D3528" s="1689"/>
      <c r="E3528" s="1134"/>
      <c r="F3528" s="1134"/>
      <c r="G3528" s="1134"/>
      <c r="H3528" s="1134"/>
      <c r="I3528" s="727"/>
      <c r="J3528" s="719"/>
      <c r="K3528" s="1136"/>
    </row>
    <row r="3529" spans="1:11" hidden="1">
      <c r="A3529" s="597"/>
      <c r="B3529" s="690"/>
      <c r="C3529" s="715"/>
      <c r="D3529" s="1689"/>
      <c r="E3529" s="1134"/>
      <c r="F3529" s="1134"/>
      <c r="G3529" s="1134"/>
      <c r="H3529" s="1134"/>
      <c r="I3529" s="727"/>
      <c r="J3529" s="719"/>
      <c r="K3529" s="1136"/>
    </row>
    <row r="3530" spans="1:11" hidden="1">
      <c r="A3530" s="597"/>
      <c r="B3530" s="690"/>
      <c r="C3530" s="715"/>
      <c r="D3530" s="1689"/>
      <c r="E3530" s="1134"/>
      <c r="F3530" s="1134"/>
      <c r="G3530" s="1134"/>
      <c r="H3530" s="1134"/>
      <c r="I3530" s="727"/>
      <c r="J3530" s="719"/>
      <c r="K3530" s="1136"/>
    </row>
    <row r="3531" spans="1:11" hidden="1">
      <c r="A3531" s="597"/>
      <c r="B3531" s="690"/>
      <c r="C3531" s="715"/>
      <c r="D3531" s="1689"/>
      <c r="E3531" s="1134"/>
      <c r="F3531" s="1134"/>
      <c r="G3531" s="1134"/>
      <c r="H3531" s="1134"/>
      <c r="I3531" s="727"/>
      <c r="J3531" s="719"/>
      <c r="K3531" s="1136"/>
    </row>
    <row r="3532" spans="1:11" hidden="1">
      <c r="A3532" s="597"/>
      <c r="B3532" s="690"/>
      <c r="C3532" s="715"/>
      <c r="D3532" s="1689"/>
      <c r="E3532" s="1134"/>
      <c r="F3532" s="1134"/>
      <c r="G3532" s="1134"/>
      <c r="H3532" s="1134"/>
      <c r="I3532" s="727"/>
      <c r="J3532" s="719"/>
      <c r="K3532" s="1136"/>
    </row>
    <row r="3533" spans="1:11" hidden="1">
      <c r="A3533" s="597"/>
      <c r="B3533" s="690"/>
      <c r="C3533" s="715"/>
      <c r="D3533" s="1690"/>
      <c r="E3533" s="1134"/>
      <c r="F3533" s="1134"/>
      <c r="G3533" s="1134"/>
      <c r="H3533" s="1134"/>
      <c r="I3533" s="727"/>
      <c r="J3533" s="719"/>
      <c r="K3533" s="1136"/>
    </row>
    <row r="3534" spans="1:11" hidden="1">
      <c r="A3534" s="597"/>
      <c r="B3534" s="690"/>
      <c r="C3534" s="715"/>
      <c r="D3534" s="1691"/>
      <c r="E3534" s="1134"/>
      <c r="F3534" s="1134"/>
      <c r="G3534" s="1134"/>
      <c r="H3534" s="1134"/>
      <c r="I3534" s="727"/>
      <c r="J3534" s="719"/>
      <c r="K3534" s="1136"/>
    </row>
    <row r="3535" spans="1:11" hidden="1">
      <c r="A3535" s="597"/>
      <c r="B3535" s="690"/>
      <c r="C3535" s="715"/>
      <c r="D3535" s="1689"/>
      <c r="E3535" s="1134"/>
      <c r="F3535" s="1134"/>
      <c r="G3535" s="1134"/>
      <c r="H3535" s="1134"/>
      <c r="I3535" s="727"/>
      <c r="J3535" s="719"/>
      <c r="K3535" s="1136"/>
    </row>
    <row r="3536" spans="1:11" hidden="1">
      <c r="A3536" s="597"/>
      <c r="B3536" s="690"/>
      <c r="C3536" s="715"/>
      <c r="D3536" s="1689"/>
      <c r="E3536" s="1134"/>
      <c r="F3536" s="1134"/>
      <c r="G3536" s="1134"/>
      <c r="H3536" s="1134"/>
      <c r="I3536" s="727"/>
      <c r="J3536" s="719"/>
      <c r="K3536" s="1136"/>
    </row>
    <row r="3537" spans="1:11" hidden="1">
      <c r="A3537" s="597"/>
      <c r="B3537" s="690"/>
      <c r="C3537" s="715"/>
      <c r="D3537" s="1689"/>
      <c r="E3537" s="1134"/>
      <c r="F3537" s="1134"/>
      <c r="G3537" s="1134"/>
      <c r="H3537" s="1134"/>
      <c r="I3537" s="727"/>
      <c r="J3537" s="719"/>
      <c r="K3537" s="1136"/>
    </row>
    <row r="3538" spans="1:11" hidden="1">
      <c r="A3538" s="597"/>
      <c r="B3538" s="690"/>
      <c r="C3538" s="715"/>
      <c r="D3538" s="1689"/>
      <c r="E3538" s="1134"/>
      <c r="F3538" s="1134"/>
      <c r="G3538" s="1134"/>
      <c r="H3538" s="1134"/>
      <c r="I3538" s="727"/>
      <c r="J3538" s="719"/>
      <c r="K3538" s="1136"/>
    </row>
    <row r="3539" spans="1:11" hidden="1">
      <c r="A3539" s="597"/>
      <c r="B3539" s="690"/>
      <c r="C3539" s="715"/>
      <c r="D3539" s="1689"/>
      <c r="E3539" s="1134"/>
      <c r="F3539" s="1134"/>
      <c r="G3539" s="1134"/>
      <c r="H3539" s="1134"/>
      <c r="I3539" s="727"/>
      <c r="J3539" s="719"/>
      <c r="K3539" s="1136"/>
    </row>
    <row r="3540" spans="1:11" hidden="1">
      <c r="A3540" s="597"/>
      <c r="B3540" s="690"/>
      <c r="C3540" s="715"/>
      <c r="D3540" s="1689"/>
      <c r="E3540" s="1134"/>
      <c r="F3540" s="1134"/>
      <c r="G3540" s="1134"/>
      <c r="H3540" s="1134"/>
      <c r="I3540" s="727"/>
      <c r="J3540" s="719"/>
      <c r="K3540" s="1136"/>
    </row>
    <row r="3541" spans="1:11" hidden="1">
      <c r="A3541" s="597"/>
      <c r="B3541" s="690"/>
      <c r="C3541" s="715"/>
      <c r="D3541" s="1689"/>
      <c r="E3541" s="1134"/>
      <c r="F3541" s="1134"/>
      <c r="G3541" s="1134"/>
      <c r="H3541" s="1134"/>
      <c r="I3541" s="727"/>
      <c r="J3541" s="719"/>
      <c r="K3541" s="1136"/>
    </row>
    <row r="3542" spans="1:11" hidden="1">
      <c r="A3542" s="597"/>
      <c r="B3542" s="690"/>
      <c r="C3542" s="715"/>
      <c r="D3542" s="1689"/>
      <c r="E3542" s="1134"/>
      <c r="F3542" s="1134"/>
      <c r="G3542" s="1134"/>
      <c r="H3542" s="1134"/>
      <c r="I3542" s="727"/>
      <c r="J3542" s="719"/>
      <c r="K3542" s="1136"/>
    </row>
    <row r="3543" spans="1:11" hidden="1">
      <c r="A3543" s="597"/>
      <c r="B3543" s="690"/>
      <c r="C3543" s="715"/>
      <c r="D3543" s="1689"/>
      <c r="E3543" s="1134"/>
      <c r="F3543" s="1134"/>
      <c r="G3543" s="1134"/>
      <c r="H3543" s="1134"/>
      <c r="I3543" s="727"/>
      <c r="J3543" s="719"/>
      <c r="K3543" s="1136"/>
    </row>
    <row r="3544" spans="1:11" hidden="1">
      <c r="A3544" s="597"/>
      <c r="B3544" s="690"/>
      <c r="C3544" s="715"/>
      <c r="D3544" s="1689"/>
      <c r="E3544" s="1134"/>
      <c r="F3544" s="1134"/>
      <c r="G3544" s="1134"/>
      <c r="H3544" s="1134"/>
      <c r="I3544" s="727"/>
      <c r="J3544" s="719"/>
      <c r="K3544" s="1136"/>
    </row>
    <row r="3545" spans="1:11" hidden="1">
      <c r="A3545" s="597"/>
      <c r="B3545" s="690"/>
      <c r="C3545" s="715"/>
      <c r="D3545" s="1689"/>
      <c r="E3545" s="1134"/>
      <c r="F3545" s="1134"/>
      <c r="G3545" s="1134"/>
      <c r="H3545" s="1134"/>
      <c r="I3545" s="727"/>
      <c r="J3545" s="719"/>
      <c r="K3545" s="1136"/>
    </row>
    <row r="3546" spans="1:11" hidden="1">
      <c r="A3546" s="597"/>
      <c r="B3546" s="690"/>
      <c r="C3546" s="715"/>
      <c r="D3546" s="1689"/>
      <c r="E3546" s="1134"/>
      <c r="F3546" s="1134"/>
      <c r="G3546" s="1134"/>
      <c r="H3546" s="1134"/>
      <c r="I3546" s="727"/>
      <c r="J3546" s="719"/>
      <c r="K3546" s="1136"/>
    </row>
    <row r="3547" spans="1:11" hidden="1">
      <c r="A3547" s="597"/>
      <c r="B3547" s="690"/>
      <c r="C3547" s="715"/>
      <c r="D3547" s="1689"/>
      <c r="E3547" s="1134"/>
      <c r="F3547" s="1134"/>
      <c r="G3547" s="1134"/>
      <c r="H3547" s="1134"/>
      <c r="I3547" s="727"/>
      <c r="J3547" s="719"/>
      <c r="K3547" s="1136"/>
    </row>
    <row r="3548" spans="1:11" hidden="1">
      <c r="A3548" s="597"/>
      <c r="B3548" s="690"/>
      <c r="C3548" s="715"/>
      <c r="D3548" s="1689"/>
      <c r="E3548" s="1134"/>
      <c r="F3548" s="1134"/>
      <c r="G3548" s="1134"/>
      <c r="H3548" s="1134"/>
      <c r="I3548" s="727"/>
      <c r="J3548" s="719"/>
      <c r="K3548" s="1136"/>
    </row>
    <row r="3549" spans="1:11" hidden="1">
      <c r="A3549" s="597"/>
      <c r="B3549" s="690"/>
      <c r="C3549" s="715"/>
      <c r="D3549" s="1689"/>
      <c r="E3549" s="1134"/>
      <c r="F3549" s="1134"/>
      <c r="G3549" s="1134"/>
      <c r="H3549" s="1134"/>
      <c r="I3549" s="727"/>
      <c r="J3549" s="719"/>
      <c r="K3549" s="1136"/>
    </row>
    <row r="3550" spans="1:11" hidden="1">
      <c r="A3550" s="597"/>
      <c r="B3550" s="690"/>
      <c r="C3550" s="715"/>
      <c r="D3550" s="1689"/>
      <c r="E3550" s="1134"/>
      <c r="F3550" s="1134"/>
      <c r="G3550" s="1134"/>
      <c r="H3550" s="1134"/>
      <c r="I3550" s="727"/>
      <c r="J3550" s="719"/>
      <c r="K3550" s="1136"/>
    </row>
    <row r="3551" spans="1:11" hidden="1">
      <c r="A3551" s="597"/>
      <c r="B3551" s="690"/>
      <c r="C3551" s="715"/>
      <c r="D3551" s="1689"/>
      <c r="E3551" s="1134"/>
      <c r="F3551" s="1134"/>
      <c r="G3551" s="1134"/>
      <c r="H3551" s="1134"/>
      <c r="I3551" s="727"/>
      <c r="J3551" s="719"/>
      <c r="K3551" s="1136"/>
    </row>
    <row r="3552" spans="1:11" hidden="1">
      <c r="A3552" s="597"/>
      <c r="B3552" s="690"/>
      <c r="C3552" s="715"/>
      <c r="D3552" s="1689"/>
      <c r="E3552" s="1134"/>
      <c r="F3552" s="1134"/>
      <c r="G3552" s="1134"/>
      <c r="H3552" s="1134"/>
      <c r="I3552" s="727"/>
      <c r="J3552" s="719"/>
      <c r="K3552" s="1136"/>
    </row>
    <row r="3553" spans="1:11" hidden="1">
      <c r="A3553" s="597"/>
      <c r="B3553" s="690"/>
      <c r="C3553" s="715"/>
      <c r="D3553" s="1689"/>
      <c r="E3553" s="1134"/>
      <c r="F3553" s="1134"/>
      <c r="G3553" s="1134"/>
      <c r="H3553" s="1134"/>
      <c r="I3553" s="727"/>
      <c r="J3553" s="719"/>
      <c r="K3553" s="1136"/>
    </row>
    <row r="3554" spans="1:11" hidden="1">
      <c r="A3554" s="597"/>
      <c r="B3554" s="690"/>
      <c r="C3554" s="715"/>
      <c r="D3554" s="1689"/>
      <c r="E3554" s="1134"/>
      <c r="F3554" s="1134"/>
      <c r="G3554" s="1134"/>
      <c r="H3554" s="1134"/>
      <c r="I3554" s="727"/>
      <c r="J3554" s="719"/>
      <c r="K3554" s="1136"/>
    </row>
    <row r="3555" spans="1:11" hidden="1">
      <c r="A3555" s="597"/>
      <c r="B3555" s="690"/>
      <c r="C3555" s="715"/>
      <c r="D3555" s="1689"/>
      <c r="E3555" s="1134"/>
      <c r="F3555" s="1134"/>
      <c r="G3555" s="1134"/>
      <c r="H3555" s="1134"/>
      <c r="I3555" s="727"/>
      <c r="J3555" s="719"/>
      <c r="K3555" s="1136"/>
    </row>
    <row r="3556" spans="1:11" hidden="1">
      <c r="A3556" s="597"/>
      <c r="B3556" s="690"/>
      <c r="C3556" s="715"/>
      <c r="D3556" s="1689"/>
      <c r="E3556" s="1134"/>
      <c r="F3556" s="1134"/>
      <c r="G3556" s="1134"/>
      <c r="H3556" s="1134"/>
      <c r="I3556" s="727"/>
      <c r="J3556" s="719"/>
      <c r="K3556" s="1136"/>
    </row>
    <row r="3557" spans="1:11" hidden="1">
      <c r="A3557" s="597"/>
      <c r="B3557" s="690"/>
      <c r="C3557" s="715"/>
      <c r="D3557" s="1689"/>
      <c r="E3557" s="1134"/>
      <c r="F3557" s="1134"/>
      <c r="G3557" s="1134"/>
      <c r="H3557" s="1134"/>
      <c r="I3557" s="727"/>
      <c r="J3557" s="719"/>
      <c r="K3557" s="1136"/>
    </row>
    <row r="3558" spans="1:11" hidden="1">
      <c r="A3558" s="597"/>
      <c r="B3558" s="690"/>
      <c r="C3558" s="715"/>
      <c r="D3558" s="1689"/>
      <c r="E3558" s="1134"/>
      <c r="F3558" s="1134"/>
      <c r="G3558" s="1134"/>
      <c r="H3558" s="1134"/>
      <c r="I3558" s="727"/>
      <c r="J3558" s="719"/>
      <c r="K3558" s="1136"/>
    </row>
    <row r="3559" spans="1:11" hidden="1">
      <c r="A3559" s="597"/>
      <c r="B3559" s="690"/>
      <c r="C3559" s="715"/>
      <c r="D3559" s="1689"/>
      <c r="E3559" s="1134"/>
      <c r="F3559" s="1134"/>
      <c r="G3559" s="1134"/>
      <c r="H3559" s="1134"/>
      <c r="I3559" s="727"/>
      <c r="J3559" s="719"/>
      <c r="K3559" s="1136"/>
    </row>
    <row r="3560" spans="1:11" hidden="1">
      <c r="A3560" s="597"/>
      <c r="B3560" s="690"/>
      <c r="C3560" s="715"/>
      <c r="D3560" s="1689"/>
      <c r="E3560" s="1134"/>
      <c r="F3560" s="1134"/>
      <c r="G3560" s="1134"/>
      <c r="H3560" s="1134"/>
      <c r="I3560" s="727"/>
      <c r="J3560" s="719"/>
      <c r="K3560" s="1136"/>
    </row>
    <row r="3561" spans="1:11" hidden="1">
      <c r="A3561" s="597"/>
      <c r="B3561" s="690"/>
      <c r="C3561" s="715"/>
      <c r="D3561" s="1689"/>
      <c r="E3561" s="1134"/>
      <c r="F3561" s="1134"/>
      <c r="G3561" s="1134"/>
      <c r="H3561" s="1134"/>
      <c r="I3561" s="727"/>
      <c r="J3561" s="719"/>
      <c r="K3561" s="1136"/>
    </row>
    <row r="3562" spans="1:11" hidden="1">
      <c r="A3562" s="597"/>
      <c r="B3562" s="690"/>
      <c r="C3562" s="715"/>
      <c r="D3562" s="1689"/>
      <c r="E3562" s="1134"/>
      <c r="F3562" s="1134"/>
      <c r="G3562" s="1134"/>
      <c r="H3562" s="1134"/>
      <c r="I3562" s="727"/>
      <c r="J3562" s="719"/>
      <c r="K3562" s="1136"/>
    </row>
    <row r="3563" spans="1:11" hidden="1">
      <c r="A3563" s="597"/>
      <c r="B3563" s="690"/>
      <c r="C3563" s="715"/>
      <c r="D3563" s="1689"/>
      <c r="E3563" s="1134"/>
      <c r="F3563" s="1134"/>
      <c r="G3563" s="1134"/>
      <c r="H3563" s="1134"/>
      <c r="I3563" s="727"/>
      <c r="J3563" s="719"/>
      <c r="K3563" s="1136"/>
    </row>
    <row r="3564" spans="1:11" hidden="1">
      <c r="A3564" s="597"/>
      <c r="B3564" s="690"/>
      <c r="C3564" s="715"/>
      <c r="D3564" s="1689"/>
      <c r="E3564" s="1134"/>
      <c r="F3564" s="1134"/>
      <c r="G3564" s="1134"/>
      <c r="H3564" s="1134"/>
      <c r="I3564" s="727"/>
      <c r="J3564" s="719"/>
      <c r="K3564" s="1136"/>
    </row>
    <row r="3565" spans="1:11" hidden="1">
      <c r="A3565" s="597"/>
      <c r="B3565" s="690"/>
      <c r="C3565" s="715"/>
      <c r="D3565" s="1689"/>
      <c r="E3565" s="1134"/>
      <c r="F3565" s="1134"/>
      <c r="G3565" s="1134"/>
      <c r="H3565" s="1134"/>
      <c r="I3565" s="727"/>
      <c r="J3565" s="719"/>
      <c r="K3565" s="1136"/>
    </row>
    <row r="3566" spans="1:11" hidden="1">
      <c r="A3566" s="597"/>
      <c r="B3566" s="690"/>
      <c r="C3566" s="715"/>
      <c r="D3566" s="1689"/>
      <c r="E3566" s="1134"/>
      <c r="F3566" s="1134"/>
      <c r="G3566" s="1134"/>
      <c r="H3566" s="1134"/>
      <c r="I3566" s="727"/>
      <c r="J3566" s="719"/>
      <c r="K3566" s="1136"/>
    </row>
    <row r="3567" spans="1:11" hidden="1">
      <c r="A3567" s="597"/>
      <c r="B3567" s="690"/>
      <c r="C3567" s="715"/>
      <c r="D3567" s="1689"/>
      <c r="E3567" s="1134"/>
      <c r="F3567" s="1134"/>
      <c r="G3567" s="1134"/>
      <c r="H3567" s="1134"/>
      <c r="I3567" s="727"/>
      <c r="J3567" s="719"/>
      <c r="K3567" s="1136"/>
    </row>
    <row r="3568" spans="1:11" hidden="1">
      <c r="A3568" s="597"/>
      <c r="B3568" s="690"/>
      <c r="C3568" s="715"/>
      <c r="D3568" s="1689"/>
      <c r="E3568" s="1134"/>
      <c r="F3568" s="1134"/>
      <c r="G3568" s="1134"/>
      <c r="H3568" s="1134"/>
      <c r="I3568" s="727"/>
      <c r="J3568" s="719"/>
      <c r="K3568" s="1136"/>
    </row>
    <row r="3569" spans="1:11" hidden="1">
      <c r="A3569" s="597"/>
      <c r="B3569" s="690"/>
      <c r="C3569" s="715"/>
      <c r="D3569" s="1689"/>
      <c r="E3569" s="1134"/>
      <c r="F3569" s="1134"/>
      <c r="G3569" s="1134"/>
      <c r="H3569" s="1134"/>
      <c r="I3569" s="727"/>
      <c r="J3569" s="719"/>
      <c r="K3569" s="1136"/>
    </row>
    <row r="3570" spans="1:11" hidden="1">
      <c r="A3570" s="597"/>
      <c r="B3570" s="690"/>
      <c r="C3570" s="715"/>
      <c r="D3570" s="1690"/>
      <c r="E3570" s="1134"/>
      <c r="F3570" s="1134"/>
      <c r="G3570" s="1134"/>
      <c r="H3570" s="1134"/>
      <c r="I3570" s="727"/>
      <c r="J3570" s="719"/>
      <c r="K3570" s="1136"/>
    </row>
    <row r="3571" spans="1:11" hidden="1">
      <c r="A3571" s="597"/>
      <c r="B3571" s="690"/>
      <c r="C3571" s="715"/>
      <c r="D3571" s="1688"/>
      <c r="E3571" s="1134"/>
      <c r="F3571" s="1134"/>
      <c r="G3571" s="1134"/>
      <c r="H3571" s="1134"/>
      <c r="I3571" s="727"/>
      <c r="J3571" s="719"/>
      <c r="K3571" s="1136"/>
    </row>
    <row r="3572" spans="1:11" hidden="1">
      <c r="A3572" s="597"/>
      <c r="B3572" s="690"/>
      <c r="C3572" s="715"/>
      <c r="D3572" s="1689"/>
      <c r="E3572" s="1134"/>
      <c r="F3572" s="1134"/>
      <c r="G3572" s="1134"/>
      <c r="H3572" s="1134"/>
      <c r="I3572" s="727"/>
      <c r="J3572" s="719"/>
      <c r="K3572" s="1136"/>
    </row>
    <row r="3573" spans="1:11" hidden="1">
      <c r="A3573" s="597"/>
      <c r="B3573" s="690"/>
      <c r="C3573" s="715"/>
      <c r="D3573" s="1689"/>
      <c r="E3573" s="1134"/>
      <c r="F3573" s="1134"/>
      <c r="G3573" s="1134"/>
      <c r="H3573" s="1134"/>
      <c r="I3573" s="727"/>
      <c r="J3573" s="719"/>
      <c r="K3573" s="1136"/>
    </row>
    <row r="3574" spans="1:11" hidden="1">
      <c r="A3574" s="597"/>
      <c r="B3574" s="690"/>
      <c r="C3574" s="715"/>
      <c r="D3574" s="1689"/>
      <c r="E3574" s="1134"/>
      <c r="F3574" s="1134"/>
      <c r="G3574" s="1134"/>
      <c r="H3574" s="1134"/>
      <c r="I3574" s="727"/>
      <c r="J3574" s="719"/>
      <c r="K3574" s="1136"/>
    </row>
    <row r="3575" spans="1:11" hidden="1">
      <c r="A3575" s="597"/>
      <c r="B3575" s="690"/>
      <c r="C3575" s="715"/>
      <c r="D3575" s="1689"/>
      <c r="E3575" s="1134"/>
      <c r="F3575" s="1134"/>
      <c r="G3575" s="1134"/>
      <c r="H3575" s="1134"/>
      <c r="I3575" s="727"/>
      <c r="J3575" s="719"/>
      <c r="K3575" s="1136"/>
    </row>
    <row r="3576" spans="1:11" hidden="1">
      <c r="A3576" s="597"/>
      <c r="B3576" s="690"/>
      <c r="C3576" s="715"/>
      <c r="D3576" s="1689"/>
      <c r="E3576" s="1134"/>
      <c r="F3576" s="1134"/>
      <c r="G3576" s="1134"/>
      <c r="H3576" s="1134"/>
      <c r="I3576" s="727"/>
      <c r="J3576" s="719"/>
      <c r="K3576" s="1136"/>
    </row>
    <row r="3577" spans="1:11" hidden="1">
      <c r="A3577" s="597"/>
      <c r="B3577" s="690"/>
      <c r="C3577" s="715"/>
      <c r="D3577" s="1689"/>
      <c r="E3577" s="1134"/>
      <c r="F3577" s="1134"/>
      <c r="G3577" s="1134"/>
      <c r="H3577" s="1134"/>
      <c r="I3577" s="727"/>
      <c r="J3577" s="719"/>
      <c r="K3577" s="1136"/>
    </row>
    <row r="3578" spans="1:11" hidden="1">
      <c r="A3578" s="597"/>
      <c r="B3578" s="690"/>
      <c r="C3578" s="715"/>
      <c r="D3578" s="1689"/>
      <c r="E3578" s="1134"/>
      <c r="F3578" s="1134"/>
      <c r="G3578" s="1134"/>
      <c r="H3578" s="1134"/>
      <c r="I3578" s="727"/>
      <c r="J3578" s="719"/>
      <c r="K3578" s="1136"/>
    </row>
    <row r="3579" spans="1:11" hidden="1">
      <c r="A3579" s="597"/>
      <c r="B3579" s="690"/>
      <c r="C3579" s="715"/>
      <c r="D3579" s="1689"/>
      <c r="E3579" s="1134"/>
      <c r="F3579" s="1134"/>
      <c r="G3579" s="1134"/>
      <c r="H3579" s="1134"/>
      <c r="I3579" s="727"/>
      <c r="J3579" s="719"/>
      <c r="K3579" s="1136"/>
    </row>
    <row r="3580" spans="1:11" hidden="1">
      <c r="A3580" s="597"/>
      <c r="B3580" s="690"/>
      <c r="C3580" s="715"/>
      <c r="D3580" s="1689"/>
      <c r="E3580" s="1134"/>
      <c r="F3580" s="1134"/>
      <c r="G3580" s="1134"/>
      <c r="H3580" s="1134"/>
      <c r="I3580" s="727"/>
      <c r="J3580" s="719"/>
      <c r="K3580" s="1136"/>
    </row>
    <row r="3581" spans="1:11" hidden="1">
      <c r="A3581" s="597"/>
      <c r="B3581" s="690"/>
      <c r="C3581" s="715"/>
      <c r="D3581" s="1689"/>
      <c r="E3581" s="1134"/>
      <c r="F3581" s="1134"/>
      <c r="G3581" s="1134"/>
      <c r="H3581" s="1134"/>
      <c r="I3581" s="727"/>
      <c r="J3581" s="719"/>
      <c r="K3581" s="1136"/>
    </row>
    <row r="3582" spans="1:11" hidden="1">
      <c r="A3582" s="597"/>
      <c r="B3582" s="690"/>
      <c r="C3582" s="715"/>
      <c r="D3582" s="1689"/>
      <c r="E3582" s="1134"/>
      <c r="F3582" s="1134"/>
      <c r="G3582" s="1134"/>
      <c r="H3582" s="1134"/>
      <c r="I3582" s="727"/>
      <c r="J3582" s="719"/>
      <c r="K3582" s="1136"/>
    </row>
    <row r="3583" spans="1:11" hidden="1">
      <c r="A3583" s="597"/>
      <c r="B3583" s="690"/>
      <c r="C3583" s="715"/>
      <c r="D3583" s="1689"/>
      <c r="E3583" s="1134"/>
      <c r="F3583" s="1134"/>
      <c r="G3583" s="1134"/>
      <c r="H3583" s="1134"/>
      <c r="I3583" s="727"/>
      <c r="J3583" s="719"/>
      <c r="K3583" s="1136"/>
    </row>
    <row r="3584" spans="1:11" hidden="1">
      <c r="A3584" s="597"/>
      <c r="B3584" s="690"/>
      <c r="C3584" s="715"/>
      <c r="D3584" s="1689"/>
      <c r="E3584" s="1134"/>
      <c r="F3584" s="1134"/>
      <c r="G3584" s="1134"/>
      <c r="H3584" s="1134"/>
      <c r="I3584" s="727"/>
      <c r="J3584" s="719"/>
      <c r="K3584" s="1136"/>
    </row>
    <row r="3585" spans="1:11" hidden="1">
      <c r="A3585" s="597"/>
      <c r="B3585" s="690"/>
      <c r="C3585" s="715"/>
      <c r="D3585" s="1689"/>
      <c r="E3585" s="1134"/>
      <c r="F3585" s="1134"/>
      <c r="G3585" s="1134"/>
      <c r="H3585" s="1134"/>
      <c r="I3585" s="727"/>
      <c r="J3585" s="719"/>
      <c r="K3585" s="1136"/>
    </row>
    <row r="3586" spans="1:11" hidden="1">
      <c r="A3586" s="597"/>
      <c r="B3586" s="690"/>
      <c r="C3586" s="715"/>
      <c r="D3586" s="1689"/>
      <c r="E3586" s="1134"/>
      <c r="F3586" s="1134"/>
      <c r="G3586" s="1134"/>
      <c r="H3586" s="1134"/>
      <c r="I3586" s="727"/>
      <c r="J3586" s="719"/>
      <c r="K3586" s="1136"/>
    </row>
    <row r="3587" spans="1:11" hidden="1">
      <c r="A3587" s="597"/>
      <c r="B3587" s="690"/>
      <c r="C3587" s="715"/>
      <c r="D3587" s="1689"/>
      <c r="E3587" s="1134"/>
      <c r="F3587" s="1134"/>
      <c r="G3587" s="1134"/>
      <c r="H3587" s="1134"/>
      <c r="I3587" s="727"/>
      <c r="J3587" s="719"/>
      <c r="K3587" s="1136"/>
    </row>
    <row r="3588" spans="1:11" hidden="1">
      <c r="A3588" s="597"/>
      <c r="B3588" s="690"/>
      <c r="C3588" s="715"/>
      <c r="D3588" s="1689"/>
      <c r="E3588" s="1134"/>
      <c r="F3588" s="1134"/>
      <c r="G3588" s="1134"/>
      <c r="H3588" s="1134"/>
      <c r="I3588" s="727"/>
      <c r="J3588" s="719"/>
      <c r="K3588" s="1136"/>
    </row>
    <row r="3589" spans="1:11" hidden="1">
      <c r="A3589" s="597"/>
      <c r="B3589" s="690"/>
      <c r="C3589" s="715"/>
      <c r="D3589" s="1689"/>
      <c r="E3589" s="1134"/>
      <c r="F3589" s="1134"/>
      <c r="G3589" s="1134"/>
      <c r="H3589" s="1134"/>
      <c r="I3589" s="727"/>
      <c r="J3589" s="719"/>
      <c r="K3589" s="1136"/>
    </row>
    <row r="3590" spans="1:11" hidden="1">
      <c r="A3590" s="597"/>
      <c r="B3590" s="690"/>
      <c r="C3590" s="715"/>
      <c r="D3590" s="1689"/>
      <c r="E3590" s="1134"/>
      <c r="F3590" s="1134"/>
      <c r="G3590" s="1134"/>
      <c r="H3590" s="1134"/>
      <c r="I3590" s="727"/>
      <c r="J3590" s="719"/>
      <c r="K3590" s="1136"/>
    </row>
    <row r="3591" spans="1:11" hidden="1">
      <c r="A3591" s="597"/>
      <c r="B3591" s="690"/>
      <c r="C3591" s="715"/>
      <c r="D3591" s="1689"/>
      <c r="E3591" s="1134"/>
      <c r="F3591" s="1134"/>
      <c r="G3591" s="1134"/>
      <c r="H3591" s="1134"/>
      <c r="I3591" s="727"/>
      <c r="J3591" s="719"/>
      <c r="K3591" s="1136"/>
    </row>
    <row r="3592" spans="1:11" hidden="1">
      <c r="A3592" s="597"/>
      <c r="B3592" s="690"/>
      <c r="C3592" s="715"/>
      <c r="D3592" s="1689"/>
      <c r="E3592" s="1134"/>
      <c r="F3592" s="1134"/>
      <c r="G3592" s="1134"/>
      <c r="H3592" s="1134"/>
      <c r="I3592" s="727"/>
      <c r="J3592" s="719"/>
      <c r="K3592" s="1136"/>
    </row>
    <row r="3593" spans="1:11" hidden="1">
      <c r="A3593" s="597"/>
      <c r="B3593" s="690"/>
      <c r="C3593" s="715"/>
      <c r="D3593" s="1689"/>
      <c r="E3593" s="1134"/>
      <c r="F3593" s="1134"/>
      <c r="G3593" s="1134"/>
      <c r="H3593" s="1134"/>
      <c r="I3593" s="727"/>
      <c r="J3593" s="719"/>
      <c r="K3593" s="1136"/>
    </row>
    <row r="3594" spans="1:11" hidden="1">
      <c r="A3594" s="597"/>
      <c r="B3594" s="690"/>
      <c r="C3594" s="715"/>
      <c r="D3594" s="1689"/>
      <c r="E3594" s="1134"/>
      <c r="F3594" s="1134"/>
      <c r="G3594" s="1134"/>
      <c r="H3594" s="1134"/>
      <c r="I3594" s="727"/>
      <c r="J3594" s="719"/>
      <c r="K3594" s="1136"/>
    </row>
    <row r="3595" spans="1:11" hidden="1">
      <c r="A3595" s="597"/>
      <c r="B3595" s="690"/>
      <c r="C3595" s="715"/>
      <c r="D3595" s="1689"/>
      <c r="E3595" s="1134"/>
      <c r="F3595" s="1134"/>
      <c r="G3595" s="1134"/>
      <c r="H3595" s="1134"/>
      <c r="I3595" s="727"/>
      <c r="J3595" s="719"/>
      <c r="K3595" s="1136"/>
    </row>
    <row r="3596" spans="1:11" hidden="1">
      <c r="A3596" s="597"/>
      <c r="B3596" s="690"/>
      <c r="C3596" s="715"/>
      <c r="D3596" s="1689"/>
      <c r="E3596" s="1134"/>
      <c r="F3596" s="1134"/>
      <c r="G3596" s="1134"/>
      <c r="H3596" s="1134"/>
      <c r="I3596" s="727"/>
      <c r="J3596" s="719"/>
      <c r="K3596" s="1136"/>
    </row>
    <row r="3597" spans="1:11" hidden="1">
      <c r="A3597" s="597"/>
      <c r="B3597" s="690"/>
      <c r="C3597" s="715"/>
      <c r="D3597" s="1689"/>
      <c r="E3597" s="1134"/>
      <c r="F3597" s="1134"/>
      <c r="G3597" s="1134"/>
      <c r="H3597" s="1134"/>
      <c r="I3597" s="727"/>
      <c r="J3597" s="719"/>
      <c r="K3597" s="1136"/>
    </row>
    <row r="3598" spans="1:11" hidden="1">
      <c r="A3598" s="597"/>
      <c r="B3598" s="690"/>
      <c r="C3598" s="715"/>
      <c r="D3598" s="1689"/>
      <c r="E3598" s="1134"/>
      <c r="F3598" s="1134"/>
      <c r="G3598" s="1134"/>
      <c r="H3598" s="1134"/>
      <c r="I3598" s="727"/>
      <c r="J3598" s="719"/>
      <c r="K3598" s="1136"/>
    </row>
    <row r="3599" spans="1:11" hidden="1">
      <c r="A3599" s="597"/>
      <c r="B3599" s="690"/>
      <c r="C3599" s="715"/>
      <c r="D3599" s="1689"/>
      <c r="E3599" s="1134"/>
      <c r="F3599" s="1134"/>
      <c r="G3599" s="1134"/>
      <c r="H3599" s="1134"/>
      <c r="I3599" s="727"/>
      <c r="J3599" s="719"/>
      <c r="K3599" s="1136"/>
    </row>
    <row r="3600" spans="1:11" hidden="1">
      <c r="A3600" s="597"/>
      <c r="B3600" s="690"/>
      <c r="C3600" s="715"/>
      <c r="D3600" s="1689"/>
      <c r="E3600" s="1134"/>
      <c r="F3600" s="1134"/>
      <c r="G3600" s="1134"/>
      <c r="H3600" s="1134"/>
      <c r="I3600" s="727"/>
      <c r="J3600" s="719"/>
      <c r="K3600" s="1136"/>
    </row>
    <row r="3601" spans="1:11" hidden="1">
      <c r="A3601" s="597"/>
      <c r="B3601" s="690"/>
      <c r="C3601" s="715"/>
      <c r="D3601" s="1689"/>
      <c r="E3601" s="1134"/>
      <c r="F3601" s="1134"/>
      <c r="G3601" s="1134"/>
      <c r="H3601" s="1134"/>
      <c r="I3601" s="727"/>
      <c r="J3601" s="719"/>
      <c r="K3601" s="1136"/>
    </row>
    <row r="3602" spans="1:11" hidden="1">
      <c r="A3602" s="597"/>
      <c r="B3602" s="690"/>
      <c r="C3602" s="715"/>
      <c r="D3602" s="1689"/>
      <c r="E3602" s="1134"/>
      <c r="F3602" s="1134"/>
      <c r="G3602" s="1134"/>
      <c r="H3602" s="1134"/>
      <c r="I3602" s="727"/>
      <c r="J3602" s="719"/>
      <c r="K3602" s="1136"/>
    </row>
    <row r="3603" spans="1:11" hidden="1">
      <c r="A3603" s="597"/>
      <c r="B3603" s="690"/>
      <c r="C3603" s="715"/>
      <c r="D3603" s="1689"/>
      <c r="E3603" s="1134"/>
      <c r="F3603" s="1134"/>
      <c r="G3603" s="1134"/>
      <c r="H3603" s="1134"/>
      <c r="I3603" s="727"/>
      <c r="J3603" s="719"/>
      <c r="K3603" s="1136"/>
    </row>
    <row r="3604" spans="1:11" hidden="1">
      <c r="A3604" s="597"/>
      <c r="B3604" s="690"/>
      <c r="C3604" s="715"/>
      <c r="D3604" s="1689"/>
      <c r="E3604" s="1134"/>
      <c r="F3604" s="1134"/>
      <c r="G3604" s="1134"/>
      <c r="H3604" s="1134"/>
      <c r="I3604" s="727"/>
      <c r="J3604" s="719"/>
      <c r="K3604" s="1136"/>
    </row>
    <row r="3605" spans="1:11" hidden="1">
      <c r="A3605" s="597"/>
      <c r="B3605" s="690"/>
      <c r="C3605" s="715"/>
      <c r="D3605" s="1689"/>
      <c r="E3605" s="1134"/>
      <c r="F3605" s="1134"/>
      <c r="G3605" s="1134"/>
      <c r="H3605" s="1134"/>
      <c r="I3605" s="727"/>
      <c r="J3605" s="719"/>
      <c r="K3605" s="1136"/>
    </row>
    <row r="3606" spans="1:11" hidden="1">
      <c r="A3606" s="597"/>
      <c r="B3606" s="690"/>
      <c r="C3606" s="715"/>
      <c r="D3606" s="1689"/>
      <c r="E3606" s="1134"/>
      <c r="F3606" s="1134"/>
      <c r="G3606" s="1134"/>
      <c r="H3606" s="1134"/>
      <c r="I3606" s="727"/>
      <c r="J3606" s="719"/>
      <c r="K3606" s="1136"/>
    </row>
    <row r="3607" spans="1:11" hidden="1">
      <c r="A3607" s="597"/>
      <c r="B3607" s="690"/>
      <c r="C3607" s="715"/>
      <c r="D3607" s="1690"/>
      <c r="E3607" s="1134"/>
      <c r="F3607" s="1134"/>
      <c r="G3607" s="1134"/>
      <c r="H3607" s="1134"/>
      <c r="I3607" s="727"/>
      <c r="J3607" s="719"/>
      <c r="K3607" s="1136"/>
    </row>
    <row r="3608" spans="1:11" hidden="1">
      <c r="A3608" s="597"/>
      <c r="B3608" s="690"/>
      <c r="C3608" s="715"/>
      <c r="D3608" s="1691"/>
      <c r="E3608" s="1134"/>
      <c r="F3608" s="1134"/>
      <c r="G3608" s="1134"/>
      <c r="H3608" s="1134"/>
      <c r="I3608" s="727"/>
      <c r="J3608" s="719"/>
      <c r="K3608" s="1136"/>
    </row>
    <row r="3609" spans="1:11" hidden="1">
      <c r="A3609" s="597"/>
      <c r="B3609" s="690"/>
      <c r="C3609" s="715"/>
      <c r="D3609" s="1689"/>
      <c r="E3609" s="1134"/>
      <c r="F3609" s="1134"/>
      <c r="G3609" s="1134"/>
      <c r="H3609" s="1134"/>
      <c r="I3609" s="727"/>
      <c r="J3609" s="719"/>
      <c r="K3609" s="1136"/>
    </row>
    <row r="3610" spans="1:11" hidden="1">
      <c r="A3610" s="597"/>
      <c r="B3610" s="690"/>
      <c r="C3610" s="715"/>
      <c r="D3610" s="1689"/>
      <c r="E3610" s="1134"/>
      <c r="F3610" s="1134"/>
      <c r="G3610" s="1134"/>
      <c r="H3610" s="1134"/>
      <c r="I3610" s="727"/>
      <c r="J3610" s="719"/>
      <c r="K3610" s="1136"/>
    </row>
    <row r="3611" spans="1:11" hidden="1">
      <c r="A3611" s="597"/>
      <c r="B3611" s="690"/>
      <c r="C3611" s="715"/>
      <c r="D3611" s="1689"/>
      <c r="E3611" s="1134"/>
      <c r="F3611" s="1134"/>
      <c r="G3611" s="1134"/>
      <c r="H3611" s="1134"/>
      <c r="I3611" s="727"/>
      <c r="J3611" s="719"/>
      <c r="K3611" s="1136"/>
    </row>
    <row r="3612" spans="1:11" hidden="1">
      <c r="A3612" s="597"/>
      <c r="B3612" s="690"/>
      <c r="C3612" s="715"/>
      <c r="D3612" s="1689"/>
      <c r="E3612" s="1134"/>
      <c r="F3612" s="1134"/>
      <c r="G3612" s="1134"/>
      <c r="H3612" s="1134"/>
      <c r="I3612" s="727"/>
      <c r="J3612" s="719"/>
      <c r="K3612" s="1136"/>
    </row>
    <row r="3613" spans="1:11" hidden="1">
      <c r="A3613" s="597"/>
      <c r="B3613" s="690"/>
      <c r="C3613" s="715"/>
      <c r="D3613" s="1689"/>
      <c r="E3613" s="1134"/>
      <c r="F3613" s="1134"/>
      <c r="G3613" s="1134"/>
      <c r="H3613" s="1134"/>
      <c r="I3613" s="727"/>
      <c r="J3613" s="719"/>
      <c r="K3613" s="1136"/>
    </row>
    <row r="3614" spans="1:11" hidden="1">
      <c r="A3614" s="597"/>
      <c r="B3614" s="690"/>
      <c r="C3614" s="715"/>
      <c r="D3614" s="1689"/>
      <c r="E3614" s="1134"/>
      <c r="F3614" s="1134"/>
      <c r="G3614" s="1134"/>
      <c r="H3614" s="1134"/>
      <c r="I3614" s="727"/>
      <c r="J3614" s="719"/>
      <c r="K3614" s="1136"/>
    </row>
    <row r="3615" spans="1:11" hidden="1">
      <c r="A3615" s="597"/>
      <c r="B3615" s="690"/>
      <c r="C3615" s="715"/>
      <c r="D3615" s="1689"/>
      <c r="E3615" s="1134"/>
      <c r="F3615" s="1134"/>
      <c r="G3615" s="1134"/>
      <c r="H3615" s="1134"/>
      <c r="I3615" s="727"/>
      <c r="J3615" s="719"/>
      <c r="K3615" s="1136"/>
    </row>
    <row r="3616" spans="1:11" hidden="1">
      <c r="A3616" s="597"/>
      <c r="B3616" s="690"/>
      <c r="C3616" s="715"/>
      <c r="D3616" s="1689"/>
      <c r="E3616" s="1134"/>
      <c r="F3616" s="1134"/>
      <c r="G3616" s="1134"/>
      <c r="H3616" s="1134"/>
      <c r="I3616" s="727"/>
      <c r="J3616" s="719"/>
      <c r="K3616" s="1136"/>
    </row>
    <row r="3617" spans="1:11" hidden="1">
      <c r="A3617" s="597"/>
      <c r="B3617" s="690"/>
      <c r="C3617" s="715"/>
      <c r="D3617" s="1689"/>
      <c r="E3617" s="1134"/>
      <c r="F3617" s="1134"/>
      <c r="G3617" s="1134"/>
      <c r="H3617" s="1134"/>
      <c r="I3617" s="727"/>
      <c r="J3617" s="719"/>
      <c r="K3617" s="1136"/>
    </row>
    <row r="3618" spans="1:11" hidden="1">
      <c r="A3618" s="597"/>
      <c r="B3618" s="690"/>
      <c r="C3618" s="715"/>
      <c r="D3618" s="1689"/>
      <c r="E3618" s="1134"/>
      <c r="F3618" s="1134"/>
      <c r="G3618" s="1134"/>
      <c r="H3618" s="1134"/>
      <c r="I3618" s="727"/>
      <c r="J3618" s="719"/>
      <c r="K3618" s="1136"/>
    </row>
    <row r="3619" spans="1:11" hidden="1">
      <c r="A3619" s="597"/>
      <c r="B3619" s="690"/>
      <c r="C3619" s="715"/>
      <c r="D3619" s="1689"/>
      <c r="E3619" s="1134"/>
      <c r="F3619" s="1134"/>
      <c r="G3619" s="1134"/>
      <c r="H3619" s="1134"/>
      <c r="I3619" s="727"/>
      <c r="J3619" s="719"/>
      <c r="K3619" s="1136"/>
    </row>
    <row r="3620" spans="1:11" hidden="1">
      <c r="A3620" s="597"/>
      <c r="B3620" s="690"/>
      <c r="C3620" s="715"/>
      <c r="D3620" s="1689"/>
      <c r="E3620" s="1134"/>
      <c r="F3620" s="1134"/>
      <c r="G3620" s="1134"/>
      <c r="H3620" s="1134"/>
      <c r="I3620" s="727"/>
      <c r="J3620" s="719"/>
      <c r="K3620" s="1136"/>
    </row>
    <row r="3621" spans="1:11" hidden="1">
      <c r="A3621" s="597"/>
      <c r="B3621" s="690"/>
      <c r="C3621" s="715"/>
      <c r="D3621" s="1689"/>
      <c r="E3621" s="1134"/>
      <c r="F3621" s="1134"/>
      <c r="G3621" s="1134"/>
      <c r="H3621" s="1134"/>
      <c r="I3621" s="727"/>
      <c r="J3621" s="719"/>
      <c r="K3621" s="1136"/>
    </row>
    <row r="3622" spans="1:11" hidden="1">
      <c r="A3622" s="597"/>
      <c r="B3622" s="690"/>
      <c r="C3622" s="715"/>
      <c r="D3622" s="1689"/>
      <c r="E3622" s="1134"/>
      <c r="F3622" s="1134"/>
      <c r="G3622" s="1134"/>
      <c r="H3622" s="1134"/>
      <c r="I3622" s="727"/>
      <c r="J3622" s="719"/>
      <c r="K3622" s="1136"/>
    </row>
    <row r="3623" spans="1:11" hidden="1">
      <c r="A3623" s="597"/>
      <c r="B3623" s="690"/>
      <c r="C3623" s="715"/>
      <c r="D3623" s="1689"/>
      <c r="E3623" s="1134"/>
      <c r="F3623" s="1134"/>
      <c r="G3623" s="1134"/>
      <c r="H3623" s="1134"/>
      <c r="I3623" s="727"/>
      <c r="J3623" s="719"/>
      <c r="K3623" s="1136"/>
    </row>
    <row r="3624" spans="1:11" hidden="1">
      <c r="A3624" s="597"/>
      <c r="B3624" s="690"/>
      <c r="C3624" s="715"/>
      <c r="D3624" s="1689"/>
      <c r="E3624" s="1134"/>
      <c r="F3624" s="1134"/>
      <c r="G3624" s="1134"/>
      <c r="H3624" s="1134"/>
      <c r="I3624" s="727"/>
      <c r="J3624" s="719"/>
      <c r="K3624" s="1136"/>
    </row>
    <row r="3625" spans="1:11" hidden="1">
      <c r="A3625" s="597"/>
      <c r="B3625" s="690"/>
      <c r="C3625" s="715"/>
      <c r="D3625" s="1689"/>
      <c r="E3625" s="1134"/>
      <c r="F3625" s="1134"/>
      <c r="G3625" s="1134"/>
      <c r="H3625" s="1134"/>
      <c r="I3625" s="727"/>
      <c r="J3625" s="719"/>
      <c r="K3625" s="1136"/>
    </row>
    <row r="3626" spans="1:11" hidden="1">
      <c r="A3626" s="597"/>
      <c r="B3626" s="690"/>
      <c r="C3626" s="715"/>
      <c r="D3626" s="1689"/>
      <c r="E3626" s="1134"/>
      <c r="F3626" s="1134"/>
      <c r="G3626" s="1134"/>
      <c r="H3626" s="1134"/>
      <c r="I3626" s="727"/>
      <c r="J3626" s="719"/>
      <c r="K3626" s="1136"/>
    </row>
    <row r="3627" spans="1:11" hidden="1">
      <c r="A3627" s="597"/>
      <c r="B3627" s="690"/>
      <c r="C3627" s="715"/>
      <c r="D3627" s="1689"/>
      <c r="E3627" s="1134"/>
      <c r="F3627" s="1134"/>
      <c r="G3627" s="1134"/>
      <c r="H3627" s="1134"/>
      <c r="I3627" s="727"/>
      <c r="J3627" s="719"/>
      <c r="K3627" s="1136"/>
    </row>
    <row r="3628" spans="1:11" hidden="1">
      <c r="A3628" s="597"/>
      <c r="B3628" s="690"/>
      <c r="C3628" s="715"/>
      <c r="D3628" s="1689"/>
      <c r="E3628" s="1134"/>
      <c r="F3628" s="1134"/>
      <c r="G3628" s="1134"/>
      <c r="H3628" s="1134"/>
      <c r="I3628" s="727"/>
      <c r="J3628" s="719"/>
      <c r="K3628" s="1136"/>
    </row>
    <row r="3629" spans="1:11" hidden="1">
      <c r="A3629" s="597"/>
      <c r="B3629" s="690"/>
      <c r="C3629" s="715"/>
      <c r="D3629" s="1689"/>
      <c r="E3629" s="1134"/>
      <c r="F3629" s="1134"/>
      <c r="G3629" s="1134"/>
      <c r="H3629" s="1134"/>
      <c r="I3629" s="727"/>
      <c r="J3629" s="719"/>
      <c r="K3629" s="1136"/>
    </row>
    <row r="3630" spans="1:11" hidden="1">
      <c r="A3630" s="597"/>
      <c r="B3630" s="690"/>
      <c r="C3630" s="715"/>
      <c r="D3630" s="1689"/>
      <c r="E3630" s="1134"/>
      <c r="F3630" s="1134"/>
      <c r="G3630" s="1134"/>
      <c r="H3630" s="1134"/>
      <c r="I3630" s="727"/>
      <c r="J3630" s="719"/>
      <c r="K3630" s="1136"/>
    </row>
    <row r="3631" spans="1:11" hidden="1">
      <c r="A3631" s="597"/>
      <c r="B3631" s="690"/>
      <c r="C3631" s="715"/>
      <c r="D3631" s="1689"/>
      <c r="E3631" s="1134"/>
      <c r="F3631" s="1134"/>
      <c r="G3631" s="1134"/>
      <c r="H3631" s="1134"/>
      <c r="I3631" s="727"/>
      <c r="J3631" s="719"/>
      <c r="K3631" s="1136"/>
    </row>
    <row r="3632" spans="1:11" hidden="1">
      <c r="A3632" s="597"/>
      <c r="B3632" s="690"/>
      <c r="C3632" s="715"/>
      <c r="D3632" s="1689"/>
      <c r="E3632" s="1134"/>
      <c r="F3632" s="1134"/>
      <c r="G3632" s="1134"/>
      <c r="H3632" s="1134"/>
      <c r="I3632" s="727"/>
      <c r="J3632" s="719"/>
      <c r="K3632" s="1136"/>
    </row>
    <row r="3633" spans="1:11" hidden="1">
      <c r="A3633" s="597"/>
      <c r="B3633" s="690"/>
      <c r="C3633" s="715"/>
      <c r="D3633" s="1689"/>
      <c r="E3633" s="1134"/>
      <c r="F3633" s="1134"/>
      <c r="G3633" s="1134"/>
      <c r="H3633" s="1134"/>
      <c r="I3633" s="727"/>
      <c r="J3633" s="719"/>
      <c r="K3633" s="1136"/>
    </row>
    <row r="3634" spans="1:11" hidden="1">
      <c r="A3634" s="597"/>
      <c r="B3634" s="690"/>
      <c r="C3634" s="715"/>
      <c r="D3634" s="1689"/>
      <c r="E3634" s="1134"/>
      <c r="F3634" s="1134"/>
      <c r="G3634" s="1134"/>
      <c r="H3634" s="1134"/>
      <c r="I3634" s="727"/>
      <c r="J3634" s="719"/>
      <c r="K3634" s="1136"/>
    </row>
    <row r="3635" spans="1:11" hidden="1">
      <c r="A3635" s="597"/>
      <c r="B3635" s="690"/>
      <c r="C3635" s="715"/>
      <c r="D3635" s="1689"/>
      <c r="E3635" s="1134"/>
      <c r="F3635" s="1134"/>
      <c r="G3635" s="1134"/>
      <c r="H3635" s="1134"/>
      <c r="I3635" s="727"/>
      <c r="J3635" s="719"/>
      <c r="K3635" s="1136"/>
    </row>
    <row r="3636" spans="1:11" hidden="1">
      <c r="A3636" s="597"/>
      <c r="B3636" s="690"/>
      <c r="C3636" s="715"/>
      <c r="D3636" s="1689"/>
      <c r="E3636" s="1134"/>
      <c r="F3636" s="1134"/>
      <c r="G3636" s="1134"/>
      <c r="H3636" s="1134"/>
      <c r="I3636" s="727"/>
      <c r="J3636" s="719"/>
      <c r="K3636" s="1136"/>
    </row>
    <row r="3637" spans="1:11" hidden="1">
      <c r="A3637" s="597"/>
      <c r="B3637" s="690"/>
      <c r="C3637" s="715"/>
      <c r="D3637" s="1689"/>
      <c r="E3637" s="1134"/>
      <c r="F3637" s="1134"/>
      <c r="G3637" s="1134"/>
      <c r="H3637" s="1134"/>
      <c r="I3637" s="727"/>
      <c r="J3637" s="719"/>
      <c r="K3637" s="1136"/>
    </row>
    <row r="3638" spans="1:11" hidden="1">
      <c r="A3638" s="597"/>
      <c r="B3638" s="690"/>
      <c r="C3638" s="715"/>
      <c r="D3638" s="1689"/>
      <c r="E3638" s="1134"/>
      <c r="F3638" s="1134"/>
      <c r="G3638" s="1134"/>
      <c r="H3638" s="1134"/>
      <c r="I3638" s="727"/>
      <c r="J3638" s="719"/>
      <c r="K3638" s="1136"/>
    </row>
    <row r="3639" spans="1:11" hidden="1">
      <c r="A3639" s="597"/>
      <c r="B3639" s="690"/>
      <c r="C3639" s="715"/>
      <c r="D3639" s="1689"/>
      <c r="E3639" s="1134"/>
      <c r="F3639" s="1134"/>
      <c r="G3639" s="1134"/>
      <c r="H3639" s="1134"/>
      <c r="I3639" s="727"/>
      <c r="J3639" s="719"/>
      <c r="K3639" s="1136"/>
    </row>
    <row r="3640" spans="1:11" hidden="1">
      <c r="A3640" s="597"/>
      <c r="B3640" s="690"/>
      <c r="C3640" s="715"/>
      <c r="D3640" s="1689"/>
      <c r="E3640" s="1134"/>
      <c r="F3640" s="1134"/>
      <c r="G3640" s="1134"/>
      <c r="H3640" s="1134"/>
      <c r="I3640" s="727"/>
      <c r="J3640" s="719"/>
      <c r="K3640" s="1136"/>
    </row>
    <row r="3641" spans="1:11" hidden="1">
      <c r="A3641" s="597"/>
      <c r="B3641" s="690"/>
      <c r="C3641" s="715"/>
      <c r="D3641" s="1689"/>
      <c r="E3641" s="1134"/>
      <c r="F3641" s="1134"/>
      <c r="G3641" s="1134"/>
      <c r="H3641" s="1134"/>
      <c r="I3641" s="727"/>
      <c r="J3641" s="719"/>
      <c r="K3641" s="1136"/>
    </row>
    <row r="3642" spans="1:11" hidden="1">
      <c r="A3642" s="597"/>
      <c r="B3642" s="690"/>
      <c r="C3642" s="715"/>
      <c r="D3642" s="1689"/>
      <c r="E3642" s="1134"/>
      <c r="F3642" s="1134"/>
      <c r="G3642" s="1134"/>
      <c r="H3642" s="1134"/>
      <c r="I3642" s="727"/>
      <c r="J3642" s="719"/>
      <c r="K3642" s="1136"/>
    </row>
    <row r="3643" spans="1:11" hidden="1">
      <c r="A3643" s="597"/>
      <c r="B3643" s="690"/>
      <c r="C3643" s="715"/>
      <c r="D3643" s="1689"/>
      <c r="E3643" s="1134"/>
      <c r="F3643" s="1134"/>
      <c r="G3643" s="1134"/>
      <c r="H3643" s="1134"/>
      <c r="I3643" s="727"/>
      <c r="J3643" s="719"/>
      <c r="K3643" s="1136"/>
    </row>
    <row r="3644" spans="1:11" hidden="1">
      <c r="A3644" s="597"/>
      <c r="B3644" s="690"/>
      <c r="C3644" s="715"/>
      <c r="D3644" s="1690"/>
      <c r="E3644" s="1134"/>
      <c r="F3644" s="1134"/>
      <c r="G3644" s="1134"/>
      <c r="H3644" s="1134"/>
      <c r="I3644" s="727"/>
      <c r="J3644" s="719"/>
      <c r="K3644" s="1136"/>
    </row>
    <row r="3645" spans="1:11" hidden="1">
      <c r="A3645" s="597"/>
      <c r="B3645" s="690"/>
      <c r="C3645" s="715"/>
      <c r="D3645" s="1691"/>
      <c r="E3645" s="1134"/>
      <c r="F3645" s="1134"/>
      <c r="G3645" s="1134"/>
      <c r="H3645" s="1134"/>
      <c r="I3645" s="727"/>
      <c r="J3645" s="719"/>
      <c r="K3645" s="1136"/>
    </row>
    <row r="3646" spans="1:11" hidden="1">
      <c r="A3646" s="597"/>
      <c r="B3646" s="690"/>
      <c r="C3646" s="715"/>
      <c r="D3646" s="1689"/>
      <c r="E3646" s="1134"/>
      <c r="F3646" s="1134"/>
      <c r="G3646" s="1134"/>
      <c r="H3646" s="1134"/>
      <c r="I3646" s="727"/>
      <c r="J3646" s="719"/>
      <c r="K3646" s="1136"/>
    </row>
    <row r="3647" spans="1:11" hidden="1">
      <c r="A3647" s="597"/>
      <c r="B3647" s="690"/>
      <c r="C3647" s="715"/>
      <c r="D3647" s="1689"/>
      <c r="E3647" s="1134"/>
      <c r="F3647" s="1134"/>
      <c r="G3647" s="1134"/>
      <c r="H3647" s="1134"/>
      <c r="I3647" s="727"/>
      <c r="J3647" s="719"/>
      <c r="K3647" s="1136"/>
    </row>
    <row r="3648" spans="1:11" hidden="1">
      <c r="A3648" s="597"/>
      <c r="B3648" s="690"/>
      <c r="C3648" s="715"/>
      <c r="D3648" s="1689"/>
      <c r="E3648" s="1134"/>
      <c r="F3648" s="1134"/>
      <c r="G3648" s="1134"/>
      <c r="H3648" s="1134"/>
      <c r="I3648" s="727"/>
      <c r="J3648" s="719"/>
      <c r="K3648" s="1136"/>
    </row>
    <row r="3649" spans="1:11" hidden="1">
      <c r="A3649" s="597"/>
      <c r="B3649" s="690"/>
      <c r="C3649" s="715"/>
      <c r="D3649" s="1689"/>
      <c r="E3649" s="1134"/>
      <c r="F3649" s="1134"/>
      <c r="G3649" s="1134"/>
      <c r="H3649" s="1134"/>
      <c r="I3649" s="727"/>
      <c r="J3649" s="719"/>
      <c r="K3649" s="1136"/>
    </row>
    <row r="3650" spans="1:11" hidden="1">
      <c r="A3650" s="597"/>
      <c r="B3650" s="690"/>
      <c r="C3650" s="715"/>
      <c r="D3650" s="1689"/>
      <c r="E3650" s="1134"/>
      <c r="F3650" s="1134"/>
      <c r="G3650" s="1134"/>
      <c r="H3650" s="1134"/>
      <c r="I3650" s="727"/>
      <c r="J3650" s="719"/>
      <c r="K3650" s="1136"/>
    </row>
    <row r="3651" spans="1:11" hidden="1">
      <c r="A3651" s="597"/>
      <c r="B3651" s="690"/>
      <c r="C3651" s="715"/>
      <c r="D3651" s="1689"/>
      <c r="E3651" s="1134"/>
      <c r="F3651" s="1134"/>
      <c r="G3651" s="1134"/>
      <c r="H3651" s="1134"/>
      <c r="I3651" s="727"/>
      <c r="J3651" s="719"/>
      <c r="K3651" s="1136"/>
    </row>
    <row r="3652" spans="1:11" hidden="1">
      <c r="A3652" s="597"/>
      <c r="B3652" s="690"/>
      <c r="C3652" s="715"/>
      <c r="D3652" s="1689"/>
      <c r="E3652" s="1134"/>
      <c r="F3652" s="1134"/>
      <c r="G3652" s="1134"/>
      <c r="H3652" s="1134"/>
      <c r="I3652" s="727"/>
      <c r="J3652" s="719"/>
      <c r="K3652" s="1136"/>
    </row>
    <row r="3653" spans="1:11" hidden="1">
      <c r="A3653" s="597"/>
      <c r="B3653" s="690"/>
      <c r="C3653" s="715"/>
      <c r="D3653" s="1689"/>
      <c r="E3653" s="1134"/>
      <c r="F3653" s="1134"/>
      <c r="G3653" s="1134"/>
      <c r="H3653" s="1134"/>
      <c r="I3653" s="727"/>
      <c r="J3653" s="719"/>
      <c r="K3653" s="1136"/>
    </row>
    <row r="3654" spans="1:11" hidden="1">
      <c r="A3654" s="597"/>
      <c r="B3654" s="690"/>
      <c r="C3654" s="715"/>
      <c r="D3654" s="1689"/>
      <c r="E3654" s="1134"/>
      <c r="F3654" s="1134"/>
      <c r="G3654" s="1134"/>
      <c r="H3654" s="1134"/>
      <c r="I3654" s="727"/>
      <c r="J3654" s="719"/>
      <c r="K3654" s="1136"/>
    </row>
    <row r="3655" spans="1:11" hidden="1">
      <c r="A3655" s="597"/>
      <c r="B3655" s="690"/>
      <c r="C3655" s="715"/>
      <c r="D3655" s="1689"/>
      <c r="E3655" s="1134"/>
      <c r="F3655" s="1134"/>
      <c r="G3655" s="1134"/>
      <c r="H3655" s="1134"/>
      <c r="I3655" s="727"/>
      <c r="J3655" s="719"/>
      <c r="K3655" s="1136"/>
    </row>
    <row r="3656" spans="1:11" hidden="1">
      <c r="A3656" s="597"/>
      <c r="B3656" s="690"/>
      <c r="C3656" s="715"/>
      <c r="D3656" s="1689"/>
      <c r="E3656" s="1134"/>
      <c r="F3656" s="1134"/>
      <c r="G3656" s="1134"/>
      <c r="H3656" s="1134"/>
      <c r="I3656" s="727"/>
      <c r="J3656" s="719"/>
      <c r="K3656" s="1136"/>
    </row>
    <row r="3657" spans="1:11" hidden="1">
      <c r="A3657" s="597"/>
      <c r="B3657" s="690"/>
      <c r="C3657" s="715"/>
      <c r="D3657" s="1689"/>
      <c r="E3657" s="1134"/>
      <c r="F3657" s="1134"/>
      <c r="G3657" s="1134"/>
      <c r="H3657" s="1134"/>
      <c r="I3657" s="727"/>
      <c r="J3657" s="719"/>
      <c r="K3657" s="1136"/>
    </row>
    <row r="3658" spans="1:11" hidden="1">
      <c r="A3658" s="597"/>
      <c r="B3658" s="690"/>
      <c r="C3658" s="715"/>
      <c r="D3658" s="1689"/>
      <c r="E3658" s="1134"/>
      <c r="F3658" s="1134"/>
      <c r="G3658" s="1134"/>
      <c r="H3658" s="1134"/>
      <c r="I3658" s="727"/>
      <c r="J3658" s="719"/>
      <c r="K3658" s="1136"/>
    </row>
    <row r="3659" spans="1:11" hidden="1">
      <c r="A3659" s="597"/>
      <c r="B3659" s="690"/>
      <c r="C3659" s="715"/>
      <c r="D3659" s="1689"/>
      <c r="E3659" s="1134"/>
      <c r="F3659" s="1134"/>
      <c r="G3659" s="1134"/>
      <c r="H3659" s="1134"/>
      <c r="I3659" s="727"/>
      <c r="J3659" s="719"/>
      <c r="K3659" s="1136"/>
    </row>
    <row r="3660" spans="1:11" hidden="1">
      <c r="A3660" s="597"/>
      <c r="B3660" s="690"/>
      <c r="C3660" s="715"/>
      <c r="D3660" s="1689"/>
      <c r="E3660" s="1134"/>
      <c r="F3660" s="1134"/>
      <c r="G3660" s="1134"/>
      <c r="H3660" s="1134"/>
      <c r="I3660" s="727"/>
      <c r="J3660" s="719"/>
      <c r="K3660" s="1136"/>
    </row>
    <row r="3661" spans="1:11" hidden="1">
      <c r="A3661" s="597"/>
      <c r="B3661" s="690"/>
      <c r="C3661" s="715"/>
      <c r="D3661" s="1689"/>
      <c r="E3661" s="1134"/>
      <c r="F3661" s="1134"/>
      <c r="G3661" s="1134"/>
      <c r="H3661" s="1134"/>
      <c r="I3661" s="727"/>
      <c r="J3661" s="719"/>
      <c r="K3661" s="1136"/>
    </row>
    <row r="3662" spans="1:11" hidden="1">
      <c r="A3662" s="597"/>
      <c r="B3662" s="690"/>
      <c r="C3662" s="715"/>
      <c r="D3662" s="1689"/>
      <c r="E3662" s="1134"/>
      <c r="F3662" s="1134"/>
      <c r="G3662" s="1134"/>
      <c r="H3662" s="1134"/>
      <c r="I3662" s="727"/>
      <c r="J3662" s="719"/>
      <c r="K3662" s="1136"/>
    </row>
    <row r="3663" spans="1:11" hidden="1">
      <c r="A3663" s="597"/>
      <c r="B3663" s="690"/>
      <c r="C3663" s="715"/>
      <c r="D3663" s="1689"/>
      <c r="E3663" s="1134"/>
      <c r="F3663" s="1134"/>
      <c r="G3663" s="1134"/>
      <c r="H3663" s="1134"/>
      <c r="I3663" s="727"/>
      <c r="J3663" s="719"/>
      <c r="K3663" s="1136"/>
    </row>
    <row r="3664" spans="1:11" hidden="1">
      <c r="A3664" s="597"/>
      <c r="B3664" s="690"/>
      <c r="C3664" s="715"/>
      <c r="D3664" s="1689"/>
      <c r="E3664" s="1134"/>
      <c r="F3664" s="1134"/>
      <c r="G3664" s="1134"/>
      <c r="H3664" s="1134"/>
      <c r="I3664" s="727"/>
      <c r="J3664" s="719"/>
      <c r="K3664" s="1136"/>
    </row>
    <row r="3665" spans="1:11" hidden="1">
      <c r="A3665" s="597"/>
      <c r="B3665" s="690"/>
      <c r="C3665" s="715"/>
      <c r="D3665" s="1689"/>
      <c r="E3665" s="1134"/>
      <c r="F3665" s="1134"/>
      <c r="G3665" s="1134"/>
      <c r="H3665" s="1134"/>
      <c r="I3665" s="727"/>
      <c r="J3665" s="719"/>
      <c r="K3665" s="1136"/>
    </row>
    <row r="3666" spans="1:11" hidden="1">
      <c r="A3666" s="597"/>
      <c r="B3666" s="690"/>
      <c r="C3666" s="715"/>
      <c r="D3666" s="1689"/>
      <c r="E3666" s="1134"/>
      <c r="F3666" s="1134"/>
      <c r="G3666" s="1134"/>
      <c r="H3666" s="1134"/>
      <c r="I3666" s="727"/>
      <c r="J3666" s="719"/>
      <c r="K3666" s="1136"/>
    </row>
    <row r="3667" spans="1:11" hidden="1">
      <c r="A3667" s="597"/>
      <c r="B3667" s="690"/>
      <c r="C3667" s="715"/>
      <c r="D3667" s="1689"/>
      <c r="E3667" s="1134"/>
      <c r="F3667" s="1134"/>
      <c r="G3667" s="1134"/>
      <c r="H3667" s="1134"/>
      <c r="I3667" s="727"/>
      <c r="J3667" s="719"/>
      <c r="K3667" s="1136"/>
    </row>
    <row r="3668" spans="1:11" hidden="1">
      <c r="A3668" s="597"/>
      <c r="B3668" s="690"/>
      <c r="C3668" s="715"/>
      <c r="D3668" s="1689"/>
      <c r="E3668" s="1134"/>
      <c r="F3668" s="1134"/>
      <c r="G3668" s="1134"/>
      <c r="H3668" s="1134"/>
      <c r="I3668" s="727"/>
      <c r="J3668" s="719"/>
      <c r="K3668" s="1136"/>
    </row>
    <row r="3669" spans="1:11" hidden="1">
      <c r="A3669" s="597"/>
      <c r="B3669" s="690"/>
      <c r="C3669" s="715"/>
      <c r="D3669" s="1689"/>
      <c r="E3669" s="1134"/>
      <c r="F3669" s="1134"/>
      <c r="G3669" s="1134"/>
      <c r="H3669" s="1134"/>
      <c r="I3669" s="727"/>
      <c r="J3669" s="719"/>
      <c r="K3669" s="1136"/>
    </row>
    <row r="3670" spans="1:11" hidden="1">
      <c r="A3670" s="597"/>
      <c r="B3670" s="690"/>
      <c r="C3670" s="715"/>
      <c r="D3670" s="1689"/>
      <c r="E3670" s="1134"/>
      <c r="F3670" s="1134"/>
      <c r="G3670" s="1134"/>
      <c r="H3670" s="1134"/>
      <c r="I3670" s="727"/>
      <c r="J3670" s="719"/>
      <c r="K3670" s="1136"/>
    </row>
    <row r="3671" spans="1:11" hidden="1">
      <c r="A3671" s="597"/>
      <c r="B3671" s="690"/>
      <c r="C3671" s="715"/>
      <c r="D3671" s="1689"/>
      <c r="E3671" s="1134"/>
      <c r="F3671" s="1134"/>
      <c r="G3671" s="1134"/>
      <c r="H3671" s="1134"/>
      <c r="I3671" s="727"/>
      <c r="J3671" s="719"/>
      <c r="K3671" s="1136"/>
    </row>
    <row r="3672" spans="1:11" hidden="1">
      <c r="A3672" s="597"/>
      <c r="B3672" s="690"/>
      <c r="C3672" s="715"/>
      <c r="D3672" s="1689"/>
      <c r="E3672" s="1134"/>
      <c r="F3672" s="1134"/>
      <c r="G3672" s="1134"/>
      <c r="H3672" s="1134"/>
      <c r="I3672" s="727"/>
      <c r="J3672" s="719"/>
      <c r="K3672" s="1136"/>
    </row>
    <row r="3673" spans="1:11" hidden="1">
      <c r="A3673" s="597"/>
      <c r="B3673" s="690"/>
      <c r="C3673" s="715"/>
      <c r="D3673" s="1689"/>
      <c r="E3673" s="1134"/>
      <c r="F3673" s="1134"/>
      <c r="G3673" s="1134"/>
      <c r="H3673" s="1134"/>
      <c r="I3673" s="727"/>
      <c r="J3673" s="719"/>
      <c r="K3673" s="1136"/>
    </row>
    <row r="3674" spans="1:11" hidden="1">
      <c r="A3674" s="597"/>
      <c r="B3674" s="690"/>
      <c r="C3674" s="715"/>
      <c r="D3674" s="1689"/>
      <c r="E3674" s="1134"/>
      <c r="F3674" s="1134"/>
      <c r="G3674" s="1134"/>
      <c r="H3674" s="1134"/>
      <c r="I3674" s="727"/>
      <c r="J3674" s="719"/>
      <c r="K3674" s="1136"/>
    </row>
    <row r="3675" spans="1:11" hidden="1">
      <c r="A3675" s="597"/>
      <c r="B3675" s="690"/>
      <c r="C3675" s="715"/>
      <c r="D3675" s="1689"/>
      <c r="E3675" s="1134"/>
      <c r="F3675" s="1134"/>
      <c r="G3675" s="1134"/>
      <c r="H3675" s="1134"/>
      <c r="I3675" s="727"/>
      <c r="J3675" s="719"/>
      <c r="K3675" s="1136"/>
    </row>
    <row r="3676" spans="1:11" hidden="1">
      <c r="A3676" s="597"/>
      <c r="B3676" s="690"/>
      <c r="C3676" s="715"/>
      <c r="D3676" s="1689"/>
      <c r="E3676" s="1134"/>
      <c r="F3676" s="1134"/>
      <c r="G3676" s="1134"/>
      <c r="H3676" s="1134"/>
      <c r="I3676" s="727"/>
      <c r="J3676" s="719"/>
      <c r="K3676" s="1136"/>
    </row>
    <row r="3677" spans="1:11" hidden="1">
      <c r="A3677" s="597"/>
      <c r="B3677" s="690"/>
      <c r="C3677" s="715"/>
      <c r="D3677" s="1689"/>
      <c r="E3677" s="1134"/>
      <c r="F3677" s="1134"/>
      <c r="G3677" s="1134"/>
      <c r="H3677" s="1134"/>
      <c r="I3677" s="727"/>
      <c r="J3677" s="719"/>
      <c r="K3677" s="1136"/>
    </row>
    <row r="3678" spans="1:11" hidden="1">
      <c r="A3678" s="597"/>
      <c r="B3678" s="690"/>
      <c r="C3678" s="715"/>
      <c r="D3678" s="1689"/>
      <c r="E3678" s="1134"/>
      <c r="F3678" s="1134"/>
      <c r="G3678" s="1134"/>
      <c r="H3678" s="1134"/>
      <c r="I3678" s="727"/>
      <c r="J3678" s="719"/>
      <c r="K3678" s="1136"/>
    </row>
    <row r="3679" spans="1:11" hidden="1">
      <c r="A3679" s="597"/>
      <c r="B3679" s="690"/>
      <c r="C3679" s="715"/>
      <c r="D3679" s="1689"/>
      <c r="E3679" s="1134"/>
      <c r="F3679" s="1134"/>
      <c r="G3679" s="1134"/>
      <c r="H3679" s="1134"/>
      <c r="I3679" s="727"/>
      <c r="J3679" s="719"/>
      <c r="K3679" s="1136"/>
    </row>
    <row r="3680" spans="1:11" hidden="1">
      <c r="A3680" s="597"/>
      <c r="B3680" s="690"/>
      <c r="C3680" s="715"/>
      <c r="D3680" s="1689"/>
      <c r="E3680" s="1134"/>
      <c r="F3680" s="1134"/>
      <c r="G3680" s="1134"/>
      <c r="H3680" s="1134"/>
      <c r="I3680" s="727"/>
      <c r="J3680" s="719"/>
      <c r="K3680" s="1136"/>
    </row>
    <row r="3681" spans="1:11" hidden="1">
      <c r="A3681" s="597"/>
      <c r="B3681" s="690"/>
      <c r="C3681" s="715"/>
      <c r="D3681" s="1690"/>
      <c r="E3681" s="1134"/>
      <c r="F3681" s="1134"/>
      <c r="G3681" s="1134"/>
      <c r="H3681" s="1134"/>
      <c r="I3681" s="727"/>
      <c r="J3681" s="719"/>
      <c r="K3681" s="1136"/>
    </row>
    <row r="3682" spans="1:11" hidden="1">
      <c r="A3682" s="597"/>
      <c r="B3682" s="690"/>
      <c r="C3682" s="715"/>
      <c r="D3682" s="1691"/>
      <c r="E3682" s="1134"/>
      <c r="F3682" s="1134"/>
      <c r="G3682" s="1134"/>
      <c r="H3682" s="1134"/>
      <c r="I3682" s="727"/>
      <c r="J3682" s="719"/>
      <c r="K3682" s="1136"/>
    </row>
    <row r="3683" spans="1:11" hidden="1">
      <c r="A3683" s="597"/>
      <c r="B3683" s="690"/>
      <c r="C3683" s="715"/>
      <c r="D3683" s="1689"/>
      <c r="E3683" s="1134"/>
      <c r="F3683" s="1134"/>
      <c r="G3683" s="1134"/>
      <c r="H3683" s="1134"/>
      <c r="I3683" s="727"/>
      <c r="J3683" s="719"/>
      <c r="K3683" s="1136"/>
    </row>
    <row r="3684" spans="1:11" hidden="1">
      <c r="A3684" s="597"/>
      <c r="B3684" s="690"/>
      <c r="C3684" s="715"/>
      <c r="D3684" s="1689"/>
      <c r="E3684" s="1134"/>
      <c r="F3684" s="1134"/>
      <c r="G3684" s="1134"/>
      <c r="H3684" s="1134"/>
      <c r="I3684" s="727"/>
      <c r="J3684" s="719"/>
      <c r="K3684" s="1136"/>
    </row>
    <row r="3685" spans="1:11" hidden="1">
      <c r="A3685" s="597"/>
      <c r="B3685" s="690"/>
      <c r="C3685" s="715"/>
      <c r="D3685" s="1689"/>
      <c r="E3685" s="1134"/>
      <c r="F3685" s="1134"/>
      <c r="G3685" s="1134"/>
      <c r="H3685" s="1134"/>
      <c r="I3685" s="727"/>
      <c r="J3685" s="719"/>
      <c r="K3685" s="1136"/>
    </row>
    <row r="3686" spans="1:11" hidden="1">
      <c r="A3686" s="597"/>
      <c r="B3686" s="690"/>
      <c r="C3686" s="715"/>
      <c r="D3686" s="1689"/>
      <c r="E3686" s="1134"/>
      <c r="F3686" s="1134"/>
      <c r="G3686" s="1134"/>
      <c r="H3686" s="1134"/>
      <c r="I3686" s="727"/>
      <c r="J3686" s="719"/>
      <c r="K3686" s="1136"/>
    </row>
    <row r="3687" spans="1:11" hidden="1">
      <c r="A3687" s="597"/>
      <c r="B3687" s="690"/>
      <c r="C3687" s="715"/>
      <c r="D3687" s="1689"/>
      <c r="E3687" s="1134"/>
      <c r="F3687" s="1134"/>
      <c r="G3687" s="1134"/>
      <c r="H3687" s="1134"/>
      <c r="I3687" s="727"/>
      <c r="J3687" s="719"/>
      <c r="K3687" s="1136"/>
    </row>
    <row r="3688" spans="1:11" hidden="1">
      <c r="A3688" s="597"/>
      <c r="B3688" s="690"/>
      <c r="C3688" s="715"/>
      <c r="D3688" s="1689"/>
      <c r="E3688" s="1134"/>
      <c r="F3688" s="1134"/>
      <c r="G3688" s="1134"/>
      <c r="H3688" s="1134"/>
      <c r="I3688" s="727"/>
      <c r="J3688" s="719"/>
      <c r="K3688" s="1136"/>
    </row>
    <row r="3689" spans="1:11" hidden="1">
      <c r="A3689" s="597"/>
      <c r="B3689" s="690"/>
      <c r="C3689" s="715"/>
      <c r="D3689" s="1689"/>
      <c r="E3689" s="1134"/>
      <c r="F3689" s="1134"/>
      <c r="G3689" s="1134"/>
      <c r="H3689" s="1134"/>
      <c r="I3689" s="727"/>
      <c r="J3689" s="719"/>
      <c r="K3689" s="1136"/>
    </row>
    <row r="3690" spans="1:11" hidden="1">
      <c r="A3690" s="597"/>
      <c r="B3690" s="690"/>
      <c r="C3690" s="715"/>
      <c r="D3690" s="1689"/>
      <c r="E3690" s="1134"/>
      <c r="F3690" s="1134"/>
      <c r="G3690" s="1134"/>
      <c r="H3690" s="1134"/>
      <c r="I3690" s="727"/>
      <c r="J3690" s="719"/>
      <c r="K3690" s="1136"/>
    </row>
    <row r="3691" spans="1:11" hidden="1">
      <c r="A3691" s="597"/>
      <c r="B3691" s="690"/>
      <c r="C3691" s="715"/>
      <c r="D3691" s="1689"/>
      <c r="E3691" s="1134"/>
      <c r="F3691" s="1134"/>
      <c r="G3691" s="1134"/>
      <c r="H3691" s="1134"/>
      <c r="I3691" s="727"/>
      <c r="J3691" s="719"/>
      <c r="K3691" s="1136"/>
    </row>
    <row r="3692" spans="1:11" hidden="1">
      <c r="A3692" s="597"/>
      <c r="B3692" s="690"/>
      <c r="C3692" s="715"/>
      <c r="D3692" s="1689"/>
      <c r="E3692" s="1134"/>
      <c r="F3692" s="1134"/>
      <c r="G3692" s="1134"/>
      <c r="H3692" s="1134"/>
      <c r="I3692" s="727"/>
      <c r="J3692" s="719"/>
      <c r="K3692" s="1136"/>
    </row>
    <row r="3693" spans="1:11" hidden="1">
      <c r="A3693" s="597"/>
      <c r="B3693" s="690"/>
      <c r="C3693" s="715"/>
      <c r="D3693" s="1689"/>
      <c r="E3693" s="1134"/>
      <c r="F3693" s="1134"/>
      <c r="G3693" s="1134"/>
      <c r="H3693" s="1134"/>
      <c r="I3693" s="727"/>
      <c r="J3693" s="719"/>
      <c r="K3693" s="1136"/>
    </row>
    <row r="3694" spans="1:11" hidden="1">
      <c r="A3694" s="597"/>
      <c r="B3694" s="690"/>
      <c r="C3694" s="715"/>
      <c r="D3694" s="1689"/>
      <c r="E3694" s="1134"/>
      <c r="F3694" s="1134"/>
      <c r="G3694" s="1134"/>
      <c r="H3694" s="1134"/>
      <c r="I3694" s="727"/>
      <c r="J3694" s="719"/>
      <c r="K3694" s="1136"/>
    </row>
    <row r="3695" spans="1:11" hidden="1">
      <c r="A3695" s="597"/>
      <c r="B3695" s="690"/>
      <c r="C3695" s="715"/>
      <c r="D3695" s="1689"/>
      <c r="E3695" s="1134"/>
      <c r="F3695" s="1134"/>
      <c r="G3695" s="1134"/>
      <c r="H3695" s="1134"/>
      <c r="I3695" s="727"/>
      <c r="J3695" s="719"/>
      <c r="K3695" s="1136"/>
    </row>
    <row r="3696" spans="1:11" hidden="1">
      <c r="A3696" s="597"/>
      <c r="B3696" s="690"/>
      <c r="C3696" s="715"/>
      <c r="D3696" s="1689"/>
      <c r="E3696" s="1134"/>
      <c r="F3696" s="1134"/>
      <c r="G3696" s="1134"/>
      <c r="H3696" s="1134"/>
      <c r="I3696" s="727"/>
      <c r="J3696" s="719"/>
      <c r="K3696" s="1136"/>
    </row>
    <row r="3697" spans="1:11" hidden="1">
      <c r="A3697" s="597"/>
      <c r="B3697" s="690"/>
      <c r="C3697" s="715"/>
      <c r="D3697" s="1689"/>
      <c r="E3697" s="1134"/>
      <c r="F3697" s="1134"/>
      <c r="G3697" s="1134"/>
      <c r="H3697" s="1134"/>
      <c r="I3697" s="727"/>
      <c r="J3697" s="719"/>
      <c r="K3697" s="1136"/>
    </row>
    <row r="3698" spans="1:11" hidden="1">
      <c r="A3698" s="597"/>
      <c r="B3698" s="690"/>
      <c r="C3698" s="715"/>
      <c r="D3698" s="1689"/>
      <c r="E3698" s="1134"/>
      <c r="F3698" s="1134"/>
      <c r="G3698" s="1134"/>
      <c r="H3698" s="1134"/>
      <c r="I3698" s="727"/>
      <c r="J3698" s="719"/>
      <c r="K3698" s="1136"/>
    </row>
    <row r="3699" spans="1:11" hidden="1">
      <c r="A3699" s="597"/>
      <c r="B3699" s="690"/>
      <c r="C3699" s="715"/>
      <c r="D3699" s="1689"/>
      <c r="E3699" s="1134"/>
      <c r="F3699" s="1134"/>
      <c r="G3699" s="1134"/>
      <c r="H3699" s="1134"/>
      <c r="I3699" s="727"/>
      <c r="J3699" s="719"/>
      <c r="K3699" s="1136"/>
    </row>
    <row r="3700" spans="1:11" hidden="1">
      <c r="A3700" s="597"/>
      <c r="B3700" s="690"/>
      <c r="C3700" s="715"/>
      <c r="D3700" s="1689"/>
      <c r="E3700" s="1134"/>
      <c r="F3700" s="1134"/>
      <c r="G3700" s="1134"/>
      <c r="H3700" s="1134"/>
      <c r="I3700" s="727"/>
      <c r="J3700" s="719"/>
      <c r="K3700" s="1136"/>
    </row>
    <row r="3701" spans="1:11" hidden="1">
      <c r="A3701" s="597"/>
      <c r="B3701" s="690"/>
      <c r="C3701" s="715"/>
      <c r="D3701" s="1689"/>
      <c r="E3701" s="1134"/>
      <c r="F3701" s="1134"/>
      <c r="G3701" s="1134"/>
      <c r="H3701" s="1134"/>
      <c r="I3701" s="727"/>
      <c r="J3701" s="719"/>
      <c r="K3701" s="1136"/>
    </row>
    <row r="3702" spans="1:11" hidden="1">
      <c r="A3702" s="597"/>
      <c r="B3702" s="690"/>
      <c r="C3702" s="715"/>
      <c r="D3702" s="1689"/>
      <c r="E3702" s="1134"/>
      <c r="F3702" s="1134"/>
      <c r="G3702" s="1134"/>
      <c r="H3702" s="1134"/>
      <c r="I3702" s="727"/>
      <c r="J3702" s="719"/>
      <c r="K3702" s="1136"/>
    </row>
    <row r="3703" spans="1:11" hidden="1">
      <c r="A3703" s="597"/>
      <c r="B3703" s="690"/>
      <c r="C3703" s="715"/>
      <c r="D3703" s="1689"/>
      <c r="E3703" s="1134"/>
      <c r="F3703" s="1134"/>
      <c r="G3703" s="1134"/>
      <c r="H3703" s="1134"/>
      <c r="I3703" s="727"/>
      <c r="J3703" s="719"/>
      <c r="K3703" s="1136"/>
    </row>
    <row r="3704" spans="1:11" hidden="1">
      <c r="A3704" s="597"/>
      <c r="B3704" s="690"/>
      <c r="C3704" s="715"/>
      <c r="D3704" s="1689"/>
      <c r="E3704" s="1134"/>
      <c r="F3704" s="1134"/>
      <c r="G3704" s="1134"/>
      <c r="H3704" s="1134"/>
      <c r="I3704" s="727"/>
      <c r="J3704" s="719"/>
      <c r="K3704" s="1136"/>
    </row>
    <row r="3705" spans="1:11" hidden="1">
      <c r="A3705" s="597"/>
      <c r="B3705" s="690"/>
      <c r="C3705" s="715"/>
      <c r="D3705" s="1689"/>
      <c r="E3705" s="1134"/>
      <c r="F3705" s="1134"/>
      <c r="G3705" s="1134"/>
      <c r="H3705" s="1134"/>
      <c r="I3705" s="727"/>
      <c r="J3705" s="719"/>
      <c r="K3705" s="1136"/>
    </row>
    <row r="3706" spans="1:11" hidden="1">
      <c r="A3706" s="597"/>
      <c r="B3706" s="690"/>
      <c r="C3706" s="715"/>
      <c r="D3706" s="1689"/>
      <c r="E3706" s="1134"/>
      <c r="F3706" s="1134"/>
      <c r="G3706" s="1134"/>
      <c r="H3706" s="1134"/>
      <c r="I3706" s="727"/>
      <c r="J3706" s="719"/>
      <c r="K3706" s="1136"/>
    </row>
    <row r="3707" spans="1:11" hidden="1">
      <c r="A3707" s="597"/>
      <c r="B3707" s="690"/>
      <c r="C3707" s="715"/>
      <c r="D3707" s="1689"/>
      <c r="E3707" s="1134"/>
      <c r="F3707" s="1134"/>
      <c r="G3707" s="1134"/>
      <c r="H3707" s="1134"/>
      <c r="I3707" s="727"/>
      <c r="J3707" s="719"/>
      <c r="K3707" s="1136"/>
    </row>
    <row r="3708" spans="1:11" hidden="1">
      <c r="A3708" s="597"/>
      <c r="B3708" s="690"/>
      <c r="C3708" s="715"/>
      <c r="D3708" s="1689"/>
      <c r="E3708" s="1134"/>
      <c r="F3708" s="1134"/>
      <c r="G3708" s="1134"/>
      <c r="H3708" s="1134"/>
      <c r="I3708" s="727"/>
      <c r="J3708" s="719"/>
      <c r="K3708" s="1136"/>
    </row>
    <row r="3709" spans="1:11" hidden="1">
      <c r="A3709" s="597"/>
      <c r="B3709" s="690"/>
      <c r="C3709" s="715"/>
      <c r="D3709" s="1689"/>
      <c r="E3709" s="1134"/>
      <c r="F3709" s="1134"/>
      <c r="G3709" s="1134"/>
      <c r="H3709" s="1134"/>
      <c r="I3709" s="727"/>
      <c r="J3709" s="719"/>
      <c r="K3709" s="1136"/>
    </row>
    <row r="3710" spans="1:11" hidden="1">
      <c r="A3710" s="597"/>
      <c r="B3710" s="690"/>
      <c r="C3710" s="715"/>
      <c r="D3710" s="1689"/>
      <c r="E3710" s="1134"/>
      <c r="F3710" s="1134"/>
      <c r="G3710" s="1134"/>
      <c r="H3710" s="1134"/>
      <c r="I3710" s="727"/>
      <c r="J3710" s="719"/>
      <c r="K3710" s="1136"/>
    </row>
    <row r="3711" spans="1:11" hidden="1">
      <c r="A3711" s="597"/>
      <c r="B3711" s="690"/>
      <c r="C3711" s="715"/>
      <c r="D3711" s="1689"/>
      <c r="E3711" s="1134"/>
      <c r="F3711" s="1134"/>
      <c r="G3711" s="1134"/>
      <c r="H3711" s="1134"/>
      <c r="I3711" s="727"/>
      <c r="J3711" s="719"/>
      <c r="K3711" s="1136"/>
    </row>
    <row r="3712" spans="1:11" hidden="1">
      <c r="A3712" s="597"/>
      <c r="B3712" s="690"/>
      <c r="C3712" s="715"/>
      <c r="D3712" s="1689"/>
      <c r="E3712" s="1134"/>
      <c r="F3712" s="1134"/>
      <c r="G3712" s="1134"/>
      <c r="H3712" s="1134"/>
      <c r="I3712" s="727"/>
      <c r="J3712" s="719"/>
      <c r="K3712" s="1136"/>
    </row>
    <row r="3713" spans="1:11" hidden="1">
      <c r="A3713" s="597"/>
      <c r="B3713" s="690"/>
      <c r="C3713" s="715"/>
      <c r="D3713" s="1689"/>
      <c r="E3713" s="1134"/>
      <c r="F3713" s="1134"/>
      <c r="G3713" s="1134"/>
      <c r="H3713" s="1134"/>
      <c r="I3713" s="727"/>
      <c r="J3713" s="719"/>
      <c r="K3713" s="1136"/>
    </row>
    <row r="3714" spans="1:11" hidden="1">
      <c r="A3714" s="597"/>
      <c r="B3714" s="690"/>
      <c r="C3714" s="715"/>
      <c r="D3714" s="1689"/>
      <c r="E3714" s="1134"/>
      <c r="F3714" s="1134"/>
      <c r="G3714" s="1134"/>
      <c r="H3714" s="1134"/>
      <c r="I3714" s="727"/>
      <c r="J3714" s="719"/>
      <c r="K3714" s="1136"/>
    </row>
    <row r="3715" spans="1:11" hidden="1">
      <c r="A3715" s="597"/>
      <c r="B3715" s="690"/>
      <c r="C3715" s="715"/>
      <c r="D3715" s="1689"/>
      <c r="E3715" s="1134"/>
      <c r="F3715" s="1134"/>
      <c r="G3715" s="1134"/>
      <c r="H3715" s="1134"/>
      <c r="I3715" s="727"/>
      <c r="J3715" s="719"/>
      <c r="K3715" s="1136"/>
    </row>
    <row r="3716" spans="1:11" hidden="1">
      <c r="A3716" s="597"/>
      <c r="B3716" s="690"/>
      <c r="C3716" s="715"/>
      <c r="D3716" s="1689"/>
      <c r="E3716" s="1134"/>
      <c r="F3716" s="1134"/>
      <c r="G3716" s="1134"/>
      <c r="H3716" s="1134"/>
      <c r="I3716" s="727"/>
      <c r="J3716" s="719"/>
      <c r="K3716" s="1136"/>
    </row>
    <row r="3717" spans="1:11" hidden="1">
      <c r="A3717" s="597"/>
      <c r="B3717" s="690"/>
      <c r="C3717" s="715"/>
      <c r="D3717" s="1689"/>
      <c r="E3717" s="1134"/>
      <c r="F3717" s="1134"/>
      <c r="G3717" s="1134"/>
      <c r="H3717" s="1134"/>
      <c r="I3717" s="727"/>
      <c r="J3717" s="719"/>
      <c r="K3717" s="1136"/>
    </row>
    <row r="3718" spans="1:11" hidden="1">
      <c r="A3718" s="597"/>
      <c r="B3718" s="690"/>
      <c r="C3718" s="715"/>
      <c r="D3718" s="1690"/>
      <c r="E3718" s="1134"/>
      <c r="F3718" s="1134"/>
      <c r="G3718" s="1134"/>
      <c r="H3718" s="1134"/>
      <c r="I3718" s="727"/>
      <c r="J3718" s="719"/>
      <c r="K3718" s="1136"/>
    </row>
    <row r="3719" spans="1:11" hidden="1">
      <c r="A3719" s="597"/>
      <c r="B3719" s="690"/>
      <c r="C3719" s="715"/>
      <c r="D3719" s="1691"/>
      <c r="E3719" s="1134"/>
      <c r="F3719" s="1134"/>
      <c r="G3719" s="1134"/>
      <c r="H3719" s="1134"/>
      <c r="I3719" s="727"/>
      <c r="J3719" s="719"/>
      <c r="K3719" s="1136"/>
    </row>
    <row r="3720" spans="1:11" hidden="1">
      <c r="A3720" s="597"/>
      <c r="B3720" s="690"/>
      <c r="C3720" s="715"/>
      <c r="D3720" s="1689"/>
      <c r="E3720" s="1134"/>
      <c r="F3720" s="1134"/>
      <c r="G3720" s="1134"/>
      <c r="H3720" s="1134"/>
      <c r="I3720" s="727"/>
      <c r="J3720" s="719"/>
      <c r="K3720" s="1136"/>
    </row>
    <row r="3721" spans="1:11" hidden="1">
      <c r="A3721" s="597"/>
      <c r="B3721" s="690"/>
      <c r="C3721" s="715"/>
      <c r="D3721" s="1689"/>
      <c r="E3721" s="1134"/>
      <c r="F3721" s="1134"/>
      <c r="G3721" s="1134"/>
      <c r="H3721" s="1134"/>
      <c r="I3721" s="727"/>
      <c r="J3721" s="719"/>
      <c r="K3721" s="1136"/>
    </row>
    <row r="3722" spans="1:11" hidden="1">
      <c r="A3722" s="597"/>
      <c r="B3722" s="690"/>
      <c r="C3722" s="715"/>
      <c r="D3722" s="1689"/>
      <c r="E3722" s="1134"/>
      <c r="F3722" s="1134"/>
      <c r="G3722" s="1134"/>
      <c r="H3722" s="1134"/>
      <c r="I3722" s="727"/>
      <c r="J3722" s="719"/>
      <c r="K3722" s="1136"/>
    </row>
    <row r="3723" spans="1:11" hidden="1">
      <c r="A3723" s="597"/>
      <c r="B3723" s="690"/>
      <c r="C3723" s="715"/>
      <c r="D3723" s="1689"/>
      <c r="E3723" s="1134"/>
      <c r="F3723" s="1134"/>
      <c r="G3723" s="1134"/>
      <c r="H3723" s="1134"/>
      <c r="I3723" s="727"/>
      <c r="J3723" s="719"/>
      <c r="K3723" s="1136"/>
    </row>
    <row r="3724" spans="1:11" hidden="1">
      <c r="A3724" s="597"/>
      <c r="B3724" s="690"/>
      <c r="C3724" s="715"/>
      <c r="D3724" s="1689"/>
      <c r="E3724" s="1134"/>
      <c r="F3724" s="1134"/>
      <c r="G3724" s="1134"/>
      <c r="H3724" s="1134"/>
      <c r="I3724" s="727"/>
      <c r="J3724" s="719"/>
      <c r="K3724" s="1136"/>
    </row>
    <row r="3725" spans="1:11" hidden="1">
      <c r="A3725" s="597"/>
      <c r="B3725" s="690"/>
      <c r="C3725" s="715"/>
      <c r="D3725" s="1689"/>
      <c r="E3725" s="1134"/>
      <c r="F3725" s="1134"/>
      <c r="G3725" s="1134"/>
      <c r="H3725" s="1134"/>
      <c r="I3725" s="727"/>
      <c r="J3725" s="719"/>
      <c r="K3725" s="1136"/>
    </row>
    <row r="3726" spans="1:11" hidden="1">
      <c r="A3726" s="597"/>
      <c r="B3726" s="690"/>
      <c r="C3726" s="715"/>
      <c r="D3726" s="1689"/>
      <c r="E3726" s="1134"/>
      <c r="F3726" s="1134"/>
      <c r="G3726" s="1134"/>
      <c r="H3726" s="1134"/>
      <c r="I3726" s="727"/>
      <c r="J3726" s="719"/>
      <c r="K3726" s="1136"/>
    </row>
    <row r="3727" spans="1:11" hidden="1">
      <c r="A3727" s="597"/>
      <c r="B3727" s="690"/>
      <c r="C3727" s="715"/>
      <c r="D3727" s="1689"/>
      <c r="E3727" s="1134"/>
      <c r="F3727" s="1134"/>
      <c r="G3727" s="1134"/>
      <c r="H3727" s="1134"/>
      <c r="I3727" s="727"/>
      <c r="J3727" s="719"/>
      <c r="K3727" s="1136"/>
    </row>
    <row r="3728" spans="1:11" hidden="1">
      <c r="A3728" s="597"/>
      <c r="B3728" s="690"/>
      <c r="C3728" s="715"/>
      <c r="D3728" s="1689"/>
      <c r="E3728" s="1134"/>
      <c r="F3728" s="1134"/>
      <c r="G3728" s="1134"/>
      <c r="H3728" s="1134"/>
      <c r="I3728" s="727"/>
      <c r="J3728" s="719"/>
      <c r="K3728" s="1136"/>
    </row>
    <row r="3729" spans="1:11" hidden="1">
      <c r="A3729" s="597"/>
      <c r="B3729" s="690"/>
      <c r="C3729" s="715"/>
      <c r="D3729" s="1689"/>
      <c r="E3729" s="1134"/>
      <c r="F3729" s="1134"/>
      <c r="G3729" s="1134"/>
      <c r="H3729" s="1134"/>
      <c r="I3729" s="727"/>
      <c r="J3729" s="719"/>
      <c r="K3729" s="1136"/>
    </row>
    <row r="3730" spans="1:11" hidden="1">
      <c r="A3730" s="597"/>
      <c r="B3730" s="690"/>
      <c r="C3730" s="715"/>
      <c r="D3730" s="1689"/>
      <c r="E3730" s="1134"/>
      <c r="F3730" s="1134"/>
      <c r="G3730" s="1134"/>
      <c r="H3730" s="1134"/>
      <c r="I3730" s="727"/>
      <c r="J3730" s="719"/>
      <c r="K3730" s="1136"/>
    </row>
    <row r="3731" spans="1:11" hidden="1">
      <c r="A3731" s="597"/>
      <c r="B3731" s="690"/>
      <c r="C3731" s="715"/>
      <c r="D3731" s="1689"/>
      <c r="E3731" s="1134"/>
      <c r="F3731" s="1134"/>
      <c r="G3731" s="1134"/>
      <c r="H3731" s="1134"/>
      <c r="I3731" s="727"/>
      <c r="J3731" s="719"/>
      <c r="K3731" s="1136"/>
    </row>
    <row r="3732" spans="1:11" hidden="1">
      <c r="A3732" s="597"/>
      <c r="B3732" s="690"/>
      <c r="C3732" s="715"/>
      <c r="D3732" s="1689"/>
      <c r="E3732" s="1134"/>
      <c r="F3732" s="1134"/>
      <c r="G3732" s="1134"/>
      <c r="H3732" s="1134"/>
      <c r="I3732" s="727"/>
      <c r="J3732" s="719"/>
      <c r="K3732" s="1136"/>
    </row>
    <row r="3733" spans="1:11" hidden="1">
      <c r="A3733" s="597"/>
      <c r="B3733" s="690"/>
      <c r="C3733" s="715"/>
      <c r="D3733" s="1689"/>
      <c r="E3733" s="1134"/>
      <c r="F3733" s="1134"/>
      <c r="G3733" s="1134"/>
      <c r="H3733" s="1134"/>
      <c r="I3733" s="727"/>
      <c r="J3733" s="719"/>
      <c r="K3733" s="1136"/>
    </row>
    <row r="3734" spans="1:11" hidden="1">
      <c r="A3734" s="597"/>
      <c r="B3734" s="690"/>
      <c r="C3734" s="715"/>
      <c r="D3734" s="1689"/>
      <c r="E3734" s="1134"/>
      <c r="F3734" s="1134"/>
      <c r="G3734" s="1134"/>
      <c r="H3734" s="1134"/>
      <c r="I3734" s="727"/>
      <c r="J3734" s="719"/>
      <c r="K3734" s="1136"/>
    </row>
    <row r="3735" spans="1:11" hidden="1">
      <c r="A3735" s="597"/>
      <c r="B3735" s="690"/>
      <c r="C3735" s="715"/>
      <c r="D3735" s="1689"/>
      <c r="E3735" s="1134"/>
      <c r="F3735" s="1134"/>
      <c r="G3735" s="1134"/>
      <c r="H3735" s="1134"/>
      <c r="I3735" s="727"/>
      <c r="J3735" s="719"/>
      <c r="K3735" s="1136"/>
    </row>
    <row r="3736" spans="1:11" hidden="1">
      <c r="A3736" s="597"/>
      <c r="B3736" s="690"/>
      <c r="C3736" s="715"/>
      <c r="D3736" s="1689"/>
      <c r="E3736" s="1134"/>
      <c r="F3736" s="1134"/>
      <c r="G3736" s="1134"/>
      <c r="H3736" s="1134"/>
      <c r="I3736" s="727"/>
      <c r="J3736" s="719"/>
      <c r="K3736" s="1136"/>
    </row>
    <row r="3737" spans="1:11" hidden="1">
      <c r="A3737" s="597"/>
      <c r="B3737" s="690"/>
      <c r="C3737" s="715"/>
      <c r="D3737" s="1689"/>
      <c r="E3737" s="1134"/>
      <c r="F3737" s="1134"/>
      <c r="G3737" s="1134"/>
      <c r="H3737" s="1134"/>
      <c r="I3737" s="727"/>
      <c r="J3737" s="719"/>
      <c r="K3737" s="1136"/>
    </row>
    <row r="3738" spans="1:11" hidden="1">
      <c r="A3738" s="597"/>
      <c r="B3738" s="690"/>
      <c r="C3738" s="715"/>
      <c r="D3738" s="1689"/>
      <c r="E3738" s="1134"/>
      <c r="F3738" s="1134"/>
      <c r="G3738" s="1134"/>
      <c r="H3738" s="1134"/>
      <c r="I3738" s="727"/>
      <c r="J3738" s="719"/>
      <c r="K3738" s="1136"/>
    </row>
    <row r="3739" spans="1:11" hidden="1">
      <c r="A3739" s="597"/>
      <c r="B3739" s="690"/>
      <c r="C3739" s="715"/>
      <c r="D3739" s="1689"/>
      <c r="E3739" s="1134"/>
      <c r="F3739" s="1134"/>
      <c r="G3739" s="1134"/>
      <c r="H3739" s="1134"/>
      <c r="I3739" s="727"/>
      <c r="J3739" s="719"/>
      <c r="K3739" s="1136"/>
    </row>
    <row r="3740" spans="1:11" hidden="1">
      <c r="A3740" s="597"/>
      <c r="B3740" s="690"/>
      <c r="C3740" s="715"/>
      <c r="D3740" s="1689"/>
      <c r="E3740" s="1134"/>
      <c r="F3740" s="1134"/>
      <c r="G3740" s="1134"/>
      <c r="H3740" s="1134"/>
      <c r="I3740" s="727"/>
      <c r="J3740" s="719"/>
      <c r="K3740" s="1136"/>
    </row>
    <row r="3741" spans="1:11" hidden="1">
      <c r="A3741" s="597"/>
      <c r="B3741" s="690"/>
      <c r="C3741" s="715"/>
      <c r="D3741" s="1689"/>
      <c r="E3741" s="1134"/>
      <c r="F3741" s="1134"/>
      <c r="G3741" s="1134"/>
      <c r="H3741" s="1134"/>
      <c r="I3741" s="727"/>
      <c r="J3741" s="719"/>
      <c r="K3741" s="1136"/>
    </row>
    <row r="3742" spans="1:11" hidden="1">
      <c r="A3742" s="597"/>
      <c r="B3742" s="690"/>
      <c r="C3742" s="715"/>
      <c r="D3742" s="1689"/>
      <c r="E3742" s="1134"/>
      <c r="F3742" s="1134"/>
      <c r="G3742" s="1134"/>
      <c r="H3742" s="1134"/>
      <c r="I3742" s="727"/>
      <c r="J3742" s="719"/>
      <c r="K3742" s="1136"/>
    </row>
    <row r="3743" spans="1:11" hidden="1">
      <c r="A3743" s="597"/>
      <c r="B3743" s="690"/>
      <c r="C3743" s="715"/>
      <c r="D3743" s="1689"/>
      <c r="E3743" s="1134"/>
      <c r="F3743" s="1134"/>
      <c r="G3743" s="1134"/>
      <c r="H3743" s="1134"/>
      <c r="I3743" s="727"/>
      <c r="J3743" s="719"/>
      <c r="K3743" s="1136"/>
    </row>
    <row r="3744" spans="1:11" hidden="1">
      <c r="A3744" s="597"/>
      <c r="B3744" s="690"/>
      <c r="C3744" s="715"/>
      <c r="D3744" s="1689"/>
      <c r="E3744" s="1134"/>
      <c r="F3744" s="1134"/>
      <c r="G3744" s="1134"/>
      <c r="H3744" s="1134"/>
      <c r="I3744" s="727"/>
      <c r="J3744" s="719"/>
      <c r="K3744" s="1136"/>
    </row>
    <row r="3745" spans="1:11" hidden="1">
      <c r="A3745" s="597"/>
      <c r="B3745" s="690"/>
      <c r="C3745" s="715"/>
      <c r="D3745" s="1689"/>
      <c r="E3745" s="1134"/>
      <c r="F3745" s="1134"/>
      <c r="G3745" s="1134"/>
      <c r="H3745" s="1134"/>
      <c r="I3745" s="727"/>
      <c r="J3745" s="719"/>
      <c r="K3745" s="1136"/>
    </row>
    <row r="3746" spans="1:11" hidden="1">
      <c r="A3746" s="597"/>
      <c r="B3746" s="690"/>
      <c r="C3746" s="715"/>
      <c r="D3746" s="1689"/>
      <c r="E3746" s="1134"/>
      <c r="F3746" s="1134"/>
      <c r="G3746" s="1134"/>
      <c r="H3746" s="1134"/>
      <c r="I3746" s="727"/>
      <c r="J3746" s="719"/>
      <c r="K3746" s="1136"/>
    </row>
    <row r="3747" spans="1:11" hidden="1">
      <c r="A3747" s="597"/>
      <c r="B3747" s="690"/>
      <c r="C3747" s="715"/>
      <c r="D3747" s="1689"/>
      <c r="E3747" s="1134"/>
      <c r="F3747" s="1134"/>
      <c r="G3747" s="1134"/>
      <c r="H3747" s="1134"/>
      <c r="I3747" s="727"/>
      <c r="J3747" s="719"/>
      <c r="K3747" s="1136"/>
    </row>
    <row r="3748" spans="1:11" hidden="1">
      <c r="A3748" s="597"/>
      <c r="B3748" s="690"/>
      <c r="C3748" s="715"/>
      <c r="D3748" s="1689"/>
      <c r="E3748" s="1134"/>
      <c r="F3748" s="1134"/>
      <c r="G3748" s="1134"/>
      <c r="H3748" s="1134"/>
      <c r="I3748" s="727"/>
      <c r="J3748" s="719"/>
      <c r="K3748" s="1136"/>
    </row>
    <row r="3749" spans="1:11" hidden="1">
      <c r="A3749" s="597"/>
      <c r="B3749" s="690"/>
      <c r="C3749" s="715"/>
      <c r="D3749" s="1689"/>
      <c r="E3749" s="1134"/>
      <c r="F3749" s="1134"/>
      <c r="G3749" s="1134"/>
      <c r="H3749" s="1134"/>
      <c r="I3749" s="727"/>
      <c r="J3749" s="719"/>
      <c r="K3749" s="1136"/>
    </row>
    <row r="3750" spans="1:11" hidden="1">
      <c r="A3750" s="597"/>
      <c r="B3750" s="690"/>
      <c r="C3750" s="715"/>
      <c r="D3750" s="1689"/>
      <c r="E3750" s="1134"/>
      <c r="F3750" s="1134"/>
      <c r="G3750" s="1134"/>
      <c r="H3750" s="1134"/>
      <c r="I3750" s="727"/>
      <c r="J3750" s="719"/>
      <c r="K3750" s="1136"/>
    </row>
    <row r="3751" spans="1:11" hidden="1">
      <c r="A3751" s="597"/>
      <c r="B3751" s="690"/>
      <c r="C3751" s="715"/>
      <c r="D3751" s="1689"/>
      <c r="E3751" s="1134"/>
      <c r="F3751" s="1134"/>
      <c r="G3751" s="1134"/>
      <c r="H3751" s="1134"/>
      <c r="I3751" s="727"/>
      <c r="J3751" s="719"/>
      <c r="K3751" s="1136"/>
    </row>
    <row r="3752" spans="1:11" hidden="1">
      <c r="A3752" s="597"/>
      <c r="B3752" s="690"/>
      <c r="C3752" s="715"/>
      <c r="D3752" s="1689"/>
      <c r="E3752" s="1134"/>
      <c r="F3752" s="1134"/>
      <c r="G3752" s="1134"/>
      <c r="H3752" s="1134"/>
      <c r="I3752" s="727"/>
      <c r="J3752" s="719"/>
      <c r="K3752" s="1136"/>
    </row>
    <row r="3753" spans="1:11" hidden="1">
      <c r="A3753" s="597"/>
      <c r="B3753" s="690"/>
      <c r="C3753" s="715"/>
      <c r="D3753" s="1689"/>
      <c r="E3753" s="1134"/>
      <c r="F3753" s="1134"/>
      <c r="G3753" s="1134"/>
      <c r="H3753" s="1134"/>
      <c r="I3753" s="727"/>
      <c r="J3753" s="719"/>
      <c r="K3753" s="1136"/>
    </row>
    <row r="3754" spans="1:11" hidden="1">
      <c r="A3754" s="597"/>
      <c r="B3754" s="690"/>
      <c r="C3754" s="715"/>
      <c r="D3754" s="1689"/>
      <c r="E3754" s="1134"/>
      <c r="F3754" s="1134"/>
      <c r="G3754" s="1134"/>
      <c r="H3754" s="1134"/>
      <c r="I3754" s="727"/>
      <c r="J3754" s="719"/>
      <c r="K3754" s="1136"/>
    </row>
    <row r="3755" spans="1:11" hidden="1">
      <c r="A3755" s="597"/>
      <c r="B3755" s="690"/>
      <c r="C3755" s="715"/>
      <c r="D3755" s="1690"/>
      <c r="E3755" s="1134"/>
      <c r="F3755" s="1134"/>
      <c r="G3755" s="1134"/>
      <c r="H3755" s="1134"/>
      <c r="I3755" s="727"/>
      <c r="J3755" s="719"/>
      <c r="K3755" s="1136"/>
    </row>
    <row r="3756" spans="1:11" hidden="1">
      <c r="A3756" s="597"/>
      <c r="B3756" s="690"/>
      <c r="C3756" s="715"/>
      <c r="D3756" s="1691"/>
      <c r="E3756" s="1134"/>
      <c r="F3756" s="1134"/>
      <c r="G3756" s="1134"/>
      <c r="H3756" s="1134"/>
      <c r="I3756" s="727"/>
      <c r="J3756" s="719"/>
      <c r="K3756" s="1136"/>
    </row>
    <row r="3757" spans="1:11" hidden="1">
      <c r="A3757" s="597"/>
      <c r="B3757" s="690"/>
      <c r="C3757" s="715"/>
      <c r="D3757" s="1689"/>
      <c r="E3757" s="1134"/>
      <c r="F3757" s="1134"/>
      <c r="G3757" s="1134"/>
      <c r="H3757" s="1134"/>
      <c r="I3757" s="727"/>
      <c r="J3757" s="719"/>
      <c r="K3757" s="1136"/>
    </row>
    <row r="3758" spans="1:11" hidden="1">
      <c r="A3758" s="597"/>
      <c r="B3758" s="690"/>
      <c r="C3758" s="715"/>
      <c r="D3758" s="1689"/>
      <c r="E3758" s="1134"/>
      <c r="F3758" s="1134"/>
      <c r="G3758" s="1134"/>
      <c r="H3758" s="1134"/>
      <c r="I3758" s="727"/>
      <c r="J3758" s="719"/>
      <c r="K3758" s="1136"/>
    </row>
    <row r="3759" spans="1:11" hidden="1">
      <c r="A3759" s="597"/>
      <c r="B3759" s="690"/>
      <c r="C3759" s="715"/>
      <c r="D3759" s="1689"/>
      <c r="E3759" s="1134"/>
      <c r="F3759" s="1134"/>
      <c r="G3759" s="1134"/>
      <c r="H3759" s="1134"/>
      <c r="I3759" s="727"/>
      <c r="J3759" s="719"/>
      <c r="K3759" s="1136"/>
    </row>
    <row r="3760" spans="1:11" hidden="1">
      <c r="A3760" s="597"/>
      <c r="B3760" s="690"/>
      <c r="C3760" s="715"/>
      <c r="D3760" s="1689"/>
      <c r="E3760" s="1134"/>
      <c r="F3760" s="1134"/>
      <c r="G3760" s="1134"/>
      <c r="H3760" s="1134"/>
      <c r="I3760" s="727"/>
      <c r="J3760" s="719"/>
      <c r="K3760" s="1136"/>
    </row>
    <row r="3761" spans="1:11" hidden="1">
      <c r="A3761" s="597"/>
      <c r="B3761" s="690"/>
      <c r="C3761" s="715"/>
      <c r="D3761" s="1689"/>
      <c r="E3761" s="1134"/>
      <c r="F3761" s="1134"/>
      <c r="G3761" s="1134"/>
      <c r="H3761" s="1134"/>
      <c r="I3761" s="727"/>
      <c r="J3761" s="719"/>
      <c r="K3761" s="1136"/>
    </row>
    <row r="3762" spans="1:11" hidden="1">
      <c r="A3762" s="597"/>
      <c r="B3762" s="690"/>
      <c r="C3762" s="715"/>
      <c r="D3762" s="1689"/>
      <c r="E3762" s="1134"/>
      <c r="F3762" s="1134"/>
      <c r="G3762" s="1134"/>
      <c r="H3762" s="1134"/>
      <c r="I3762" s="727"/>
      <c r="J3762" s="719"/>
      <c r="K3762" s="1136"/>
    </row>
    <row r="3763" spans="1:11" hidden="1">
      <c r="A3763" s="597"/>
      <c r="B3763" s="690"/>
      <c r="C3763" s="715"/>
      <c r="D3763" s="1689"/>
      <c r="E3763" s="1134"/>
      <c r="F3763" s="1134"/>
      <c r="G3763" s="1134"/>
      <c r="H3763" s="1134"/>
      <c r="I3763" s="727"/>
      <c r="J3763" s="719"/>
      <c r="K3763" s="1136"/>
    </row>
    <row r="3764" spans="1:11" hidden="1">
      <c r="A3764" s="597"/>
      <c r="B3764" s="690"/>
      <c r="C3764" s="715"/>
      <c r="D3764" s="1689"/>
      <c r="E3764" s="1134"/>
      <c r="F3764" s="1134"/>
      <c r="G3764" s="1134"/>
      <c r="H3764" s="1134"/>
      <c r="I3764" s="727"/>
      <c r="J3764" s="719"/>
      <c r="K3764" s="1136"/>
    </row>
    <row r="3765" spans="1:11" hidden="1">
      <c r="A3765" s="597"/>
      <c r="B3765" s="690"/>
      <c r="C3765" s="715"/>
      <c r="D3765" s="1689"/>
      <c r="E3765" s="1134"/>
      <c r="F3765" s="1134"/>
      <c r="G3765" s="1134"/>
      <c r="H3765" s="1134"/>
      <c r="I3765" s="727"/>
      <c r="J3765" s="719"/>
      <c r="K3765" s="1136"/>
    </row>
    <row r="3766" spans="1:11" hidden="1">
      <c r="A3766" s="597"/>
      <c r="B3766" s="690"/>
      <c r="C3766" s="715"/>
      <c r="D3766" s="1689"/>
      <c r="E3766" s="1134"/>
      <c r="F3766" s="1134"/>
      <c r="G3766" s="1134"/>
      <c r="H3766" s="1134"/>
      <c r="I3766" s="727"/>
      <c r="J3766" s="719"/>
      <c r="K3766" s="1136"/>
    </row>
    <row r="3767" spans="1:11" hidden="1">
      <c r="A3767" s="597"/>
      <c r="B3767" s="690"/>
      <c r="C3767" s="715"/>
      <c r="D3767" s="1689"/>
      <c r="E3767" s="1134"/>
      <c r="F3767" s="1134"/>
      <c r="G3767" s="1134"/>
      <c r="H3767" s="1134"/>
      <c r="I3767" s="727"/>
      <c r="J3767" s="719"/>
      <c r="K3767" s="1136"/>
    </row>
    <row r="3768" spans="1:11" hidden="1">
      <c r="A3768" s="597"/>
      <c r="B3768" s="690"/>
      <c r="C3768" s="715"/>
      <c r="D3768" s="1689"/>
      <c r="E3768" s="1134"/>
      <c r="F3768" s="1134"/>
      <c r="G3768" s="1134"/>
      <c r="H3768" s="1134"/>
      <c r="I3768" s="727"/>
      <c r="J3768" s="719"/>
      <c r="K3768" s="1136"/>
    </row>
    <row r="3769" spans="1:11" hidden="1">
      <c r="A3769" s="597"/>
      <c r="B3769" s="690"/>
      <c r="C3769" s="715"/>
      <c r="D3769" s="1689"/>
      <c r="E3769" s="1134"/>
      <c r="F3769" s="1134"/>
      <c r="G3769" s="1134"/>
      <c r="H3769" s="1134"/>
      <c r="I3769" s="727"/>
      <c r="J3769" s="719"/>
      <c r="K3769" s="1136"/>
    </row>
    <row r="3770" spans="1:11" hidden="1">
      <c r="A3770" s="597"/>
      <c r="B3770" s="690"/>
      <c r="C3770" s="715"/>
      <c r="D3770" s="1689"/>
      <c r="E3770" s="1134"/>
      <c r="F3770" s="1134"/>
      <c r="G3770" s="1134"/>
      <c r="H3770" s="1134"/>
      <c r="I3770" s="727"/>
      <c r="J3770" s="719"/>
      <c r="K3770" s="1136"/>
    </row>
    <row r="3771" spans="1:11" hidden="1">
      <c r="A3771" s="597"/>
      <c r="B3771" s="690"/>
      <c r="C3771" s="715"/>
      <c r="D3771" s="1689"/>
      <c r="E3771" s="1134"/>
      <c r="F3771" s="1134"/>
      <c r="G3771" s="1134"/>
      <c r="H3771" s="1134"/>
      <c r="I3771" s="727"/>
      <c r="J3771" s="719"/>
      <c r="K3771" s="1136"/>
    </row>
    <row r="3772" spans="1:11" hidden="1">
      <c r="A3772" s="597"/>
      <c r="B3772" s="690"/>
      <c r="C3772" s="715"/>
      <c r="D3772" s="1689"/>
      <c r="E3772" s="1134"/>
      <c r="F3772" s="1134"/>
      <c r="G3772" s="1134"/>
      <c r="H3772" s="1134"/>
      <c r="I3772" s="727"/>
      <c r="J3772" s="719"/>
      <c r="K3772" s="1136"/>
    </row>
    <row r="3773" spans="1:11" hidden="1">
      <c r="A3773" s="597"/>
      <c r="B3773" s="690"/>
      <c r="C3773" s="715"/>
      <c r="D3773" s="1689"/>
      <c r="E3773" s="1134"/>
      <c r="F3773" s="1134"/>
      <c r="G3773" s="1134"/>
      <c r="H3773" s="1134"/>
      <c r="I3773" s="727"/>
      <c r="J3773" s="719"/>
      <c r="K3773" s="1136"/>
    </row>
    <row r="3774" spans="1:11" hidden="1">
      <c r="A3774" s="597"/>
      <c r="B3774" s="690"/>
      <c r="C3774" s="715"/>
      <c r="D3774" s="1689"/>
      <c r="E3774" s="1134"/>
      <c r="F3774" s="1134"/>
      <c r="G3774" s="1134"/>
      <c r="H3774" s="1134"/>
      <c r="I3774" s="727"/>
      <c r="J3774" s="719"/>
      <c r="K3774" s="1136"/>
    </row>
    <row r="3775" spans="1:11" hidden="1">
      <c r="A3775" s="597"/>
      <c r="B3775" s="690"/>
      <c r="C3775" s="715"/>
      <c r="D3775" s="1689"/>
      <c r="E3775" s="1134"/>
      <c r="F3775" s="1134"/>
      <c r="G3775" s="1134"/>
      <c r="H3775" s="1134"/>
      <c r="I3775" s="727"/>
      <c r="J3775" s="719"/>
      <c r="K3775" s="1136"/>
    </row>
    <row r="3776" spans="1:11" hidden="1">
      <c r="A3776" s="597"/>
      <c r="B3776" s="690"/>
      <c r="C3776" s="715"/>
      <c r="D3776" s="1689"/>
      <c r="E3776" s="1134"/>
      <c r="F3776" s="1134"/>
      <c r="G3776" s="1134"/>
      <c r="H3776" s="1134"/>
      <c r="I3776" s="727"/>
      <c r="J3776" s="719"/>
      <c r="K3776" s="1136"/>
    </row>
    <row r="3777" spans="1:11" hidden="1">
      <c r="A3777" s="597"/>
      <c r="B3777" s="690"/>
      <c r="C3777" s="715"/>
      <c r="D3777" s="1689"/>
      <c r="E3777" s="1134"/>
      <c r="F3777" s="1134"/>
      <c r="G3777" s="1134"/>
      <c r="H3777" s="1134"/>
      <c r="I3777" s="727"/>
      <c r="J3777" s="719"/>
      <c r="K3777" s="1136"/>
    </row>
    <row r="3778" spans="1:11" hidden="1">
      <c r="A3778" s="597"/>
      <c r="B3778" s="690"/>
      <c r="C3778" s="715"/>
      <c r="D3778" s="1689"/>
      <c r="E3778" s="1134"/>
      <c r="F3778" s="1134"/>
      <c r="G3778" s="1134"/>
      <c r="H3778" s="1134"/>
      <c r="I3778" s="727"/>
      <c r="J3778" s="719"/>
      <c r="K3778" s="1136"/>
    </row>
    <row r="3779" spans="1:11" hidden="1">
      <c r="A3779" s="597"/>
      <c r="B3779" s="690"/>
      <c r="C3779" s="715"/>
      <c r="D3779" s="1689"/>
      <c r="E3779" s="1134"/>
      <c r="F3779" s="1134"/>
      <c r="G3779" s="1134"/>
      <c r="H3779" s="1134"/>
      <c r="I3779" s="727"/>
      <c r="J3779" s="719"/>
      <c r="K3779" s="1136"/>
    </row>
    <row r="3780" spans="1:11" hidden="1">
      <c r="A3780" s="597"/>
      <c r="B3780" s="690"/>
      <c r="C3780" s="715"/>
      <c r="D3780" s="1689"/>
      <c r="E3780" s="1134"/>
      <c r="F3780" s="1134"/>
      <c r="G3780" s="1134"/>
      <c r="H3780" s="1134"/>
      <c r="I3780" s="727"/>
      <c r="J3780" s="719"/>
      <c r="K3780" s="1136"/>
    </row>
    <row r="3781" spans="1:11" hidden="1">
      <c r="A3781" s="597"/>
      <c r="B3781" s="690"/>
      <c r="C3781" s="715"/>
      <c r="D3781" s="1689"/>
      <c r="E3781" s="1134"/>
      <c r="F3781" s="1134"/>
      <c r="G3781" s="1134"/>
      <c r="H3781" s="1134"/>
      <c r="I3781" s="727"/>
      <c r="J3781" s="719"/>
      <c r="K3781" s="1136"/>
    </row>
    <row r="3782" spans="1:11" hidden="1">
      <c r="A3782" s="597"/>
      <c r="B3782" s="690"/>
      <c r="C3782" s="715"/>
      <c r="D3782" s="1689"/>
      <c r="E3782" s="1134"/>
      <c r="F3782" s="1134"/>
      <c r="G3782" s="1134"/>
      <c r="H3782" s="1134"/>
      <c r="I3782" s="727"/>
      <c r="J3782" s="719"/>
      <c r="K3782" s="1136"/>
    </row>
    <row r="3783" spans="1:11" hidden="1">
      <c r="A3783" s="597"/>
      <c r="B3783" s="690"/>
      <c r="C3783" s="715"/>
      <c r="D3783" s="1689"/>
      <c r="E3783" s="1134"/>
      <c r="F3783" s="1134"/>
      <c r="G3783" s="1134"/>
      <c r="H3783" s="1134"/>
      <c r="I3783" s="727"/>
      <c r="J3783" s="719"/>
      <c r="K3783" s="1136"/>
    </row>
    <row r="3784" spans="1:11" hidden="1">
      <c r="A3784" s="597"/>
      <c r="B3784" s="690"/>
      <c r="C3784" s="715"/>
      <c r="D3784" s="1689"/>
      <c r="E3784" s="1134"/>
      <c r="F3784" s="1134"/>
      <c r="G3784" s="1134"/>
      <c r="H3784" s="1134"/>
      <c r="I3784" s="727"/>
      <c r="J3784" s="719"/>
      <c r="K3784" s="1136"/>
    </row>
    <row r="3785" spans="1:11" hidden="1">
      <c r="A3785" s="597"/>
      <c r="B3785" s="690"/>
      <c r="C3785" s="715"/>
      <c r="D3785" s="1689"/>
      <c r="E3785" s="1134"/>
      <c r="F3785" s="1134"/>
      <c r="G3785" s="1134"/>
      <c r="H3785" s="1134"/>
      <c r="I3785" s="727"/>
      <c r="J3785" s="719"/>
      <c r="K3785" s="1136"/>
    </row>
    <row r="3786" spans="1:11" hidden="1">
      <c r="A3786" s="597"/>
      <c r="B3786" s="690"/>
      <c r="C3786" s="715"/>
      <c r="D3786" s="1689"/>
      <c r="E3786" s="1134"/>
      <c r="F3786" s="1134"/>
      <c r="G3786" s="1134"/>
      <c r="H3786" s="1134"/>
      <c r="I3786" s="727"/>
      <c r="J3786" s="719"/>
      <c r="K3786" s="1136"/>
    </row>
    <row r="3787" spans="1:11" hidden="1">
      <c r="A3787" s="597"/>
      <c r="B3787" s="690"/>
      <c r="C3787" s="715"/>
      <c r="D3787" s="1689"/>
      <c r="E3787" s="1134"/>
      <c r="F3787" s="1134"/>
      <c r="G3787" s="1134"/>
      <c r="H3787" s="1134"/>
      <c r="I3787" s="727"/>
      <c r="J3787" s="719"/>
      <c r="K3787" s="1136"/>
    </row>
    <row r="3788" spans="1:11" hidden="1">
      <c r="A3788" s="597"/>
      <c r="B3788" s="690"/>
      <c r="C3788" s="715"/>
      <c r="D3788" s="1689"/>
      <c r="E3788" s="1134"/>
      <c r="F3788" s="1134"/>
      <c r="G3788" s="1134"/>
      <c r="H3788" s="1134"/>
      <c r="I3788" s="727"/>
      <c r="J3788" s="719"/>
      <c r="K3788" s="1136"/>
    </row>
    <row r="3789" spans="1:11" hidden="1">
      <c r="A3789" s="597"/>
      <c r="B3789" s="690"/>
      <c r="C3789" s="715"/>
      <c r="D3789" s="1689"/>
      <c r="E3789" s="1134"/>
      <c r="F3789" s="1134"/>
      <c r="G3789" s="1134"/>
      <c r="H3789" s="1134"/>
      <c r="I3789" s="727"/>
      <c r="J3789" s="719"/>
      <c r="K3789" s="1136"/>
    </row>
    <row r="3790" spans="1:11" hidden="1">
      <c r="A3790" s="597"/>
      <c r="B3790" s="690"/>
      <c r="C3790" s="715"/>
      <c r="D3790" s="1689"/>
      <c r="E3790" s="1134"/>
      <c r="F3790" s="1134"/>
      <c r="G3790" s="1134"/>
      <c r="H3790" s="1134"/>
      <c r="I3790" s="727"/>
      <c r="J3790" s="719"/>
      <c r="K3790" s="1136"/>
    </row>
    <row r="3791" spans="1:11" hidden="1">
      <c r="A3791" s="597"/>
      <c r="B3791" s="690"/>
      <c r="C3791" s="715"/>
      <c r="D3791" s="1689"/>
      <c r="E3791" s="1134"/>
      <c r="F3791" s="1134"/>
      <c r="G3791" s="1134"/>
      <c r="H3791" s="1134"/>
      <c r="I3791" s="727"/>
      <c r="J3791" s="719"/>
      <c r="K3791" s="1136"/>
    </row>
    <row r="3792" spans="1:11" hidden="1">
      <c r="A3792" s="597"/>
      <c r="B3792" s="690"/>
      <c r="C3792" s="715"/>
      <c r="D3792" s="1690"/>
      <c r="E3792" s="1134"/>
      <c r="F3792" s="1134"/>
      <c r="G3792" s="1134"/>
      <c r="H3792" s="1134"/>
      <c r="I3792" s="727"/>
      <c r="J3792" s="719"/>
      <c r="K3792" s="1136"/>
    </row>
    <row r="3793" spans="1:11" hidden="1">
      <c r="A3793" s="597"/>
      <c r="B3793" s="690"/>
      <c r="C3793" s="715"/>
      <c r="D3793" s="1691"/>
      <c r="E3793" s="1134"/>
      <c r="F3793" s="1134"/>
      <c r="G3793" s="1134"/>
      <c r="H3793" s="1134"/>
      <c r="I3793" s="727"/>
      <c r="J3793" s="719"/>
      <c r="K3793" s="1136"/>
    </row>
    <row r="3794" spans="1:11" hidden="1">
      <c r="A3794" s="597"/>
      <c r="B3794" s="690"/>
      <c r="C3794" s="715"/>
      <c r="D3794" s="1689"/>
      <c r="E3794" s="1134"/>
      <c r="F3794" s="1134"/>
      <c r="G3794" s="1134"/>
      <c r="H3794" s="1134"/>
      <c r="I3794" s="727"/>
      <c r="J3794" s="719"/>
      <c r="K3794" s="1136"/>
    </row>
    <row r="3795" spans="1:11" hidden="1">
      <c r="A3795" s="597"/>
      <c r="B3795" s="690"/>
      <c r="C3795" s="715"/>
      <c r="D3795" s="1689"/>
      <c r="E3795" s="1134"/>
      <c r="F3795" s="1134"/>
      <c r="G3795" s="1134"/>
      <c r="H3795" s="1134"/>
      <c r="I3795" s="727"/>
      <c r="J3795" s="719"/>
      <c r="K3795" s="1136"/>
    </row>
    <row r="3796" spans="1:11" hidden="1">
      <c r="A3796" s="597"/>
      <c r="B3796" s="690"/>
      <c r="C3796" s="715"/>
      <c r="D3796" s="1689"/>
      <c r="E3796" s="1134"/>
      <c r="F3796" s="1134"/>
      <c r="G3796" s="1134"/>
      <c r="H3796" s="1134"/>
      <c r="I3796" s="727"/>
      <c r="J3796" s="719"/>
      <c r="K3796" s="1136"/>
    </row>
    <row r="3797" spans="1:11" hidden="1">
      <c r="A3797" s="597"/>
      <c r="B3797" s="690"/>
      <c r="C3797" s="715"/>
      <c r="D3797" s="1689"/>
      <c r="E3797" s="1134"/>
      <c r="F3797" s="1134"/>
      <c r="G3797" s="1134"/>
      <c r="H3797" s="1134"/>
      <c r="I3797" s="727"/>
      <c r="J3797" s="719"/>
      <c r="K3797" s="1136"/>
    </row>
    <row r="3798" spans="1:11" hidden="1">
      <c r="A3798" s="597"/>
      <c r="B3798" s="690"/>
      <c r="C3798" s="715"/>
      <c r="D3798" s="1689"/>
      <c r="E3798" s="1134"/>
      <c r="F3798" s="1134"/>
      <c r="G3798" s="1134"/>
      <c r="H3798" s="1134"/>
      <c r="I3798" s="727"/>
      <c r="J3798" s="719"/>
      <c r="K3798" s="1136"/>
    </row>
    <row r="3799" spans="1:11" hidden="1">
      <c r="A3799" s="597"/>
      <c r="B3799" s="690"/>
      <c r="C3799" s="715"/>
      <c r="D3799" s="1689"/>
      <c r="E3799" s="1134"/>
      <c r="F3799" s="1134"/>
      <c r="G3799" s="1134"/>
      <c r="H3799" s="1134"/>
      <c r="I3799" s="727"/>
      <c r="J3799" s="719"/>
      <c r="K3799" s="1136"/>
    </row>
    <row r="3800" spans="1:11" hidden="1">
      <c r="A3800" s="597"/>
      <c r="B3800" s="690"/>
      <c r="C3800" s="715"/>
      <c r="D3800" s="1689"/>
      <c r="E3800" s="1134"/>
      <c r="F3800" s="1134"/>
      <c r="G3800" s="1134"/>
      <c r="H3800" s="1134"/>
      <c r="I3800" s="727"/>
      <c r="J3800" s="719"/>
      <c r="K3800" s="1136"/>
    </row>
    <row r="3801" spans="1:11" hidden="1">
      <c r="A3801" s="597"/>
      <c r="B3801" s="690"/>
      <c r="C3801" s="715"/>
      <c r="D3801" s="1689"/>
      <c r="E3801" s="1134"/>
      <c r="F3801" s="1134"/>
      <c r="G3801" s="1134"/>
      <c r="H3801" s="1134"/>
      <c r="I3801" s="727"/>
      <c r="J3801" s="719"/>
      <c r="K3801" s="1136"/>
    </row>
    <row r="3802" spans="1:11" hidden="1">
      <c r="A3802" s="597"/>
      <c r="B3802" s="690"/>
      <c r="C3802" s="715"/>
      <c r="D3802" s="1689"/>
      <c r="E3802" s="1134"/>
      <c r="F3802" s="1134"/>
      <c r="G3802" s="1134"/>
      <c r="H3802" s="1134"/>
      <c r="I3802" s="727"/>
      <c r="J3802" s="719"/>
      <c r="K3802" s="1136"/>
    </row>
    <row r="3803" spans="1:11" hidden="1">
      <c r="A3803" s="597"/>
      <c r="B3803" s="690"/>
      <c r="C3803" s="715"/>
      <c r="D3803" s="1689"/>
      <c r="E3803" s="1134"/>
      <c r="F3803" s="1134"/>
      <c r="G3803" s="1134"/>
      <c r="H3803" s="1134"/>
      <c r="I3803" s="727"/>
      <c r="J3803" s="719"/>
      <c r="K3803" s="1136"/>
    </row>
    <row r="3804" spans="1:11" hidden="1">
      <c r="A3804" s="597"/>
      <c r="B3804" s="690"/>
      <c r="C3804" s="715"/>
      <c r="D3804" s="1689"/>
      <c r="E3804" s="1134"/>
      <c r="F3804" s="1134"/>
      <c r="G3804" s="1134"/>
      <c r="H3804" s="1134"/>
      <c r="I3804" s="727"/>
      <c r="J3804" s="719"/>
      <c r="K3804" s="1136"/>
    </row>
    <row r="3805" spans="1:11" hidden="1">
      <c r="A3805" s="597"/>
      <c r="B3805" s="690"/>
      <c r="C3805" s="715"/>
      <c r="D3805" s="1689"/>
      <c r="E3805" s="1134"/>
      <c r="F3805" s="1134"/>
      <c r="G3805" s="1134"/>
      <c r="H3805" s="1134"/>
      <c r="I3805" s="727"/>
      <c r="J3805" s="719"/>
      <c r="K3805" s="1136"/>
    </row>
    <row r="3806" spans="1:11" hidden="1">
      <c r="A3806" s="597"/>
      <c r="B3806" s="690"/>
      <c r="C3806" s="715"/>
      <c r="D3806" s="1689"/>
      <c r="E3806" s="1134"/>
      <c r="F3806" s="1134"/>
      <c r="G3806" s="1134"/>
      <c r="H3806" s="1134"/>
      <c r="I3806" s="727"/>
      <c r="J3806" s="719"/>
      <c r="K3806" s="1136"/>
    </row>
    <row r="3807" spans="1:11" hidden="1">
      <c r="A3807" s="597"/>
      <c r="B3807" s="690"/>
      <c r="C3807" s="715"/>
      <c r="D3807" s="1689"/>
      <c r="E3807" s="1134"/>
      <c r="F3807" s="1134"/>
      <c r="G3807" s="1134"/>
      <c r="H3807" s="1134"/>
      <c r="I3807" s="727"/>
      <c r="J3807" s="719"/>
      <c r="K3807" s="1136"/>
    </row>
    <row r="3808" spans="1:11" hidden="1">
      <c r="A3808" s="597"/>
      <c r="B3808" s="690"/>
      <c r="C3808" s="715"/>
      <c r="D3808" s="1689"/>
      <c r="E3808" s="1134"/>
      <c r="F3808" s="1134"/>
      <c r="G3808" s="1134"/>
      <c r="H3808" s="1134"/>
      <c r="I3808" s="727"/>
      <c r="J3808" s="719"/>
      <c r="K3808" s="1136"/>
    </row>
    <row r="3809" spans="1:11" hidden="1">
      <c r="A3809" s="597"/>
      <c r="B3809" s="690"/>
      <c r="C3809" s="715"/>
      <c r="D3809" s="1689"/>
      <c r="E3809" s="1134"/>
      <c r="F3809" s="1134"/>
      <c r="G3809" s="1134"/>
      <c r="H3809" s="1134"/>
      <c r="I3809" s="727"/>
      <c r="J3809" s="719"/>
      <c r="K3809" s="1136"/>
    </row>
    <row r="3810" spans="1:11" hidden="1">
      <c r="A3810" s="597"/>
      <c r="B3810" s="690"/>
      <c r="C3810" s="715"/>
      <c r="D3810" s="1689"/>
      <c r="E3810" s="1134"/>
      <c r="F3810" s="1134"/>
      <c r="G3810" s="1134"/>
      <c r="H3810" s="1134"/>
      <c r="I3810" s="727"/>
      <c r="J3810" s="719"/>
      <c r="K3810" s="1136"/>
    </row>
    <row r="3811" spans="1:11" hidden="1">
      <c r="A3811" s="597"/>
      <c r="B3811" s="690"/>
      <c r="C3811" s="715"/>
      <c r="D3811" s="1689"/>
      <c r="E3811" s="1134"/>
      <c r="F3811" s="1134"/>
      <c r="G3811" s="1134"/>
      <c r="H3811" s="1134"/>
      <c r="I3811" s="727"/>
      <c r="J3811" s="719"/>
      <c r="K3811" s="1136"/>
    </row>
    <row r="3812" spans="1:11" hidden="1">
      <c r="A3812" s="597"/>
      <c r="B3812" s="690"/>
      <c r="C3812" s="715"/>
      <c r="D3812" s="1689"/>
      <c r="E3812" s="1134"/>
      <c r="F3812" s="1134"/>
      <c r="G3812" s="1134"/>
      <c r="H3812" s="1134"/>
      <c r="I3812" s="727"/>
      <c r="J3812" s="719"/>
      <c r="K3812" s="1136"/>
    </row>
    <row r="3813" spans="1:11" hidden="1">
      <c r="A3813" s="597"/>
      <c r="B3813" s="690"/>
      <c r="C3813" s="715"/>
      <c r="D3813" s="1689"/>
      <c r="E3813" s="1134"/>
      <c r="F3813" s="1134"/>
      <c r="G3813" s="1134"/>
      <c r="H3813" s="1134"/>
      <c r="I3813" s="727"/>
      <c r="J3813" s="719"/>
      <c r="K3813" s="1136"/>
    </row>
    <row r="3814" spans="1:11" hidden="1">
      <c r="A3814" s="597"/>
      <c r="B3814" s="690"/>
      <c r="C3814" s="715"/>
      <c r="D3814" s="1689"/>
      <c r="E3814" s="1134"/>
      <c r="F3814" s="1134"/>
      <c r="G3814" s="1134"/>
      <c r="H3814" s="1134"/>
      <c r="I3814" s="727"/>
      <c r="J3814" s="719"/>
      <c r="K3814" s="1136"/>
    </row>
    <row r="3815" spans="1:11" hidden="1">
      <c r="A3815" s="597"/>
      <c r="B3815" s="690"/>
      <c r="C3815" s="715"/>
      <c r="D3815" s="1689"/>
      <c r="E3815" s="1134"/>
      <c r="F3815" s="1134"/>
      <c r="G3815" s="1134"/>
      <c r="H3815" s="1134"/>
      <c r="I3815" s="727"/>
      <c r="J3815" s="719"/>
      <c r="K3815" s="1136"/>
    </row>
    <row r="3816" spans="1:11" hidden="1">
      <c r="A3816" s="597"/>
      <c r="B3816" s="690"/>
      <c r="C3816" s="715"/>
      <c r="D3816" s="1689"/>
      <c r="E3816" s="1134"/>
      <c r="F3816" s="1134"/>
      <c r="G3816" s="1134"/>
      <c r="H3816" s="1134"/>
      <c r="I3816" s="727"/>
      <c r="J3816" s="719"/>
      <c r="K3816" s="1136"/>
    </row>
    <row r="3817" spans="1:11" hidden="1">
      <c r="A3817" s="597"/>
      <c r="B3817" s="690"/>
      <c r="C3817" s="715"/>
      <c r="D3817" s="1689"/>
      <c r="E3817" s="1134"/>
      <c r="F3817" s="1134"/>
      <c r="G3817" s="1134"/>
      <c r="H3817" s="1134"/>
      <c r="I3817" s="727"/>
      <c r="J3817" s="719"/>
      <c r="K3817" s="1136"/>
    </row>
    <row r="3818" spans="1:11" hidden="1">
      <c r="A3818" s="597"/>
      <c r="B3818" s="690"/>
      <c r="C3818" s="715"/>
      <c r="D3818" s="1689"/>
      <c r="E3818" s="1134"/>
      <c r="F3818" s="1134"/>
      <c r="G3818" s="1134"/>
      <c r="H3818" s="1134"/>
      <c r="I3818" s="727"/>
      <c r="J3818" s="719"/>
      <c r="K3818" s="1136"/>
    </row>
    <row r="3819" spans="1:11" hidden="1">
      <c r="A3819" s="597"/>
      <c r="B3819" s="690"/>
      <c r="C3819" s="715"/>
      <c r="D3819" s="1689"/>
      <c r="E3819" s="1134"/>
      <c r="F3819" s="1134"/>
      <c r="G3819" s="1134"/>
      <c r="H3819" s="1134"/>
      <c r="I3819" s="727"/>
      <c r="J3819" s="719"/>
      <c r="K3819" s="1136"/>
    </row>
    <row r="3820" spans="1:11" hidden="1">
      <c r="A3820" s="597"/>
      <c r="B3820" s="690"/>
      <c r="C3820" s="715"/>
      <c r="D3820" s="1689"/>
      <c r="E3820" s="1134"/>
      <c r="F3820" s="1134"/>
      <c r="G3820" s="1134"/>
      <c r="H3820" s="1134"/>
      <c r="I3820" s="727"/>
      <c r="J3820" s="719"/>
      <c r="K3820" s="1136"/>
    </row>
    <row r="3821" spans="1:11" hidden="1">
      <c r="A3821" s="597"/>
      <c r="B3821" s="690"/>
      <c r="C3821" s="715"/>
      <c r="D3821" s="1689"/>
      <c r="E3821" s="1134"/>
      <c r="F3821" s="1134"/>
      <c r="G3821" s="1134"/>
      <c r="H3821" s="1134"/>
      <c r="I3821" s="727"/>
      <c r="J3821" s="719"/>
      <c r="K3821" s="1136"/>
    </row>
    <row r="3822" spans="1:11" hidden="1">
      <c r="A3822" s="597"/>
      <c r="B3822" s="690"/>
      <c r="C3822" s="715"/>
      <c r="D3822" s="1689"/>
      <c r="E3822" s="1134"/>
      <c r="F3822" s="1134"/>
      <c r="G3822" s="1134"/>
      <c r="H3822" s="1134"/>
      <c r="I3822" s="727"/>
      <c r="J3822" s="719"/>
      <c r="K3822" s="1136"/>
    </row>
    <row r="3823" spans="1:11" hidden="1">
      <c r="A3823" s="597"/>
      <c r="B3823" s="690"/>
      <c r="C3823" s="715"/>
      <c r="D3823" s="1689"/>
      <c r="E3823" s="1134"/>
      <c r="F3823" s="1134"/>
      <c r="G3823" s="1134"/>
      <c r="H3823" s="1134"/>
      <c r="I3823" s="727"/>
      <c r="J3823" s="719"/>
      <c r="K3823" s="1136"/>
    </row>
    <row r="3824" spans="1:11" hidden="1">
      <c r="A3824" s="597"/>
      <c r="B3824" s="690"/>
      <c r="C3824" s="715"/>
      <c r="D3824" s="1689"/>
      <c r="E3824" s="1134"/>
      <c r="F3824" s="1134"/>
      <c r="G3824" s="1134"/>
      <c r="H3824" s="1134"/>
      <c r="I3824" s="727"/>
      <c r="J3824" s="719"/>
      <c r="K3824" s="1136"/>
    </row>
    <row r="3825" spans="1:11" hidden="1">
      <c r="A3825" s="597"/>
      <c r="B3825" s="690"/>
      <c r="C3825" s="715"/>
      <c r="D3825" s="1689"/>
      <c r="E3825" s="1134"/>
      <c r="F3825" s="1134"/>
      <c r="G3825" s="1134"/>
      <c r="H3825" s="1134"/>
      <c r="I3825" s="727"/>
      <c r="J3825" s="719"/>
      <c r="K3825" s="1136"/>
    </row>
    <row r="3826" spans="1:11" hidden="1">
      <c r="A3826" s="597"/>
      <c r="B3826" s="690"/>
      <c r="C3826" s="715"/>
      <c r="D3826" s="1689"/>
      <c r="E3826" s="1134"/>
      <c r="F3826" s="1134"/>
      <c r="G3826" s="1134"/>
      <c r="H3826" s="1134"/>
      <c r="I3826" s="727"/>
      <c r="J3826" s="719"/>
      <c r="K3826" s="1136"/>
    </row>
    <row r="3827" spans="1:11" hidden="1">
      <c r="A3827" s="597"/>
      <c r="B3827" s="690"/>
      <c r="C3827" s="715"/>
      <c r="D3827" s="1689"/>
      <c r="E3827" s="1134"/>
      <c r="F3827" s="1134"/>
      <c r="G3827" s="1134"/>
      <c r="H3827" s="1134"/>
      <c r="I3827" s="727"/>
      <c r="J3827" s="719"/>
      <c r="K3827" s="1136"/>
    </row>
    <row r="3828" spans="1:11" hidden="1">
      <c r="A3828" s="597"/>
      <c r="B3828" s="690"/>
      <c r="C3828" s="715"/>
      <c r="D3828" s="1689"/>
      <c r="E3828" s="1134"/>
      <c r="F3828" s="1134"/>
      <c r="G3828" s="1134"/>
      <c r="H3828" s="1134"/>
      <c r="I3828" s="727"/>
      <c r="J3828" s="719"/>
      <c r="K3828" s="1136"/>
    </row>
    <row r="3829" spans="1:11" hidden="1">
      <c r="A3829" s="597"/>
      <c r="B3829" s="690"/>
      <c r="C3829" s="715"/>
      <c r="D3829" s="1690"/>
      <c r="E3829" s="1134"/>
      <c r="F3829" s="1134"/>
      <c r="G3829" s="1134"/>
      <c r="H3829" s="1134"/>
      <c r="I3829" s="727"/>
      <c r="J3829" s="719"/>
      <c r="K3829" s="1136"/>
    </row>
    <row r="3830" spans="1:11" hidden="1">
      <c r="A3830" s="597"/>
      <c r="B3830" s="690"/>
      <c r="C3830" s="715"/>
      <c r="D3830" s="1691"/>
      <c r="E3830" s="1134"/>
      <c r="F3830" s="1134"/>
      <c r="G3830" s="1134"/>
      <c r="H3830" s="1134"/>
      <c r="I3830" s="727"/>
      <c r="J3830" s="719"/>
      <c r="K3830" s="1136"/>
    </row>
    <row r="3831" spans="1:11" hidden="1">
      <c r="A3831" s="597"/>
      <c r="B3831" s="690"/>
      <c r="C3831" s="715"/>
      <c r="D3831" s="1689"/>
      <c r="E3831" s="1134"/>
      <c r="F3831" s="1134"/>
      <c r="G3831" s="1134"/>
      <c r="H3831" s="1134"/>
      <c r="I3831" s="727"/>
      <c r="J3831" s="719"/>
      <c r="K3831" s="1136"/>
    </row>
    <row r="3832" spans="1:11" hidden="1">
      <c r="A3832" s="597"/>
      <c r="B3832" s="690"/>
      <c r="C3832" s="715"/>
      <c r="D3832" s="1689"/>
      <c r="E3832" s="1134"/>
      <c r="F3832" s="1134"/>
      <c r="G3832" s="1134"/>
      <c r="H3832" s="1134"/>
      <c r="I3832" s="727"/>
      <c r="J3832" s="719"/>
      <c r="K3832" s="1136"/>
    </row>
    <row r="3833" spans="1:11" hidden="1">
      <c r="A3833" s="597"/>
      <c r="B3833" s="690"/>
      <c r="C3833" s="715"/>
      <c r="D3833" s="1689"/>
      <c r="E3833" s="1134"/>
      <c r="F3833" s="1134"/>
      <c r="G3833" s="1134"/>
      <c r="H3833" s="1134"/>
      <c r="I3833" s="727"/>
      <c r="J3833" s="719"/>
      <c r="K3833" s="1136"/>
    </row>
    <row r="3834" spans="1:11" hidden="1">
      <c r="A3834" s="597"/>
      <c r="B3834" s="690"/>
      <c r="C3834" s="715"/>
      <c r="D3834" s="1689"/>
      <c r="E3834" s="1134"/>
      <c r="F3834" s="1134"/>
      <c r="G3834" s="1134"/>
      <c r="H3834" s="1134"/>
      <c r="I3834" s="727"/>
      <c r="J3834" s="719"/>
      <c r="K3834" s="1136"/>
    </row>
    <row r="3835" spans="1:11" hidden="1">
      <c r="A3835" s="597"/>
      <c r="B3835" s="690"/>
      <c r="C3835" s="715"/>
      <c r="D3835" s="1689"/>
      <c r="E3835" s="1134"/>
      <c r="F3835" s="1134"/>
      <c r="G3835" s="1134"/>
      <c r="H3835" s="1134"/>
      <c r="I3835" s="727"/>
      <c r="J3835" s="719"/>
      <c r="K3835" s="1136"/>
    </row>
    <row r="3836" spans="1:11" hidden="1">
      <c r="A3836" s="597"/>
      <c r="B3836" s="690"/>
      <c r="C3836" s="715"/>
      <c r="D3836" s="1689"/>
      <c r="E3836" s="1134"/>
      <c r="F3836" s="1134"/>
      <c r="G3836" s="1134"/>
      <c r="H3836" s="1134"/>
      <c r="I3836" s="727"/>
      <c r="J3836" s="719"/>
      <c r="K3836" s="1136"/>
    </row>
    <row r="3837" spans="1:11" hidden="1">
      <c r="A3837" s="597"/>
      <c r="B3837" s="690"/>
      <c r="C3837" s="715"/>
      <c r="D3837" s="1689"/>
      <c r="E3837" s="1134"/>
      <c r="F3837" s="1134"/>
      <c r="G3837" s="1134"/>
      <c r="H3837" s="1134"/>
      <c r="I3837" s="727"/>
      <c r="J3837" s="719"/>
      <c r="K3837" s="1136"/>
    </row>
    <row r="3838" spans="1:11" hidden="1">
      <c r="A3838" s="597"/>
      <c r="B3838" s="690"/>
      <c r="C3838" s="715"/>
      <c r="D3838" s="1689"/>
      <c r="E3838" s="1134"/>
      <c r="F3838" s="1134"/>
      <c r="G3838" s="1134"/>
      <c r="H3838" s="1134"/>
      <c r="I3838" s="727"/>
      <c r="J3838" s="719"/>
      <c r="K3838" s="1136"/>
    </row>
    <row r="3839" spans="1:11" hidden="1">
      <c r="A3839" s="597"/>
      <c r="B3839" s="690"/>
      <c r="C3839" s="715"/>
      <c r="D3839" s="1689"/>
      <c r="E3839" s="1134"/>
      <c r="F3839" s="1134"/>
      <c r="G3839" s="1134"/>
      <c r="H3839" s="1134"/>
      <c r="I3839" s="727"/>
      <c r="J3839" s="719"/>
      <c r="K3839" s="1136"/>
    </row>
    <row r="3840" spans="1:11" hidden="1">
      <c r="A3840" s="597"/>
      <c r="B3840" s="690"/>
      <c r="C3840" s="715"/>
      <c r="D3840" s="1689"/>
      <c r="E3840" s="1134"/>
      <c r="F3840" s="1134"/>
      <c r="G3840" s="1134"/>
      <c r="H3840" s="1134"/>
      <c r="I3840" s="727"/>
      <c r="J3840" s="719"/>
      <c r="K3840" s="1136"/>
    </row>
    <row r="3841" spans="1:11" hidden="1">
      <c r="A3841" s="597"/>
      <c r="B3841" s="690"/>
      <c r="C3841" s="715"/>
      <c r="D3841" s="1689"/>
      <c r="E3841" s="1134"/>
      <c r="F3841" s="1134"/>
      <c r="G3841" s="1134"/>
      <c r="H3841" s="1134"/>
      <c r="I3841" s="727"/>
      <c r="J3841" s="719"/>
      <c r="K3841" s="1136"/>
    </row>
    <row r="3842" spans="1:11" hidden="1">
      <c r="A3842" s="597"/>
      <c r="B3842" s="690"/>
      <c r="C3842" s="715"/>
      <c r="D3842" s="1689"/>
      <c r="E3842" s="1134"/>
      <c r="F3842" s="1134"/>
      <c r="G3842" s="1134"/>
      <c r="H3842" s="1134"/>
      <c r="I3842" s="727"/>
      <c r="J3842" s="719"/>
      <c r="K3842" s="1136"/>
    </row>
    <row r="3843" spans="1:11" hidden="1">
      <c r="A3843" s="597"/>
      <c r="B3843" s="690"/>
      <c r="C3843" s="715"/>
      <c r="D3843" s="1689"/>
      <c r="E3843" s="1134"/>
      <c r="F3843" s="1134"/>
      <c r="G3843" s="1134"/>
      <c r="H3843" s="1134"/>
      <c r="I3843" s="727"/>
      <c r="J3843" s="719"/>
      <c r="K3843" s="1136"/>
    </row>
    <row r="3844" spans="1:11" hidden="1">
      <c r="A3844" s="597"/>
      <c r="B3844" s="690"/>
      <c r="C3844" s="715"/>
      <c r="D3844" s="1689"/>
      <c r="E3844" s="1134"/>
      <c r="F3844" s="1134"/>
      <c r="G3844" s="1134"/>
      <c r="H3844" s="1134"/>
      <c r="I3844" s="727"/>
      <c r="J3844" s="719"/>
      <c r="K3844" s="1136"/>
    </row>
    <row r="3845" spans="1:11" hidden="1">
      <c r="A3845" s="597"/>
      <c r="B3845" s="690"/>
      <c r="C3845" s="715"/>
      <c r="D3845" s="1689"/>
      <c r="E3845" s="1134"/>
      <c r="F3845" s="1134"/>
      <c r="G3845" s="1134"/>
      <c r="H3845" s="1134"/>
      <c r="I3845" s="727"/>
      <c r="J3845" s="719"/>
      <c r="K3845" s="1136"/>
    </row>
    <row r="3846" spans="1:11" hidden="1">
      <c r="A3846" s="597"/>
      <c r="B3846" s="690"/>
      <c r="C3846" s="715"/>
      <c r="D3846" s="1689"/>
      <c r="E3846" s="1134"/>
      <c r="F3846" s="1134"/>
      <c r="G3846" s="1134"/>
      <c r="H3846" s="1134"/>
      <c r="I3846" s="727"/>
      <c r="J3846" s="719"/>
      <c r="K3846" s="1136"/>
    </row>
    <row r="3847" spans="1:11" hidden="1">
      <c r="A3847" s="597"/>
      <c r="B3847" s="690"/>
      <c r="C3847" s="715"/>
      <c r="D3847" s="1689"/>
      <c r="E3847" s="1134"/>
      <c r="F3847" s="1134"/>
      <c r="G3847" s="1134"/>
      <c r="H3847" s="1134"/>
      <c r="I3847" s="727"/>
      <c r="J3847" s="719"/>
      <c r="K3847" s="1136"/>
    </row>
    <row r="3848" spans="1:11" hidden="1">
      <c r="A3848" s="597"/>
      <c r="B3848" s="690"/>
      <c r="C3848" s="715"/>
      <c r="D3848" s="1689"/>
      <c r="E3848" s="1134"/>
      <c r="F3848" s="1134"/>
      <c r="G3848" s="1134"/>
      <c r="H3848" s="1134"/>
      <c r="I3848" s="727"/>
      <c r="J3848" s="719"/>
      <c r="K3848" s="1136"/>
    </row>
    <row r="3849" spans="1:11" hidden="1">
      <c r="A3849" s="597"/>
      <c r="B3849" s="690"/>
      <c r="C3849" s="715"/>
      <c r="D3849" s="1689"/>
      <c r="E3849" s="1134"/>
      <c r="F3849" s="1134"/>
      <c r="G3849" s="1134"/>
      <c r="H3849" s="1134"/>
      <c r="I3849" s="727"/>
      <c r="J3849" s="719"/>
      <c r="K3849" s="1136"/>
    </row>
    <row r="3850" spans="1:11" hidden="1">
      <c r="A3850" s="597"/>
      <c r="B3850" s="690"/>
      <c r="C3850" s="715"/>
      <c r="D3850" s="1689"/>
      <c r="E3850" s="1134"/>
      <c r="F3850" s="1134"/>
      <c r="G3850" s="1134"/>
      <c r="H3850" s="1134"/>
      <c r="I3850" s="727"/>
      <c r="J3850" s="719"/>
      <c r="K3850" s="1136"/>
    </row>
    <row r="3851" spans="1:11" hidden="1">
      <c r="A3851" s="597"/>
      <c r="B3851" s="690"/>
      <c r="C3851" s="715"/>
      <c r="D3851" s="1689"/>
      <c r="E3851" s="1134"/>
      <c r="F3851" s="1134"/>
      <c r="G3851" s="1134"/>
      <c r="H3851" s="1134"/>
      <c r="I3851" s="727"/>
      <c r="J3851" s="719"/>
      <c r="K3851" s="1136"/>
    </row>
    <row r="3852" spans="1:11" hidden="1">
      <c r="A3852" s="597"/>
      <c r="B3852" s="690"/>
      <c r="C3852" s="715"/>
      <c r="D3852" s="1689"/>
      <c r="E3852" s="1134"/>
      <c r="F3852" s="1134"/>
      <c r="G3852" s="1134"/>
      <c r="H3852" s="1134"/>
      <c r="I3852" s="727"/>
      <c r="J3852" s="719"/>
      <c r="K3852" s="1136"/>
    </row>
    <row r="3853" spans="1:11" hidden="1">
      <c r="A3853" s="597"/>
      <c r="B3853" s="690"/>
      <c r="C3853" s="715"/>
      <c r="D3853" s="1689"/>
      <c r="E3853" s="1134"/>
      <c r="F3853" s="1134"/>
      <c r="G3853" s="1134"/>
      <c r="H3853" s="1134"/>
      <c r="I3853" s="727"/>
      <c r="J3853" s="719"/>
      <c r="K3853" s="1136"/>
    </row>
    <row r="3854" spans="1:11" hidden="1">
      <c r="A3854" s="597"/>
      <c r="B3854" s="690"/>
      <c r="C3854" s="715"/>
      <c r="D3854" s="1689"/>
      <c r="E3854" s="1134"/>
      <c r="F3854" s="1134"/>
      <c r="G3854" s="1134"/>
      <c r="H3854" s="1134"/>
      <c r="I3854" s="727"/>
      <c r="J3854" s="719"/>
      <c r="K3854" s="1136"/>
    </row>
    <row r="3855" spans="1:11" hidden="1">
      <c r="A3855" s="597"/>
      <c r="B3855" s="690"/>
      <c r="C3855" s="715"/>
      <c r="D3855" s="1689"/>
      <c r="E3855" s="1134"/>
      <c r="F3855" s="1134"/>
      <c r="G3855" s="1134"/>
      <c r="H3855" s="1134"/>
      <c r="I3855" s="727"/>
      <c r="J3855" s="719"/>
      <c r="K3855" s="1136"/>
    </row>
    <row r="3856" spans="1:11" hidden="1">
      <c r="A3856" s="597"/>
      <c r="B3856" s="690"/>
      <c r="C3856" s="715"/>
      <c r="D3856" s="1689"/>
      <c r="E3856" s="1134"/>
      <c r="F3856" s="1134"/>
      <c r="G3856" s="1134"/>
      <c r="H3856" s="1134"/>
      <c r="I3856" s="727"/>
      <c r="J3856" s="719"/>
      <c r="K3856" s="1136"/>
    </row>
    <row r="3857" spans="1:11" hidden="1">
      <c r="A3857" s="597"/>
      <c r="B3857" s="690"/>
      <c r="C3857" s="715"/>
      <c r="D3857" s="1689"/>
      <c r="E3857" s="1134"/>
      <c r="F3857" s="1134"/>
      <c r="G3857" s="1134"/>
      <c r="H3857" s="1134"/>
      <c r="I3857" s="727"/>
      <c r="J3857" s="719"/>
      <c r="K3857" s="1136"/>
    </row>
    <row r="3858" spans="1:11" hidden="1">
      <c r="A3858" s="597"/>
      <c r="B3858" s="690"/>
      <c r="C3858" s="715"/>
      <c r="D3858" s="1689"/>
      <c r="E3858" s="1134"/>
      <c r="F3858" s="1134"/>
      <c r="G3858" s="1134"/>
      <c r="H3858" s="1134"/>
      <c r="I3858" s="727"/>
      <c r="J3858" s="719"/>
      <c r="K3858" s="1136"/>
    </row>
    <row r="3859" spans="1:11" hidden="1">
      <c r="A3859" s="597"/>
      <c r="B3859" s="690"/>
      <c r="C3859" s="715"/>
      <c r="D3859" s="1689"/>
      <c r="E3859" s="1134"/>
      <c r="F3859" s="1134"/>
      <c r="G3859" s="1134"/>
      <c r="H3859" s="1134"/>
      <c r="I3859" s="727"/>
      <c r="J3859" s="719"/>
      <c r="K3859" s="1136"/>
    </row>
    <row r="3860" spans="1:11" hidden="1">
      <c r="A3860" s="597"/>
      <c r="B3860" s="690"/>
      <c r="C3860" s="715"/>
      <c r="D3860" s="1689"/>
      <c r="E3860" s="1134"/>
      <c r="F3860" s="1134"/>
      <c r="G3860" s="1134"/>
      <c r="H3860" s="1134"/>
      <c r="I3860" s="727"/>
      <c r="J3860" s="719"/>
      <c r="K3860" s="1136"/>
    </row>
    <row r="3861" spans="1:11" hidden="1">
      <c r="A3861" s="597"/>
      <c r="B3861" s="690"/>
      <c r="C3861" s="715"/>
      <c r="D3861" s="1689"/>
      <c r="E3861" s="1134"/>
      <c r="F3861" s="1134"/>
      <c r="G3861" s="1134"/>
      <c r="H3861" s="1134"/>
      <c r="I3861" s="727"/>
      <c r="J3861" s="719"/>
      <c r="K3861" s="1136"/>
    </row>
    <row r="3862" spans="1:11" hidden="1">
      <c r="A3862" s="597"/>
      <c r="B3862" s="690"/>
      <c r="C3862" s="715"/>
      <c r="D3862" s="1689"/>
      <c r="E3862" s="1134"/>
      <c r="F3862" s="1134"/>
      <c r="G3862" s="1134"/>
      <c r="H3862" s="1134"/>
      <c r="I3862" s="727"/>
      <c r="J3862" s="719"/>
      <c r="K3862" s="1136"/>
    </row>
    <row r="3863" spans="1:11" hidden="1">
      <c r="A3863" s="597"/>
      <c r="B3863" s="690"/>
      <c r="C3863" s="715"/>
      <c r="D3863" s="1689"/>
      <c r="E3863" s="1134"/>
      <c r="F3863" s="1134"/>
      <c r="G3863" s="1134"/>
      <c r="H3863" s="1134"/>
      <c r="I3863" s="727"/>
      <c r="J3863" s="719"/>
      <c r="K3863" s="1136"/>
    </row>
    <row r="3864" spans="1:11" hidden="1">
      <c r="A3864" s="597"/>
      <c r="B3864" s="690"/>
      <c r="C3864" s="715"/>
      <c r="D3864" s="1689"/>
      <c r="E3864" s="1134"/>
      <c r="F3864" s="1134"/>
      <c r="G3864" s="1134"/>
      <c r="H3864" s="1134"/>
      <c r="I3864" s="727"/>
      <c r="J3864" s="719"/>
      <c r="K3864" s="1136"/>
    </row>
    <row r="3865" spans="1:11" hidden="1">
      <c r="A3865" s="597"/>
      <c r="B3865" s="690"/>
      <c r="C3865" s="715"/>
      <c r="D3865" s="1689"/>
      <c r="E3865" s="1134"/>
      <c r="F3865" s="1134"/>
      <c r="G3865" s="1134"/>
      <c r="H3865" s="1134"/>
      <c r="I3865" s="727"/>
      <c r="J3865" s="719"/>
      <c r="K3865" s="1136"/>
    </row>
    <row r="3866" spans="1:11" hidden="1">
      <c r="A3866" s="597"/>
      <c r="B3866" s="690"/>
      <c r="C3866" s="715"/>
      <c r="D3866" s="1690"/>
      <c r="E3866" s="1134"/>
      <c r="F3866" s="1134"/>
      <c r="G3866" s="1134"/>
      <c r="H3866" s="1134"/>
      <c r="I3866" s="727"/>
      <c r="J3866" s="719"/>
      <c r="K3866" s="1136"/>
    </row>
    <row r="3867" spans="1:11" hidden="1">
      <c r="A3867" s="597"/>
      <c r="B3867" s="690"/>
      <c r="C3867" s="715"/>
      <c r="D3867" s="1691"/>
      <c r="E3867" s="1134"/>
      <c r="F3867" s="1134"/>
      <c r="G3867" s="1134"/>
      <c r="H3867" s="1134"/>
      <c r="I3867" s="727"/>
      <c r="J3867" s="719"/>
      <c r="K3867" s="1136"/>
    </row>
    <row r="3868" spans="1:11" hidden="1">
      <c r="A3868" s="597"/>
      <c r="B3868" s="690"/>
      <c r="C3868" s="715"/>
      <c r="D3868" s="1689"/>
      <c r="E3868" s="1134"/>
      <c r="F3868" s="1134"/>
      <c r="G3868" s="1134"/>
      <c r="H3868" s="1134"/>
      <c r="I3868" s="727"/>
      <c r="J3868" s="719"/>
      <c r="K3868" s="1136"/>
    </row>
    <row r="3869" spans="1:11" hidden="1">
      <c r="A3869" s="597"/>
      <c r="B3869" s="690"/>
      <c r="C3869" s="715"/>
      <c r="D3869" s="1689"/>
      <c r="E3869" s="1134"/>
      <c r="F3869" s="1134"/>
      <c r="G3869" s="1134"/>
      <c r="H3869" s="1134"/>
      <c r="I3869" s="727"/>
      <c r="J3869" s="719"/>
      <c r="K3869" s="1136"/>
    </row>
    <row r="3870" spans="1:11" hidden="1">
      <c r="A3870" s="597"/>
      <c r="B3870" s="690"/>
      <c r="C3870" s="715"/>
      <c r="D3870" s="1689"/>
      <c r="E3870" s="1134"/>
      <c r="F3870" s="1134"/>
      <c r="G3870" s="1134"/>
      <c r="H3870" s="1134"/>
      <c r="I3870" s="727"/>
      <c r="J3870" s="719"/>
      <c r="K3870" s="1136"/>
    </row>
    <row r="3871" spans="1:11" hidden="1">
      <c r="A3871" s="597"/>
      <c r="B3871" s="690"/>
      <c r="C3871" s="715"/>
      <c r="D3871" s="1689"/>
      <c r="E3871" s="1134"/>
      <c r="F3871" s="1134"/>
      <c r="G3871" s="1134"/>
      <c r="H3871" s="1134"/>
      <c r="I3871" s="727"/>
      <c r="J3871" s="719"/>
      <c r="K3871" s="1136"/>
    </row>
    <row r="3872" spans="1:11" hidden="1">
      <c r="A3872" s="597"/>
      <c r="B3872" s="690"/>
      <c r="C3872" s="715"/>
      <c r="D3872" s="1689"/>
      <c r="E3872" s="1134"/>
      <c r="F3872" s="1134"/>
      <c r="G3872" s="1134"/>
      <c r="H3872" s="1134"/>
      <c r="I3872" s="727"/>
      <c r="J3872" s="719"/>
      <c r="K3872" s="1136"/>
    </row>
    <row r="3873" spans="1:11" hidden="1">
      <c r="A3873" s="597"/>
      <c r="B3873" s="690"/>
      <c r="C3873" s="715"/>
      <c r="D3873" s="1689"/>
      <c r="E3873" s="1134"/>
      <c r="F3873" s="1134"/>
      <c r="G3873" s="1134"/>
      <c r="H3873" s="1134"/>
      <c r="I3873" s="727"/>
      <c r="J3873" s="719"/>
      <c r="K3873" s="1136"/>
    </row>
    <row r="3874" spans="1:11" hidden="1">
      <c r="A3874" s="597"/>
      <c r="B3874" s="690"/>
      <c r="C3874" s="715"/>
      <c r="D3874" s="1689"/>
      <c r="E3874" s="1134"/>
      <c r="F3874" s="1134"/>
      <c r="G3874" s="1134"/>
      <c r="H3874" s="1134"/>
      <c r="I3874" s="727"/>
      <c r="J3874" s="719"/>
      <c r="K3874" s="1136"/>
    </row>
    <row r="3875" spans="1:11" hidden="1">
      <c r="A3875" s="597"/>
      <c r="B3875" s="690"/>
      <c r="C3875" s="715"/>
      <c r="D3875" s="1689"/>
      <c r="E3875" s="1134"/>
      <c r="F3875" s="1134"/>
      <c r="G3875" s="1134"/>
      <c r="H3875" s="1134"/>
      <c r="I3875" s="727"/>
      <c r="J3875" s="719"/>
      <c r="K3875" s="1136"/>
    </row>
    <row r="3876" spans="1:11" hidden="1">
      <c r="A3876" s="597"/>
      <c r="B3876" s="690"/>
      <c r="C3876" s="715"/>
      <c r="D3876" s="1689"/>
      <c r="E3876" s="1134"/>
      <c r="F3876" s="1134"/>
      <c r="G3876" s="1134"/>
      <c r="H3876" s="1134"/>
      <c r="I3876" s="727"/>
      <c r="J3876" s="719"/>
      <c r="K3876" s="1136"/>
    </row>
    <row r="3877" spans="1:11" hidden="1">
      <c r="A3877" s="597"/>
      <c r="B3877" s="690"/>
      <c r="C3877" s="715"/>
      <c r="D3877" s="1689"/>
      <c r="E3877" s="1134"/>
      <c r="F3877" s="1134"/>
      <c r="G3877" s="1134"/>
      <c r="H3877" s="1134"/>
      <c r="I3877" s="727"/>
      <c r="J3877" s="719"/>
      <c r="K3877" s="1136"/>
    </row>
    <row r="3878" spans="1:11" hidden="1">
      <c r="A3878" s="597"/>
      <c r="B3878" s="690"/>
      <c r="C3878" s="715"/>
      <c r="D3878" s="1689"/>
      <c r="E3878" s="1134"/>
      <c r="F3878" s="1134"/>
      <c r="G3878" s="1134"/>
      <c r="H3878" s="1134"/>
      <c r="I3878" s="727"/>
      <c r="J3878" s="719"/>
      <c r="K3878" s="1136"/>
    </row>
    <row r="3879" spans="1:11" hidden="1">
      <c r="A3879" s="597"/>
      <c r="B3879" s="690"/>
      <c r="C3879" s="715"/>
      <c r="D3879" s="1689"/>
      <c r="E3879" s="1134"/>
      <c r="F3879" s="1134"/>
      <c r="G3879" s="1134"/>
      <c r="H3879" s="1134"/>
      <c r="I3879" s="727"/>
      <c r="J3879" s="719"/>
      <c r="K3879" s="1136"/>
    </row>
    <row r="3880" spans="1:11" hidden="1">
      <c r="A3880" s="597"/>
      <c r="B3880" s="690"/>
      <c r="C3880" s="715"/>
      <c r="D3880" s="1689"/>
      <c r="E3880" s="1134"/>
      <c r="F3880" s="1134"/>
      <c r="G3880" s="1134"/>
      <c r="H3880" s="1134"/>
      <c r="I3880" s="727"/>
      <c r="J3880" s="719"/>
      <c r="K3880" s="1136"/>
    </row>
    <row r="3881" spans="1:11" hidden="1">
      <c r="A3881" s="597"/>
      <c r="B3881" s="690"/>
      <c r="C3881" s="715"/>
      <c r="D3881" s="1689"/>
      <c r="E3881" s="1134"/>
      <c r="F3881" s="1134"/>
      <c r="G3881" s="1134"/>
      <c r="H3881" s="1134"/>
      <c r="I3881" s="727"/>
      <c r="J3881" s="719"/>
      <c r="K3881" s="1136"/>
    </row>
    <row r="3882" spans="1:11" hidden="1">
      <c r="A3882" s="597"/>
      <c r="B3882" s="690"/>
      <c r="C3882" s="715"/>
      <c r="D3882" s="1689"/>
      <c r="E3882" s="1134"/>
      <c r="F3882" s="1134"/>
      <c r="G3882" s="1134"/>
      <c r="H3882" s="1134"/>
      <c r="I3882" s="727"/>
      <c r="J3882" s="719"/>
      <c r="K3882" s="1136"/>
    </row>
    <row r="3883" spans="1:11" hidden="1">
      <c r="A3883" s="597"/>
      <c r="B3883" s="690"/>
      <c r="C3883" s="715"/>
      <c r="D3883" s="1689"/>
      <c r="E3883" s="1134"/>
      <c r="F3883" s="1134"/>
      <c r="G3883" s="1134"/>
      <c r="H3883" s="1134"/>
      <c r="I3883" s="727"/>
      <c r="J3883" s="719"/>
      <c r="K3883" s="1136"/>
    </row>
    <row r="3884" spans="1:11" hidden="1">
      <c r="A3884" s="597"/>
      <c r="B3884" s="690"/>
      <c r="C3884" s="715"/>
      <c r="D3884" s="1689"/>
      <c r="E3884" s="1134"/>
      <c r="F3884" s="1134"/>
      <c r="G3884" s="1134"/>
      <c r="H3884" s="1134"/>
      <c r="I3884" s="727"/>
      <c r="J3884" s="719"/>
      <c r="K3884" s="1136"/>
    </row>
    <row r="3885" spans="1:11" hidden="1">
      <c r="A3885" s="597"/>
      <c r="B3885" s="690"/>
      <c r="C3885" s="715"/>
      <c r="D3885" s="1689"/>
      <c r="E3885" s="1134"/>
      <c r="F3885" s="1134"/>
      <c r="G3885" s="1134"/>
      <c r="H3885" s="1134"/>
      <c r="I3885" s="727"/>
      <c r="J3885" s="719"/>
      <c r="K3885" s="1136"/>
    </row>
    <row r="3886" spans="1:11" hidden="1">
      <c r="A3886" s="597"/>
      <c r="B3886" s="690"/>
      <c r="C3886" s="715"/>
      <c r="D3886" s="1689"/>
      <c r="E3886" s="1134"/>
      <c r="F3886" s="1134"/>
      <c r="G3886" s="1134"/>
      <c r="H3886" s="1134"/>
      <c r="I3886" s="727"/>
      <c r="J3886" s="719"/>
      <c r="K3886" s="1136"/>
    </row>
    <row r="3887" spans="1:11" hidden="1">
      <c r="A3887" s="597"/>
      <c r="B3887" s="690"/>
      <c r="C3887" s="715"/>
      <c r="D3887" s="1689"/>
      <c r="E3887" s="1134"/>
      <c r="F3887" s="1134"/>
      <c r="G3887" s="1134"/>
      <c r="H3887" s="1134"/>
      <c r="I3887" s="727"/>
      <c r="J3887" s="719"/>
      <c r="K3887" s="1136"/>
    </row>
    <row r="3888" spans="1:11" hidden="1">
      <c r="A3888" s="597"/>
      <c r="B3888" s="690"/>
      <c r="C3888" s="715"/>
      <c r="D3888" s="1689"/>
      <c r="E3888" s="1134"/>
      <c r="F3888" s="1134"/>
      <c r="G3888" s="1134"/>
      <c r="H3888" s="1134"/>
      <c r="I3888" s="727"/>
      <c r="J3888" s="719"/>
      <c r="K3888" s="1136"/>
    </row>
    <row r="3889" spans="1:11" hidden="1">
      <c r="A3889" s="597"/>
      <c r="B3889" s="690"/>
      <c r="C3889" s="715"/>
      <c r="D3889" s="1689"/>
      <c r="E3889" s="1134"/>
      <c r="F3889" s="1134"/>
      <c r="G3889" s="1134"/>
      <c r="H3889" s="1134"/>
      <c r="I3889" s="727"/>
      <c r="J3889" s="719"/>
      <c r="K3889" s="1136"/>
    </row>
    <row r="3890" spans="1:11" hidden="1">
      <c r="A3890" s="597"/>
      <c r="B3890" s="690"/>
      <c r="C3890" s="715"/>
      <c r="D3890" s="1689"/>
      <c r="E3890" s="1134"/>
      <c r="F3890" s="1134"/>
      <c r="G3890" s="1134"/>
      <c r="H3890" s="1134"/>
      <c r="I3890" s="727"/>
      <c r="J3890" s="719"/>
      <c r="K3890" s="1136"/>
    </row>
    <row r="3891" spans="1:11" hidden="1">
      <c r="A3891" s="597"/>
      <c r="B3891" s="690"/>
      <c r="C3891" s="715"/>
      <c r="D3891" s="1689"/>
      <c r="E3891" s="1134"/>
      <c r="F3891" s="1134"/>
      <c r="G3891" s="1134"/>
      <c r="H3891" s="1134"/>
      <c r="I3891" s="727"/>
      <c r="J3891" s="719"/>
      <c r="K3891" s="1136"/>
    </row>
    <row r="3892" spans="1:11" hidden="1">
      <c r="A3892" s="597"/>
      <c r="B3892" s="690"/>
      <c r="C3892" s="715"/>
      <c r="D3892" s="1689"/>
      <c r="E3892" s="1134"/>
      <c r="F3892" s="1134"/>
      <c r="G3892" s="1134"/>
      <c r="H3892" s="1134"/>
      <c r="I3892" s="727"/>
      <c r="J3892" s="719"/>
      <c r="K3892" s="1136"/>
    </row>
    <row r="3893" spans="1:11" hidden="1">
      <c r="A3893" s="597"/>
      <c r="B3893" s="690"/>
      <c r="C3893" s="715"/>
      <c r="D3893" s="1689"/>
      <c r="E3893" s="1134"/>
      <c r="F3893" s="1134"/>
      <c r="G3893" s="1134"/>
      <c r="H3893" s="1134"/>
      <c r="I3893" s="727"/>
      <c r="J3893" s="719"/>
      <c r="K3893" s="1136"/>
    </row>
    <row r="3894" spans="1:11" hidden="1">
      <c r="A3894" s="597"/>
      <c r="B3894" s="690"/>
      <c r="C3894" s="715"/>
      <c r="D3894" s="1689"/>
      <c r="E3894" s="1134"/>
      <c r="F3894" s="1134"/>
      <c r="G3894" s="1134"/>
      <c r="H3894" s="1134"/>
      <c r="I3894" s="727"/>
      <c r="J3894" s="719"/>
      <c r="K3894" s="1136"/>
    </row>
    <row r="3895" spans="1:11" hidden="1">
      <c r="A3895" s="597"/>
      <c r="B3895" s="690"/>
      <c r="C3895" s="715"/>
      <c r="D3895" s="1689"/>
      <c r="E3895" s="1134"/>
      <c r="F3895" s="1134"/>
      <c r="G3895" s="1134"/>
      <c r="H3895" s="1134"/>
      <c r="I3895" s="727"/>
      <c r="J3895" s="719"/>
      <c r="K3895" s="1136"/>
    </row>
    <row r="3896" spans="1:11" hidden="1">
      <c r="A3896" s="597"/>
      <c r="B3896" s="690"/>
      <c r="C3896" s="715"/>
      <c r="D3896" s="1689"/>
      <c r="E3896" s="1134"/>
      <c r="F3896" s="1134"/>
      <c r="G3896" s="1134"/>
      <c r="H3896" s="1134"/>
      <c r="I3896" s="727"/>
      <c r="J3896" s="719"/>
      <c r="K3896" s="1136"/>
    </row>
    <row r="3897" spans="1:11" hidden="1">
      <c r="A3897" s="597"/>
      <c r="B3897" s="690"/>
      <c r="C3897" s="715"/>
      <c r="D3897" s="1689"/>
      <c r="E3897" s="1134"/>
      <c r="F3897" s="1134"/>
      <c r="G3897" s="1134"/>
      <c r="H3897" s="1134"/>
      <c r="I3897" s="727"/>
      <c r="J3897" s="719"/>
      <c r="K3897" s="1136"/>
    </row>
    <row r="3898" spans="1:11" hidden="1">
      <c r="A3898" s="597"/>
      <c r="B3898" s="690"/>
      <c r="C3898" s="715"/>
      <c r="D3898" s="1689"/>
      <c r="E3898" s="1134"/>
      <c r="F3898" s="1134"/>
      <c r="G3898" s="1134"/>
      <c r="H3898" s="1134"/>
      <c r="I3898" s="727"/>
      <c r="J3898" s="719"/>
      <c r="K3898" s="1136"/>
    </row>
    <row r="3899" spans="1:11" hidden="1">
      <c r="A3899" s="597"/>
      <c r="B3899" s="690"/>
      <c r="C3899" s="715"/>
      <c r="D3899" s="1689"/>
      <c r="E3899" s="1134"/>
      <c r="F3899" s="1134"/>
      <c r="G3899" s="1134"/>
      <c r="H3899" s="1134"/>
      <c r="I3899" s="727"/>
      <c r="J3899" s="719"/>
      <c r="K3899" s="1136"/>
    </row>
    <row r="3900" spans="1:11" hidden="1">
      <c r="A3900" s="597"/>
      <c r="B3900" s="690"/>
      <c r="C3900" s="715"/>
      <c r="D3900" s="1689"/>
      <c r="E3900" s="1134"/>
      <c r="F3900" s="1134"/>
      <c r="G3900" s="1134"/>
      <c r="H3900" s="1134"/>
      <c r="I3900" s="727"/>
      <c r="J3900" s="719"/>
      <c r="K3900" s="1136"/>
    </row>
    <row r="3901" spans="1:11" hidden="1">
      <c r="A3901" s="597"/>
      <c r="B3901" s="690"/>
      <c r="C3901" s="715"/>
      <c r="D3901" s="1689"/>
      <c r="E3901" s="1134"/>
      <c r="F3901" s="1134"/>
      <c r="G3901" s="1134"/>
      <c r="H3901" s="1134"/>
      <c r="I3901" s="727"/>
      <c r="J3901" s="719"/>
      <c r="K3901" s="1136"/>
    </row>
    <row r="3902" spans="1:11" hidden="1">
      <c r="A3902" s="597"/>
      <c r="B3902" s="690"/>
      <c r="C3902" s="715"/>
      <c r="D3902" s="1689"/>
      <c r="E3902" s="1134"/>
      <c r="F3902" s="1134"/>
      <c r="G3902" s="1134"/>
      <c r="H3902" s="1134"/>
      <c r="I3902" s="727"/>
      <c r="J3902" s="719"/>
      <c r="K3902" s="1136"/>
    </row>
    <row r="3903" spans="1:11" hidden="1">
      <c r="A3903" s="597"/>
      <c r="B3903" s="690"/>
      <c r="C3903" s="715"/>
      <c r="D3903" s="1690"/>
      <c r="E3903" s="1134"/>
      <c r="F3903" s="1134"/>
      <c r="G3903" s="1134"/>
      <c r="H3903" s="1134"/>
      <c r="I3903" s="727"/>
      <c r="J3903" s="719"/>
      <c r="K3903" s="1136"/>
    </row>
    <row r="3904" spans="1:11" hidden="1">
      <c r="A3904" s="597"/>
      <c r="B3904" s="690"/>
      <c r="C3904" s="715"/>
      <c r="D3904" s="1691"/>
      <c r="E3904" s="1134"/>
      <c r="F3904" s="1134"/>
      <c r="G3904" s="1134"/>
      <c r="H3904" s="1134"/>
      <c r="I3904" s="727"/>
      <c r="J3904" s="719"/>
      <c r="K3904" s="1136"/>
    </row>
    <row r="3905" spans="1:11" hidden="1">
      <c r="A3905" s="597"/>
      <c r="B3905" s="690"/>
      <c r="C3905" s="715"/>
      <c r="D3905" s="1689"/>
      <c r="E3905" s="1134"/>
      <c r="F3905" s="1134"/>
      <c r="G3905" s="1134"/>
      <c r="H3905" s="1134"/>
      <c r="I3905" s="727"/>
      <c r="J3905" s="719"/>
      <c r="K3905" s="1136"/>
    </row>
    <row r="3906" spans="1:11" hidden="1">
      <c r="A3906" s="597"/>
      <c r="B3906" s="690"/>
      <c r="C3906" s="715"/>
      <c r="D3906" s="1689"/>
      <c r="E3906" s="1134"/>
      <c r="F3906" s="1134"/>
      <c r="G3906" s="1134"/>
      <c r="H3906" s="1134"/>
      <c r="I3906" s="727"/>
      <c r="J3906" s="719"/>
      <c r="K3906" s="1136"/>
    </row>
    <row r="3907" spans="1:11" hidden="1">
      <c r="A3907" s="597"/>
      <c r="B3907" s="690"/>
      <c r="C3907" s="715"/>
      <c r="D3907" s="1689"/>
      <c r="E3907" s="1134"/>
      <c r="F3907" s="1134"/>
      <c r="G3907" s="1134"/>
      <c r="H3907" s="1134"/>
      <c r="I3907" s="727"/>
      <c r="J3907" s="719"/>
      <c r="K3907" s="1136"/>
    </row>
    <row r="3908" spans="1:11" hidden="1">
      <c r="A3908" s="597"/>
      <c r="B3908" s="690"/>
      <c r="C3908" s="715"/>
      <c r="D3908" s="1689"/>
      <c r="E3908" s="1134"/>
      <c r="F3908" s="1134"/>
      <c r="G3908" s="1134"/>
      <c r="H3908" s="1134"/>
      <c r="I3908" s="727"/>
      <c r="J3908" s="719"/>
      <c r="K3908" s="1136"/>
    </row>
    <row r="3909" spans="1:11" hidden="1">
      <c r="A3909" s="597"/>
      <c r="B3909" s="690"/>
      <c r="C3909" s="715"/>
      <c r="D3909" s="1689"/>
      <c r="E3909" s="1134"/>
      <c r="F3909" s="1134"/>
      <c r="G3909" s="1134"/>
      <c r="H3909" s="1134"/>
      <c r="I3909" s="727"/>
      <c r="J3909" s="719"/>
      <c r="K3909" s="1136"/>
    </row>
    <row r="3910" spans="1:11" hidden="1">
      <c r="A3910" s="597"/>
      <c r="B3910" s="690"/>
      <c r="C3910" s="715"/>
      <c r="D3910" s="1689"/>
      <c r="E3910" s="1134"/>
      <c r="F3910" s="1134"/>
      <c r="G3910" s="1134"/>
      <c r="H3910" s="1134"/>
      <c r="I3910" s="727"/>
      <c r="J3910" s="719"/>
      <c r="K3910" s="1136"/>
    </row>
    <row r="3911" spans="1:11" hidden="1">
      <c r="A3911" s="597"/>
      <c r="B3911" s="690"/>
      <c r="C3911" s="715"/>
      <c r="D3911" s="1689"/>
      <c r="E3911" s="1134"/>
      <c r="F3911" s="1134"/>
      <c r="G3911" s="1134"/>
      <c r="H3911" s="1134"/>
      <c r="I3911" s="727"/>
      <c r="J3911" s="719"/>
      <c r="K3911" s="1136"/>
    </row>
    <row r="3912" spans="1:11" hidden="1">
      <c r="A3912" s="597"/>
      <c r="B3912" s="690"/>
      <c r="C3912" s="715"/>
      <c r="D3912" s="1689"/>
      <c r="E3912" s="1134"/>
      <c r="F3912" s="1134"/>
      <c r="G3912" s="1134"/>
      <c r="H3912" s="1134"/>
      <c r="I3912" s="727"/>
      <c r="J3912" s="719"/>
      <c r="K3912" s="1136"/>
    </row>
    <row r="3913" spans="1:11" hidden="1">
      <c r="A3913" s="597"/>
      <c r="B3913" s="690"/>
      <c r="C3913" s="715"/>
      <c r="D3913" s="1689"/>
      <c r="E3913" s="1134"/>
      <c r="F3913" s="1134"/>
      <c r="G3913" s="1134"/>
      <c r="H3913" s="1134"/>
      <c r="I3913" s="727"/>
      <c r="J3913" s="719"/>
      <c r="K3913" s="1136"/>
    </row>
    <row r="3914" spans="1:11" hidden="1">
      <c r="A3914" s="597"/>
      <c r="B3914" s="690"/>
      <c r="C3914" s="715"/>
      <c r="D3914" s="1689"/>
      <c r="E3914" s="1134"/>
      <c r="F3914" s="1134"/>
      <c r="G3914" s="1134"/>
      <c r="H3914" s="1134"/>
      <c r="I3914" s="727"/>
      <c r="J3914" s="719"/>
      <c r="K3914" s="1136"/>
    </row>
    <row r="3915" spans="1:11" hidden="1">
      <c r="A3915" s="597"/>
      <c r="B3915" s="690"/>
      <c r="C3915" s="715"/>
      <c r="D3915" s="1689"/>
      <c r="E3915" s="1134"/>
      <c r="F3915" s="1134"/>
      <c r="G3915" s="1134"/>
      <c r="H3915" s="1134"/>
      <c r="I3915" s="727"/>
      <c r="J3915" s="719"/>
      <c r="K3915" s="1136"/>
    </row>
    <row r="3916" spans="1:11" hidden="1">
      <c r="A3916" s="597"/>
      <c r="B3916" s="690"/>
      <c r="C3916" s="715"/>
      <c r="D3916" s="1689"/>
      <c r="E3916" s="1134"/>
      <c r="F3916" s="1134"/>
      <c r="G3916" s="1134"/>
      <c r="H3916" s="1134"/>
      <c r="I3916" s="727"/>
      <c r="J3916" s="719"/>
      <c r="K3916" s="1136"/>
    </row>
    <row r="3917" spans="1:11" hidden="1">
      <c r="A3917" s="597"/>
      <c r="B3917" s="690"/>
      <c r="C3917" s="715"/>
      <c r="D3917" s="1689"/>
      <c r="E3917" s="1134"/>
      <c r="F3917" s="1134"/>
      <c r="G3917" s="1134"/>
      <c r="H3917" s="1134"/>
      <c r="I3917" s="727"/>
      <c r="J3917" s="719"/>
      <c r="K3917" s="1136"/>
    </row>
    <row r="3918" spans="1:11" hidden="1">
      <c r="A3918" s="597"/>
      <c r="B3918" s="690"/>
      <c r="C3918" s="715"/>
      <c r="D3918" s="1689"/>
      <c r="E3918" s="1134"/>
      <c r="F3918" s="1134"/>
      <c r="G3918" s="1134"/>
      <c r="H3918" s="1134"/>
      <c r="I3918" s="727"/>
      <c r="J3918" s="719"/>
      <c r="K3918" s="1136"/>
    </row>
    <row r="3919" spans="1:11" hidden="1">
      <c r="A3919" s="597"/>
      <c r="B3919" s="690"/>
      <c r="C3919" s="715"/>
      <c r="D3919" s="1689"/>
      <c r="E3919" s="1134"/>
      <c r="F3919" s="1134"/>
      <c r="G3919" s="1134"/>
      <c r="H3919" s="1134"/>
      <c r="I3919" s="727"/>
      <c r="J3919" s="719"/>
      <c r="K3919" s="1136"/>
    </row>
    <row r="3920" spans="1:11" hidden="1">
      <c r="A3920" s="597"/>
      <c r="B3920" s="690"/>
      <c r="C3920" s="715"/>
      <c r="D3920" s="1689"/>
      <c r="E3920" s="1134"/>
      <c r="F3920" s="1134"/>
      <c r="G3920" s="1134"/>
      <c r="H3920" s="1134"/>
      <c r="I3920" s="727"/>
      <c r="J3920" s="719"/>
      <c r="K3920" s="1136"/>
    </row>
    <row r="3921" spans="1:11" hidden="1">
      <c r="A3921" s="597"/>
      <c r="B3921" s="690"/>
      <c r="C3921" s="715"/>
      <c r="D3921" s="1689"/>
      <c r="E3921" s="1134"/>
      <c r="F3921" s="1134"/>
      <c r="G3921" s="1134"/>
      <c r="H3921" s="1134"/>
      <c r="I3921" s="727"/>
      <c r="J3921" s="719"/>
      <c r="K3921" s="1136"/>
    </row>
    <row r="3922" spans="1:11" hidden="1">
      <c r="A3922" s="597"/>
      <c r="B3922" s="690"/>
      <c r="C3922" s="715"/>
      <c r="D3922" s="1689"/>
      <c r="E3922" s="1134"/>
      <c r="F3922" s="1134"/>
      <c r="G3922" s="1134"/>
      <c r="H3922" s="1134"/>
      <c r="I3922" s="727"/>
      <c r="J3922" s="719"/>
      <c r="K3922" s="1136"/>
    </row>
    <row r="3923" spans="1:11" hidden="1">
      <c r="A3923" s="597"/>
      <c r="B3923" s="690"/>
      <c r="C3923" s="715"/>
      <c r="D3923" s="1689"/>
      <c r="E3923" s="1134"/>
      <c r="F3923" s="1134"/>
      <c r="G3923" s="1134"/>
      <c r="H3923" s="1134"/>
      <c r="I3923" s="727"/>
      <c r="J3923" s="719"/>
      <c r="K3923" s="1136"/>
    </row>
    <row r="3924" spans="1:11" hidden="1">
      <c r="A3924" s="597"/>
      <c r="B3924" s="690"/>
      <c r="C3924" s="715"/>
      <c r="D3924" s="1689"/>
      <c r="E3924" s="1134"/>
      <c r="F3924" s="1134"/>
      <c r="G3924" s="1134"/>
      <c r="H3924" s="1134"/>
      <c r="I3924" s="727"/>
      <c r="J3924" s="719"/>
      <c r="K3924" s="1136"/>
    </row>
    <row r="3925" spans="1:11" hidden="1">
      <c r="A3925" s="597"/>
      <c r="B3925" s="690"/>
      <c r="C3925" s="715"/>
      <c r="D3925" s="1689"/>
      <c r="E3925" s="1134"/>
      <c r="F3925" s="1134"/>
      <c r="G3925" s="1134"/>
      <c r="H3925" s="1134"/>
      <c r="I3925" s="727"/>
      <c r="J3925" s="719"/>
      <c r="K3925" s="1136"/>
    </row>
    <row r="3926" spans="1:11" hidden="1">
      <c r="A3926" s="597"/>
      <c r="B3926" s="690"/>
      <c r="C3926" s="715"/>
      <c r="D3926" s="1689"/>
      <c r="E3926" s="1134"/>
      <c r="F3926" s="1134"/>
      <c r="G3926" s="1134"/>
      <c r="H3926" s="1134"/>
      <c r="I3926" s="727"/>
      <c r="J3926" s="719"/>
      <c r="K3926" s="1136"/>
    </row>
    <row r="3927" spans="1:11" hidden="1">
      <c r="A3927" s="597"/>
      <c r="B3927" s="690"/>
      <c r="C3927" s="715"/>
      <c r="D3927" s="1689"/>
      <c r="E3927" s="1134"/>
      <c r="F3927" s="1134"/>
      <c r="G3927" s="1134"/>
      <c r="H3927" s="1134"/>
      <c r="I3927" s="727"/>
      <c r="J3927" s="719"/>
      <c r="K3927" s="1136"/>
    </row>
    <row r="3928" spans="1:11" hidden="1">
      <c r="A3928" s="597"/>
      <c r="B3928" s="690"/>
      <c r="C3928" s="715"/>
      <c r="D3928" s="1689"/>
      <c r="E3928" s="1134"/>
      <c r="F3928" s="1134"/>
      <c r="G3928" s="1134"/>
      <c r="H3928" s="1134"/>
      <c r="I3928" s="727"/>
      <c r="J3928" s="719"/>
      <c r="K3928" s="1136"/>
    </row>
    <row r="3929" spans="1:11" hidden="1">
      <c r="A3929" s="597"/>
      <c r="B3929" s="690"/>
      <c r="C3929" s="715"/>
      <c r="D3929" s="1689"/>
      <c r="E3929" s="1134"/>
      <c r="F3929" s="1134"/>
      <c r="G3929" s="1134"/>
      <c r="H3929" s="1134"/>
      <c r="I3929" s="727"/>
      <c r="J3929" s="719"/>
      <c r="K3929" s="1136"/>
    </row>
    <row r="3930" spans="1:11" hidden="1">
      <c r="A3930" s="597"/>
      <c r="B3930" s="690"/>
      <c r="C3930" s="715"/>
      <c r="D3930" s="1689"/>
      <c r="E3930" s="1134"/>
      <c r="F3930" s="1134"/>
      <c r="G3930" s="1134"/>
      <c r="H3930" s="1134"/>
      <c r="I3930" s="727"/>
      <c r="J3930" s="719"/>
      <c r="K3930" s="1136"/>
    </row>
    <row r="3931" spans="1:11" hidden="1">
      <c r="A3931" s="597"/>
      <c r="B3931" s="690"/>
      <c r="C3931" s="715"/>
      <c r="D3931" s="1689"/>
      <c r="E3931" s="1134"/>
      <c r="F3931" s="1134"/>
      <c r="G3931" s="1134"/>
      <c r="H3931" s="1134"/>
      <c r="I3931" s="727"/>
      <c r="J3931" s="719"/>
      <c r="K3931" s="1136"/>
    </row>
    <row r="3932" spans="1:11" hidden="1">
      <c r="A3932" s="597"/>
      <c r="B3932" s="690"/>
      <c r="C3932" s="715"/>
      <c r="D3932" s="1689"/>
      <c r="E3932" s="1134"/>
      <c r="F3932" s="1134"/>
      <c r="G3932" s="1134"/>
      <c r="H3932" s="1134"/>
      <c r="I3932" s="727"/>
      <c r="J3932" s="719"/>
      <c r="K3932" s="1136"/>
    </row>
    <row r="3933" spans="1:11" hidden="1">
      <c r="A3933" s="597"/>
      <c r="B3933" s="690"/>
      <c r="C3933" s="715"/>
      <c r="D3933" s="1689"/>
      <c r="E3933" s="1134"/>
      <c r="F3933" s="1134"/>
      <c r="G3933" s="1134"/>
      <c r="H3933" s="1134"/>
      <c r="I3933" s="727"/>
      <c r="J3933" s="719"/>
      <c r="K3933" s="1136"/>
    </row>
    <row r="3934" spans="1:11" hidden="1">
      <c r="A3934" s="597"/>
      <c r="B3934" s="690"/>
      <c r="C3934" s="715"/>
      <c r="D3934" s="1689"/>
      <c r="E3934" s="1134"/>
      <c r="F3934" s="1134"/>
      <c r="G3934" s="1134"/>
      <c r="H3934" s="1134"/>
      <c r="I3934" s="727"/>
      <c r="J3934" s="719"/>
      <c r="K3934" s="1136"/>
    </row>
    <row r="3935" spans="1:11" hidden="1">
      <c r="A3935" s="597"/>
      <c r="B3935" s="690"/>
      <c r="C3935" s="715"/>
      <c r="D3935" s="1689"/>
      <c r="E3935" s="1134"/>
      <c r="F3935" s="1134"/>
      <c r="G3935" s="1134"/>
      <c r="H3935" s="1134"/>
      <c r="I3935" s="727"/>
      <c r="J3935" s="719"/>
      <c r="K3935" s="1136"/>
    </row>
    <row r="3936" spans="1:11" hidden="1">
      <c r="A3936" s="597"/>
      <c r="B3936" s="690"/>
      <c r="C3936" s="715"/>
      <c r="D3936" s="1689"/>
      <c r="E3936" s="1134"/>
      <c r="F3936" s="1134"/>
      <c r="G3936" s="1134"/>
      <c r="H3936" s="1134"/>
      <c r="I3936" s="727"/>
      <c r="J3936" s="719"/>
      <c r="K3936" s="1136"/>
    </row>
    <row r="3937" spans="1:11" hidden="1">
      <c r="A3937" s="597"/>
      <c r="B3937" s="690"/>
      <c r="C3937" s="715"/>
      <c r="D3937" s="1689"/>
      <c r="E3937" s="1134"/>
      <c r="F3937" s="1134"/>
      <c r="G3937" s="1134"/>
      <c r="H3937" s="1134"/>
      <c r="I3937" s="727"/>
      <c r="J3937" s="719"/>
      <c r="K3937" s="1136"/>
    </row>
    <row r="3938" spans="1:11" hidden="1">
      <c r="A3938" s="597"/>
      <c r="B3938" s="690"/>
      <c r="C3938" s="715"/>
      <c r="D3938" s="1689"/>
      <c r="E3938" s="1134"/>
      <c r="F3938" s="1134"/>
      <c r="G3938" s="1134"/>
      <c r="H3938" s="1134"/>
      <c r="I3938" s="727"/>
      <c r="J3938" s="719"/>
      <c r="K3938" s="1136"/>
    </row>
    <row r="3939" spans="1:11" hidden="1">
      <c r="A3939" s="597"/>
      <c r="B3939" s="690"/>
      <c r="C3939" s="715"/>
      <c r="D3939" s="1689"/>
      <c r="E3939" s="1134"/>
      <c r="F3939" s="1134"/>
      <c r="G3939" s="1134"/>
      <c r="H3939" s="1134"/>
      <c r="I3939" s="727"/>
      <c r="J3939" s="719"/>
      <c r="K3939" s="1136"/>
    </row>
    <row r="3940" spans="1:11" hidden="1">
      <c r="A3940" s="597"/>
      <c r="B3940" s="690"/>
      <c r="C3940" s="715"/>
      <c r="D3940" s="1690"/>
      <c r="E3940" s="1134"/>
      <c r="F3940" s="1134"/>
      <c r="G3940" s="1134"/>
      <c r="H3940" s="1134"/>
      <c r="I3940" s="727"/>
      <c r="J3940" s="719"/>
      <c r="K3940" s="1136"/>
    </row>
    <row r="3941" spans="1:11" hidden="1">
      <c r="A3941" s="597"/>
      <c r="B3941" s="690"/>
      <c r="C3941" s="715"/>
      <c r="D3941" s="1691"/>
      <c r="E3941" s="1134"/>
      <c r="F3941" s="1134"/>
      <c r="G3941" s="1134"/>
      <c r="H3941" s="1134"/>
      <c r="I3941" s="727"/>
      <c r="J3941" s="719"/>
      <c r="K3941" s="1136"/>
    </row>
    <row r="3942" spans="1:11" hidden="1">
      <c r="A3942" s="597"/>
      <c r="B3942" s="690"/>
      <c r="C3942" s="715"/>
      <c r="D3942" s="1689"/>
      <c r="E3942" s="1134"/>
      <c r="F3942" s="1134"/>
      <c r="G3942" s="1134"/>
      <c r="H3942" s="1134"/>
      <c r="I3942" s="727"/>
      <c r="J3942" s="719"/>
      <c r="K3942" s="1136"/>
    </row>
    <row r="3943" spans="1:11" hidden="1">
      <c r="A3943" s="597"/>
      <c r="B3943" s="690"/>
      <c r="C3943" s="715"/>
      <c r="D3943" s="1689"/>
      <c r="E3943" s="1134"/>
      <c r="F3943" s="1134"/>
      <c r="G3943" s="1134"/>
      <c r="H3943" s="1134"/>
      <c r="I3943" s="727"/>
      <c r="J3943" s="719"/>
      <c r="K3943" s="1136"/>
    </row>
    <row r="3944" spans="1:11" hidden="1">
      <c r="A3944" s="597"/>
      <c r="B3944" s="690"/>
      <c r="C3944" s="715"/>
      <c r="D3944" s="1689"/>
      <c r="E3944" s="1134"/>
      <c r="F3944" s="1134"/>
      <c r="G3944" s="1134"/>
      <c r="H3944" s="1134"/>
      <c r="I3944" s="727"/>
      <c r="J3944" s="719"/>
      <c r="K3944" s="1136"/>
    </row>
    <row r="3945" spans="1:11" hidden="1">
      <c r="A3945" s="597"/>
      <c r="B3945" s="690"/>
      <c r="C3945" s="715"/>
      <c r="D3945" s="1689"/>
      <c r="E3945" s="1134"/>
      <c r="F3945" s="1134"/>
      <c r="G3945" s="1134"/>
      <c r="H3945" s="1134"/>
      <c r="I3945" s="727"/>
      <c r="J3945" s="719"/>
      <c r="K3945" s="1136"/>
    </row>
    <row r="3946" spans="1:11" hidden="1">
      <c r="A3946" s="597"/>
      <c r="B3946" s="690"/>
      <c r="C3946" s="715"/>
      <c r="D3946" s="1689"/>
      <c r="E3946" s="1134"/>
      <c r="F3946" s="1134"/>
      <c r="G3946" s="1134"/>
      <c r="H3946" s="1134"/>
      <c r="I3946" s="727"/>
      <c r="J3946" s="719"/>
      <c r="K3946" s="1136"/>
    </row>
    <row r="3947" spans="1:11" hidden="1">
      <c r="A3947" s="597"/>
      <c r="B3947" s="690"/>
      <c r="C3947" s="715"/>
      <c r="D3947" s="1689"/>
      <c r="E3947" s="1134"/>
      <c r="F3947" s="1134"/>
      <c r="G3947" s="1134"/>
      <c r="H3947" s="1134"/>
      <c r="I3947" s="727"/>
      <c r="J3947" s="719"/>
      <c r="K3947" s="1136"/>
    </row>
    <row r="3948" spans="1:11" hidden="1">
      <c r="A3948" s="597"/>
      <c r="B3948" s="690"/>
      <c r="C3948" s="715"/>
      <c r="D3948" s="1689"/>
      <c r="E3948" s="1134"/>
      <c r="F3948" s="1134"/>
      <c r="G3948" s="1134"/>
      <c r="H3948" s="1134"/>
      <c r="I3948" s="727"/>
      <c r="J3948" s="719"/>
      <c r="K3948" s="1136"/>
    </row>
    <row r="3949" spans="1:11" hidden="1">
      <c r="A3949" s="597"/>
      <c r="B3949" s="690"/>
      <c r="C3949" s="715"/>
      <c r="D3949" s="1689"/>
      <c r="E3949" s="1134"/>
      <c r="F3949" s="1134"/>
      <c r="G3949" s="1134"/>
      <c r="H3949" s="1134"/>
      <c r="I3949" s="727"/>
      <c r="J3949" s="719"/>
      <c r="K3949" s="1136"/>
    </row>
    <row r="3950" spans="1:11" hidden="1">
      <c r="A3950" s="597"/>
      <c r="B3950" s="690"/>
      <c r="C3950" s="715"/>
      <c r="D3950" s="1689"/>
      <c r="E3950" s="1134"/>
      <c r="F3950" s="1134"/>
      <c r="G3950" s="1134"/>
      <c r="H3950" s="1134"/>
      <c r="I3950" s="727"/>
      <c r="J3950" s="719"/>
      <c r="K3950" s="1136"/>
    </row>
    <row r="3951" spans="1:11" hidden="1">
      <c r="A3951" s="597"/>
      <c r="B3951" s="690"/>
      <c r="C3951" s="715"/>
      <c r="D3951" s="1689"/>
      <c r="E3951" s="1134"/>
      <c r="F3951" s="1134"/>
      <c r="G3951" s="1134"/>
      <c r="H3951" s="1134"/>
      <c r="I3951" s="727"/>
      <c r="J3951" s="719"/>
      <c r="K3951" s="1136"/>
    </row>
    <row r="3952" spans="1:11" hidden="1">
      <c r="A3952" s="597"/>
      <c r="B3952" s="690"/>
      <c r="C3952" s="715"/>
      <c r="D3952" s="1689"/>
      <c r="E3952" s="1134"/>
      <c r="F3952" s="1134"/>
      <c r="G3952" s="1134"/>
      <c r="H3952" s="1134"/>
      <c r="I3952" s="727"/>
      <c r="J3952" s="719"/>
      <c r="K3952" s="1136"/>
    </row>
    <row r="3953" spans="1:11" hidden="1">
      <c r="A3953" s="597"/>
      <c r="B3953" s="690"/>
      <c r="C3953" s="715"/>
      <c r="D3953" s="1689"/>
      <c r="E3953" s="1134"/>
      <c r="F3953" s="1134"/>
      <c r="G3953" s="1134"/>
      <c r="H3953" s="1134"/>
      <c r="I3953" s="727"/>
      <c r="J3953" s="719"/>
      <c r="K3953" s="1136"/>
    </row>
    <row r="3954" spans="1:11" hidden="1">
      <c r="A3954" s="597"/>
      <c r="B3954" s="690"/>
      <c r="C3954" s="715"/>
      <c r="D3954" s="1689"/>
      <c r="E3954" s="1134"/>
      <c r="F3954" s="1134"/>
      <c r="G3954" s="1134"/>
      <c r="H3954" s="1134"/>
      <c r="I3954" s="727"/>
      <c r="J3954" s="719"/>
      <c r="K3954" s="1136"/>
    </row>
    <row r="3955" spans="1:11" hidden="1">
      <c r="A3955" s="597"/>
      <c r="B3955" s="690"/>
      <c r="C3955" s="715"/>
      <c r="D3955" s="1689"/>
      <c r="E3955" s="1134"/>
      <c r="F3955" s="1134"/>
      <c r="G3955" s="1134"/>
      <c r="H3955" s="1134"/>
      <c r="I3955" s="727"/>
      <c r="J3955" s="719"/>
      <c r="K3955" s="1136"/>
    </row>
    <row r="3956" spans="1:11" hidden="1">
      <c r="A3956" s="597"/>
      <c r="B3956" s="690"/>
      <c r="C3956" s="715"/>
      <c r="D3956" s="1689"/>
      <c r="E3956" s="1134"/>
      <c r="F3956" s="1134"/>
      <c r="G3956" s="1134"/>
      <c r="H3956" s="1134"/>
      <c r="I3956" s="727"/>
      <c r="J3956" s="719"/>
      <c r="K3956" s="1136"/>
    </row>
    <row r="3957" spans="1:11" hidden="1">
      <c r="A3957" s="597"/>
      <c r="B3957" s="690"/>
      <c r="C3957" s="715"/>
      <c r="D3957" s="1689"/>
      <c r="E3957" s="1134"/>
      <c r="F3957" s="1134"/>
      <c r="G3957" s="1134"/>
      <c r="H3957" s="1134"/>
      <c r="I3957" s="727"/>
      <c r="J3957" s="719"/>
      <c r="K3957" s="1136"/>
    </row>
    <row r="3958" spans="1:11" hidden="1">
      <c r="A3958" s="597"/>
      <c r="B3958" s="690"/>
      <c r="C3958" s="715"/>
      <c r="D3958" s="1689"/>
      <c r="E3958" s="1134"/>
      <c r="F3958" s="1134"/>
      <c r="G3958" s="1134"/>
      <c r="H3958" s="1134"/>
      <c r="I3958" s="727"/>
      <c r="J3958" s="719"/>
      <c r="K3958" s="1136"/>
    </row>
    <row r="3959" spans="1:11" hidden="1">
      <c r="A3959" s="597"/>
      <c r="B3959" s="690"/>
      <c r="C3959" s="715"/>
      <c r="D3959" s="1689"/>
      <c r="E3959" s="1134"/>
      <c r="F3959" s="1134"/>
      <c r="G3959" s="1134"/>
      <c r="H3959" s="1134"/>
      <c r="I3959" s="727"/>
      <c r="J3959" s="719"/>
      <c r="K3959" s="1136"/>
    </row>
    <row r="3960" spans="1:11" hidden="1">
      <c r="A3960" s="597"/>
      <c r="B3960" s="690"/>
      <c r="C3960" s="715"/>
      <c r="D3960" s="1689"/>
      <c r="E3960" s="1134"/>
      <c r="F3960" s="1134"/>
      <c r="G3960" s="1134"/>
      <c r="H3960" s="1134"/>
      <c r="I3960" s="727"/>
      <c r="J3960" s="719"/>
      <c r="K3960" s="1136"/>
    </row>
    <row r="3961" spans="1:11" hidden="1">
      <c r="A3961" s="597"/>
      <c r="B3961" s="690"/>
      <c r="C3961" s="715"/>
      <c r="D3961" s="1689"/>
      <c r="E3961" s="1134"/>
      <c r="F3961" s="1134"/>
      <c r="G3961" s="1134"/>
      <c r="H3961" s="1134"/>
      <c r="I3961" s="727"/>
      <c r="J3961" s="719"/>
      <c r="K3961" s="1136"/>
    </row>
    <row r="3962" spans="1:11" hidden="1">
      <c r="A3962" s="597"/>
      <c r="B3962" s="690"/>
      <c r="C3962" s="715"/>
      <c r="D3962" s="1689"/>
      <c r="E3962" s="1134"/>
      <c r="F3962" s="1134"/>
      <c r="G3962" s="1134"/>
      <c r="H3962" s="1134"/>
      <c r="I3962" s="727"/>
      <c r="J3962" s="719"/>
      <c r="K3962" s="1136"/>
    </row>
    <row r="3963" spans="1:11" hidden="1">
      <c r="A3963" s="597"/>
      <c r="B3963" s="690"/>
      <c r="C3963" s="715"/>
      <c r="D3963" s="1689"/>
      <c r="E3963" s="1134"/>
      <c r="F3963" s="1134"/>
      <c r="G3963" s="1134"/>
      <c r="H3963" s="1134"/>
      <c r="I3963" s="727"/>
      <c r="J3963" s="719"/>
      <c r="K3963" s="1136"/>
    </row>
    <row r="3964" spans="1:11" hidden="1">
      <c r="A3964" s="597"/>
      <c r="B3964" s="690"/>
      <c r="C3964" s="715"/>
      <c r="D3964" s="1689"/>
      <c r="E3964" s="1134"/>
      <c r="F3964" s="1134"/>
      <c r="G3964" s="1134"/>
      <c r="H3964" s="1134"/>
      <c r="I3964" s="727"/>
      <c r="J3964" s="719"/>
      <c r="K3964" s="1136"/>
    </row>
    <row r="3965" spans="1:11" hidden="1">
      <c r="A3965" s="597"/>
      <c r="B3965" s="690"/>
      <c r="C3965" s="715"/>
      <c r="D3965" s="1689"/>
      <c r="E3965" s="1134"/>
      <c r="F3965" s="1134"/>
      <c r="G3965" s="1134"/>
      <c r="H3965" s="1134"/>
      <c r="I3965" s="727"/>
      <c r="J3965" s="719"/>
      <c r="K3965" s="1136"/>
    </row>
    <row r="3966" spans="1:11" hidden="1">
      <c r="A3966" s="597"/>
      <c r="B3966" s="690"/>
      <c r="C3966" s="715"/>
      <c r="D3966" s="1689"/>
      <c r="E3966" s="1134"/>
      <c r="F3966" s="1134"/>
      <c r="G3966" s="1134"/>
      <c r="H3966" s="1134"/>
      <c r="I3966" s="727"/>
      <c r="J3966" s="719"/>
      <c r="K3966" s="1136"/>
    </row>
    <row r="3967" spans="1:11" hidden="1">
      <c r="A3967" s="597"/>
      <c r="B3967" s="690"/>
      <c r="C3967" s="715"/>
      <c r="D3967" s="1689"/>
      <c r="E3967" s="1134"/>
      <c r="F3967" s="1134"/>
      <c r="G3967" s="1134"/>
      <c r="H3967" s="1134"/>
      <c r="I3967" s="727"/>
      <c r="J3967" s="719"/>
      <c r="K3967" s="1136"/>
    </row>
    <row r="3968" spans="1:11" hidden="1">
      <c r="A3968" s="597"/>
      <c r="B3968" s="690"/>
      <c r="C3968" s="715"/>
      <c r="D3968" s="1689"/>
      <c r="E3968" s="1134"/>
      <c r="F3968" s="1134"/>
      <c r="G3968" s="1134"/>
      <c r="H3968" s="1134"/>
      <c r="I3968" s="727"/>
      <c r="J3968" s="719"/>
      <c r="K3968" s="1136"/>
    </row>
    <row r="3969" spans="1:11" hidden="1">
      <c r="A3969" s="597"/>
      <c r="B3969" s="690"/>
      <c r="C3969" s="715"/>
      <c r="D3969" s="1689"/>
      <c r="E3969" s="1134"/>
      <c r="F3969" s="1134"/>
      <c r="G3969" s="1134"/>
      <c r="H3969" s="1134"/>
      <c r="I3969" s="727"/>
      <c r="J3969" s="719"/>
      <c r="K3969" s="1136"/>
    </row>
    <row r="3970" spans="1:11" hidden="1">
      <c r="A3970" s="597"/>
      <c r="B3970" s="690"/>
      <c r="C3970" s="715"/>
      <c r="D3970" s="1689"/>
      <c r="E3970" s="1134"/>
      <c r="F3970" s="1134"/>
      <c r="G3970" s="1134"/>
      <c r="H3970" s="1134"/>
      <c r="I3970" s="727"/>
      <c r="J3970" s="719"/>
      <c r="K3970" s="1136"/>
    </row>
    <row r="3971" spans="1:11" hidden="1">
      <c r="A3971" s="597"/>
      <c r="B3971" s="690"/>
      <c r="C3971" s="715"/>
      <c r="D3971" s="1689"/>
      <c r="E3971" s="1134"/>
      <c r="F3971" s="1134"/>
      <c r="G3971" s="1134"/>
      <c r="H3971" s="1134"/>
      <c r="I3971" s="727"/>
      <c r="J3971" s="719"/>
      <c r="K3971" s="1136"/>
    </row>
    <row r="3972" spans="1:11" hidden="1">
      <c r="A3972" s="597"/>
      <c r="B3972" s="690"/>
      <c r="C3972" s="715"/>
      <c r="D3972" s="1689"/>
      <c r="E3972" s="1134"/>
      <c r="F3972" s="1134"/>
      <c r="G3972" s="1134"/>
      <c r="H3972" s="1134"/>
      <c r="I3972" s="727"/>
      <c r="J3972" s="719"/>
      <c r="K3972" s="1136"/>
    </row>
    <row r="3973" spans="1:11" hidden="1">
      <c r="A3973" s="597"/>
      <c r="B3973" s="690"/>
      <c r="C3973" s="715"/>
      <c r="D3973" s="1689"/>
      <c r="E3973" s="1134"/>
      <c r="F3973" s="1134"/>
      <c r="G3973" s="1134"/>
      <c r="H3973" s="1134"/>
      <c r="I3973" s="727"/>
      <c r="J3973" s="719"/>
      <c r="K3973" s="1136"/>
    </row>
    <row r="3974" spans="1:11" hidden="1">
      <c r="A3974" s="597"/>
      <c r="B3974" s="690"/>
      <c r="C3974" s="715"/>
      <c r="D3974" s="1689"/>
      <c r="E3974" s="1134"/>
      <c r="F3974" s="1134"/>
      <c r="G3974" s="1134"/>
      <c r="H3974" s="1134"/>
      <c r="I3974" s="727"/>
      <c r="J3974" s="719"/>
      <c r="K3974" s="1136"/>
    </row>
    <row r="3975" spans="1:11" hidden="1">
      <c r="A3975" s="597"/>
      <c r="B3975" s="690"/>
      <c r="C3975" s="715"/>
      <c r="D3975" s="1689"/>
      <c r="E3975" s="1134"/>
      <c r="F3975" s="1134"/>
      <c r="G3975" s="1134"/>
      <c r="H3975" s="1134"/>
      <c r="I3975" s="727"/>
      <c r="J3975" s="719"/>
      <c r="K3975" s="1136"/>
    </row>
    <row r="3976" spans="1:11" hidden="1">
      <c r="A3976" s="597"/>
      <c r="B3976" s="690"/>
      <c r="C3976" s="715"/>
      <c r="D3976" s="1689"/>
      <c r="E3976" s="1134"/>
      <c r="F3976" s="1134"/>
      <c r="G3976" s="1134"/>
      <c r="H3976" s="1134"/>
      <c r="I3976" s="727"/>
      <c r="J3976" s="719"/>
      <c r="K3976" s="1136"/>
    </row>
    <row r="3977" spans="1:11" hidden="1">
      <c r="A3977" s="597"/>
      <c r="B3977" s="690"/>
      <c r="C3977" s="715"/>
      <c r="D3977" s="1690"/>
      <c r="E3977" s="1134"/>
      <c r="F3977" s="1134"/>
      <c r="G3977" s="1134"/>
      <c r="H3977" s="1134"/>
      <c r="I3977" s="727"/>
      <c r="J3977" s="719"/>
      <c r="K3977" s="1136"/>
    </row>
    <row r="3978" spans="1:11" hidden="1">
      <c r="A3978" s="597"/>
      <c r="B3978" s="690"/>
      <c r="C3978" s="715"/>
      <c r="D3978" s="1691"/>
      <c r="E3978" s="1134"/>
      <c r="F3978" s="1134"/>
      <c r="G3978" s="1134"/>
      <c r="H3978" s="1134"/>
      <c r="I3978" s="727"/>
      <c r="J3978" s="719"/>
      <c r="K3978" s="1136"/>
    </row>
    <row r="3979" spans="1:11" hidden="1">
      <c r="A3979" s="597"/>
      <c r="B3979" s="690"/>
      <c r="C3979" s="715"/>
      <c r="D3979" s="1689"/>
      <c r="E3979" s="1134"/>
      <c r="F3979" s="1134"/>
      <c r="G3979" s="1134"/>
      <c r="H3979" s="1134"/>
      <c r="I3979" s="727"/>
      <c r="J3979" s="719"/>
      <c r="K3979" s="1136"/>
    </row>
    <row r="3980" spans="1:11" hidden="1">
      <c r="A3980" s="597"/>
      <c r="B3980" s="690"/>
      <c r="C3980" s="715"/>
      <c r="D3980" s="1689"/>
      <c r="E3980" s="1134"/>
      <c r="F3980" s="1134"/>
      <c r="G3980" s="1134"/>
      <c r="H3980" s="1134"/>
      <c r="I3980" s="727"/>
      <c r="J3980" s="719"/>
      <c r="K3980" s="1136"/>
    </row>
    <row r="3981" spans="1:11" hidden="1">
      <c r="A3981" s="597"/>
      <c r="B3981" s="690"/>
      <c r="C3981" s="715"/>
      <c r="D3981" s="1689"/>
      <c r="E3981" s="1134"/>
      <c r="F3981" s="1134"/>
      <c r="G3981" s="1134"/>
      <c r="H3981" s="1134"/>
      <c r="I3981" s="727"/>
      <c r="J3981" s="719"/>
      <c r="K3981" s="1136"/>
    </row>
    <row r="3982" spans="1:11" hidden="1">
      <c r="A3982" s="597"/>
      <c r="B3982" s="690"/>
      <c r="C3982" s="715"/>
      <c r="D3982" s="1689"/>
      <c r="E3982" s="1134"/>
      <c r="F3982" s="1134"/>
      <c r="G3982" s="1134"/>
      <c r="H3982" s="1134"/>
      <c r="I3982" s="727"/>
      <c r="J3982" s="719"/>
      <c r="K3982" s="1136"/>
    </row>
    <row r="3983" spans="1:11" hidden="1">
      <c r="A3983" s="597"/>
      <c r="B3983" s="690"/>
      <c r="C3983" s="715"/>
      <c r="D3983" s="1689"/>
      <c r="E3983" s="1134"/>
      <c r="F3983" s="1134"/>
      <c r="G3983" s="1134"/>
      <c r="H3983" s="1134"/>
      <c r="I3983" s="727"/>
      <c r="J3983" s="719"/>
      <c r="K3983" s="1136"/>
    </row>
    <row r="3984" spans="1:11" hidden="1">
      <c r="A3984" s="597"/>
      <c r="B3984" s="690"/>
      <c r="C3984" s="715"/>
      <c r="D3984" s="1689"/>
      <c r="E3984" s="1134"/>
      <c r="F3984" s="1134"/>
      <c r="G3984" s="1134"/>
      <c r="H3984" s="1134"/>
      <c r="I3984" s="727"/>
      <c r="J3984" s="719"/>
      <c r="K3984" s="1136"/>
    </row>
    <row r="3985" spans="1:11" hidden="1">
      <c r="A3985" s="597"/>
      <c r="B3985" s="690"/>
      <c r="C3985" s="715"/>
      <c r="D3985" s="1689"/>
      <c r="E3985" s="1134"/>
      <c r="F3985" s="1134"/>
      <c r="G3985" s="1134"/>
      <c r="H3985" s="1134"/>
      <c r="I3985" s="727"/>
      <c r="J3985" s="719"/>
      <c r="K3985" s="1136"/>
    </row>
    <row r="3986" spans="1:11" hidden="1">
      <c r="A3986" s="597"/>
      <c r="B3986" s="690"/>
      <c r="C3986" s="715"/>
      <c r="D3986" s="1689"/>
      <c r="E3986" s="1134"/>
      <c r="F3986" s="1134"/>
      <c r="G3986" s="1134"/>
      <c r="H3986" s="1134"/>
      <c r="I3986" s="727"/>
      <c r="J3986" s="719"/>
      <c r="K3986" s="1136"/>
    </row>
    <row r="3987" spans="1:11" hidden="1">
      <c r="A3987" s="597"/>
      <c r="B3987" s="690"/>
      <c r="C3987" s="715"/>
      <c r="D3987" s="1689"/>
      <c r="E3987" s="1134"/>
      <c r="F3987" s="1134"/>
      <c r="G3987" s="1134"/>
      <c r="H3987" s="1134"/>
      <c r="I3987" s="727"/>
      <c r="J3987" s="719"/>
      <c r="K3987" s="1136"/>
    </row>
    <row r="3988" spans="1:11" hidden="1">
      <c r="A3988" s="597"/>
      <c r="B3988" s="690"/>
      <c r="C3988" s="715"/>
      <c r="D3988" s="1689"/>
      <c r="E3988" s="1134"/>
      <c r="F3988" s="1134"/>
      <c r="G3988" s="1134"/>
      <c r="H3988" s="1134"/>
      <c r="I3988" s="727"/>
      <c r="J3988" s="719"/>
      <c r="K3988" s="1136"/>
    </row>
    <row r="3989" spans="1:11" hidden="1">
      <c r="A3989" s="597"/>
      <c r="B3989" s="690"/>
      <c r="C3989" s="715"/>
      <c r="D3989" s="1689"/>
      <c r="E3989" s="1134"/>
      <c r="F3989" s="1134"/>
      <c r="G3989" s="1134"/>
      <c r="H3989" s="1134"/>
      <c r="I3989" s="727"/>
      <c r="J3989" s="719"/>
      <c r="K3989" s="1136"/>
    </row>
    <row r="3990" spans="1:11" hidden="1">
      <c r="A3990" s="597"/>
      <c r="B3990" s="690"/>
      <c r="C3990" s="715"/>
      <c r="D3990" s="1689"/>
      <c r="E3990" s="1134"/>
      <c r="F3990" s="1134"/>
      <c r="G3990" s="1134"/>
      <c r="H3990" s="1134"/>
      <c r="I3990" s="727"/>
      <c r="J3990" s="719"/>
      <c r="K3990" s="1136"/>
    </row>
    <row r="3991" spans="1:11" hidden="1">
      <c r="A3991" s="597"/>
      <c r="B3991" s="690"/>
      <c r="C3991" s="715"/>
      <c r="D3991" s="1689"/>
      <c r="E3991" s="1134"/>
      <c r="F3991" s="1134"/>
      <c r="G3991" s="1134"/>
      <c r="H3991" s="1134"/>
      <c r="I3991" s="727"/>
      <c r="J3991" s="719"/>
      <c r="K3991" s="1136"/>
    </row>
    <row r="3992" spans="1:11" hidden="1">
      <c r="A3992" s="597"/>
      <c r="B3992" s="690"/>
      <c r="C3992" s="715"/>
      <c r="D3992" s="1689"/>
      <c r="E3992" s="1134"/>
      <c r="F3992" s="1134"/>
      <c r="G3992" s="1134"/>
      <c r="H3992" s="1134"/>
      <c r="I3992" s="727"/>
      <c r="J3992" s="719"/>
      <c r="K3992" s="1136"/>
    </row>
    <row r="3993" spans="1:11" hidden="1">
      <c r="A3993" s="597"/>
      <c r="B3993" s="690"/>
      <c r="C3993" s="715"/>
      <c r="D3993" s="1689"/>
      <c r="E3993" s="1134"/>
      <c r="F3993" s="1134"/>
      <c r="G3993" s="1134"/>
      <c r="H3993" s="1134"/>
      <c r="I3993" s="727"/>
      <c r="J3993" s="719"/>
      <c r="K3993" s="1136"/>
    </row>
    <row r="3994" spans="1:11" hidden="1">
      <c r="A3994" s="597"/>
      <c r="B3994" s="690"/>
      <c r="C3994" s="715"/>
      <c r="D3994" s="1689"/>
      <c r="E3994" s="1134"/>
      <c r="F3994" s="1134"/>
      <c r="G3994" s="1134"/>
      <c r="H3994" s="1134"/>
      <c r="I3994" s="727"/>
      <c r="J3994" s="719"/>
      <c r="K3994" s="1136"/>
    </row>
    <row r="3995" spans="1:11" hidden="1">
      <c r="A3995" s="597"/>
      <c r="B3995" s="690"/>
      <c r="C3995" s="715"/>
      <c r="D3995" s="1689"/>
      <c r="E3995" s="1134"/>
      <c r="F3995" s="1134"/>
      <c r="G3995" s="1134"/>
      <c r="H3995" s="1134"/>
      <c r="I3995" s="727"/>
      <c r="J3995" s="719"/>
      <c r="K3995" s="1136"/>
    </row>
    <row r="3996" spans="1:11" hidden="1">
      <c r="A3996" s="597"/>
      <c r="B3996" s="690"/>
      <c r="C3996" s="715"/>
      <c r="D3996" s="1689"/>
      <c r="E3996" s="1134"/>
      <c r="F3996" s="1134"/>
      <c r="G3996" s="1134"/>
      <c r="H3996" s="1134"/>
      <c r="I3996" s="727"/>
      <c r="J3996" s="719"/>
      <c r="K3996" s="1136"/>
    </row>
    <row r="3997" spans="1:11" hidden="1">
      <c r="A3997" s="597"/>
      <c r="B3997" s="690"/>
      <c r="C3997" s="715"/>
      <c r="D3997" s="1689"/>
      <c r="E3997" s="1134"/>
      <c r="F3997" s="1134"/>
      <c r="G3997" s="1134"/>
      <c r="H3997" s="1134"/>
      <c r="I3997" s="727"/>
      <c r="J3997" s="719"/>
      <c r="K3997" s="1136"/>
    </row>
    <row r="3998" spans="1:11" hidden="1">
      <c r="A3998" s="597"/>
      <c r="B3998" s="690"/>
      <c r="C3998" s="715"/>
      <c r="D3998" s="1689"/>
      <c r="E3998" s="1134"/>
      <c r="F3998" s="1134"/>
      <c r="G3998" s="1134"/>
      <c r="H3998" s="1134"/>
      <c r="I3998" s="727"/>
      <c r="J3998" s="719"/>
      <c r="K3998" s="1136"/>
    </row>
    <row r="3999" spans="1:11" hidden="1">
      <c r="A3999" s="597"/>
      <c r="B3999" s="690"/>
      <c r="C3999" s="715"/>
      <c r="D3999" s="1689"/>
      <c r="E3999" s="1134"/>
      <c r="F3999" s="1134"/>
      <c r="G3999" s="1134"/>
      <c r="H3999" s="1134"/>
      <c r="I3999" s="727"/>
      <c r="J3999" s="719"/>
      <c r="K3999" s="1136"/>
    </row>
    <row r="4000" spans="1:11" hidden="1">
      <c r="A4000" s="597"/>
      <c r="B4000" s="690"/>
      <c r="C4000" s="715"/>
      <c r="D4000" s="1689"/>
      <c r="E4000" s="1134"/>
      <c r="F4000" s="1134"/>
      <c r="G4000" s="1134"/>
      <c r="H4000" s="1134"/>
      <c r="I4000" s="727"/>
      <c r="J4000" s="719"/>
      <c r="K4000" s="1136"/>
    </row>
    <row r="4001" spans="1:11" hidden="1">
      <c r="A4001" s="597"/>
      <c r="B4001" s="690"/>
      <c r="C4001" s="715"/>
      <c r="D4001" s="1689"/>
      <c r="E4001" s="1134"/>
      <c r="F4001" s="1134"/>
      <c r="G4001" s="1134"/>
      <c r="H4001" s="1134"/>
      <c r="I4001" s="727"/>
      <c r="J4001" s="719"/>
      <c r="K4001" s="1136"/>
    </row>
    <row r="4002" spans="1:11" hidden="1">
      <c r="A4002" s="597"/>
      <c r="B4002" s="690"/>
      <c r="C4002" s="715"/>
      <c r="D4002" s="1689"/>
      <c r="E4002" s="1134"/>
      <c r="F4002" s="1134"/>
      <c r="G4002" s="1134"/>
      <c r="H4002" s="1134"/>
      <c r="I4002" s="727"/>
      <c r="J4002" s="719"/>
      <c r="K4002" s="1136"/>
    </row>
    <row r="4003" spans="1:11" hidden="1">
      <c r="A4003" s="597"/>
      <c r="B4003" s="690"/>
      <c r="C4003" s="715"/>
      <c r="D4003" s="1689"/>
      <c r="E4003" s="1134"/>
      <c r="F4003" s="1134"/>
      <c r="G4003" s="1134"/>
      <c r="H4003" s="1134"/>
      <c r="I4003" s="727"/>
      <c r="J4003" s="719"/>
      <c r="K4003" s="1136"/>
    </row>
    <row r="4004" spans="1:11" hidden="1">
      <c r="A4004" s="597"/>
      <c r="B4004" s="690"/>
      <c r="C4004" s="715"/>
      <c r="D4004" s="1689"/>
      <c r="E4004" s="1134"/>
      <c r="F4004" s="1134"/>
      <c r="G4004" s="1134"/>
      <c r="H4004" s="1134"/>
      <c r="I4004" s="727"/>
      <c r="J4004" s="719"/>
      <c r="K4004" s="1136"/>
    </row>
    <row r="4005" spans="1:11" hidden="1">
      <c r="A4005" s="597"/>
      <c r="B4005" s="690"/>
      <c r="C4005" s="715"/>
      <c r="D4005" s="1689"/>
      <c r="E4005" s="1134"/>
      <c r="F4005" s="1134"/>
      <c r="G4005" s="1134"/>
      <c r="H4005" s="1134"/>
      <c r="I4005" s="727"/>
      <c r="J4005" s="719"/>
      <c r="K4005" s="1136"/>
    </row>
    <row r="4006" spans="1:11" hidden="1">
      <c r="A4006" s="597"/>
      <c r="B4006" s="690"/>
      <c r="C4006" s="715"/>
      <c r="D4006" s="1689"/>
      <c r="E4006" s="1134"/>
      <c r="F4006" s="1134"/>
      <c r="G4006" s="1134"/>
      <c r="H4006" s="1134"/>
      <c r="I4006" s="727"/>
      <c r="J4006" s="719"/>
      <c r="K4006" s="1136"/>
    </row>
    <row r="4007" spans="1:11" hidden="1">
      <c r="A4007" s="597"/>
      <c r="B4007" s="690"/>
      <c r="C4007" s="715"/>
      <c r="D4007" s="1689"/>
      <c r="E4007" s="1134"/>
      <c r="F4007" s="1134"/>
      <c r="G4007" s="1134"/>
      <c r="H4007" s="1134"/>
      <c r="I4007" s="727"/>
      <c r="J4007" s="719"/>
      <c r="K4007" s="1136"/>
    </row>
    <row r="4008" spans="1:11" hidden="1">
      <c r="A4008" s="597"/>
      <c r="B4008" s="690"/>
      <c r="C4008" s="715"/>
      <c r="D4008" s="1689"/>
      <c r="E4008" s="1134"/>
      <c r="F4008" s="1134"/>
      <c r="G4008" s="1134"/>
      <c r="H4008" s="1134"/>
      <c r="I4008" s="727"/>
      <c r="J4008" s="719"/>
      <c r="K4008" s="1136"/>
    </row>
    <row r="4009" spans="1:11" hidden="1">
      <c r="A4009" s="597"/>
      <c r="B4009" s="690"/>
      <c r="C4009" s="715"/>
      <c r="D4009" s="1689"/>
      <c r="E4009" s="1134"/>
      <c r="F4009" s="1134"/>
      <c r="G4009" s="1134"/>
      <c r="H4009" s="1134"/>
      <c r="I4009" s="727"/>
      <c r="J4009" s="719"/>
      <c r="K4009" s="1136"/>
    </row>
    <row r="4010" spans="1:11" hidden="1">
      <c r="A4010" s="597"/>
      <c r="B4010" s="690"/>
      <c r="C4010" s="715"/>
      <c r="D4010" s="1689"/>
      <c r="E4010" s="1134"/>
      <c r="F4010" s="1134"/>
      <c r="G4010" s="1134"/>
      <c r="H4010" s="1134"/>
      <c r="I4010" s="727"/>
      <c r="J4010" s="719"/>
      <c r="K4010" s="1136"/>
    </row>
    <row r="4011" spans="1:11" hidden="1">
      <c r="A4011" s="597"/>
      <c r="B4011" s="690"/>
      <c r="C4011" s="715"/>
      <c r="D4011" s="1689"/>
      <c r="E4011" s="1134"/>
      <c r="F4011" s="1134"/>
      <c r="G4011" s="1134"/>
      <c r="H4011" s="1134"/>
      <c r="I4011" s="727"/>
      <c r="J4011" s="719"/>
      <c r="K4011" s="1136"/>
    </row>
    <row r="4012" spans="1:11" hidden="1">
      <c r="A4012" s="597"/>
      <c r="B4012" s="690"/>
      <c r="C4012" s="715"/>
      <c r="D4012" s="1689"/>
      <c r="E4012" s="1134"/>
      <c r="F4012" s="1134"/>
      <c r="G4012" s="1134"/>
      <c r="H4012" s="1134"/>
      <c r="I4012" s="727"/>
      <c r="J4012" s="719"/>
      <c r="K4012" s="1136"/>
    </row>
    <row r="4013" spans="1:11" hidden="1">
      <c r="A4013" s="597"/>
      <c r="B4013" s="690"/>
      <c r="C4013" s="715"/>
      <c r="D4013" s="1689"/>
      <c r="E4013" s="1134"/>
      <c r="F4013" s="1134"/>
      <c r="G4013" s="1134"/>
      <c r="H4013" s="1134"/>
      <c r="I4013" s="727"/>
      <c r="J4013" s="719"/>
      <c r="K4013" s="1136"/>
    </row>
    <row r="4014" spans="1:11" hidden="1">
      <c r="A4014" s="597"/>
      <c r="B4014" s="690"/>
      <c r="C4014" s="715"/>
      <c r="D4014" s="1690"/>
      <c r="E4014" s="1134"/>
      <c r="F4014" s="1134"/>
      <c r="G4014" s="1134"/>
      <c r="H4014" s="1134"/>
      <c r="I4014" s="727"/>
      <c r="J4014" s="719"/>
      <c r="K4014" s="1136"/>
    </row>
    <row r="4015" spans="1:11" hidden="1">
      <c r="A4015" s="597"/>
      <c r="B4015" s="690"/>
      <c r="C4015" s="715"/>
      <c r="D4015" s="1691"/>
      <c r="E4015" s="1134"/>
      <c r="F4015" s="1134"/>
      <c r="G4015" s="1134"/>
      <c r="H4015" s="1134"/>
      <c r="I4015" s="727"/>
      <c r="J4015" s="719"/>
      <c r="K4015" s="1136"/>
    </row>
    <row r="4016" spans="1:11" hidden="1">
      <c r="A4016" s="597"/>
      <c r="B4016" s="690"/>
      <c r="C4016" s="715"/>
      <c r="D4016" s="1689"/>
      <c r="E4016" s="1134"/>
      <c r="F4016" s="1134"/>
      <c r="G4016" s="1134"/>
      <c r="H4016" s="1134"/>
      <c r="I4016" s="727"/>
      <c r="J4016" s="719"/>
      <c r="K4016" s="1136"/>
    </row>
    <row r="4017" spans="1:11" hidden="1">
      <c r="A4017" s="597"/>
      <c r="B4017" s="690"/>
      <c r="C4017" s="715"/>
      <c r="D4017" s="1689"/>
      <c r="E4017" s="1134"/>
      <c r="F4017" s="1134"/>
      <c r="G4017" s="1134"/>
      <c r="H4017" s="1134"/>
      <c r="I4017" s="727"/>
      <c r="J4017" s="719"/>
      <c r="K4017" s="1136"/>
    </row>
    <row r="4018" spans="1:11" hidden="1">
      <c r="A4018" s="597"/>
      <c r="B4018" s="690"/>
      <c r="C4018" s="715"/>
      <c r="D4018" s="1689"/>
      <c r="E4018" s="1134"/>
      <c r="F4018" s="1134"/>
      <c r="G4018" s="1134"/>
      <c r="H4018" s="1134"/>
      <c r="I4018" s="727"/>
      <c r="J4018" s="719"/>
      <c r="K4018" s="1136"/>
    </row>
    <row r="4019" spans="1:11" hidden="1">
      <c r="A4019" s="597"/>
      <c r="B4019" s="690"/>
      <c r="C4019" s="715"/>
      <c r="D4019" s="1689"/>
      <c r="E4019" s="1134"/>
      <c r="F4019" s="1134"/>
      <c r="G4019" s="1134"/>
      <c r="H4019" s="1134"/>
      <c r="I4019" s="727"/>
      <c r="J4019" s="719"/>
      <c r="K4019" s="1136"/>
    </row>
    <row r="4020" spans="1:11" hidden="1">
      <c r="A4020" s="597"/>
      <c r="B4020" s="690"/>
      <c r="C4020" s="715"/>
      <c r="D4020" s="1689"/>
      <c r="E4020" s="1134"/>
      <c r="F4020" s="1134"/>
      <c r="G4020" s="1134"/>
      <c r="H4020" s="1134"/>
      <c r="I4020" s="727"/>
      <c r="J4020" s="719"/>
      <c r="K4020" s="1136"/>
    </row>
    <row r="4021" spans="1:11" hidden="1">
      <c r="A4021" s="597"/>
      <c r="B4021" s="690"/>
      <c r="C4021" s="715"/>
      <c r="D4021" s="1689"/>
      <c r="E4021" s="1134"/>
      <c r="F4021" s="1134"/>
      <c r="G4021" s="1134"/>
      <c r="H4021" s="1134"/>
      <c r="I4021" s="727"/>
      <c r="J4021" s="719"/>
      <c r="K4021" s="1136"/>
    </row>
    <row r="4022" spans="1:11" hidden="1">
      <c r="A4022" s="597"/>
      <c r="B4022" s="690"/>
      <c r="C4022" s="715"/>
      <c r="D4022" s="1689"/>
      <c r="E4022" s="1134"/>
      <c r="F4022" s="1134"/>
      <c r="G4022" s="1134"/>
      <c r="H4022" s="1134"/>
      <c r="I4022" s="727"/>
      <c r="J4022" s="719"/>
      <c r="K4022" s="1136"/>
    </row>
    <row r="4023" spans="1:11" hidden="1">
      <c r="A4023" s="597"/>
      <c r="B4023" s="690"/>
      <c r="C4023" s="715"/>
      <c r="D4023" s="1689"/>
      <c r="E4023" s="1134"/>
      <c r="F4023" s="1134"/>
      <c r="G4023" s="1134"/>
      <c r="H4023" s="1134"/>
      <c r="I4023" s="727"/>
      <c r="J4023" s="719"/>
      <c r="K4023" s="1136"/>
    </row>
    <row r="4024" spans="1:11" hidden="1">
      <c r="A4024" s="597"/>
      <c r="B4024" s="690"/>
      <c r="C4024" s="715"/>
      <c r="D4024" s="1689"/>
      <c r="E4024" s="1134"/>
      <c r="F4024" s="1134"/>
      <c r="G4024" s="1134"/>
      <c r="H4024" s="1134"/>
      <c r="I4024" s="727"/>
      <c r="J4024" s="719"/>
      <c r="K4024" s="1136"/>
    </row>
    <row r="4025" spans="1:11" hidden="1">
      <c r="A4025" s="597"/>
      <c r="B4025" s="690"/>
      <c r="C4025" s="715"/>
      <c r="D4025" s="1689"/>
      <c r="E4025" s="1134"/>
      <c r="F4025" s="1134"/>
      <c r="G4025" s="1134"/>
      <c r="H4025" s="1134"/>
      <c r="I4025" s="727"/>
      <c r="J4025" s="719"/>
      <c r="K4025" s="1136"/>
    </row>
    <row r="4026" spans="1:11" hidden="1">
      <c r="A4026" s="597"/>
      <c r="B4026" s="690"/>
      <c r="C4026" s="715"/>
      <c r="D4026" s="1689"/>
      <c r="E4026" s="1134"/>
      <c r="F4026" s="1134"/>
      <c r="G4026" s="1134"/>
      <c r="H4026" s="1134"/>
      <c r="I4026" s="727"/>
      <c r="J4026" s="719"/>
      <c r="K4026" s="1136"/>
    </row>
    <row r="4027" spans="1:11" hidden="1">
      <c r="A4027" s="597"/>
      <c r="B4027" s="690"/>
      <c r="C4027" s="715"/>
      <c r="D4027" s="1689"/>
      <c r="E4027" s="1134"/>
      <c r="F4027" s="1134"/>
      <c r="G4027" s="1134"/>
      <c r="H4027" s="1134"/>
      <c r="I4027" s="727"/>
      <c r="J4027" s="719"/>
      <c r="K4027" s="1136"/>
    </row>
    <row r="4028" spans="1:11" hidden="1">
      <c r="A4028" s="597"/>
      <c r="B4028" s="690"/>
      <c r="C4028" s="715"/>
      <c r="D4028" s="1689"/>
      <c r="E4028" s="1134"/>
      <c r="F4028" s="1134"/>
      <c r="G4028" s="1134"/>
      <c r="H4028" s="1134"/>
      <c r="I4028" s="727"/>
      <c r="J4028" s="719"/>
      <c r="K4028" s="1136"/>
    </row>
    <row r="4029" spans="1:11" hidden="1">
      <c r="A4029" s="597"/>
      <c r="B4029" s="690"/>
      <c r="C4029" s="715"/>
      <c r="D4029" s="1689"/>
      <c r="E4029" s="1134"/>
      <c r="F4029" s="1134"/>
      <c r="G4029" s="1134"/>
      <c r="H4029" s="1134"/>
      <c r="I4029" s="727"/>
      <c r="J4029" s="719"/>
      <c r="K4029" s="1136"/>
    </row>
    <row r="4030" spans="1:11" hidden="1">
      <c r="A4030" s="597"/>
      <c r="B4030" s="690"/>
      <c r="C4030" s="715"/>
      <c r="D4030" s="1689"/>
      <c r="E4030" s="1134"/>
      <c r="F4030" s="1134"/>
      <c r="G4030" s="1134"/>
      <c r="H4030" s="1134"/>
      <c r="I4030" s="727"/>
      <c r="J4030" s="719"/>
      <c r="K4030" s="1136"/>
    </row>
    <row r="4031" spans="1:11" hidden="1">
      <c r="A4031" s="597"/>
      <c r="B4031" s="690"/>
      <c r="C4031" s="715"/>
      <c r="D4031" s="1689"/>
      <c r="E4031" s="1134"/>
      <c r="F4031" s="1134"/>
      <c r="G4031" s="1134"/>
      <c r="H4031" s="1134"/>
      <c r="I4031" s="727"/>
      <c r="J4031" s="719"/>
      <c r="K4031" s="1136"/>
    </row>
    <row r="4032" spans="1:11" hidden="1">
      <c r="A4032" s="597"/>
      <c r="B4032" s="690"/>
      <c r="C4032" s="715"/>
      <c r="D4032" s="1689"/>
      <c r="E4032" s="1134"/>
      <c r="F4032" s="1134"/>
      <c r="G4032" s="1134"/>
      <c r="H4032" s="1134"/>
      <c r="I4032" s="727"/>
      <c r="J4032" s="719"/>
      <c r="K4032" s="1136"/>
    </row>
    <row r="4033" spans="1:11" hidden="1">
      <c r="A4033" s="597"/>
      <c r="B4033" s="690"/>
      <c r="C4033" s="715"/>
      <c r="D4033" s="1689"/>
      <c r="E4033" s="1134"/>
      <c r="F4033" s="1134"/>
      <c r="G4033" s="1134"/>
      <c r="H4033" s="1134"/>
      <c r="I4033" s="727"/>
      <c r="J4033" s="719"/>
      <c r="K4033" s="1136"/>
    </row>
    <row r="4034" spans="1:11" hidden="1">
      <c r="A4034" s="597"/>
      <c r="B4034" s="690"/>
      <c r="C4034" s="715"/>
      <c r="D4034" s="1689"/>
      <c r="E4034" s="1134"/>
      <c r="F4034" s="1134"/>
      <c r="G4034" s="1134"/>
      <c r="H4034" s="1134"/>
      <c r="I4034" s="727"/>
      <c r="J4034" s="719"/>
      <c r="K4034" s="1136"/>
    </row>
    <row r="4035" spans="1:11" hidden="1">
      <c r="A4035" s="597"/>
      <c r="B4035" s="690"/>
      <c r="C4035" s="715"/>
      <c r="D4035" s="1689"/>
      <c r="E4035" s="1134"/>
      <c r="F4035" s="1134"/>
      <c r="G4035" s="1134"/>
      <c r="H4035" s="1134"/>
      <c r="I4035" s="727"/>
      <c r="J4035" s="719"/>
      <c r="K4035" s="1136"/>
    </row>
    <row r="4036" spans="1:11" hidden="1">
      <c r="A4036" s="597"/>
      <c r="B4036" s="690"/>
      <c r="C4036" s="715"/>
      <c r="D4036" s="1689"/>
      <c r="E4036" s="1134"/>
      <c r="F4036" s="1134"/>
      <c r="G4036" s="1134"/>
      <c r="H4036" s="1134"/>
      <c r="I4036" s="727"/>
      <c r="J4036" s="719"/>
      <c r="K4036" s="1136"/>
    </row>
    <row r="4037" spans="1:11" hidden="1">
      <c r="A4037" s="597"/>
      <c r="B4037" s="690"/>
      <c r="C4037" s="715"/>
      <c r="D4037" s="1689"/>
      <c r="E4037" s="1134"/>
      <c r="F4037" s="1134"/>
      <c r="G4037" s="1134"/>
      <c r="H4037" s="1134"/>
      <c r="I4037" s="727"/>
      <c r="J4037" s="719"/>
      <c r="K4037" s="1136"/>
    </row>
    <row r="4038" spans="1:11" hidden="1">
      <c r="A4038" s="597"/>
      <c r="B4038" s="690"/>
      <c r="C4038" s="715"/>
      <c r="D4038" s="1689"/>
      <c r="E4038" s="1134"/>
      <c r="F4038" s="1134"/>
      <c r="G4038" s="1134"/>
      <c r="H4038" s="1134"/>
      <c r="I4038" s="727"/>
      <c r="J4038" s="719"/>
      <c r="K4038" s="1136"/>
    </row>
    <row r="4039" spans="1:11" hidden="1">
      <c r="A4039" s="597"/>
      <c r="B4039" s="690"/>
      <c r="C4039" s="715"/>
      <c r="D4039" s="1689"/>
      <c r="E4039" s="1134"/>
      <c r="F4039" s="1134"/>
      <c r="G4039" s="1134"/>
      <c r="H4039" s="1134"/>
      <c r="I4039" s="727"/>
      <c r="J4039" s="719"/>
      <c r="K4039" s="1136"/>
    </row>
    <row r="4040" spans="1:11" hidden="1">
      <c r="A4040" s="597"/>
      <c r="B4040" s="690"/>
      <c r="C4040" s="715"/>
      <c r="D4040" s="1689"/>
      <c r="E4040" s="1134"/>
      <c r="F4040" s="1134"/>
      <c r="G4040" s="1134"/>
      <c r="H4040" s="1134"/>
      <c r="I4040" s="727"/>
      <c r="J4040" s="719"/>
      <c r="K4040" s="1136"/>
    </row>
    <row r="4041" spans="1:11" hidden="1">
      <c r="A4041" s="597"/>
      <c r="B4041" s="690"/>
      <c r="C4041" s="715"/>
      <c r="D4041" s="1689"/>
      <c r="E4041" s="1134"/>
      <c r="F4041" s="1134"/>
      <c r="G4041" s="1134"/>
      <c r="H4041" s="1134"/>
      <c r="I4041" s="727"/>
      <c r="J4041" s="719"/>
      <c r="K4041" s="1136"/>
    </row>
    <row r="4042" spans="1:11" hidden="1">
      <c r="A4042" s="597"/>
      <c r="B4042" s="690"/>
      <c r="C4042" s="715"/>
      <c r="D4042" s="1689"/>
      <c r="E4042" s="1134"/>
      <c r="F4042" s="1134"/>
      <c r="G4042" s="1134"/>
      <c r="H4042" s="1134"/>
      <c r="I4042" s="727"/>
      <c r="J4042" s="719"/>
      <c r="K4042" s="1136"/>
    </row>
    <row r="4043" spans="1:11" hidden="1">
      <c r="A4043" s="597"/>
      <c r="B4043" s="690"/>
      <c r="C4043" s="715"/>
      <c r="D4043" s="1689"/>
      <c r="E4043" s="1134"/>
      <c r="F4043" s="1134"/>
      <c r="G4043" s="1134"/>
      <c r="H4043" s="1134"/>
      <c r="I4043" s="727"/>
      <c r="J4043" s="719"/>
      <c r="K4043" s="1136"/>
    </row>
    <row r="4044" spans="1:11" hidden="1">
      <c r="A4044" s="597"/>
      <c r="B4044" s="690"/>
      <c r="C4044" s="715"/>
      <c r="D4044" s="1689"/>
      <c r="E4044" s="1134"/>
      <c r="F4044" s="1134"/>
      <c r="G4044" s="1134"/>
      <c r="H4044" s="1134"/>
      <c r="I4044" s="727"/>
      <c r="J4044" s="719"/>
      <c r="K4044" s="1136"/>
    </row>
    <row r="4045" spans="1:11" hidden="1">
      <c r="A4045" s="597"/>
      <c r="B4045" s="690"/>
      <c r="C4045" s="715"/>
      <c r="D4045" s="1689"/>
      <c r="E4045" s="1134"/>
      <c r="F4045" s="1134"/>
      <c r="G4045" s="1134"/>
      <c r="H4045" s="1134"/>
      <c r="I4045" s="727"/>
      <c r="J4045" s="719"/>
      <c r="K4045" s="1136"/>
    </row>
    <row r="4046" spans="1:11" hidden="1">
      <c r="A4046" s="597"/>
      <c r="B4046" s="690"/>
      <c r="C4046" s="715"/>
      <c r="D4046" s="1689"/>
      <c r="E4046" s="1134"/>
      <c r="F4046" s="1134"/>
      <c r="G4046" s="1134"/>
      <c r="H4046" s="1134"/>
      <c r="I4046" s="727"/>
      <c r="J4046" s="719"/>
      <c r="K4046" s="1136"/>
    </row>
    <row r="4047" spans="1:11" hidden="1">
      <c r="A4047" s="597"/>
      <c r="B4047" s="690"/>
      <c r="C4047" s="715"/>
      <c r="D4047" s="1689"/>
      <c r="E4047" s="1134"/>
      <c r="F4047" s="1134"/>
      <c r="G4047" s="1134"/>
      <c r="H4047" s="1134"/>
      <c r="I4047" s="727"/>
      <c r="J4047" s="719"/>
      <c r="K4047" s="1136"/>
    </row>
    <row r="4048" spans="1:11" hidden="1">
      <c r="A4048" s="597"/>
      <c r="B4048" s="690"/>
      <c r="C4048" s="715"/>
      <c r="D4048" s="1689"/>
      <c r="E4048" s="1134"/>
      <c r="F4048" s="1134"/>
      <c r="G4048" s="1134"/>
      <c r="H4048" s="1134"/>
      <c r="I4048" s="727"/>
      <c r="J4048" s="719"/>
      <c r="K4048" s="1136"/>
    </row>
    <row r="4049" spans="1:11" hidden="1">
      <c r="A4049" s="597"/>
      <c r="B4049" s="690"/>
      <c r="C4049" s="715"/>
      <c r="D4049" s="1689"/>
      <c r="E4049" s="1134"/>
      <c r="F4049" s="1134"/>
      <c r="G4049" s="1134"/>
      <c r="H4049" s="1134"/>
      <c r="I4049" s="727"/>
      <c r="J4049" s="719"/>
      <c r="K4049" s="1136"/>
    </row>
    <row r="4050" spans="1:11" hidden="1">
      <c r="A4050" s="597"/>
      <c r="B4050" s="690"/>
      <c r="C4050" s="715"/>
      <c r="D4050" s="1689"/>
      <c r="E4050" s="1134"/>
      <c r="F4050" s="1134"/>
      <c r="G4050" s="1134"/>
      <c r="H4050" s="1134"/>
      <c r="I4050" s="727"/>
      <c r="J4050" s="719"/>
      <c r="K4050" s="1136"/>
    </row>
    <row r="4051" spans="1:11" hidden="1">
      <c r="A4051" s="597"/>
      <c r="B4051" s="690"/>
      <c r="C4051" s="715"/>
      <c r="D4051" s="1690"/>
      <c r="E4051" s="1134"/>
      <c r="F4051" s="1134"/>
      <c r="G4051" s="1134"/>
      <c r="H4051" s="1134"/>
      <c r="I4051" s="727"/>
      <c r="J4051" s="719"/>
      <c r="K4051" s="1136"/>
    </row>
    <row r="4052" spans="1:11" hidden="1">
      <c r="A4052" s="597"/>
      <c r="B4052" s="690"/>
      <c r="C4052" s="715"/>
      <c r="D4052" s="1691"/>
      <c r="E4052" s="1134"/>
      <c r="F4052" s="1134"/>
      <c r="G4052" s="1134"/>
      <c r="H4052" s="1134"/>
      <c r="I4052" s="727"/>
      <c r="J4052" s="719"/>
      <c r="K4052" s="1136"/>
    </row>
    <row r="4053" spans="1:11" hidden="1">
      <c r="A4053" s="597"/>
      <c r="B4053" s="690"/>
      <c r="C4053" s="715"/>
      <c r="D4053" s="1689"/>
      <c r="E4053" s="1134"/>
      <c r="F4053" s="1134"/>
      <c r="G4053" s="1134"/>
      <c r="H4053" s="1134"/>
      <c r="I4053" s="727"/>
      <c r="J4053" s="719"/>
      <c r="K4053" s="1136"/>
    </row>
    <row r="4054" spans="1:11" hidden="1">
      <c r="A4054" s="597"/>
      <c r="B4054" s="690"/>
      <c r="C4054" s="715"/>
      <c r="D4054" s="1689"/>
      <c r="E4054" s="1134"/>
      <c r="F4054" s="1134"/>
      <c r="G4054" s="1134"/>
      <c r="H4054" s="1134"/>
      <c r="I4054" s="727"/>
      <c r="J4054" s="719"/>
      <c r="K4054" s="1136"/>
    </row>
    <row r="4055" spans="1:11" hidden="1">
      <c r="A4055" s="597"/>
      <c r="B4055" s="690"/>
      <c r="C4055" s="715"/>
      <c r="D4055" s="1689"/>
      <c r="E4055" s="1134"/>
      <c r="F4055" s="1134"/>
      <c r="G4055" s="1134"/>
      <c r="H4055" s="1134"/>
      <c r="I4055" s="727"/>
      <c r="J4055" s="719"/>
      <c r="K4055" s="1136"/>
    </row>
    <row r="4056" spans="1:11" hidden="1">
      <c r="A4056" s="597"/>
      <c r="B4056" s="690"/>
      <c r="C4056" s="715"/>
      <c r="D4056" s="1689"/>
      <c r="E4056" s="1134"/>
      <c r="F4056" s="1134"/>
      <c r="G4056" s="1134"/>
      <c r="H4056" s="1134"/>
      <c r="I4056" s="727"/>
      <c r="J4056" s="719"/>
      <c r="K4056" s="1136"/>
    </row>
    <row r="4057" spans="1:11" hidden="1">
      <c r="A4057" s="597"/>
      <c r="B4057" s="690"/>
      <c r="C4057" s="715"/>
      <c r="D4057" s="1689"/>
      <c r="E4057" s="1134"/>
      <c r="F4057" s="1134"/>
      <c r="G4057" s="1134"/>
      <c r="H4057" s="1134"/>
      <c r="I4057" s="727"/>
      <c r="J4057" s="719"/>
      <c r="K4057" s="1136"/>
    </row>
    <row r="4058" spans="1:11" hidden="1">
      <c r="A4058" s="597"/>
      <c r="B4058" s="690"/>
      <c r="C4058" s="715"/>
      <c r="D4058" s="1689"/>
      <c r="E4058" s="1134"/>
      <c r="F4058" s="1134"/>
      <c r="G4058" s="1134"/>
      <c r="H4058" s="1134"/>
      <c r="I4058" s="727"/>
      <c r="J4058" s="719"/>
      <c r="K4058" s="1136"/>
    </row>
    <row r="4059" spans="1:11" hidden="1">
      <c r="A4059" s="597"/>
      <c r="B4059" s="690"/>
      <c r="C4059" s="715"/>
      <c r="D4059" s="1689"/>
      <c r="E4059" s="1134"/>
      <c r="F4059" s="1134"/>
      <c r="G4059" s="1134"/>
      <c r="H4059" s="1134"/>
      <c r="I4059" s="727"/>
      <c r="J4059" s="719"/>
      <c r="K4059" s="1136"/>
    </row>
    <row r="4060" spans="1:11" hidden="1">
      <c r="A4060" s="597"/>
      <c r="B4060" s="690"/>
      <c r="C4060" s="715"/>
      <c r="D4060" s="1689"/>
      <c r="E4060" s="1134"/>
      <c r="F4060" s="1134"/>
      <c r="G4060" s="1134"/>
      <c r="H4060" s="1134"/>
      <c r="I4060" s="727"/>
      <c r="J4060" s="719"/>
      <c r="K4060" s="1136"/>
    </row>
    <row r="4061" spans="1:11" hidden="1">
      <c r="A4061" s="597"/>
      <c r="B4061" s="690"/>
      <c r="C4061" s="715"/>
      <c r="D4061" s="1689"/>
      <c r="E4061" s="1134"/>
      <c r="F4061" s="1134"/>
      <c r="G4061" s="1134"/>
      <c r="H4061" s="1134"/>
      <c r="I4061" s="727"/>
      <c r="J4061" s="719"/>
      <c r="K4061" s="1136"/>
    </row>
    <row r="4062" spans="1:11" hidden="1">
      <c r="A4062" s="597"/>
      <c r="B4062" s="690"/>
      <c r="C4062" s="715"/>
      <c r="D4062" s="1689"/>
      <c r="E4062" s="1134"/>
      <c r="F4062" s="1134"/>
      <c r="G4062" s="1134"/>
      <c r="H4062" s="1134"/>
      <c r="I4062" s="727"/>
      <c r="J4062" s="719"/>
      <c r="K4062" s="1136"/>
    </row>
    <row r="4063" spans="1:11" hidden="1">
      <c r="A4063" s="597"/>
      <c r="B4063" s="690"/>
      <c r="C4063" s="715"/>
      <c r="D4063" s="1689"/>
      <c r="E4063" s="1134"/>
      <c r="F4063" s="1134"/>
      <c r="G4063" s="1134"/>
      <c r="H4063" s="1134"/>
      <c r="I4063" s="727"/>
      <c r="J4063" s="719"/>
      <c r="K4063" s="1136"/>
    </row>
    <row r="4064" spans="1:11" hidden="1">
      <c r="A4064" s="597"/>
      <c r="B4064" s="690"/>
      <c r="C4064" s="715"/>
      <c r="D4064" s="1689"/>
      <c r="E4064" s="1134"/>
      <c r="F4064" s="1134"/>
      <c r="G4064" s="1134"/>
      <c r="H4064" s="1134"/>
      <c r="I4064" s="727"/>
      <c r="J4064" s="719"/>
      <c r="K4064" s="1136"/>
    </row>
    <row r="4065" spans="1:11" hidden="1">
      <c r="A4065" s="597"/>
      <c r="B4065" s="690"/>
      <c r="C4065" s="715"/>
      <c r="D4065" s="1689"/>
      <c r="E4065" s="1134"/>
      <c r="F4065" s="1134"/>
      <c r="G4065" s="1134"/>
      <c r="H4065" s="1134"/>
      <c r="I4065" s="727"/>
      <c r="J4065" s="719"/>
      <c r="K4065" s="1136"/>
    </row>
    <row r="4066" spans="1:11" hidden="1">
      <c r="A4066" s="597"/>
      <c r="B4066" s="690"/>
      <c r="C4066" s="715"/>
      <c r="D4066" s="1689"/>
      <c r="E4066" s="1134"/>
      <c r="F4066" s="1134"/>
      <c r="G4066" s="1134"/>
      <c r="H4066" s="1134"/>
      <c r="I4066" s="727"/>
      <c r="J4066" s="719"/>
      <c r="K4066" s="1136"/>
    </row>
    <row r="4067" spans="1:11" hidden="1">
      <c r="A4067" s="597"/>
      <c r="B4067" s="690"/>
      <c r="C4067" s="715"/>
      <c r="D4067" s="1689"/>
      <c r="E4067" s="1134"/>
      <c r="F4067" s="1134"/>
      <c r="G4067" s="1134"/>
      <c r="H4067" s="1134"/>
      <c r="I4067" s="727"/>
      <c r="J4067" s="719"/>
      <c r="K4067" s="1136"/>
    </row>
    <row r="4068" spans="1:11" hidden="1">
      <c r="A4068" s="597"/>
      <c r="B4068" s="690"/>
      <c r="C4068" s="715"/>
      <c r="D4068" s="1689"/>
      <c r="E4068" s="1134"/>
      <c r="F4068" s="1134"/>
      <c r="G4068" s="1134"/>
      <c r="H4068" s="1134"/>
      <c r="I4068" s="727"/>
      <c r="J4068" s="719"/>
      <c r="K4068" s="1136"/>
    </row>
    <row r="4069" spans="1:11" hidden="1">
      <c r="A4069" s="597"/>
      <c r="B4069" s="690"/>
      <c r="C4069" s="715"/>
      <c r="D4069" s="1689"/>
      <c r="E4069" s="1134"/>
      <c r="F4069" s="1134"/>
      <c r="G4069" s="1134"/>
      <c r="H4069" s="1134"/>
      <c r="I4069" s="727"/>
      <c r="J4069" s="719"/>
      <c r="K4069" s="1136"/>
    </row>
    <row r="4070" spans="1:11" hidden="1">
      <c r="A4070" s="597"/>
      <c r="B4070" s="690"/>
      <c r="C4070" s="715"/>
      <c r="D4070" s="1689"/>
      <c r="E4070" s="1134"/>
      <c r="F4070" s="1134"/>
      <c r="G4070" s="1134"/>
      <c r="H4070" s="1134"/>
      <c r="I4070" s="727"/>
      <c r="J4070" s="719"/>
      <c r="K4070" s="1136"/>
    </row>
    <row r="4071" spans="1:11" hidden="1">
      <c r="A4071" s="597"/>
      <c r="B4071" s="690"/>
      <c r="C4071" s="715"/>
      <c r="D4071" s="1689"/>
      <c r="E4071" s="1134"/>
      <c r="F4071" s="1134"/>
      <c r="G4071" s="1134"/>
      <c r="H4071" s="1134"/>
      <c r="I4071" s="727"/>
      <c r="J4071" s="719"/>
      <c r="K4071" s="1136"/>
    </row>
    <row r="4072" spans="1:11" hidden="1">
      <c r="A4072" s="597"/>
      <c r="B4072" s="690"/>
      <c r="C4072" s="715"/>
      <c r="D4072" s="1689"/>
      <c r="E4072" s="1134"/>
      <c r="F4072" s="1134"/>
      <c r="G4072" s="1134"/>
      <c r="H4072" s="1134"/>
      <c r="I4072" s="727"/>
      <c r="J4072" s="719"/>
      <c r="K4072" s="1136"/>
    </row>
    <row r="4073" spans="1:11" hidden="1">
      <c r="A4073" s="597"/>
      <c r="B4073" s="690"/>
      <c r="C4073" s="715"/>
      <c r="D4073" s="1689"/>
      <c r="E4073" s="1134"/>
      <c r="F4073" s="1134"/>
      <c r="G4073" s="1134"/>
      <c r="H4073" s="1134"/>
      <c r="I4073" s="727"/>
      <c r="J4073" s="719"/>
      <c r="K4073" s="1136"/>
    </row>
    <row r="4074" spans="1:11" hidden="1">
      <c r="A4074" s="597"/>
      <c r="B4074" s="690"/>
      <c r="C4074" s="715"/>
      <c r="D4074" s="1689"/>
      <c r="E4074" s="1134"/>
      <c r="F4074" s="1134"/>
      <c r="G4074" s="1134"/>
      <c r="H4074" s="1134"/>
      <c r="I4074" s="727"/>
      <c r="J4074" s="719"/>
      <c r="K4074" s="1136"/>
    </row>
    <row r="4075" spans="1:11" hidden="1">
      <c r="A4075" s="597"/>
      <c r="B4075" s="690"/>
      <c r="C4075" s="715"/>
      <c r="D4075" s="1689"/>
      <c r="E4075" s="1134"/>
      <c r="F4075" s="1134"/>
      <c r="G4075" s="1134"/>
      <c r="H4075" s="1134"/>
      <c r="I4075" s="727"/>
      <c r="J4075" s="719"/>
      <c r="K4075" s="1136"/>
    </row>
    <row r="4076" spans="1:11" hidden="1">
      <c r="A4076" s="597"/>
      <c r="B4076" s="690"/>
      <c r="C4076" s="715"/>
      <c r="D4076" s="1689"/>
      <c r="E4076" s="1134"/>
      <c r="F4076" s="1134"/>
      <c r="G4076" s="1134"/>
      <c r="H4076" s="1134"/>
      <c r="I4076" s="727"/>
      <c r="J4076" s="719"/>
      <c r="K4076" s="1136"/>
    </row>
    <row r="4077" spans="1:11" hidden="1">
      <c r="A4077" s="597"/>
      <c r="B4077" s="690"/>
      <c r="C4077" s="715"/>
      <c r="D4077" s="1689"/>
      <c r="E4077" s="1134"/>
      <c r="F4077" s="1134"/>
      <c r="G4077" s="1134"/>
      <c r="H4077" s="1134"/>
      <c r="I4077" s="727"/>
      <c r="J4077" s="719"/>
      <c r="K4077" s="1136"/>
    </row>
    <row r="4078" spans="1:11" hidden="1">
      <c r="A4078" s="597"/>
      <c r="B4078" s="690"/>
      <c r="C4078" s="715"/>
      <c r="D4078" s="1689"/>
      <c r="E4078" s="1134"/>
      <c r="F4078" s="1134"/>
      <c r="G4078" s="1134"/>
      <c r="H4078" s="1134"/>
      <c r="I4078" s="727"/>
      <c r="J4078" s="719"/>
      <c r="K4078" s="1136"/>
    </row>
    <row r="4079" spans="1:11" hidden="1">
      <c r="A4079" s="597"/>
      <c r="B4079" s="690"/>
      <c r="C4079" s="715"/>
      <c r="D4079" s="1689"/>
      <c r="E4079" s="1134"/>
      <c r="F4079" s="1134"/>
      <c r="G4079" s="1134"/>
      <c r="H4079" s="1134"/>
      <c r="I4079" s="727"/>
      <c r="J4079" s="719"/>
      <c r="K4079" s="1136"/>
    </row>
    <row r="4080" spans="1:11" hidden="1">
      <c r="A4080" s="597"/>
      <c r="B4080" s="690"/>
      <c r="C4080" s="715"/>
      <c r="D4080" s="1689"/>
      <c r="E4080" s="1134"/>
      <c r="F4080" s="1134"/>
      <c r="G4080" s="1134"/>
      <c r="H4080" s="1134"/>
      <c r="I4080" s="727"/>
      <c r="J4080" s="719"/>
      <c r="K4080" s="1136"/>
    </row>
    <row r="4081" spans="1:11" hidden="1">
      <c r="A4081" s="597"/>
      <c r="B4081" s="690"/>
      <c r="C4081" s="715"/>
      <c r="D4081" s="1689"/>
      <c r="E4081" s="1134"/>
      <c r="F4081" s="1134"/>
      <c r="G4081" s="1134"/>
      <c r="H4081" s="1134"/>
      <c r="I4081" s="727"/>
      <c r="J4081" s="719"/>
      <c r="K4081" s="1136"/>
    </row>
    <row r="4082" spans="1:11" hidden="1">
      <c r="A4082" s="597"/>
      <c r="B4082" s="690"/>
      <c r="C4082" s="715"/>
      <c r="D4082" s="1689"/>
      <c r="E4082" s="1134"/>
      <c r="F4082" s="1134"/>
      <c r="G4082" s="1134"/>
      <c r="H4082" s="1134"/>
      <c r="I4082" s="727"/>
      <c r="J4082" s="719"/>
      <c r="K4082" s="1136"/>
    </row>
    <row r="4083" spans="1:11" hidden="1">
      <c r="A4083" s="597"/>
      <c r="B4083" s="690"/>
      <c r="C4083" s="715"/>
      <c r="D4083" s="1689"/>
      <c r="E4083" s="1134"/>
      <c r="F4083" s="1134"/>
      <c r="G4083" s="1134"/>
      <c r="H4083" s="1134"/>
      <c r="I4083" s="727"/>
      <c r="J4083" s="719"/>
      <c r="K4083" s="1136"/>
    </row>
    <row r="4084" spans="1:11" hidden="1">
      <c r="A4084" s="597"/>
      <c r="B4084" s="690"/>
      <c r="C4084" s="715"/>
      <c r="D4084" s="1689"/>
      <c r="E4084" s="1134"/>
      <c r="F4084" s="1134"/>
      <c r="G4084" s="1134"/>
      <c r="H4084" s="1134"/>
      <c r="I4084" s="727"/>
      <c r="J4084" s="719"/>
      <c r="K4084" s="1136"/>
    </row>
    <row r="4085" spans="1:11" hidden="1">
      <c r="A4085" s="597"/>
      <c r="B4085" s="690"/>
      <c r="C4085" s="715"/>
      <c r="D4085" s="1689"/>
      <c r="E4085" s="1134"/>
      <c r="F4085" s="1134"/>
      <c r="G4085" s="1134"/>
      <c r="H4085" s="1134"/>
      <c r="I4085" s="727"/>
      <c r="J4085" s="719"/>
      <c r="K4085" s="1136"/>
    </row>
    <row r="4086" spans="1:11" hidden="1">
      <c r="A4086" s="597"/>
      <c r="B4086" s="690"/>
      <c r="C4086" s="715"/>
      <c r="D4086" s="1689"/>
      <c r="E4086" s="1134"/>
      <c r="F4086" s="1134"/>
      <c r="G4086" s="1134"/>
      <c r="H4086" s="1134"/>
      <c r="I4086" s="727"/>
      <c r="J4086" s="719"/>
      <c r="K4086" s="1136"/>
    </row>
    <row r="4087" spans="1:11" hidden="1">
      <c r="A4087" s="597"/>
      <c r="B4087" s="690"/>
      <c r="C4087" s="715"/>
      <c r="D4087" s="1689"/>
      <c r="E4087" s="1134"/>
      <c r="F4087" s="1134"/>
      <c r="G4087" s="1134"/>
      <c r="H4087" s="1134"/>
      <c r="I4087" s="727"/>
      <c r="J4087" s="719"/>
      <c r="K4087" s="1136"/>
    </row>
    <row r="4088" spans="1:11" hidden="1">
      <c r="A4088" s="597"/>
      <c r="B4088" s="690"/>
      <c r="C4088" s="715"/>
      <c r="D4088" s="1690"/>
      <c r="E4088" s="1134"/>
      <c r="F4088" s="1134"/>
      <c r="G4088" s="1134"/>
      <c r="H4088" s="1134"/>
      <c r="I4088" s="727"/>
      <c r="J4088" s="719"/>
      <c r="K4088" s="1136"/>
    </row>
    <row r="4089" spans="1:11" hidden="1">
      <c r="A4089" s="597"/>
      <c r="B4089" s="690"/>
      <c r="C4089" s="715"/>
      <c r="D4089" s="1691"/>
      <c r="E4089" s="1134"/>
      <c r="F4089" s="1134"/>
      <c r="G4089" s="1134"/>
      <c r="H4089" s="1134"/>
      <c r="I4089" s="727"/>
      <c r="J4089" s="719"/>
      <c r="K4089" s="1136"/>
    </row>
    <row r="4090" spans="1:11" hidden="1">
      <c r="A4090" s="597"/>
      <c r="B4090" s="690"/>
      <c r="C4090" s="715"/>
      <c r="D4090" s="1689"/>
      <c r="E4090" s="1134"/>
      <c r="F4090" s="1134"/>
      <c r="G4090" s="1134"/>
      <c r="H4090" s="1134"/>
      <c r="I4090" s="727"/>
      <c r="J4090" s="719"/>
      <c r="K4090" s="1136"/>
    </row>
    <row r="4091" spans="1:11" hidden="1">
      <c r="A4091" s="597"/>
      <c r="B4091" s="690"/>
      <c r="C4091" s="715"/>
      <c r="D4091" s="1689"/>
      <c r="E4091" s="1134"/>
      <c r="F4091" s="1134"/>
      <c r="G4091" s="1134"/>
      <c r="H4091" s="1134"/>
      <c r="I4091" s="727"/>
      <c r="J4091" s="719"/>
      <c r="K4091" s="1136"/>
    </row>
    <row r="4092" spans="1:11" hidden="1">
      <c r="A4092" s="597"/>
      <c r="B4092" s="690"/>
      <c r="C4092" s="715"/>
      <c r="D4092" s="1689"/>
      <c r="E4092" s="1134"/>
      <c r="F4092" s="1134"/>
      <c r="G4092" s="1134"/>
      <c r="H4092" s="1134"/>
      <c r="I4092" s="727"/>
      <c r="J4092" s="719"/>
      <c r="K4092" s="1136"/>
    </row>
    <row r="4093" spans="1:11" hidden="1">
      <c r="A4093" s="597"/>
      <c r="B4093" s="690"/>
      <c r="C4093" s="715"/>
      <c r="D4093" s="1689"/>
      <c r="E4093" s="1134"/>
      <c r="F4093" s="1134"/>
      <c r="G4093" s="1134"/>
      <c r="H4093" s="1134"/>
      <c r="I4093" s="727"/>
      <c r="J4093" s="719"/>
      <c r="K4093" s="1136"/>
    </row>
    <row r="4094" spans="1:11" hidden="1">
      <c r="A4094" s="597"/>
      <c r="B4094" s="690"/>
      <c r="C4094" s="715"/>
      <c r="D4094" s="1689"/>
      <c r="E4094" s="1134"/>
      <c r="F4094" s="1134"/>
      <c r="G4094" s="1134"/>
      <c r="H4094" s="1134"/>
      <c r="I4094" s="727"/>
      <c r="J4094" s="719"/>
      <c r="K4094" s="1136"/>
    </row>
    <row r="4095" spans="1:11" hidden="1">
      <c r="A4095" s="597"/>
      <c r="B4095" s="690"/>
      <c r="C4095" s="715"/>
      <c r="D4095" s="1689"/>
      <c r="E4095" s="1134"/>
      <c r="F4095" s="1134"/>
      <c r="G4095" s="1134"/>
      <c r="H4095" s="1134"/>
      <c r="I4095" s="727"/>
      <c r="J4095" s="719"/>
      <c r="K4095" s="1136"/>
    </row>
    <row r="4096" spans="1:11" hidden="1">
      <c r="A4096" s="597"/>
      <c r="B4096" s="690"/>
      <c r="C4096" s="715"/>
      <c r="D4096" s="1689"/>
      <c r="E4096" s="1134"/>
      <c r="F4096" s="1134"/>
      <c r="G4096" s="1134"/>
      <c r="H4096" s="1134"/>
      <c r="I4096" s="727"/>
      <c r="J4096" s="719"/>
      <c r="K4096" s="1136"/>
    </row>
    <row r="4097" spans="1:11" hidden="1">
      <c r="A4097" s="597"/>
      <c r="B4097" s="690"/>
      <c r="C4097" s="715"/>
      <c r="D4097" s="1689"/>
      <c r="E4097" s="1134"/>
      <c r="F4097" s="1134"/>
      <c r="G4097" s="1134"/>
      <c r="H4097" s="1134"/>
      <c r="I4097" s="727"/>
      <c r="J4097" s="719"/>
      <c r="K4097" s="1136"/>
    </row>
    <row r="4098" spans="1:11" hidden="1">
      <c r="A4098" s="597"/>
      <c r="B4098" s="690"/>
      <c r="C4098" s="715"/>
      <c r="D4098" s="1689"/>
      <c r="E4098" s="1134"/>
      <c r="F4098" s="1134"/>
      <c r="G4098" s="1134"/>
      <c r="H4098" s="1134"/>
      <c r="I4098" s="727"/>
      <c r="J4098" s="719"/>
      <c r="K4098" s="1136"/>
    </row>
    <row r="4099" spans="1:11" hidden="1">
      <c r="A4099" s="597"/>
      <c r="B4099" s="690"/>
      <c r="C4099" s="715"/>
      <c r="D4099" s="1689"/>
      <c r="E4099" s="1134"/>
      <c r="F4099" s="1134"/>
      <c r="G4099" s="1134"/>
      <c r="H4099" s="1134"/>
      <c r="I4099" s="727"/>
      <c r="J4099" s="719"/>
      <c r="K4099" s="1136"/>
    </row>
    <row r="4100" spans="1:11" hidden="1">
      <c r="A4100" s="597"/>
      <c r="B4100" s="690"/>
      <c r="C4100" s="715"/>
      <c r="D4100" s="1689"/>
      <c r="E4100" s="1134"/>
      <c r="F4100" s="1134"/>
      <c r="G4100" s="1134"/>
      <c r="H4100" s="1134"/>
      <c r="I4100" s="727"/>
      <c r="J4100" s="719"/>
      <c r="K4100" s="1136"/>
    </row>
    <row r="4101" spans="1:11" hidden="1">
      <c r="A4101" s="597"/>
      <c r="B4101" s="690"/>
      <c r="C4101" s="715"/>
      <c r="D4101" s="1689"/>
      <c r="E4101" s="1134"/>
      <c r="F4101" s="1134"/>
      <c r="G4101" s="1134"/>
      <c r="H4101" s="1134"/>
      <c r="I4101" s="727"/>
      <c r="J4101" s="719"/>
      <c r="K4101" s="1136"/>
    </row>
    <row r="4102" spans="1:11" hidden="1">
      <c r="A4102" s="597"/>
      <c r="B4102" s="690"/>
      <c r="C4102" s="715"/>
      <c r="D4102" s="1689"/>
      <c r="E4102" s="1134"/>
      <c r="F4102" s="1134"/>
      <c r="G4102" s="1134"/>
      <c r="H4102" s="1134"/>
      <c r="I4102" s="727"/>
      <c r="J4102" s="719"/>
      <c r="K4102" s="1136"/>
    </row>
    <row r="4103" spans="1:11" hidden="1">
      <c r="A4103" s="597"/>
      <c r="B4103" s="690"/>
      <c r="C4103" s="715"/>
      <c r="D4103" s="1689"/>
      <c r="E4103" s="1134"/>
      <c r="F4103" s="1134"/>
      <c r="G4103" s="1134"/>
      <c r="H4103" s="1134"/>
      <c r="I4103" s="727"/>
      <c r="J4103" s="719"/>
      <c r="K4103" s="1136"/>
    </row>
    <row r="4104" spans="1:11" hidden="1">
      <c r="A4104" s="597"/>
      <c r="B4104" s="690"/>
      <c r="C4104" s="715"/>
      <c r="D4104" s="1689"/>
      <c r="E4104" s="1134"/>
      <c r="F4104" s="1134"/>
      <c r="G4104" s="1134"/>
      <c r="H4104" s="1134"/>
      <c r="I4104" s="727"/>
      <c r="J4104" s="719"/>
      <c r="K4104" s="1136"/>
    </row>
    <row r="4105" spans="1:11" hidden="1">
      <c r="A4105" s="597"/>
      <c r="B4105" s="690"/>
      <c r="C4105" s="715"/>
      <c r="D4105" s="1689"/>
      <c r="E4105" s="1134"/>
      <c r="F4105" s="1134"/>
      <c r="G4105" s="1134"/>
      <c r="H4105" s="1134"/>
      <c r="I4105" s="727"/>
      <c r="J4105" s="719"/>
      <c r="K4105" s="1136"/>
    </row>
    <row r="4106" spans="1:11" hidden="1">
      <c r="A4106" s="597"/>
      <c r="B4106" s="690"/>
      <c r="C4106" s="715"/>
      <c r="D4106" s="1689"/>
      <c r="E4106" s="1134"/>
      <c r="F4106" s="1134"/>
      <c r="G4106" s="1134"/>
      <c r="H4106" s="1134"/>
      <c r="I4106" s="727"/>
      <c r="J4106" s="719"/>
      <c r="K4106" s="1136"/>
    </row>
    <row r="4107" spans="1:11" hidden="1">
      <c r="A4107" s="597"/>
      <c r="B4107" s="690"/>
      <c r="C4107" s="715"/>
      <c r="D4107" s="1689"/>
      <c r="E4107" s="1134"/>
      <c r="F4107" s="1134"/>
      <c r="G4107" s="1134"/>
      <c r="H4107" s="1134"/>
      <c r="I4107" s="727"/>
      <c r="J4107" s="719"/>
      <c r="K4107" s="1136"/>
    </row>
    <row r="4108" spans="1:11" hidden="1">
      <c r="A4108" s="597"/>
      <c r="B4108" s="690"/>
      <c r="C4108" s="715"/>
      <c r="D4108" s="1689"/>
      <c r="E4108" s="1134"/>
      <c r="F4108" s="1134"/>
      <c r="G4108" s="1134"/>
      <c r="H4108" s="1134"/>
      <c r="I4108" s="727"/>
      <c r="J4108" s="719"/>
      <c r="K4108" s="1136"/>
    </row>
    <row r="4109" spans="1:11" hidden="1">
      <c r="A4109" s="597"/>
      <c r="B4109" s="690"/>
      <c r="C4109" s="715"/>
      <c r="D4109" s="1689"/>
      <c r="E4109" s="1134"/>
      <c r="F4109" s="1134"/>
      <c r="G4109" s="1134"/>
      <c r="H4109" s="1134"/>
      <c r="I4109" s="727"/>
      <c r="J4109" s="719"/>
      <c r="K4109" s="1136"/>
    </row>
    <row r="4110" spans="1:11" hidden="1">
      <c r="A4110" s="597"/>
      <c r="B4110" s="690"/>
      <c r="C4110" s="715"/>
      <c r="D4110" s="1689"/>
      <c r="E4110" s="1134"/>
      <c r="F4110" s="1134"/>
      <c r="G4110" s="1134"/>
      <c r="H4110" s="1134"/>
      <c r="I4110" s="727"/>
      <c r="J4110" s="719"/>
      <c r="K4110" s="1136"/>
    </row>
    <row r="4111" spans="1:11" hidden="1">
      <c r="A4111" s="597"/>
      <c r="B4111" s="690"/>
      <c r="C4111" s="715"/>
      <c r="D4111" s="1689"/>
      <c r="E4111" s="1134"/>
      <c r="F4111" s="1134"/>
      <c r="G4111" s="1134"/>
      <c r="H4111" s="1134"/>
      <c r="I4111" s="727"/>
      <c r="J4111" s="719"/>
      <c r="K4111" s="1136"/>
    </row>
    <row r="4112" spans="1:11" hidden="1">
      <c r="A4112" s="597"/>
      <c r="B4112" s="690"/>
      <c r="C4112" s="715"/>
      <c r="D4112" s="1689"/>
      <c r="E4112" s="1134"/>
      <c r="F4112" s="1134"/>
      <c r="G4112" s="1134"/>
      <c r="H4112" s="1134"/>
      <c r="I4112" s="727"/>
      <c r="J4112" s="719"/>
      <c r="K4112" s="1136"/>
    </row>
    <row r="4113" spans="1:11" hidden="1">
      <c r="A4113" s="597"/>
      <c r="B4113" s="690"/>
      <c r="C4113" s="715"/>
      <c r="D4113" s="1689"/>
      <c r="E4113" s="1134"/>
      <c r="F4113" s="1134"/>
      <c r="G4113" s="1134"/>
      <c r="H4113" s="1134"/>
      <c r="I4113" s="727"/>
      <c r="J4113" s="719"/>
      <c r="K4113" s="1136"/>
    </row>
    <row r="4114" spans="1:11" hidden="1">
      <c r="A4114" s="597"/>
      <c r="B4114" s="690"/>
      <c r="C4114" s="715"/>
      <c r="D4114" s="1689"/>
      <c r="E4114" s="1134"/>
      <c r="F4114" s="1134"/>
      <c r="G4114" s="1134"/>
      <c r="H4114" s="1134"/>
      <c r="I4114" s="727"/>
      <c r="J4114" s="719"/>
      <c r="K4114" s="1136"/>
    </row>
    <row r="4115" spans="1:11" hidden="1">
      <c r="A4115" s="597"/>
      <c r="B4115" s="690"/>
      <c r="C4115" s="715"/>
      <c r="D4115" s="1689"/>
      <c r="E4115" s="1134"/>
      <c r="F4115" s="1134"/>
      <c r="G4115" s="1134"/>
      <c r="H4115" s="1134"/>
      <c r="I4115" s="727"/>
      <c r="J4115" s="719"/>
      <c r="K4115" s="1136"/>
    </row>
    <row r="4116" spans="1:11" hidden="1">
      <c r="A4116" s="597"/>
      <c r="B4116" s="690"/>
      <c r="C4116" s="715"/>
      <c r="D4116" s="1689"/>
      <c r="E4116" s="1134"/>
      <c r="F4116" s="1134"/>
      <c r="G4116" s="1134"/>
      <c r="H4116" s="1134"/>
      <c r="I4116" s="727"/>
      <c r="J4116" s="719"/>
      <c r="K4116" s="1136"/>
    </row>
    <row r="4117" spans="1:11" hidden="1">
      <c r="A4117" s="597"/>
      <c r="B4117" s="690"/>
      <c r="C4117" s="715"/>
      <c r="D4117" s="1689"/>
      <c r="E4117" s="1134"/>
      <c r="F4117" s="1134"/>
      <c r="G4117" s="1134"/>
      <c r="H4117" s="1134"/>
      <c r="I4117" s="727"/>
      <c r="J4117" s="719"/>
      <c r="K4117" s="1136"/>
    </row>
    <row r="4118" spans="1:11" hidden="1">
      <c r="A4118" s="597"/>
      <c r="B4118" s="690"/>
      <c r="C4118" s="715"/>
      <c r="D4118" s="1689"/>
      <c r="E4118" s="1134"/>
      <c r="F4118" s="1134"/>
      <c r="G4118" s="1134"/>
      <c r="H4118" s="1134"/>
      <c r="I4118" s="727"/>
      <c r="J4118" s="719"/>
      <c r="K4118" s="1136"/>
    </row>
    <row r="4119" spans="1:11" hidden="1">
      <c r="A4119" s="597"/>
      <c r="B4119" s="690"/>
      <c r="C4119" s="715"/>
      <c r="D4119" s="1689"/>
      <c r="E4119" s="1134"/>
      <c r="F4119" s="1134"/>
      <c r="G4119" s="1134"/>
      <c r="H4119" s="1134"/>
      <c r="I4119" s="727"/>
      <c r="J4119" s="719"/>
      <c r="K4119" s="1136"/>
    </row>
    <row r="4120" spans="1:11" hidden="1">
      <c r="A4120" s="597"/>
      <c r="B4120" s="690"/>
      <c r="C4120" s="715"/>
      <c r="D4120" s="1689"/>
      <c r="E4120" s="1134"/>
      <c r="F4120" s="1134"/>
      <c r="G4120" s="1134"/>
      <c r="H4120" s="1134"/>
      <c r="I4120" s="727"/>
      <c r="J4120" s="719"/>
      <c r="K4120" s="1136"/>
    </row>
    <row r="4121" spans="1:11" hidden="1">
      <c r="A4121" s="597"/>
      <c r="B4121" s="690"/>
      <c r="C4121" s="715"/>
      <c r="D4121" s="1689"/>
      <c r="E4121" s="1134"/>
      <c r="F4121" s="1134"/>
      <c r="G4121" s="1134"/>
      <c r="H4121" s="1134"/>
      <c r="I4121" s="727"/>
      <c r="J4121" s="719"/>
      <c r="K4121" s="1136"/>
    </row>
    <row r="4122" spans="1:11" hidden="1">
      <c r="A4122" s="597"/>
      <c r="B4122" s="690"/>
      <c r="C4122" s="715"/>
      <c r="D4122" s="1689"/>
      <c r="E4122" s="1134"/>
      <c r="F4122" s="1134"/>
      <c r="G4122" s="1134"/>
      <c r="H4122" s="1134"/>
      <c r="I4122" s="727"/>
      <c r="J4122" s="719"/>
      <c r="K4122" s="1136"/>
    </row>
    <row r="4123" spans="1:11" hidden="1">
      <c r="A4123" s="597"/>
      <c r="B4123" s="690"/>
      <c r="C4123" s="715"/>
      <c r="D4123" s="1689"/>
      <c r="E4123" s="1134"/>
      <c r="F4123" s="1134"/>
      <c r="G4123" s="1134"/>
      <c r="H4123" s="1134"/>
      <c r="I4123" s="727"/>
      <c r="J4123" s="719"/>
      <c r="K4123" s="1136"/>
    </row>
    <row r="4124" spans="1:11" hidden="1">
      <c r="A4124" s="597"/>
      <c r="B4124" s="690"/>
      <c r="C4124" s="715"/>
      <c r="D4124" s="1689"/>
      <c r="E4124" s="1134"/>
      <c r="F4124" s="1134"/>
      <c r="G4124" s="1134"/>
      <c r="H4124" s="1134"/>
      <c r="I4124" s="727"/>
      <c r="J4124" s="719"/>
      <c r="K4124" s="1136"/>
    </row>
    <row r="4125" spans="1:11" hidden="1">
      <c r="A4125" s="597"/>
      <c r="B4125" s="690"/>
      <c r="C4125" s="715"/>
      <c r="D4125" s="1690"/>
      <c r="E4125" s="1134"/>
      <c r="F4125" s="1134"/>
      <c r="G4125" s="1134"/>
      <c r="H4125" s="1134"/>
      <c r="I4125" s="727"/>
      <c r="J4125" s="719"/>
      <c r="K4125" s="1136"/>
    </row>
    <row r="4126" spans="1:11" hidden="1">
      <c r="A4126" s="597"/>
      <c r="B4126" s="690"/>
      <c r="C4126" s="715"/>
      <c r="D4126" s="1691"/>
      <c r="E4126" s="1134"/>
      <c r="F4126" s="1134"/>
      <c r="G4126" s="1134"/>
      <c r="H4126" s="1134"/>
      <c r="I4126" s="727"/>
      <c r="J4126" s="719"/>
      <c r="K4126" s="1136"/>
    </row>
    <row r="4127" spans="1:11" hidden="1">
      <c r="A4127" s="597"/>
      <c r="B4127" s="690"/>
      <c r="C4127" s="715"/>
      <c r="D4127" s="1689"/>
      <c r="E4127" s="1134"/>
      <c r="F4127" s="1134"/>
      <c r="G4127" s="1134"/>
      <c r="H4127" s="1134"/>
      <c r="I4127" s="727"/>
      <c r="J4127" s="719"/>
      <c r="K4127" s="1136"/>
    </row>
    <row r="4128" spans="1:11" hidden="1">
      <c r="A4128" s="597"/>
      <c r="B4128" s="690"/>
      <c r="C4128" s="715"/>
      <c r="D4128" s="1689"/>
      <c r="E4128" s="1134"/>
      <c r="F4128" s="1134"/>
      <c r="G4128" s="1134"/>
      <c r="H4128" s="1134"/>
      <c r="I4128" s="727"/>
      <c r="J4128" s="719"/>
      <c r="K4128" s="1136"/>
    </row>
    <row r="4129" spans="1:11" hidden="1">
      <c r="A4129" s="597"/>
      <c r="B4129" s="690"/>
      <c r="C4129" s="715"/>
      <c r="D4129" s="1689"/>
      <c r="E4129" s="1134"/>
      <c r="F4129" s="1134"/>
      <c r="G4129" s="1134"/>
      <c r="H4129" s="1134"/>
      <c r="I4129" s="727"/>
      <c r="J4129" s="719"/>
      <c r="K4129" s="1136"/>
    </row>
    <row r="4130" spans="1:11" hidden="1">
      <c r="A4130" s="597"/>
      <c r="B4130" s="690"/>
      <c r="C4130" s="715"/>
      <c r="D4130" s="1689"/>
      <c r="E4130" s="1134"/>
      <c r="F4130" s="1134"/>
      <c r="G4130" s="1134"/>
      <c r="H4130" s="1134"/>
      <c r="I4130" s="727"/>
      <c r="J4130" s="719"/>
      <c r="K4130" s="1136"/>
    </row>
    <row r="4131" spans="1:11" hidden="1">
      <c r="A4131" s="597"/>
      <c r="B4131" s="690"/>
      <c r="C4131" s="715"/>
      <c r="D4131" s="1689"/>
      <c r="E4131" s="1134"/>
      <c r="F4131" s="1134"/>
      <c r="G4131" s="1134"/>
      <c r="H4131" s="1134"/>
      <c r="I4131" s="727"/>
      <c r="J4131" s="719"/>
      <c r="K4131" s="1136"/>
    </row>
    <row r="4132" spans="1:11" hidden="1">
      <c r="A4132" s="597"/>
      <c r="B4132" s="690"/>
      <c r="C4132" s="715"/>
      <c r="D4132" s="1689"/>
      <c r="E4132" s="1134"/>
      <c r="F4132" s="1134"/>
      <c r="G4132" s="1134"/>
      <c r="H4132" s="1134"/>
      <c r="I4132" s="727"/>
      <c r="J4132" s="719"/>
      <c r="K4132" s="1136"/>
    </row>
    <row r="4133" spans="1:11" hidden="1">
      <c r="A4133" s="597"/>
      <c r="B4133" s="690"/>
      <c r="C4133" s="715"/>
      <c r="D4133" s="1689"/>
      <c r="E4133" s="1134"/>
      <c r="F4133" s="1134"/>
      <c r="G4133" s="1134"/>
      <c r="H4133" s="1134"/>
      <c r="I4133" s="727"/>
      <c r="J4133" s="719"/>
      <c r="K4133" s="1136"/>
    </row>
    <row r="4134" spans="1:11" hidden="1">
      <c r="A4134" s="597"/>
      <c r="B4134" s="690"/>
      <c r="C4134" s="715"/>
      <c r="D4134" s="1689"/>
      <c r="E4134" s="1134"/>
      <c r="F4134" s="1134"/>
      <c r="G4134" s="1134"/>
      <c r="H4134" s="1134"/>
      <c r="I4134" s="727"/>
      <c r="J4134" s="719"/>
      <c r="K4134" s="1136"/>
    </row>
    <row r="4135" spans="1:11" hidden="1">
      <c r="A4135" s="597"/>
      <c r="B4135" s="690"/>
      <c r="C4135" s="715"/>
      <c r="D4135" s="1689"/>
      <c r="E4135" s="1134"/>
      <c r="F4135" s="1134"/>
      <c r="G4135" s="1134"/>
      <c r="H4135" s="1134"/>
      <c r="I4135" s="727"/>
      <c r="J4135" s="719"/>
      <c r="K4135" s="1136"/>
    </row>
    <row r="4136" spans="1:11" hidden="1">
      <c r="A4136" s="597"/>
      <c r="B4136" s="690"/>
      <c r="C4136" s="715"/>
      <c r="D4136" s="1689"/>
      <c r="E4136" s="1134"/>
      <c r="F4136" s="1134"/>
      <c r="G4136" s="1134"/>
      <c r="H4136" s="1134"/>
      <c r="I4136" s="727"/>
      <c r="J4136" s="719"/>
      <c r="K4136" s="1136"/>
    </row>
    <row r="4137" spans="1:11" hidden="1">
      <c r="A4137" s="597"/>
      <c r="B4137" s="690"/>
      <c r="C4137" s="715"/>
      <c r="D4137" s="1689"/>
      <c r="E4137" s="1134"/>
      <c r="F4137" s="1134"/>
      <c r="G4137" s="1134"/>
      <c r="H4137" s="1134"/>
      <c r="I4137" s="727"/>
      <c r="J4137" s="719"/>
      <c r="K4137" s="1136"/>
    </row>
    <row r="4138" spans="1:11" hidden="1">
      <c r="A4138" s="597"/>
      <c r="B4138" s="690"/>
      <c r="C4138" s="715"/>
      <c r="D4138" s="1689"/>
      <c r="E4138" s="1134"/>
      <c r="F4138" s="1134"/>
      <c r="G4138" s="1134"/>
      <c r="H4138" s="1134"/>
      <c r="I4138" s="727"/>
      <c r="J4138" s="719"/>
      <c r="K4138" s="1136"/>
    </row>
    <row r="4139" spans="1:11" hidden="1">
      <c r="A4139" s="597"/>
      <c r="B4139" s="690"/>
      <c r="C4139" s="715"/>
      <c r="D4139" s="1689"/>
      <c r="E4139" s="1134"/>
      <c r="F4139" s="1134"/>
      <c r="G4139" s="1134"/>
      <c r="H4139" s="1134"/>
      <c r="I4139" s="727"/>
      <c r="J4139" s="719"/>
      <c r="K4139" s="1136"/>
    </row>
    <row r="4140" spans="1:11" hidden="1">
      <c r="A4140" s="597"/>
      <c r="B4140" s="690"/>
      <c r="C4140" s="715"/>
      <c r="D4140" s="1689"/>
      <c r="E4140" s="1134"/>
      <c r="F4140" s="1134"/>
      <c r="G4140" s="1134"/>
      <c r="H4140" s="1134"/>
      <c r="I4140" s="727"/>
      <c r="J4140" s="719"/>
      <c r="K4140" s="1136"/>
    </row>
    <row r="4141" spans="1:11" hidden="1">
      <c r="A4141" s="597"/>
      <c r="B4141" s="690"/>
      <c r="C4141" s="715"/>
      <c r="D4141" s="1689"/>
      <c r="E4141" s="1134"/>
      <c r="F4141" s="1134"/>
      <c r="G4141" s="1134"/>
      <c r="H4141" s="1134"/>
      <c r="I4141" s="727"/>
      <c r="J4141" s="719"/>
      <c r="K4141" s="1136"/>
    </row>
    <row r="4142" spans="1:11" hidden="1">
      <c r="A4142" s="597"/>
      <c r="B4142" s="690"/>
      <c r="C4142" s="715"/>
      <c r="D4142" s="1689"/>
      <c r="E4142" s="1134"/>
      <c r="F4142" s="1134"/>
      <c r="G4142" s="1134"/>
      <c r="H4142" s="1134"/>
      <c r="I4142" s="727"/>
      <c r="J4142" s="719"/>
      <c r="K4142" s="1136"/>
    </row>
    <row r="4143" spans="1:11" hidden="1">
      <c r="A4143" s="597"/>
      <c r="B4143" s="690"/>
      <c r="C4143" s="715"/>
      <c r="D4143" s="1689"/>
      <c r="E4143" s="1134"/>
      <c r="F4143" s="1134"/>
      <c r="G4143" s="1134"/>
      <c r="H4143" s="1134"/>
      <c r="I4143" s="727"/>
      <c r="J4143" s="719"/>
      <c r="K4143" s="1136"/>
    </row>
    <row r="4144" spans="1:11" hidden="1">
      <c r="A4144" s="597"/>
      <c r="B4144" s="690"/>
      <c r="C4144" s="715"/>
      <c r="D4144" s="1689"/>
      <c r="E4144" s="1134"/>
      <c r="F4144" s="1134"/>
      <c r="G4144" s="1134"/>
      <c r="H4144" s="1134"/>
      <c r="I4144" s="727"/>
      <c r="J4144" s="719"/>
      <c r="K4144" s="1136"/>
    </row>
    <row r="4145" spans="1:11" hidden="1">
      <c r="A4145" s="597"/>
      <c r="B4145" s="690"/>
      <c r="C4145" s="715"/>
      <c r="D4145" s="1689"/>
      <c r="E4145" s="1134"/>
      <c r="F4145" s="1134"/>
      <c r="G4145" s="1134"/>
      <c r="H4145" s="1134"/>
      <c r="I4145" s="727"/>
      <c r="J4145" s="719"/>
      <c r="K4145" s="1136"/>
    </row>
    <row r="4146" spans="1:11" hidden="1">
      <c r="A4146" s="597"/>
      <c r="B4146" s="690"/>
      <c r="C4146" s="715"/>
      <c r="D4146" s="1689"/>
      <c r="E4146" s="1134"/>
      <c r="F4146" s="1134"/>
      <c r="G4146" s="1134"/>
      <c r="H4146" s="1134"/>
      <c r="I4146" s="727"/>
      <c r="J4146" s="719"/>
      <c r="K4146" s="1136"/>
    </row>
    <row r="4147" spans="1:11" hidden="1">
      <c r="A4147" s="597"/>
      <c r="B4147" s="690"/>
      <c r="C4147" s="715"/>
      <c r="D4147" s="1689"/>
      <c r="E4147" s="1134"/>
      <c r="F4147" s="1134"/>
      <c r="G4147" s="1134"/>
      <c r="H4147" s="1134"/>
      <c r="I4147" s="727"/>
      <c r="J4147" s="719"/>
      <c r="K4147" s="1136"/>
    </row>
    <row r="4148" spans="1:11" hidden="1">
      <c r="A4148" s="597"/>
      <c r="B4148" s="690"/>
      <c r="C4148" s="715"/>
      <c r="D4148" s="1689"/>
      <c r="E4148" s="1134"/>
      <c r="F4148" s="1134"/>
      <c r="G4148" s="1134"/>
      <c r="H4148" s="1134"/>
      <c r="I4148" s="727"/>
      <c r="J4148" s="719"/>
      <c r="K4148" s="1136"/>
    </row>
    <row r="4149" spans="1:11" hidden="1">
      <c r="A4149" s="597"/>
      <c r="B4149" s="690"/>
      <c r="C4149" s="715"/>
      <c r="D4149" s="1689"/>
      <c r="E4149" s="1134"/>
      <c r="F4149" s="1134"/>
      <c r="G4149" s="1134"/>
      <c r="H4149" s="1134"/>
      <c r="I4149" s="727"/>
      <c r="J4149" s="719"/>
      <c r="K4149" s="1136"/>
    </row>
    <row r="4150" spans="1:11" hidden="1">
      <c r="A4150" s="597"/>
      <c r="B4150" s="690"/>
      <c r="C4150" s="715"/>
      <c r="D4150" s="1689"/>
      <c r="E4150" s="1134"/>
      <c r="F4150" s="1134"/>
      <c r="G4150" s="1134"/>
      <c r="H4150" s="1134"/>
      <c r="I4150" s="727"/>
      <c r="J4150" s="719"/>
      <c r="K4150" s="1136"/>
    </row>
    <row r="4151" spans="1:11" hidden="1">
      <c r="A4151" s="597"/>
      <c r="B4151" s="690"/>
      <c r="C4151" s="715"/>
      <c r="D4151" s="1689"/>
      <c r="E4151" s="1134"/>
      <c r="F4151" s="1134"/>
      <c r="G4151" s="1134"/>
      <c r="H4151" s="1134"/>
      <c r="I4151" s="727"/>
      <c r="J4151" s="719"/>
      <c r="K4151" s="1136"/>
    </row>
    <row r="4152" spans="1:11" hidden="1">
      <c r="A4152" s="597"/>
      <c r="B4152" s="690"/>
      <c r="C4152" s="715"/>
      <c r="D4152" s="1689"/>
      <c r="E4152" s="1134"/>
      <c r="F4152" s="1134"/>
      <c r="G4152" s="1134"/>
      <c r="H4152" s="1134"/>
      <c r="I4152" s="727"/>
      <c r="J4152" s="719"/>
      <c r="K4152" s="1136"/>
    </row>
    <row r="4153" spans="1:11" hidden="1">
      <c r="A4153" s="597"/>
      <c r="B4153" s="690"/>
      <c r="C4153" s="715"/>
      <c r="D4153" s="1689"/>
      <c r="E4153" s="1134"/>
      <c r="F4153" s="1134"/>
      <c r="G4153" s="1134"/>
      <c r="H4153" s="1134"/>
      <c r="I4153" s="727"/>
      <c r="J4153" s="719"/>
      <c r="K4153" s="1136"/>
    </row>
    <row r="4154" spans="1:11" hidden="1">
      <c r="A4154" s="597"/>
      <c r="B4154" s="690"/>
      <c r="C4154" s="715"/>
      <c r="D4154" s="1689"/>
      <c r="E4154" s="1134"/>
      <c r="F4154" s="1134"/>
      <c r="G4154" s="1134"/>
      <c r="H4154" s="1134"/>
      <c r="I4154" s="727"/>
      <c r="J4154" s="719"/>
      <c r="K4154" s="1136"/>
    </row>
    <row r="4155" spans="1:11" hidden="1">
      <c r="A4155" s="597"/>
      <c r="B4155" s="690"/>
      <c r="C4155" s="715"/>
      <c r="D4155" s="1689"/>
      <c r="E4155" s="1134"/>
      <c r="F4155" s="1134"/>
      <c r="G4155" s="1134"/>
      <c r="H4155" s="1134"/>
      <c r="I4155" s="727"/>
      <c r="J4155" s="719"/>
      <c r="K4155" s="1136"/>
    </row>
    <row r="4156" spans="1:11" hidden="1">
      <c r="A4156" s="597"/>
      <c r="B4156" s="690"/>
      <c r="C4156" s="715"/>
      <c r="D4156" s="1689"/>
      <c r="E4156" s="1134"/>
      <c r="F4156" s="1134"/>
      <c r="G4156" s="1134"/>
      <c r="H4156" s="1134"/>
      <c r="I4156" s="727"/>
      <c r="J4156" s="719"/>
      <c r="K4156" s="1136"/>
    </row>
    <row r="4157" spans="1:11" hidden="1">
      <c r="A4157" s="597"/>
      <c r="B4157" s="690"/>
      <c r="C4157" s="715"/>
      <c r="D4157" s="1689"/>
      <c r="E4157" s="1134"/>
      <c r="F4157" s="1134"/>
      <c r="G4157" s="1134"/>
      <c r="H4157" s="1134"/>
      <c r="I4157" s="727"/>
      <c r="J4157" s="719"/>
      <c r="K4157" s="1136"/>
    </row>
    <row r="4158" spans="1:11" hidden="1">
      <c r="A4158" s="597"/>
      <c r="B4158" s="690"/>
      <c r="C4158" s="715"/>
      <c r="D4158" s="1689"/>
      <c r="E4158" s="1134"/>
      <c r="F4158" s="1134"/>
      <c r="G4158" s="1134"/>
      <c r="H4158" s="1134"/>
      <c r="I4158" s="727"/>
      <c r="J4158" s="719"/>
      <c r="K4158" s="1136"/>
    </row>
    <row r="4159" spans="1:11" hidden="1">
      <c r="A4159" s="597"/>
      <c r="B4159" s="690"/>
      <c r="C4159" s="715"/>
      <c r="D4159" s="1689"/>
      <c r="E4159" s="1134"/>
      <c r="F4159" s="1134"/>
      <c r="G4159" s="1134"/>
      <c r="H4159" s="1134"/>
      <c r="I4159" s="727"/>
      <c r="J4159" s="719"/>
      <c r="K4159" s="1136"/>
    </row>
    <row r="4160" spans="1:11" hidden="1">
      <c r="A4160" s="597"/>
      <c r="B4160" s="690"/>
      <c r="C4160" s="715"/>
      <c r="D4160" s="1689"/>
      <c r="E4160" s="1134"/>
      <c r="F4160" s="1134"/>
      <c r="G4160" s="1134"/>
      <c r="H4160" s="1134"/>
      <c r="I4160" s="727"/>
      <c r="J4160" s="719"/>
      <c r="K4160" s="1136"/>
    </row>
    <row r="4161" spans="1:11" hidden="1">
      <c r="A4161" s="597"/>
      <c r="B4161" s="690"/>
      <c r="C4161" s="715"/>
      <c r="D4161" s="1689"/>
      <c r="E4161" s="1134"/>
      <c r="F4161" s="1134"/>
      <c r="G4161" s="1134"/>
      <c r="H4161" s="1134"/>
      <c r="I4161" s="727"/>
      <c r="J4161" s="719"/>
      <c r="K4161" s="1136"/>
    </row>
    <row r="4162" spans="1:11" hidden="1">
      <c r="A4162" s="597"/>
      <c r="B4162" s="690"/>
      <c r="C4162" s="715"/>
      <c r="D4162" s="1690"/>
      <c r="E4162" s="1134"/>
      <c r="F4162" s="1134"/>
      <c r="G4162" s="1134"/>
      <c r="H4162" s="1134"/>
      <c r="I4162" s="727"/>
      <c r="J4162" s="719"/>
      <c r="K4162" s="1136"/>
    </row>
    <row r="4163" spans="1:11" hidden="1">
      <c r="A4163" s="597"/>
      <c r="B4163" s="690"/>
      <c r="C4163" s="715"/>
      <c r="D4163" s="1688"/>
      <c r="E4163" s="1134"/>
      <c r="F4163" s="1134"/>
      <c r="G4163" s="1134"/>
      <c r="H4163" s="1134"/>
      <c r="I4163" s="727"/>
      <c r="J4163" s="719"/>
      <c r="K4163" s="1136"/>
    </row>
    <row r="4164" spans="1:11" hidden="1">
      <c r="A4164" s="597"/>
      <c r="B4164" s="690"/>
      <c r="C4164" s="715"/>
      <c r="D4164" s="1689"/>
      <c r="E4164" s="1134"/>
      <c r="F4164" s="1134"/>
      <c r="G4164" s="1134"/>
      <c r="H4164" s="1134"/>
      <c r="I4164" s="727"/>
      <c r="J4164" s="719"/>
      <c r="K4164" s="1136"/>
    </row>
    <row r="4165" spans="1:11" hidden="1">
      <c r="A4165" s="597"/>
      <c r="B4165" s="690"/>
      <c r="C4165" s="715"/>
      <c r="D4165" s="1689"/>
      <c r="E4165" s="1134"/>
      <c r="F4165" s="1134"/>
      <c r="G4165" s="1134"/>
      <c r="H4165" s="1134"/>
      <c r="I4165" s="727"/>
      <c r="J4165" s="719"/>
      <c r="K4165" s="1136"/>
    </row>
    <row r="4166" spans="1:11" hidden="1">
      <c r="A4166" s="597"/>
      <c r="B4166" s="690"/>
      <c r="C4166" s="715"/>
      <c r="D4166" s="1689"/>
      <c r="E4166" s="1134"/>
      <c r="F4166" s="1134"/>
      <c r="G4166" s="1134"/>
      <c r="H4166" s="1134"/>
      <c r="I4166" s="727"/>
      <c r="J4166" s="719"/>
      <c r="K4166" s="1136"/>
    </row>
    <row r="4167" spans="1:11" hidden="1">
      <c r="A4167" s="597"/>
      <c r="B4167" s="690"/>
      <c r="C4167" s="715"/>
      <c r="D4167" s="1689"/>
      <c r="E4167" s="1134"/>
      <c r="F4167" s="1134"/>
      <c r="G4167" s="1134"/>
      <c r="H4167" s="1134"/>
      <c r="I4167" s="727"/>
      <c r="J4167" s="719"/>
      <c r="K4167" s="1136"/>
    </row>
    <row r="4168" spans="1:11" hidden="1">
      <c r="A4168" s="597"/>
      <c r="B4168" s="690"/>
      <c r="C4168" s="715"/>
      <c r="D4168" s="1689"/>
      <c r="E4168" s="1134"/>
      <c r="F4168" s="1134"/>
      <c r="G4168" s="1134"/>
      <c r="H4168" s="1134"/>
      <c r="I4168" s="727"/>
      <c r="J4168" s="719"/>
      <c r="K4168" s="1136"/>
    </row>
    <row r="4169" spans="1:11" hidden="1">
      <c r="A4169" s="597"/>
      <c r="B4169" s="690"/>
      <c r="C4169" s="715"/>
      <c r="D4169" s="1689"/>
      <c r="E4169" s="1134"/>
      <c r="F4169" s="1134"/>
      <c r="G4169" s="1134"/>
      <c r="H4169" s="1134"/>
      <c r="I4169" s="727"/>
      <c r="J4169" s="719"/>
      <c r="K4169" s="1136"/>
    </row>
    <row r="4170" spans="1:11" hidden="1">
      <c r="A4170" s="597"/>
      <c r="B4170" s="690"/>
      <c r="C4170" s="715"/>
      <c r="D4170" s="1689"/>
      <c r="E4170" s="1134"/>
      <c r="F4170" s="1134"/>
      <c r="G4170" s="1134"/>
      <c r="H4170" s="1134"/>
      <c r="I4170" s="727"/>
      <c r="J4170" s="719"/>
      <c r="K4170" s="1136"/>
    </row>
    <row r="4171" spans="1:11" hidden="1">
      <c r="A4171" s="597"/>
      <c r="B4171" s="690"/>
      <c r="C4171" s="715"/>
      <c r="D4171" s="1689"/>
      <c r="E4171" s="1134"/>
      <c r="F4171" s="1134"/>
      <c r="G4171" s="1134"/>
      <c r="H4171" s="1134"/>
      <c r="I4171" s="727"/>
      <c r="J4171" s="719"/>
      <c r="K4171" s="1136"/>
    </row>
    <row r="4172" spans="1:11" hidden="1">
      <c r="A4172" s="597"/>
      <c r="B4172" s="690"/>
      <c r="C4172" s="715"/>
      <c r="D4172" s="1689"/>
      <c r="E4172" s="1134"/>
      <c r="F4172" s="1134"/>
      <c r="G4172" s="1134"/>
      <c r="H4172" s="1134"/>
      <c r="I4172" s="727"/>
      <c r="J4172" s="719"/>
      <c r="K4172" s="1136"/>
    </row>
    <row r="4173" spans="1:11" hidden="1">
      <c r="A4173" s="597"/>
      <c r="B4173" s="690"/>
      <c r="C4173" s="715"/>
      <c r="D4173" s="1689"/>
      <c r="E4173" s="1134"/>
      <c r="F4173" s="1134"/>
      <c r="G4173" s="1134"/>
      <c r="H4173" s="1134"/>
      <c r="I4173" s="727"/>
      <c r="J4173" s="719"/>
      <c r="K4173" s="1136"/>
    </row>
    <row r="4174" spans="1:11" hidden="1">
      <c r="A4174" s="597"/>
      <c r="B4174" s="690"/>
      <c r="C4174" s="715"/>
      <c r="D4174" s="1689"/>
      <c r="E4174" s="1134"/>
      <c r="F4174" s="1134"/>
      <c r="G4174" s="1134"/>
      <c r="H4174" s="1134"/>
      <c r="I4174" s="727"/>
      <c r="J4174" s="719"/>
      <c r="K4174" s="1136"/>
    </row>
    <row r="4175" spans="1:11" hidden="1">
      <c r="A4175" s="597"/>
      <c r="B4175" s="690"/>
      <c r="C4175" s="715"/>
      <c r="D4175" s="1689"/>
      <c r="E4175" s="1134"/>
      <c r="F4175" s="1134"/>
      <c r="G4175" s="1134"/>
      <c r="H4175" s="1134"/>
      <c r="I4175" s="727"/>
      <c r="J4175" s="719"/>
      <c r="K4175" s="1136"/>
    </row>
    <row r="4176" spans="1:11" hidden="1">
      <c r="A4176" s="597"/>
      <c r="B4176" s="690"/>
      <c r="C4176" s="715"/>
      <c r="D4176" s="1689"/>
      <c r="E4176" s="1134"/>
      <c r="F4176" s="1134"/>
      <c r="G4176" s="1134"/>
      <c r="H4176" s="1134"/>
      <c r="I4176" s="727"/>
      <c r="J4176" s="719"/>
      <c r="K4176" s="1136"/>
    </row>
    <row r="4177" spans="1:11" hidden="1">
      <c r="A4177" s="597"/>
      <c r="B4177" s="690"/>
      <c r="C4177" s="715"/>
      <c r="D4177" s="1689"/>
      <c r="E4177" s="1134"/>
      <c r="F4177" s="1134"/>
      <c r="G4177" s="1134"/>
      <c r="H4177" s="1134"/>
      <c r="I4177" s="727"/>
      <c r="J4177" s="719"/>
      <c r="K4177" s="1136"/>
    </row>
    <row r="4178" spans="1:11" hidden="1">
      <c r="A4178" s="597"/>
      <c r="B4178" s="690"/>
      <c r="C4178" s="715"/>
      <c r="D4178" s="1689"/>
      <c r="E4178" s="1134"/>
      <c r="F4178" s="1134"/>
      <c r="G4178" s="1134"/>
      <c r="H4178" s="1134"/>
      <c r="I4178" s="727"/>
      <c r="J4178" s="719"/>
      <c r="K4178" s="1136"/>
    </row>
    <row r="4179" spans="1:11" hidden="1">
      <c r="A4179" s="597"/>
      <c r="B4179" s="690"/>
      <c r="C4179" s="715"/>
      <c r="D4179" s="1689"/>
      <c r="E4179" s="1134"/>
      <c r="F4179" s="1134"/>
      <c r="G4179" s="1134"/>
      <c r="H4179" s="1134"/>
      <c r="I4179" s="727"/>
      <c r="J4179" s="719"/>
      <c r="K4179" s="1136"/>
    </row>
    <row r="4180" spans="1:11" hidden="1">
      <c r="A4180" s="597"/>
      <c r="B4180" s="690"/>
      <c r="C4180" s="715"/>
      <c r="D4180" s="1689"/>
      <c r="E4180" s="1134"/>
      <c r="F4180" s="1134"/>
      <c r="G4180" s="1134"/>
      <c r="H4180" s="1134"/>
      <c r="I4180" s="727"/>
      <c r="J4180" s="719"/>
      <c r="K4180" s="1136"/>
    </row>
    <row r="4181" spans="1:11" hidden="1">
      <c r="A4181" s="597"/>
      <c r="B4181" s="690"/>
      <c r="C4181" s="715"/>
      <c r="D4181" s="1689"/>
      <c r="E4181" s="1134"/>
      <c r="F4181" s="1134"/>
      <c r="G4181" s="1134"/>
      <c r="H4181" s="1134"/>
      <c r="I4181" s="727"/>
      <c r="J4181" s="719"/>
      <c r="K4181" s="1136"/>
    </row>
    <row r="4182" spans="1:11" hidden="1">
      <c r="A4182" s="597"/>
      <c r="B4182" s="690"/>
      <c r="C4182" s="715"/>
      <c r="D4182" s="1689"/>
      <c r="E4182" s="1134"/>
      <c r="F4182" s="1134"/>
      <c r="G4182" s="1134"/>
      <c r="H4182" s="1134"/>
      <c r="I4182" s="727"/>
      <c r="J4182" s="719"/>
      <c r="K4182" s="1136"/>
    </row>
    <row r="4183" spans="1:11" hidden="1">
      <c r="A4183" s="597"/>
      <c r="B4183" s="690"/>
      <c r="C4183" s="715"/>
      <c r="D4183" s="1689"/>
      <c r="E4183" s="1134"/>
      <c r="F4183" s="1134"/>
      <c r="G4183" s="1134"/>
      <c r="H4183" s="1134"/>
      <c r="I4183" s="727"/>
      <c r="J4183" s="719"/>
      <c r="K4183" s="1136"/>
    </row>
    <row r="4184" spans="1:11" hidden="1">
      <c r="A4184" s="597"/>
      <c r="B4184" s="690"/>
      <c r="C4184" s="715"/>
      <c r="D4184" s="1689"/>
      <c r="E4184" s="1134"/>
      <c r="F4184" s="1134"/>
      <c r="G4184" s="1134"/>
      <c r="H4184" s="1134"/>
      <c r="I4184" s="727"/>
      <c r="J4184" s="719"/>
      <c r="K4184" s="1136"/>
    </row>
    <row r="4185" spans="1:11" hidden="1">
      <c r="A4185" s="597"/>
      <c r="B4185" s="690"/>
      <c r="C4185" s="715"/>
      <c r="D4185" s="1689"/>
      <c r="E4185" s="1134"/>
      <c r="F4185" s="1134"/>
      <c r="G4185" s="1134"/>
      <c r="H4185" s="1134"/>
      <c r="I4185" s="727"/>
      <c r="J4185" s="719"/>
      <c r="K4185" s="1136"/>
    </row>
    <row r="4186" spans="1:11" hidden="1">
      <c r="A4186" s="597"/>
      <c r="B4186" s="690"/>
      <c r="C4186" s="715"/>
      <c r="D4186" s="1689"/>
      <c r="E4186" s="1134"/>
      <c r="F4186" s="1134"/>
      <c r="G4186" s="1134"/>
      <c r="H4186" s="1134"/>
      <c r="I4186" s="727"/>
      <c r="J4186" s="719"/>
      <c r="K4186" s="1136"/>
    </row>
    <row r="4187" spans="1:11" hidden="1">
      <c r="A4187" s="597"/>
      <c r="B4187" s="690"/>
      <c r="C4187" s="715"/>
      <c r="D4187" s="1689"/>
      <c r="E4187" s="1134"/>
      <c r="F4187" s="1134"/>
      <c r="G4187" s="1134"/>
      <c r="H4187" s="1134"/>
      <c r="I4187" s="727"/>
      <c r="J4187" s="719"/>
      <c r="K4187" s="1136"/>
    </row>
    <row r="4188" spans="1:11" hidden="1">
      <c r="A4188" s="597"/>
      <c r="B4188" s="690"/>
      <c r="C4188" s="715"/>
      <c r="D4188" s="1689"/>
      <c r="E4188" s="1134"/>
      <c r="F4188" s="1134"/>
      <c r="G4188" s="1134"/>
      <c r="H4188" s="1134"/>
      <c r="I4188" s="727"/>
      <c r="J4188" s="719"/>
      <c r="K4188" s="1136"/>
    </row>
    <row r="4189" spans="1:11" hidden="1">
      <c r="A4189" s="597"/>
      <c r="B4189" s="690"/>
      <c r="C4189" s="715"/>
      <c r="D4189" s="1689"/>
      <c r="E4189" s="1134"/>
      <c r="F4189" s="1134"/>
      <c r="G4189" s="1134"/>
      <c r="H4189" s="1134"/>
      <c r="I4189" s="727"/>
      <c r="J4189" s="719"/>
      <c r="K4189" s="1136"/>
    </row>
    <row r="4190" spans="1:11" hidden="1">
      <c r="A4190" s="597"/>
      <c r="B4190" s="690"/>
      <c r="C4190" s="715"/>
      <c r="D4190" s="1689"/>
      <c r="E4190" s="1134"/>
      <c r="F4190" s="1134"/>
      <c r="G4190" s="1134"/>
      <c r="H4190" s="1134"/>
      <c r="I4190" s="727"/>
      <c r="J4190" s="719"/>
      <c r="K4190" s="1136"/>
    </row>
    <row r="4191" spans="1:11" hidden="1">
      <c r="A4191" s="597"/>
      <c r="B4191" s="690"/>
      <c r="C4191" s="715"/>
      <c r="D4191" s="1689"/>
      <c r="E4191" s="1134"/>
      <c r="F4191" s="1134"/>
      <c r="G4191" s="1134"/>
      <c r="H4191" s="1134"/>
      <c r="I4191" s="727"/>
      <c r="J4191" s="719"/>
      <c r="K4191" s="1136"/>
    </row>
    <row r="4192" spans="1:11" hidden="1">
      <c r="A4192" s="597"/>
      <c r="B4192" s="690"/>
      <c r="C4192" s="715"/>
      <c r="D4192" s="1689"/>
      <c r="E4192" s="1134"/>
      <c r="F4192" s="1134"/>
      <c r="G4192" s="1134"/>
      <c r="H4192" s="1134"/>
      <c r="I4192" s="727"/>
      <c r="J4192" s="719"/>
      <c r="K4192" s="1136"/>
    </row>
    <row r="4193" spans="1:11" hidden="1">
      <c r="A4193" s="597"/>
      <c r="B4193" s="690"/>
      <c r="C4193" s="715"/>
      <c r="D4193" s="1689"/>
      <c r="E4193" s="1134"/>
      <c r="F4193" s="1134"/>
      <c r="G4193" s="1134"/>
      <c r="H4193" s="1134"/>
      <c r="I4193" s="727"/>
      <c r="J4193" s="719"/>
      <c r="K4193" s="1136"/>
    </row>
    <row r="4194" spans="1:11" hidden="1">
      <c r="A4194" s="597"/>
      <c r="B4194" s="690"/>
      <c r="C4194" s="715"/>
      <c r="D4194" s="1689"/>
      <c r="E4194" s="1134"/>
      <c r="F4194" s="1134"/>
      <c r="G4194" s="1134"/>
      <c r="H4194" s="1134"/>
      <c r="I4194" s="727"/>
      <c r="J4194" s="719"/>
      <c r="K4194" s="1136"/>
    </row>
    <row r="4195" spans="1:11" hidden="1">
      <c r="A4195" s="597"/>
      <c r="B4195" s="690"/>
      <c r="C4195" s="715"/>
      <c r="D4195" s="1689"/>
      <c r="E4195" s="1134"/>
      <c r="F4195" s="1134"/>
      <c r="G4195" s="1134"/>
      <c r="H4195" s="1134"/>
      <c r="I4195" s="727"/>
      <c r="J4195" s="719"/>
      <c r="K4195" s="1136"/>
    </row>
    <row r="4196" spans="1:11" hidden="1">
      <c r="A4196" s="597"/>
      <c r="B4196" s="690"/>
      <c r="C4196" s="715"/>
      <c r="D4196" s="1689"/>
      <c r="E4196" s="1134"/>
      <c r="F4196" s="1134"/>
      <c r="G4196" s="1134"/>
      <c r="H4196" s="1134"/>
      <c r="I4196" s="727"/>
      <c r="J4196" s="719"/>
      <c r="K4196" s="1136"/>
    </row>
    <row r="4197" spans="1:11" hidden="1">
      <c r="A4197" s="597"/>
      <c r="B4197" s="690"/>
      <c r="C4197" s="715"/>
      <c r="D4197" s="1689"/>
      <c r="E4197" s="1134"/>
      <c r="F4197" s="1134"/>
      <c r="G4197" s="1134"/>
      <c r="H4197" s="1134"/>
      <c r="I4197" s="727"/>
      <c r="J4197" s="719"/>
      <c r="K4197" s="1136"/>
    </row>
    <row r="4198" spans="1:11" hidden="1">
      <c r="A4198" s="597"/>
      <c r="B4198" s="690"/>
      <c r="C4198" s="715"/>
      <c r="D4198" s="1689"/>
      <c r="E4198" s="1134"/>
      <c r="F4198" s="1134"/>
      <c r="G4198" s="1134"/>
      <c r="H4198" s="1134"/>
      <c r="I4198" s="727"/>
      <c r="J4198" s="719"/>
      <c r="K4198" s="1136"/>
    </row>
    <row r="4199" spans="1:11" hidden="1">
      <c r="A4199" s="597"/>
      <c r="B4199" s="690"/>
      <c r="C4199" s="715"/>
      <c r="D4199" s="1690"/>
      <c r="E4199" s="1134"/>
      <c r="F4199" s="1134"/>
      <c r="G4199" s="1134"/>
      <c r="H4199" s="1134"/>
      <c r="I4199" s="727"/>
      <c r="J4199" s="719"/>
      <c r="K4199" s="1136"/>
    </row>
    <row r="4200" spans="1:11" hidden="1">
      <c r="A4200" s="597"/>
      <c r="B4200" s="690"/>
      <c r="C4200" s="715"/>
      <c r="D4200" s="1691"/>
      <c r="E4200" s="1134"/>
      <c r="F4200" s="1134"/>
      <c r="G4200" s="1134"/>
      <c r="H4200" s="1134"/>
      <c r="I4200" s="727"/>
      <c r="J4200" s="719"/>
      <c r="K4200" s="1136"/>
    </row>
    <row r="4201" spans="1:11" hidden="1">
      <c r="A4201" s="597"/>
      <c r="B4201" s="690"/>
      <c r="C4201" s="715"/>
      <c r="D4201" s="1689"/>
      <c r="E4201" s="1134"/>
      <c r="F4201" s="1134"/>
      <c r="G4201" s="1134"/>
      <c r="H4201" s="1134"/>
      <c r="I4201" s="727"/>
      <c r="J4201" s="719"/>
      <c r="K4201" s="1136"/>
    </row>
    <row r="4202" spans="1:11" hidden="1">
      <c r="A4202" s="597"/>
      <c r="B4202" s="690"/>
      <c r="C4202" s="715"/>
      <c r="D4202" s="1689"/>
      <c r="E4202" s="1134"/>
      <c r="F4202" s="1134"/>
      <c r="G4202" s="1134"/>
      <c r="H4202" s="1134"/>
      <c r="I4202" s="727"/>
      <c r="J4202" s="719"/>
      <c r="K4202" s="1136"/>
    </row>
    <row r="4203" spans="1:11" hidden="1">
      <c r="A4203" s="597"/>
      <c r="B4203" s="690"/>
      <c r="C4203" s="715"/>
      <c r="D4203" s="1689"/>
      <c r="E4203" s="1134"/>
      <c r="F4203" s="1134"/>
      <c r="G4203" s="1134"/>
      <c r="H4203" s="1134"/>
      <c r="I4203" s="727"/>
      <c r="J4203" s="719"/>
      <c r="K4203" s="1136"/>
    </row>
    <row r="4204" spans="1:11" hidden="1">
      <c r="A4204" s="597"/>
      <c r="B4204" s="690"/>
      <c r="C4204" s="715"/>
      <c r="D4204" s="1689"/>
      <c r="E4204" s="1134"/>
      <c r="F4204" s="1134"/>
      <c r="G4204" s="1134"/>
      <c r="H4204" s="1134"/>
      <c r="I4204" s="727"/>
      <c r="J4204" s="719"/>
      <c r="K4204" s="1136"/>
    </row>
    <row r="4205" spans="1:11" hidden="1">
      <c r="A4205" s="597"/>
      <c r="B4205" s="690"/>
      <c r="C4205" s="715"/>
      <c r="D4205" s="1689"/>
      <c r="E4205" s="1134"/>
      <c r="F4205" s="1134"/>
      <c r="G4205" s="1134"/>
      <c r="H4205" s="1134"/>
      <c r="I4205" s="727"/>
      <c r="J4205" s="719"/>
      <c r="K4205" s="1136"/>
    </row>
    <row r="4206" spans="1:11" hidden="1">
      <c r="A4206" s="597"/>
      <c r="B4206" s="690"/>
      <c r="C4206" s="715"/>
      <c r="D4206" s="1689"/>
      <c r="E4206" s="1134"/>
      <c r="F4206" s="1134"/>
      <c r="G4206" s="1134"/>
      <c r="H4206" s="1134"/>
      <c r="I4206" s="727"/>
      <c r="J4206" s="719"/>
      <c r="K4206" s="1136"/>
    </row>
    <row r="4207" spans="1:11" hidden="1">
      <c r="A4207" s="597"/>
      <c r="B4207" s="690"/>
      <c r="C4207" s="715"/>
      <c r="D4207" s="1689"/>
      <c r="E4207" s="1134"/>
      <c r="F4207" s="1134"/>
      <c r="G4207" s="1134"/>
      <c r="H4207" s="1134"/>
      <c r="I4207" s="727"/>
      <c r="J4207" s="719"/>
      <c r="K4207" s="1136"/>
    </row>
    <row r="4208" spans="1:11" hidden="1">
      <c r="A4208" s="597"/>
      <c r="B4208" s="690"/>
      <c r="C4208" s="715"/>
      <c r="D4208" s="1689"/>
      <c r="E4208" s="1134"/>
      <c r="F4208" s="1134"/>
      <c r="G4208" s="1134"/>
      <c r="H4208" s="1134"/>
      <c r="I4208" s="727"/>
      <c r="J4208" s="719"/>
      <c r="K4208" s="1136"/>
    </row>
    <row r="4209" spans="1:11" hidden="1">
      <c r="A4209" s="597"/>
      <c r="B4209" s="690"/>
      <c r="C4209" s="715"/>
      <c r="D4209" s="1689"/>
      <c r="E4209" s="1134"/>
      <c r="F4209" s="1134"/>
      <c r="G4209" s="1134"/>
      <c r="H4209" s="1134"/>
      <c r="I4209" s="727"/>
      <c r="J4209" s="719"/>
      <c r="K4209" s="1136"/>
    </row>
    <row r="4210" spans="1:11" hidden="1">
      <c r="A4210" s="597"/>
      <c r="B4210" s="690"/>
      <c r="C4210" s="715"/>
      <c r="D4210" s="1689"/>
      <c r="E4210" s="1134"/>
      <c r="F4210" s="1134"/>
      <c r="G4210" s="1134"/>
      <c r="H4210" s="1134"/>
      <c r="I4210" s="727"/>
      <c r="J4210" s="719"/>
      <c r="K4210" s="1136"/>
    </row>
    <row r="4211" spans="1:11" hidden="1">
      <c r="A4211" s="597"/>
      <c r="B4211" s="690"/>
      <c r="C4211" s="715"/>
      <c r="D4211" s="1689"/>
      <c r="E4211" s="1134"/>
      <c r="F4211" s="1134"/>
      <c r="G4211" s="1134"/>
      <c r="H4211" s="1134"/>
      <c r="I4211" s="727"/>
      <c r="J4211" s="719"/>
      <c r="K4211" s="1136"/>
    </row>
    <row r="4212" spans="1:11" hidden="1">
      <c r="A4212" s="597"/>
      <c r="B4212" s="690"/>
      <c r="C4212" s="715"/>
      <c r="D4212" s="1689"/>
      <c r="E4212" s="1134"/>
      <c r="F4212" s="1134"/>
      <c r="G4212" s="1134"/>
      <c r="H4212" s="1134"/>
      <c r="I4212" s="727"/>
      <c r="J4212" s="719"/>
      <c r="K4212" s="1136"/>
    </row>
    <row r="4213" spans="1:11" hidden="1">
      <c r="A4213" s="597"/>
      <c r="B4213" s="690"/>
      <c r="C4213" s="715"/>
      <c r="D4213" s="1689"/>
      <c r="E4213" s="1134"/>
      <c r="F4213" s="1134"/>
      <c r="G4213" s="1134"/>
      <c r="H4213" s="1134"/>
      <c r="I4213" s="727"/>
      <c r="J4213" s="719"/>
      <c r="K4213" s="1136"/>
    </row>
    <row r="4214" spans="1:11" hidden="1">
      <c r="A4214" s="597"/>
      <c r="B4214" s="690"/>
      <c r="C4214" s="715"/>
      <c r="D4214" s="1689"/>
      <c r="E4214" s="1134"/>
      <c r="F4214" s="1134"/>
      <c r="G4214" s="1134"/>
      <c r="H4214" s="1134"/>
      <c r="I4214" s="727"/>
      <c r="J4214" s="719"/>
      <c r="K4214" s="1136"/>
    </row>
    <row r="4215" spans="1:11" hidden="1">
      <c r="A4215" s="597"/>
      <c r="B4215" s="690"/>
      <c r="C4215" s="715"/>
      <c r="D4215" s="1689"/>
      <c r="E4215" s="1134"/>
      <c r="F4215" s="1134"/>
      <c r="G4215" s="1134"/>
      <c r="H4215" s="1134"/>
      <c r="I4215" s="727"/>
      <c r="J4215" s="719"/>
      <c r="K4215" s="1136"/>
    </row>
    <row r="4216" spans="1:11" hidden="1">
      <c r="A4216" s="597"/>
      <c r="B4216" s="690"/>
      <c r="C4216" s="715"/>
      <c r="D4216" s="1689"/>
      <c r="E4216" s="1134"/>
      <c r="F4216" s="1134"/>
      <c r="G4216" s="1134"/>
      <c r="H4216" s="1134"/>
      <c r="I4216" s="727"/>
      <c r="J4216" s="719"/>
      <c r="K4216" s="1136"/>
    </row>
    <row r="4217" spans="1:11" hidden="1">
      <c r="A4217" s="597"/>
      <c r="B4217" s="690"/>
      <c r="C4217" s="715"/>
      <c r="D4217" s="1689"/>
      <c r="E4217" s="1134"/>
      <c r="F4217" s="1134"/>
      <c r="G4217" s="1134"/>
      <c r="H4217" s="1134"/>
      <c r="I4217" s="727"/>
      <c r="J4217" s="719"/>
      <c r="K4217" s="1136"/>
    </row>
    <row r="4218" spans="1:11" hidden="1">
      <c r="A4218" s="597"/>
      <c r="B4218" s="690"/>
      <c r="C4218" s="715"/>
      <c r="D4218" s="1689"/>
      <c r="E4218" s="1134"/>
      <c r="F4218" s="1134"/>
      <c r="G4218" s="1134"/>
      <c r="H4218" s="1134"/>
      <c r="I4218" s="727"/>
      <c r="J4218" s="719"/>
      <c r="K4218" s="1136"/>
    </row>
    <row r="4219" spans="1:11" hidden="1">
      <c r="A4219" s="597"/>
      <c r="B4219" s="690"/>
      <c r="C4219" s="715"/>
      <c r="D4219" s="1689"/>
      <c r="E4219" s="1134"/>
      <c r="F4219" s="1134"/>
      <c r="G4219" s="1134"/>
      <c r="H4219" s="1134"/>
      <c r="I4219" s="727"/>
      <c r="J4219" s="719"/>
      <c r="K4219" s="1136"/>
    </row>
    <row r="4220" spans="1:11" hidden="1">
      <c r="A4220" s="597"/>
      <c r="B4220" s="690"/>
      <c r="C4220" s="715"/>
      <c r="D4220" s="1689"/>
      <c r="E4220" s="1134"/>
      <c r="F4220" s="1134"/>
      <c r="G4220" s="1134"/>
      <c r="H4220" s="1134"/>
      <c r="I4220" s="727"/>
      <c r="J4220" s="719"/>
      <c r="K4220" s="1136"/>
    </row>
    <row r="4221" spans="1:11" hidden="1">
      <c r="A4221" s="597"/>
      <c r="B4221" s="690"/>
      <c r="C4221" s="715"/>
      <c r="D4221" s="1689"/>
      <c r="E4221" s="1134"/>
      <c r="F4221" s="1134"/>
      <c r="G4221" s="1134"/>
      <c r="H4221" s="1134"/>
      <c r="I4221" s="727"/>
      <c r="J4221" s="719"/>
      <c r="K4221" s="1136"/>
    </row>
    <row r="4222" spans="1:11" hidden="1">
      <c r="A4222" s="597"/>
      <c r="B4222" s="690"/>
      <c r="C4222" s="715"/>
      <c r="D4222" s="1689"/>
      <c r="E4222" s="1134"/>
      <c r="F4222" s="1134"/>
      <c r="G4222" s="1134"/>
      <c r="H4222" s="1134"/>
      <c r="I4222" s="727"/>
      <c r="J4222" s="719"/>
      <c r="K4222" s="1136"/>
    </row>
    <row r="4223" spans="1:11" hidden="1">
      <c r="A4223" s="597"/>
      <c r="B4223" s="690"/>
      <c r="C4223" s="715"/>
      <c r="D4223" s="1689"/>
      <c r="E4223" s="1134"/>
      <c r="F4223" s="1134"/>
      <c r="G4223" s="1134"/>
      <c r="H4223" s="1134"/>
      <c r="I4223" s="727"/>
      <c r="J4223" s="719"/>
      <c r="K4223" s="1136"/>
    </row>
    <row r="4224" spans="1:11" hidden="1">
      <c r="A4224" s="597"/>
      <c r="B4224" s="690"/>
      <c r="C4224" s="715"/>
      <c r="D4224" s="1689"/>
      <c r="E4224" s="1134"/>
      <c r="F4224" s="1134"/>
      <c r="G4224" s="1134"/>
      <c r="H4224" s="1134"/>
      <c r="I4224" s="727"/>
      <c r="J4224" s="719"/>
      <c r="K4224" s="1136"/>
    </row>
    <row r="4225" spans="1:11" hidden="1">
      <c r="A4225" s="597"/>
      <c r="B4225" s="690"/>
      <c r="C4225" s="715"/>
      <c r="D4225" s="1689"/>
      <c r="E4225" s="1134"/>
      <c r="F4225" s="1134"/>
      <c r="G4225" s="1134"/>
      <c r="H4225" s="1134"/>
      <c r="I4225" s="727"/>
      <c r="J4225" s="719"/>
      <c r="K4225" s="1136"/>
    </row>
    <row r="4226" spans="1:11" hidden="1">
      <c r="A4226" s="597"/>
      <c r="B4226" s="690"/>
      <c r="C4226" s="715"/>
      <c r="D4226" s="1689"/>
      <c r="E4226" s="1134"/>
      <c r="F4226" s="1134"/>
      <c r="G4226" s="1134"/>
      <c r="H4226" s="1134"/>
      <c r="I4226" s="727"/>
      <c r="J4226" s="719"/>
      <c r="K4226" s="1136"/>
    </row>
    <row r="4227" spans="1:11" hidden="1">
      <c r="A4227" s="597"/>
      <c r="B4227" s="690"/>
      <c r="C4227" s="715"/>
      <c r="D4227" s="1689"/>
      <c r="E4227" s="1134"/>
      <c r="F4227" s="1134"/>
      <c r="G4227" s="1134"/>
      <c r="H4227" s="1134"/>
      <c r="I4227" s="727"/>
      <c r="J4227" s="719"/>
      <c r="K4227" s="1136"/>
    </row>
    <row r="4228" spans="1:11" hidden="1">
      <c r="A4228" s="597"/>
      <c r="B4228" s="690"/>
      <c r="C4228" s="715"/>
      <c r="D4228" s="1689"/>
      <c r="E4228" s="1134"/>
      <c r="F4228" s="1134"/>
      <c r="G4228" s="1134"/>
      <c r="H4228" s="1134"/>
      <c r="I4228" s="727"/>
      <c r="J4228" s="719"/>
      <c r="K4228" s="1136"/>
    </row>
    <row r="4229" spans="1:11" hidden="1">
      <c r="A4229" s="597"/>
      <c r="B4229" s="690"/>
      <c r="C4229" s="715"/>
      <c r="D4229" s="1689"/>
      <c r="E4229" s="1134"/>
      <c r="F4229" s="1134"/>
      <c r="G4229" s="1134"/>
      <c r="H4229" s="1134"/>
      <c r="I4229" s="727"/>
      <c r="J4229" s="719"/>
      <c r="K4229" s="1136"/>
    </row>
    <row r="4230" spans="1:11" hidden="1">
      <c r="A4230" s="597"/>
      <c r="B4230" s="690"/>
      <c r="C4230" s="715"/>
      <c r="D4230" s="1689"/>
      <c r="E4230" s="1134"/>
      <c r="F4230" s="1134"/>
      <c r="G4230" s="1134"/>
      <c r="H4230" s="1134"/>
      <c r="I4230" s="727"/>
      <c r="J4230" s="719"/>
      <c r="K4230" s="1136"/>
    </row>
    <row r="4231" spans="1:11" hidden="1">
      <c r="A4231" s="597"/>
      <c r="B4231" s="690"/>
      <c r="C4231" s="715"/>
      <c r="D4231" s="1689"/>
      <c r="E4231" s="1134"/>
      <c r="F4231" s="1134"/>
      <c r="G4231" s="1134"/>
      <c r="H4231" s="1134"/>
      <c r="I4231" s="727"/>
      <c r="J4231" s="719"/>
      <c r="K4231" s="1136"/>
    </row>
    <row r="4232" spans="1:11" hidden="1">
      <c r="A4232" s="597"/>
      <c r="B4232" s="690"/>
      <c r="C4232" s="715"/>
      <c r="D4232" s="1689"/>
      <c r="E4232" s="1134"/>
      <c r="F4232" s="1134"/>
      <c r="G4232" s="1134"/>
      <c r="H4232" s="1134"/>
      <c r="I4232" s="727"/>
      <c r="J4232" s="719"/>
      <c r="K4232" s="1136"/>
    </row>
    <row r="4233" spans="1:11" hidden="1">
      <c r="A4233" s="597"/>
      <c r="B4233" s="690"/>
      <c r="C4233" s="715"/>
      <c r="D4233" s="1689"/>
      <c r="E4233" s="1134"/>
      <c r="F4233" s="1134"/>
      <c r="G4233" s="1134"/>
      <c r="H4233" s="1134"/>
      <c r="I4233" s="727"/>
      <c r="J4233" s="719"/>
      <c r="K4233" s="1136"/>
    </row>
    <row r="4234" spans="1:11" hidden="1">
      <c r="A4234" s="597"/>
      <c r="B4234" s="690"/>
      <c r="C4234" s="715"/>
      <c r="D4234" s="1689"/>
      <c r="E4234" s="1134"/>
      <c r="F4234" s="1134"/>
      <c r="G4234" s="1134"/>
      <c r="H4234" s="1134"/>
      <c r="I4234" s="727"/>
      <c r="J4234" s="719"/>
      <c r="K4234" s="1136"/>
    </row>
    <row r="4235" spans="1:11" hidden="1">
      <c r="A4235" s="597"/>
      <c r="B4235" s="690"/>
      <c r="C4235" s="715"/>
      <c r="D4235" s="1689"/>
      <c r="E4235" s="1134"/>
      <c r="F4235" s="1134"/>
      <c r="G4235" s="1134"/>
      <c r="H4235" s="1134"/>
      <c r="I4235" s="727"/>
      <c r="J4235" s="719"/>
      <c r="K4235" s="1136"/>
    </row>
    <row r="4236" spans="1:11" hidden="1">
      <c r="A4236" s="597"/>
      <c r="B4236" s="690"/>
      <c r="C4236" s="715"/>
      <c r="D4236" s="1690"/>
      <c r="E4236" s="1134"/>
      <c r="F4236" s="1134"/>
      <c r="G4236" s="1134"/>
      <c r="H4236" s="1134"/>
      <c r="I4236" s="727"/>
      <c r="J4236" s="719"/>
      <c r="K4236" s="1136"/>
    </row>
    <row r="4237" spans="1:11" hidden="1">
      <c r="A4237" s="597"/>
      <c r="B4237" s="690"/>
      <c r="C4237" s="715"/>
      <c r="D4237" s="1691"/>
      <c r="E4237" s="1134"/>
      <c r="F4237" s="1134"/>
      <c r="G4237" s="1134"/>
      <c r="H4237" s="1134"/>
      <c r="I4237" s="727"/>
      <c r="J4237" s="719"/>
      <c r="K4237" s="1136"/>
    </row>
    <row r="4238" spans="1:11" hidden="1">
      <c r="A4238" s="597"/>
      <c r="B4238" s="690"/>
      <c r="C4238" s="715"/>
      <c r="D4238" s="1689"/>
      <c r="E4238" s="1134"/>
      <c r="F4238" s="1134"/>
      <c r="G4238" s="1134"/>
      <c r="H4238" s="1134"/>
      <c r="I4238" s="727"/>
      <c r="J4238" s="719"/>
      <c r="K4238" s="1136"/>
    </row>
    <row r="4239" spans="1:11" hidden="1">
      <c r="A4239" s="597"/>
      <c r="B4239" s="690"/>
      <c r="C4239" s="715"/>
      <c r="D4239" s="1689"/>
      <c r="E4239" s="1134"/>
      <c r="F4239" s="1134"/>
      <c r="G4239" s="1134"/>
      <c r="H4239" s="1134"/>
      <c r="I4239" s="727"/>
      <c r="J4239" s="719"/>
      <c r="K4239" s="1136"/>
    </row>
    <row r="4240" spans="1:11" hidden="1">
      <c r="A4240" s="597"/>
      <c r="B4240" s="690"/>
      <c r="C4240" s="715"/>
      <c r="D4240" s="1689"/>
      <c r="E4240" s="1134"/>
      <c r="F4240" s="1134"/>
      <c r="G4240" s="1134"/>
      <c r="H4240" s="1134"/>
      <c r="I4240" s="727"/>
      <c r="J4240" s="719"/>
      <c r="K4240" s="1136"/>
    </row>
    <row r="4241" spans="1:11" hidden="1">
      <c r="A4241" s="597"/>
      <c r="B4241" s="690"/>
      <c r="C4241" s="715"/>
      <c r="D4241" s="1689"/>
      <c r="E4241" s="1134"/>
      <c r="F4241" s="1134"/>
      <c r="G4241" s="1134"/>
      <c r="H4241" s="1134"/>
      <c r="I4241" s="727"/>
      <c r="J4241" s="719"/>
      <c r="K4241" s="1136"/>
    </row>
    <row r="4242" spans="1:11" hidden="1">
      <c r="A4242" s="597"/>
      <c r="B4242" s="690"/>
      <c r="C4242" s="715"/>
      <c r="D4242" s="1689"/>
      <c r="E4242" s="1134"/>
      <c r="F4242" s="1134"/>
      <c r="G4242" s="1134"/>
      <c r="H4242" s="1134"/>
      <c r="I4242" s="727"/>
      <c r="J4242" s="719"/>
      <c r="K4242" s="1136"/>
    </row>
    <row r="4243" spans="1:11" hidden="1">
      <c r="A4243" s="597"/>
      <c r="B4243" s="690"/>
      <c r="C4243" s="715"/>
      <c r="D4243" s="1689"/>
      <c r="E4243" s="1134"/>
      <c r="F4243" s="1134"/>
      <c r="G4243" s="1134"/>
      <c r="H4243" s="1134"/>
      <c r="I4243" s="727"/>
      <c r="J4243" s="719"/>
      <c r="K4243" s="1136"/>
    </row>
    <row r="4244" spans="1:11" hidden="1">
      <c r="A4244" s="597"/>
      <c r="B4244" s="690"/>
      <c r="C4244" s="715"/>
      <c r="D4244" s="1689"/>
      <c r="E4244" s="1134"/>
      <c r="F4244" s="1134"/>
      <c r="G4244" s="1134"/>
      <c r="H4244" s="1134"/>
      <c r="I4244" s="727"/>
      <c r="J4244" s="719"/>
      <c r="K4244" s="1136"/>
    </row>
    <row r="4245" spans="1:11" hidden="1">
      <c r="A4245" s="597"/>
      <c r="B4245" s="690"/>
      <c r="C4245" s="715"/>
      <c r="D4245" s="1689"/>
      <c r="E4245" s="1134"/>
      <c r="F4245" s="1134"/>
      <c r="G4245" s="1134"/>
      <c r="H4245" s="1134"/>
      <c r="I4245" s="727"/>
      <c r="J4245" s="719"/>
      <c r="K4245" s="1136"/>
    </row>
    <row r="4246" spans="1:11" hidden="1">
      <c r="A4246" s="597"/>
      <c r="B4246" s="690"/>
      <c r="C4246" s="715"/>
      <c r="D4246" s="1689"/>
      <c r="E4246" s="1134"/>
      <c r="F4246" s="1134"/>
      <c r="G4246" s="1134"/>
      <c r="H4246" s="1134"/>
      <c r="I4246" s="727"/>
      <c r="J4246" s="719"/>
      <c r="K4246" s="1136"/>
    </row>
    <row r="4247" spans="1:11" hidden="1">
      <c r="A4247" s="597"/>
      <c r="B4247" s="690"/>
      <c r="C4247" s="715"/>
      <c r="D4247" s="1689"/>
      <c r="E4247" s="1134"/>
      <c r="F4247" s="1134"/>
      <c r="G4247" s="1134"/>
      <c r="H4247" s="1134"/>
      <c r="I4247" s="727"/>
      <c r="J4247" s="719"/>
      <c r="K4247" s="1136"/>
    </row>
    <row r="4248" spans="1:11" hidden="1">
      <c r="A4248" s="597"/>
      <c r="B4248" s="690"/>
      <c r="C4248" s="715"/>
      <c r="D4248" s="1689"/>
      <c r="E4248" s="1134"/>
      <c r="F4248" s="1134"/>
      <c r="G4248" s="1134"/>
      <c r="H4248" s="1134"/>
      <c r="I4248" s="727"/>
      <c r="J4248" s="719"/>
      <c r="K4248" s="1136"/>
    </row>
    <row r="4249" spans="1:11" hidden="1">
      <c r="A4249" s="597"/>
      <c r="B4249" s="690"/>
      <c r="C4249" s="715"/>
      <c r="D4249" s="1689"/>
      <c r="E4249" s="1134"/>
      <c r="F4249" s="1134"/>
      <c r="G4249" s="1134"/>
      <c r="H4249" s="1134"/>
      <c r="I4249" s="727"/>
      <c r="J4249" s="719"/>
      <c r="K4249" s="1136"/>
    </row>
    <row r="4250" spans="1:11" hidden="1">
      <c r="A4250" s="597"/>
      <c r="B4250" s="690"/>
      <c r="C4250" s="715"/>
      <c r="D4250" s="1689"/>
      <c r="E4250" s="1134"/>
      <c r="F4250" s="1134"/>
      <c r="G4250" s="1134"/>
      <c r="H4250" s="1134"/>
      <c r="I4250" s="727"/>
      <c r="J4250" s="719"/>
      <c r="K4250" s="1136"/>
    </row>
    <row r="4251" spans="1:11" hidden="1">
      <c r="A4251" s="597"/>
      <c r="B4251" s="690"/>
      <c r="C4251" s="715"/>
      <c r="D4251" s="1689"/>
      <c r="E4251" s="1134"/>
      <c r="F4251" s="1134"/>
      <c r="G4251" s="1134"/>
      <c r="H4251" s="1134"/>
      <c r="I4251" s="727"/>
      <c r="J4251" s="719"/>
      <c r="K4251" s="1136"/>
    </row>
    <row r="4252" spans="1:11" hidden="1">
      <c r="A4252" s="597"/>
      <c r="B4252" s="690"/>
      <c r="C4252" s="715"/>
      <c r="D4252" s="1689"/>
      <c r="E4252" s="1134"/>
      <c r="F4252" s="1134"/>
      <c r="G4252" s="1134"/>
      <c r="H4252" s="1134"/>
      <c r="I4252" s="727"/>
      <c r="J4252" s="719"/>
      <c r="K4252" s="1136"/>
    </row>
    <row r="4253" spans="1:11" hidden="1">
      <c r="A4253" s="597"/>
      <c r="B4253" s="690"/>
      <c r="C4253" s="715"/>
      <c r="D4253" s="1689"/>
      <c r="E4253" s="1134"/>
      <c r="F4253" s="1134"/>
      <c r="G4253" s="1134"/>
      <c r="H4253" s="1134"/>
      <c r="I4253" s="727"/>
      <c r="J4253" s="719"/>
      <c r="K4253" s="1136"/>
    </row>
    <row r="4254" spans="1:11" hidden="1">
      <c r="A4254" s="597"/>
      <c r="B4254" s="690"/>
      <c r="C4254" s="715"/>
      <c r="D4254" s="1689"/>
      <c r="E4254" s="1134"/>
      <c r="F4254" s="1134"/>
      <c r="G4254" s="1134"/>
      <c r="H4254" s="1134"/>
      <c r="I4254" s="727"/>
      <c r="J4254" s="719"/>
      <c r="K4254" s="1136"/>
    </row>
    <row r="4255" spans="1:11" hidden="1">
      <c r="A4255" s="597"/>
      <c r="B4255" s="690"/>
      <c r="C4255" s="715"/>
      <c r="D4255" s="1689"/>
      <c r="E4255" s="1134"/>
      <c r="F4255" s="1134"/>
      <c r="G4255" s="1134"/>
      <c r="H4255" s="1134"/>
      <c r="I4255" s="727"/>
      <c r="J4255" s="719"/>
      <c r="K4255" s="1136"/>
    </row>
    <row r="4256" spans="1:11" hidden="1">
      <c r="A4256" s="597"/>
      <c r="B4256" s="690"/>
      <c r="C4256" s="715"/>
      <c r="D4256" s="1689"/>
      <c r="E4256" s="1134"/>
      <c r="F4256" s="1134"/>
      <c r="G4256" s="1134"/>
      <c r="H4256" s="1134"/>
      <c r="I4256" s="727"/>
      <c r="J4256" s="719"/>
      <c r="K4256" s="1136"/>
    </row>
    <row r="4257" spans="1:11" hidden="1">
      <c r="A4257" s="597"/>
      <c r="B4257" s="690"/>
      <c r="C4257" s="715"/>
      <c r="D4257" s="1689"/>
      <c r="E4257" s="1134"/>
      <c r="F4257" s="1134"/>
      <c r="G4257" s="1134"/>
      <c r="H4257" s="1134"/>
      <c r="I4257" s="727"/>
      <c r="J4257" s="719"/>
      <c r="K4257" s="1136"/>
    </row>
    <row r="4258" spans="1:11" hidden="1">
      <c r="A4258" s="597"/>
      <c r="B4258" s="690"/>
      <c r="C4258" s="715"/>
      <c r="D4258" s="1689"/>
      <c r="E4258" s="1134"/>
      <c r="F4258" s="1134"/>
      <c r="G4258" s="1134"/>
      <c r="H4258" s="1134"/>
      <c r="I4258" s="727"/>
      <c r="J4258" s="719"/>
      <c r="K4258" s="1136"/>
    </row>
    <row r="4259" spans="1:11" hidden="1">
      <c r="A4259" s="597"/>
      <c r="B4259" s="690"/>
      <c r="C4259" s="715"/>
      <c r="D4259" s="1689"/>
      <c r="E4259" s="1134"/>
      <c r="F4259" s="1134"/>
      <c r="G4259" s="1134"/>
      <c r="H4259" s="1134"/>
      <c r="I4259" s="727"/>
      <c r="J4259" s="719"/>
      <c r="K4259" s="1136"/>
    </row>
    <row r="4260" spans="1:11" hidden="1">
      <c r="A4260" s="597"/>
      <c r="B4260" s="690"/>
      <c r="C4260" s="715"/>
      <c r="D4260" s="1689"/>
      <c r="E4260" s="1134"/>
      <c r="F4260" s="1134"/>
      <c r="G4260" s="1134"/>
      <c r="H4260" s="1134"/>
      <c r="I4260" s="727"/>
      <c r="J4260" s="719"/>
      <c r="K4260" s="1136"/>
    </row>
    <row r="4261" spans="1:11" hidden="1">
      <c r="A4261" s="597"/>
      <c r="B4261" s="690"/>
      <c r="C4261" s="715"/>
      <c r="D4261" s="1689"/>
      <c r="E4261" s="1134"/>
      <c r="F4261" s="1134"/>
      <c r="G4261" s="1134"/>
      <c r="H4261" s="1134"/>
      <c r="I4261" s="727"/>
      <c r="J4261" s="719"/>
      <c r="K4261" s="1136"/>
    </row>
    <row r="4262" spans="1:11" hidden="1">
      <c r="A4262" s="597"/>
      <c r="B4262" s="690"/>
      <c r="C4262" s="715"/>
      <c r="D4262" s="1689"/>
      <c r="E4262" s="1134"/>
      <c r="F4262" s="1134"/>
      <c r="G4262" s="1134"/>
      <c r="H4262" s="1134"/>
      <c r="I4262" s="727"/>
      <c r="J4262" s="719"/>
      <c r="K4262" s="1136"/>
    </row>
    <row r="4263" spans="1:11" hidden="1">
      <c r="A4263" s="597"/>
      <c r="B4263" s="690"/>
      <c r="C4263" s="715"/>
      <c r="D4263" s="1689"/>
      <c r="E4263" s="1134"/>
      <c r="F4263" s="1134"/>
      <c r="G4263" s="1134"/>
      <c r="H4263" s="1134"/>
      <c r="I4263" s="727"/>
      <c r="J4263" s="719"/>
      <c r="K4263" s="1136"/>
    </row>
    <row r="4264" spans="1:11" hidden="1">
      <c r="A4264" s="597"/>
      <c r="B4264" s="690"/>
      <c r="C4264" s="715"/>
      <c r="D4264" s="1689"/>
      <c r="E4264" s="1134"/>
      <c r="F4264" s="1134"/>
      <c r="G4264" s="1134"/>
      <c r="H4264" s="1134"/>
      <c r="I4264" s="727"/>
      <c r="J4264" s="719"/>
      <c r="K4264" s="1136"/>
    </row>
    <row r="4265" spans="1:11" hidden="1">
      <c r="A4265" s="597"/>
      <c r="B4265" s="690"/>
      <c r="C4265" s="715"/>
      <c r="D4265" s="1689"/>
      <c r="E4265" s="1134"/>
      <c r="F4265" s="1134"/>
      <c r="G4265" s="1134"/>
      <c r="H4265" s="1134"/>
      <c r="I4265" s="727"/>
      <c r="J4265" s="719"/>
      <c r="K4265" s="1136"/>
    </row>
    <row r="4266" spans="1:11" hidden="1">
      <c r="A4266" s="597"/>
      <c r="B4266" s="690"/>
      <c r="C4266" s="715"/>
      <c r="D4266" s="1689"/>
      <c r="E4266" s="1134"/>
      <c r="F4266" s="1134"/>
      <c r="G4266" s="1134"/>
      <c r="H4266" s="1134"/>
      <c r="I4266" s="727"/>
      <c r="J4266" s="719"/>
      <c r="K4266" s="1136"/>
    </row>
    <row r="4267" spans="1:11" hidden="1">
      <c r="A4267" s="597"/>
      <c r="B4267" s="690"/>
      <c r="C4267" s="715"/>
      <c r="D4267" s="1689"/>
      <c r="E4267" s="1134"/>
      <c r="F4267" s="1134"/>
      <c r="G4267" s="1134"/>
      <c r="H4267" s="1134"/>
      <c r="I4267" s="727"/>
      <c r="J4267" s="719"/>
      <c r="K4267" s="1136"/>
    </row>
    <row r="4268" spans="1:11" hidden="1">
      <c r="A4268" s="597"/>
      <c r="B4268" s="690"/>
      <c r="C4268" s="715"/>
      <c r="D4268" s="1689"/>
      <c r="E4268" s="1134"/>
      <c r="F4268" s="1134"/>
      <c r="G4268" s="1134"/>
      <c r="H4268" s="1134"/>
      <c r="I4268" s="727"/>
      <c r="J4268" s="719"/>
      <c r="K4268" s="1136"/>
    </row>
    <row r="4269" spans="1:11" hidden="1">
      <c r="A4269" s="597"/>
      <c r="B4269" s="690"/>
      <c r="C4269" s="715"/>
      <c r="D4269" s="1689"/>
      <c r="E4269" s="1134"/>
      <c r="F4269" s="1134"/>
      <c r="G4269" s="1134"/>
      <c r="H4269" s="1134"/>
      <c r="I4269" s="727"/>
      <c r="J4269" s="719"/>
      <c r="K4269" s="1136"/>
    </row>
    <row r="4270" spans="1:11" hidden="1">
      <c r="A4270" s="597"/>
      <c r="B4270" s="690"/>
      <c r="C4270" s="715"/>
      <c r="D4270" s="1689"/>
      <c r="E4270" s="1134"/>
      <c r="F4270" s="1134"/>
      <c r="G4270" s="1134"/>
      <c r="H4270" s="1134"/>
      <c r="I4270" s="727"/>
      <c r="J4270" s="719"/>
      <c r="K4270" s="1136"/>
    </row>
    <row r="4271" spans="1:11" hidden="1">
      <c r="A4271" s="597"/>
      <c r="B4271" s="690"/>
      <c r="C4271" s="715"/>
      <c r="D4271" s="1689"/>
      <c r="E4271" s="1134"/>
      <c r="F4271" s="1134"/>
      <c r="G4271" s="1134"/>
      <c r="H4271" s="1134"/>
      <c r="I4271" s="727"/>
      <c r="J4271" s="719"/>
      <c r="K4271" s="1136"/>
    </row>
    <row r="4272" spans="1:11" hidden="1">
      <c r="A4272" s="597"/>
      <c r="B4272" s="690"/>
      <c r="C4272" s="715"/>
      <c r="D4272" s="1689"/>
      <c r="E4272" s="1134"/>
      <c r="F4272" s="1134"/>
      <c r="G4272" s="1134"/>
      <c r="H4272" s="1134"/>
      <c r="I4272" s="727"/>
      <c r="J4272" s="719"/>
      <c r="K4272" s="1136"/>
    </row>
    <row r="4273" spans="1:11" hidden="1">
      <c r="A4273" s="597"/>
      <c r="B4273" s="690"/>
      <c r="C4273" s="715"/>
      <c r="D4273" s="1690"/>
      <c r="E4273" s="1134"/>
      <c r="F4273" s="1134"/>
      <c r="G4273" s="1134"/>
      <c r="H4273" s="1134"/>
      <c r="I4273" s="727"/>
      <c r="J4273" s="719"/>
      <c r="K4273" s="1136"/>
    </row>
    <row r="4274" spans="1:11" hidden="1">
      <c r="A4274" s="597"/>
      <c r="B4274" s="690"/>
      <c r="C4274" s="715"/>
      <c r="D4274" s="1691"/>
      <c r="E4274" s="1134"/>
      <c r="F4274" s="1134"/>
      <c r="G4274" s="1134"/>
      <c r="H4274" s="1134"/>
      <c r="I4274" s="727"/>
      <c r="J4274" s="719"/>
      <c r="K4274" s="1136"/>
    </row>
    <row r="4275" spans="1:11" hidden="1">
      <c r="A4275" s="597"/>
      <c r="B4275" s="690"/>
      <c r="C4275" s="715"/>
      <c r="D4275" s="1689"/>
      <c r="E4275" s="1134"/>
      <c r="F4275" s="1134"/>
      <c r="G4275" s="1134"/>
      <c r="H4275" s="1134"/>
      <c r="I4275" s="727"/>
      <c r="J4275" s="719"/>
      <c r="K4275" s="1136"/>
    </row>
    <row r="4276" spans="1:11" hidden="1">
      <c r="A4276" s="597"/>
      <c r="B4276" s="690"/>
      <c r="C4276" s="715"/>
      <c r="D4276" s="1689"/>
      <c r="E4276" s="1134"/>
      <c r="F4276" s="1134"/>
      <c r="G4276" s="1134"/>
      <c r="H4276" s="1134"/>
      <c r="I4276" s="727"/>
      <c r="J4276" s="719"/>
      <c r="K4276" s="1136"/>
    </row>
    <row r="4277" spans="1:11" hidden="1">
      <c r="A4277" s="597"/>
      <c r="B4277" s="690"/>
      <c r="C4277" s="715"/>
      <c r="D4277" s="1689"/>
      <c r="E4277" s="1134"/>
      <c r="F4277" s="1134"/>
      <c r="G4277" s="1134"/>
      <c r="H4277" s="1134"/>
      <c r="I4277" s="727"/>
      <c r="J4277" s="719"/>
      <c r="K4277" s="1136"/>
    </row>
    <row r="4278" spans="1:11" hidden="1">
      <c r="A4278" s="597"/>
      <c r="B4278" s="690"/>
      <c r="C4278" s="715"/>
      <c r="D4278" s="1689"/>
      <c r="E4278" s="1134"/>
      <c r="F4278" s="1134"/>
      <c r="G4278" s="1134"/>
      <c r="H4278" s="1134"/>
      <c r="I4278" s="727"/>
      <c r="J4278" s="719"/>
      <c r="K4278" s="1136"/>
    </row>
    <row r="4279" spans="1:11" hidden="1">
      <c r="A4279" s="597"/>
      <c r="B4279" s="690"/>
      <c r="C4279" s="715"/>
      <c r="D4279" s="1689"/>
      <c r="E4279" s="1134"/>
      <c r="F4279" s="1134"/>
      <c r="G4279" s="1134"/>
      <c r="H4279" s="1134"/>
      <c r="I4279" s="727"/>
      <c r="J4279" s="719"/>
      <c r="K4279" s="1136"/>
    </row>
    <row r="4280" spans="1:11" hidden="1">
      <c r="A4280" s="597"/>
      <c r="B4280" s="690"/>
      <c r="C4280" s="715"/>
      <c r="D4280" s="1689"/>
      <c r="E4280" s="1134"/>
      <c r="F4280" s="1134"/>
      <c r="G4280" s="1134"/>
      <c r="H4280" s="1134"/>
      <c r="I4280" s="727"/>
      <c r="J4280" s="719"/>
      <c r="K4280" s="1136"/>
    </row>
    <row r="4281" spans="1:11" hidden="1">
      <c r="A4281" s="597"/>
      <c r="B4281" s="690"/>
      <c r="C4281" s="715"/>
      <c r="D4281" s="1689"/>
      <c r="E4281" s="1134"/>
      <c r="F4281" s="1134"/>
      <c r="G4281" s="1134"/>
      <c r="H4281" s="1134"/>
      <c r="I4281" s="727"/>
      <c r="J4281" s="719"/>
      <c r="K4281" s="1136"/>
    </row>
    <row r="4282" spans="1:11" hidden="1">
      <c r="A4282" s="597"/>
      <c r="B4282" s="690"/>
      <c r="C4282" s="715"/>
      <c r="D4282" s="1689"/>
      <c r="E4282" s="1134"/>
      <c r="F4282" s="1134"/>
      <c r="G4282" s="1134"/>
      <c r="H4282" s="1134"/>
      <c r="I4282" s="727"/>
      <c r="J4282" s="719"/>
      <c r="K4282" s="1136"/>
    </row>
    <row r="4283" spans="1:11" hidden="1">
      <c r="A4283" s="597"/>
      <c r="B4283" s="690"/>
      <c r="C4283" s="715"/>
      <c r="D4283" s="1689"/>
      <c r="E4283" s="1134"/>
      <c r="F4283" s="1134"/>
      <c r="G4283" s="1134"/>
      <c r="H4283" s="1134"/>
      <c r="I4283" s="727"/>
      <c r="J4283" s="719"/>
      <c r="K4283" s="1136"/>
    </row>
    <row r="4284" spans="1:11" hidden="1">
      <c r="A4284" s="597"/>
      <c r="B4284" s="690"/>
      <c r="C4284" s="715"/>
      <c r="D4284" s="1689"/>
      <c r="E4284" s="1134"/>
      <c r="F4284" s="1134"/>
      <c r="G4284" s="1134"/>
      <c r="H4284" s="1134"/>
      <c r="I4284" s="727"/>
      <c r="J4284" s="719"/>
      <c r="K4284" s="1136"/>
    </row>
    <row r="4285" spans="1:11" hidden="1">
      <c r="A4285" s="597"/>
      <c r="B4285" s="690"/>
      <c r="C4285" s="715"/>
      <c r="D4285" s="1689"/>
      <c r="E4285" s="1134"/>
      <c r="F4285" s="1134"/>
      <c r="G4285" s="1134"/>
      <c r="H4285" s="1134"/>
      <c r="I4285" s="727"/>
      <c r="J4285" s="719"/>
      <c r="K4285" s="1136"/>
    </row>
    <row r="4286" spans="1:11" hidden="1">
      <c r="A4286" s="597"/>
      <c r="B4286" s="690"/>
      <c r="C4286" s="715"/>
      <c r="D4286" s="1689"/>
      <c r="E4286" s="1134"/>
      <c r="F4286" s="1134"/>
      <c r="G4286" s="1134"/>
      <c r="H4286" s="1134"/>
      <c r="I4286" s="727"/>
      <c r="J4286" s="719"/>
      <c r="K4286" s="1136"/>
    </row>
    <row r="4287" spans="1:11" hidden="1">
      <c r="A4287" s="597"/>
      <c r="B4287" s="690"/>
      <c r="C4287" s="715"/>
      <c r="D4287" s="1689"/>
      <c r="E4287" s="1134"/>
      <c r="F4287" s="1134"/>
      <c r="G4287" s="1134"/>
      <c r="H4287" s="1134"/>
      <c r="I4287" s="727"/>
      <c r="J4287" s="719"/>
      <c r="K4287" s="1136"/>
    </row>
    <row r="4288" spans="1:11" hidden="1">
      <c r="A4288" s="597"/>
      <c r="B4288" s="690"/>
      <c r="C4288" s="715"/>
      <c r="D4288" s="1689"/>
      <c r="E4288" s="1134"/>
      <c r="F4288" s="1134"/>
      <c r="G4288" s="1134"/>
      <c r="H4288" s="1134"/>
      <c r="I4288" s="727"/>
      <c r="J4288" s="719"/>
      <c r="K4288" s="1136"/>
    </row>
    <row r="4289" spans="1:11" hidden="1">
      <c r="A4289" s="597"/>
      <c r="B4289" s="690"/>
      <c r="C4289" s="715"/>
      <c r="D4289" s="1689"/>
      <c r="E4289" s="1134"/>
      <c r="F4289" s="1134"/>
      <c r="G4289" s="1134"/>
      <c r="H4289" s="1134"/>
      <c r="I4289" s="727"/>
      <c r="J4289" s="719"/>
      <c r="K4289" s="1136"/>
    </row>
    <row r="4290" spans="1:11" hidden="1">
      <c r="A4290" s="597"/>
      <c r="B4290" s="690"/>
      <c r="C4290" s="715"/>
      <c r="D4290" s="1689"/>
      <c r="E4290" s="1134"/>
      <c r="F4290" s="1134"/>
      <c r="G4290" s="1134"/>
      <c r="H4290" s="1134"/>
      <c r="I4290" s="727"/>
      <c r="J4290" s="719"/>
      <c r="K4290" s="1136"/>
    </row>
    <row r="4291" spans="1:11" hidden="1">
      <c r="A4291" s="597"/>
      <c r="B4291" s="690"/>
      <c r="C4291" s="715"/>
      <c r="D4291" s="1689"/>
      <c r="E4291" s="1134"/>
      <c r="F4291" s="1134"/>
      <c r="G4291" s="1134"/>
      <c r="H4291" s="1134"/>
      <c r="I4291" s="727"/>
      <c r="J4291" s="719"/>
      <c r="K4291" s="1136"/>
    </row>
    <row r="4292" spans="1:11" hidden="1">
      <c r="A4292" s="597"/>
      <c r="B4292" s="690"/>
      <c r="C4292" s="715"/>
      <c r="D4292" s="1689"/>
      <c r="E4292" s="1134"/>
      <c r="F4292" s="1134"/>
      <c r="G4292" s="1134"/>
      <c r="H4292" s="1134"/>
      <c r="I4292" s="727"/>
      <c r="J4292" s="719"/>
      <c r="K4292" s="1136"/>
    </row>
    <row r="4293" spans="1:11" hidden="1">
      <c r="A4293" s="597"/>
      <c r="B4293" s="690"/>
      <c r="C4293" s="715"/>
      <c r="D4293" s="1689"/>
      <c r="E4293" s="1134"/>
      <c r="F4293" s="1134"/>
      <c r="G4293" s="1134"/>
      <c r="H4293" s="1134"/>
      <c r="I4293" s="727"/>
      <c r="J4293" s="719"/>
      <c r="K4293" s="1136"/>
    </row>
    <row r="4294" spans="1:11" hidden="1">
      <c r="A4294" s="597"/>
      <c r="B4294" s="690"/>
      <c r="C4294" s="715"/>
      <c r="D4294" s="1689"/>
      <c r="E4294" s="1134"/>
      <c r="F4294" s="1134"/>
      <c r="G4294" s="1134"/>
      <c r="H4294" s="1134"/>
      <c r="I4294" s="727"/>
      <c r="J4294" s="719"/>
      <c r="K4294" s="1136"/>
    </row>
    <row r="4295" spans="1:11" hidden="1">
      <c r="A4295" s="597"/>
      <c r="B4295" s="690"/>
      <c r="C4295" s="715"/>
      <c r="D4295" s="1689"/>
      <c r="E4295" s="1134"/>
      <c r="F4295" s="1134"/>
      <c r="G4295" s="1134"/>
      <c r="H4295" s="1134"/>
      <c r="I4295" s="727"/>
      <c r="J4295" s="719"/>
      <c r="K4295" s="1136"/>
    </row>
    <row r="4296" spans="1:11" hidden="1">
      <c r="A4296" s="597"/>
      <c r="B4296" s="690"/>
      <c r="C4296" s="715"/>
      <c r="D4296" s="1689"/>
      <c r="E4296" s="1134"/>
      <c r="F4296" s="1134"/>
      <c r="G4296" s="1134"/>
      <c r="H4296" s="1134"/>
      <c r="I4296" s="727"/>
      <c r="J4296" s="719"/>
      <c r="K4296" s="1136"/>
    </row>
    <row r="4297" spans="1:11" hidden="1">
      <c r="A4297" s="597"/>
      <c r="B4297" s="690"/>
      <c r="C4297" s="715"/>
      <c r="D4297" s="1689"/>
      <c r="E4297" s="1134"/>
      <c r="F4297" s="1134"/>
      <c r="G4297" s="1134"/>
      <c r="H4297" s="1134"/>
      <c r="I4297" s="727"/>
      <c r="J4297" s="719"/>
      <c r="K4297" s="1136"/>
    </row>
    <row r="4298" spans="1:11" hidden="1">
      <c r="A4298" s="597"/>
      <c r="B4298" s="690"/>
      <c r="C4298" s="715"/>
      <c r="D4298" s="1689"/>
      <c r="E4298" s="1134"/>
      <c r="F4298" s="1134"/>
      <c r="G4298" s="1134"/>
      <c r="H4298" s="1134"/>
      <c r="I4298" s="727"/>
      <c r="J4298" s="719"/>
      <c r="K4298" s="1136"/>
    </row>
    <row r="4299" spans="1:11" hidden="1">
      <c r="A4299" s="597"/>
      <c r="B4299" s="690"/>
      <c r="C4299" s="715"/>
      <c r="D4299" s="1689"/>
      <c r="E4299" s="1134"/>
      <c r="F4299" s="1134"/>
      <c r="G4299" s="1134"/>
      <c r="H4299" s="1134"/>
      <c r="I4299" s="727"/>
      <c r="J4299" s="719"/>
      <c r="K4299" s="1136"/>
    </row>
    <row r="4300" spans="1:11" hidden="1">
      <c r="A4300" s="597"/>
      <c r="B4300" s="690"/>
      <c r="C4300" s="715"/>
      <c r="D4300" s="1689"/>
      <c r="E4300" s="1134"/>
      <c r="F4300" s="1134"/>
      <c r="G4300" s="1134"/>
      <c r="H4300" s="1134"/>
      <c r="I4300" s="727"/>
      <c r="J4300" s="719"/>
      <c r="K4300" s="1136"/>
    </row>
    <row r="4301" spans="1:11" hidden="1">
      <c r="A4301" s="597"/>
      <c r="B4301" s="690"/>
      <c r="C4301" s="715"/>
      <c r="D4301" s="1689"/>
      <c r="E4301" s="1134"/>
      <c r="F4301" s="1134"/>
      <c r="G4301" s="1134"/>
      <c r="H4301" s="1134"/>
      <c r="I4301" s="727"/>
      <c r="J4301" s="719"/>
      <c r="K4301" s="1136"/>
    </row>
    <row r="4302" spans="1:11" hidden="1">
      <c r="A4302" s="597"/>
      <c r="B4302" s="690"/>
      <c r="C4302" s="715"/>
      <c r="D4302" s="1689"/>
      <c r="E4302" s="1134"/>
      <c r="F4302" s="1134"/>
      <c r="G4302" s="1134"/>
      <c r="H4302" s="1134"/>
      <c r="I4302" s="727"/>
      <c r="J4302" s="719"/>
      <c r="K4302" s="1136"/>
    </row>
    <row r="4303" spans="1:11" hidden="1">
      <c r="A4303" s="597"/>
      <c r="B4303" s="690"/>
      <c r="C4303" s="715"/>
      <c r="D4303" s="1689"/>
      <c r="E4303" s="1134"/>
      <c r="F4303" s="1134"/>
      <c r="G4303" s="1134"/>
      <c r="H4303" s="1134"/>
      <c r="I4303" s="727"/>
      <c r="J4303" s="719"/>
      <c r="K4303" s="1136"/>
    </row>
    <row r="4304" spans="1:11" hidden="1">
      <c r="A4304" s="597"/>
      <c r="B4304" s="690"/>
      <c r="C4304" s="715"/>
      <c r="D4304" s="1689"/>
      <c r="E4304" s="1134"/>
      <c r="F4304" s="1134"/>
      <c r="G4304" s="1134"/>
      <c r="H4304" s="1134"/>
      <c r="I4304" s="727"/>
      <c r="J4304" s="719"/>
      <c r="K4304" s="1136"/>
    </row>
    <row r="4305" spans="1:11" hidden="1">
      <c r="A4305" s="597"/>
      <c r="B4305" s="690"/>
      <c r="C4305" s="715"/>
      <c r="D4305" s="1689"/>
      <c r="E4305" s="1134"/>
      <c r="F4305" s="1134"/>
      <c r="G4305" s="1134"/>
      <c r="H4305" s="1134"/>
      <c r="I4305" s="727"/>
      <c r="J4305" s="719"/>
      <c r="K4305" s="1136"/>
    </row>
    <row r="4306" spans="1:11" hidden="1">
      <c r="A4306" s="597"/>
      <c r="B4306" s="690"/>
      <c r="C4306" s="715"/>
      <c r="D4306" s="1689"/>
      <c r="E4306" s="1134"/>
      <c r="F4306" s="1134"/>
      <c r="G4306" s="1134"/>
      <c r="H4306" s="1134"/>
      <c r="I4306" s="727"/>
      <c r="J4306" s="719"/>
      <c r="K4306" s="1136"/>
    </row>
    <row r="4307" spans="1:11" hidden="1">
      <c r="A4307" s="597"/>
      <c r="B4307" s="690"/>
      <c r="C4307" s="715"/>
      <c r="D4307" s="1689"/>
      <c r="E4307" s="1134"/>
      <c r="F4307" s="1134"/>
      <c r="G4307" s="1134"/>
      <c r="H4307" s="1134"/>
      <c r="I4307" s="727"/>
      <c r="J4307" s="719"/>
      <c r="K4307" s="1136"/>
    </row>
    <row r="4308" spans="1:11" hidden="1">
      <c r="A4308" s="597"/>
      <c r="B4308" s="690"/>
      <c r="C4308" s="715"/>
      <c r="D4308" s="1689"/>
      <c r="E4308" s="1134"/>
      <c r="F4308" s="1134"/>
      <c r="G4308" s="1134"/>
      <c r="H4308" s="1134"/>
      <c r="I4308" s="727"/>
      <c r="J4308" s="719"/>
      <c r="K4308" s="1136"/>
    </row>
    <row r="4309" spans="1:11" hidden="1">
      <c r="A4309" s="597"/>
      <c r="B4309" s="690"/>
      <c r="C4309" s="715"/>
      <c r="D4309" s="1689"/>
      <c r="E4309" s="1134"/>
      <c r="F4309" s="1134"/>
      <c r="G4309" s="1134"/>
      <c r="H4309" s="1134"/>
      <c r="I4309" s="727"/>
      <c r="J4309" s="719"/>
      <c r="K4309" s="1136"/>
    </row>
    <row r="4310" spans="1:11" hidden="1">
      <c r="A4310" s="597"/>
      <c r="B4310" s="690"/>
      <c r="C4310" s="715"/>
      <c r="D4310" s="1690"/>
      <c r="E4310" s="1134"/>
      <c r="F4310" s="1134"/>
      <c r="G4310" s="1134"/>
      <c r="H4310" s="1134"/>
      <c r="I4310" s="727"/>
      <c r="J4310" s="719"/>
      <c r="K4310" s="1136"/>
    </row>
    <row r="4311" spans="1:11" hidden="1">
      <c r="A4311" s="597"/>
      <c r="B4311" s="690"/>
      <c r="C4311" s="715"/>
      <c r="D4311" s="1691"/>
      <c r="E4311" s="1134"/>
      <c r="F4311" s="1134"/>
      <c r="G4311" s="1134"/>
      <c r="H4311" s="1134"/>
      <c r="I4311" s="727"/>
      <c r="J4311" s="719"/>
      <c r="K4311" s="1136"/>
    </row>
    <row r="4312" spans="1:11" hidden="1">
      <c r="A4312" s="597"/>
      <c r="B4312" s="690"/>
      <c r="C4312" s="715"/>
      <c r="D4312" s="1689"/>
      <c r="E4312" s="1134"/>
      <c r="F4312" s="1134"/>
      <c r="G4312" s="1134"/>
      <c r="H4312" s="1134"/>
      <c r="I4312" s="727"/>
      <c r="J4312" s="719"/>
      <c r="K4312" s="1136"/>
    </row>
    <row r="4313" spans="1:11" hidden="1">
      <c r="A4313" s="597"/>
      <c r="B4313" s="690"/>
      <c r="C4313" s="715"/>
      <c r="D4313" s="1689"/>
      <c r="E4313" s="1134"/>
      <c r="F4313" s="1134"/>
      <c r="G4313" s="1134"/>
      <c r="H4313" s="1134"/>
      <c r="I4313" s="727"/>
      <c r="J4313" s="719"/>
      <c r="K4313" s="1136"/>
    </row>
    <row r="4314" spans="1:11" hidden="1">
      <c r="A4314" s="597"/>
      <c r="B4314" s="690"/>
      <c r="C4314" s="715"/>
      <c r="D4314" s="1689"/>
      <c r="E4314" s="1134"/>
      <c r="F4314" s="1134"/>
      <c r="G4314" s="1134"/>
      <c r="H4314" s="1134"/>
      <c r="I4314" s="727"/>
      <c r="J4314" s="719"/>
      <c r="K4314" s="1136"/>
    </row>
    <row r="4315" spans="1:11" hidden="1">
      <c r="A4315" s="597"/>
      <c r="B4315" s="690"/>
      <c r="C4315" s="715"/>
      <c r="D4315" s="1689"/>
      <c r="E4315" s="1134"/>
      <c r="F4315" s="1134"/>
      <c r="G4315" s="1134"/>
      <c r="H4315" s="1134"/>
      <c r="I4315" s="727"/>
      <c r="J4315" s="719"/>
      <c r="K4315" s="1136"/>
    </row>
    <row r="4316" spans="1:11" hidden="1">
      <c r="A4316" s="597"/>
      <c r="B4316" s="690"/>
      <c r="C4316" s="715"/>
      <c r="D4316" s="1689"/>
      <c r="E4316" s="1134"/>
      <c r="F4316" s="1134"/>
      <c r="G4316" s="1134"/>
      <c r="H4316" s="1134"/>
      <c r="I4316" s="727"/>
      <c r="J4316" s="719"/>
      <c r="K4316" s="1136"/>
    </row>
    <row r="4317" spans="1:11" hidden="1">
      <c r="A4317" s="597"/>
      <c r="B4317" s="690"/>
      <c r="C4317" s="715"/>
      <c r="D4317" s="1689"/>
      <c r="E4317" s="1134"/>
      <c r="F4317" s="1134"/>
      <c r="G4317" s="1134"/>
      <c r="H4317" s="1134"/>
      <c r="I4317" s="727"/>
      <c r="J4317" s="719"/>
      <c r="K4317" s="1136"/>
    </row>
    <row r="4318" spans="1:11" hidden="1">
      <c r="A4318" s="597"/>
      <c r="B4318" s="690"/>
      <c r="C4318" s="715"/>
      <c r="D4318" s="1689"/>
      <c r="E4318" s="1134"/>
      <c r="F4318" s="1134"/>
      <c r="G4318" s="1134"/>
      <c r="H4318" s="1134"/>
      <c r="I4318" s="727"/>
      <c r="J4318" s="719"/>
      <c r="K4318" s="1136"/>
    </row>
    <row r="4319" spans="1:11" hidden="1">
      <c r="A4319" s="597"/>
      <c r="B4319" s="690"/>
      <c r="C4319" s="715"/>
      <c r="D4319" s="1689"/>
      <c r="E4319" s="1134"/>
      <c r="F4319" s="1134"/>
      <c r="G4319" s="1134"/>
      <c r="H4319" s="1134"/>
      <c r="I4319" s="727"/>
      <c r="J4319" s="719"/>
      <c r="K4319" s="1136"/>
    </row>
    <row r="4320" spans="1:11" hidden="1">
      <c r="A4320" s="597"/>
      <c r="B4320" s="690"/>
      <c r="C4320" s="715"/>
      <c r="D4320" s="1689"/>
      <c r="E4320" s="1134"/>
      <c r="F4320" s="1134"/>
      <c r="G4320" s="1134"/>
      <c r="H4320" s="1134"/>
      <c r="I4320" s="727"/>
      <c r="J4320" s="719"/>
      <c r="K4320" s="1136"/>
    </row>
    <row r="4321" spans="1:11" hidden="1">
      <c r="A4321" s="597"/>
      <c r="B4321" s="690"/>
      <c r="C4321" s="715"/>
      <c r="D4321" s="1689"/>
      <c r="E4321" s="1134"/>
      <c r="F4321" s="1134"/>
      <c r="G4321" s="1134"/>
      <c r="H4321" s="1134"/>
      <c r="I4321" s="727"/>
      <c r="J4321" s="719"/>
      <c r="K4321" s="1136"/>
    </row>
    <row r="4322" spans="1:11" hidden="1">
      <c r="A4322" s="597"/>
      <c r="B4322" s="690"/>
      <c r="C4322" s="715"/>
      <c r="D4322" s="1689"/>
      <c r="E4322" s="1134"/>
      <c r="F4322" s="1134"/>
      <c r="G4322" s="1134"/>
      <c r="H4322" s="1134"/>
      <c r="I4322" s="727"/>
      <c r="J4322" s="719"/>
      <c r="K4322" s="1136"/>
    </row>
    <row r="4323" spans="1:11" hidden="1">
      <c r="A4323" s="597"/>
      <c r="B4323" s="690"/>
      <c r="C4323" s="715"/>
      <c r="D4323" s="1689"/>
      <c r="E4323" s="1134"/>
      <c r="F4323" s="1134"/>
      <c r="G4323" s="1134"/>
      <c r="H4323" s="1134"/>
      <c r="I4323" s="727"/>
      <c r="J4323" s="719"/>
      <c r="K4323" s="1136"/>
    </row>
    <row r="4324" spans="1:11" hidden="1">
      <c r="A4324" s="597"/>
      <c r="B4324" s="690"/>
      <c r="C4324" s="715"/>
      <c r="D4324" s="1689"/>
      <c r="E4324" s="1134"/>
      <c r="F4324" s="1134"/>
      <c r="G4324" s="1134"/>
      <c r="H4324" s="1134"/>
      <c r="I4324" s="727"/>
      <c r="J4324" s="719"/>
      <c r="K4324" s="1136"/>
    </row>
    <row r="4325" spans="1:11" hidden="1">
      <c r="A4325" s="597"/>
      <c r="B4325" s="690"/>
      <c r="C4325" s="715"/>
      <c r="D4325" s="1689"/>
      <c r="E4325" s="1134"/>
      <c r="F4325" s="1134"/>
      <c r="G4325" s="1134"/>
      <c r="H4325" s="1134"/>
      <c r="I4325" s="727"/>
      <c r="J4325" s="719"/>
      <c r="K4325" s="1136"/>
    </row>
    <row r="4326" spans="1:11" hidden="1">
      <c r="A4326" s="597"/>
      <c r="B4326" s="690"/>
      <c r="C4326" s="715"/>
      <c r="D4326" s="1689"/>
      <c r="E4326" s="1134"/>
      <c r="F4326" s="1134"/>
      <c r="G4326" s="1134"/>
      <c r="H4326" s="1134"/>
      <c r="I4326" s="727"/>
      <c r="J4326" s="719"/>
      <c r="K4326" s="1136"/>
    </row>
    <row r="4327" spans="1:11" hidden="1">
      <c r="A4327" s="597"/>
      <c r="B4327" s="690"/>
      <c r="C4327" s="715"/>
      <c r="D4327" s="1689"/>
      <c r="E4327" s="1134"/>
      <c r="F4327" s="1134"/>
      <c r="G4327" s="1134"/>
      <c r="H4327" s="1134"/>
      <c r="I4327" s="727"/>
      <c r="J4327" s="719"/>
      <c r="K4327" s="1136"/>
    </row>
    <row r="4328" spans="1:11" hidden="1">
      <c r="A4328" s="597"/>
      <c r="B4328" s="690"/>
      <c r="C4328" s="715"/>
      <c r="D4328" s="1689"/>
      <c r="E4328" s="1134"/>
      <c r="F4328" s="1134"/>
      <c r="G4328" s="1134"/>
      <c r="H4328" s="1134"/>
      <c r="I4328" s="727"/>
      <c r="J4328" s="719"/>
      <c r="K4328" s="1136"/>
    </row>
    <row r="4329" spans="1:11" hidden="1">
      <c r="A4329" s="597"/>
      <c r="B4329" s="690"/>
      <c r="C4329" s="715"/>
      <c r="D4329" s="1689"/>
      <c r="E4329" s="1134"/>
      <c r="F4329" s="1134"/>
      <c r="G4329" s="1134"/>
      <c r="H4329" s="1134"/>
      <c r="I4329" s="727"/>
      <c r="J4329" s="719"/>
      <c r="K4329" s="1136"/>
    </row>
    <row r="4330" spans="1:11" hidden="1">
      <c r="A4330" s="597"/>
      <c r="B4330" s="690"/>
      <c r="C4330" s="715"/>
      <c r="D4330" s="1689"/>
      <c r="E4330" s="1134"/>
      <c r="F4330" s="1134"/>
      <c r="G4330" s="1134"/>
      <c r="H4330" s="1134"/>
      <c r="I4330" s="727"/>
      <c r="J4330" s="719"/>
      <c r="K4330" s="1136"/>
    </row>
    <row r="4331" spans="1:11" hidden="1">
      <c r="A4331" s="597"/>
      <c r="B4331" s="690"/>
      <c r="C4331" s="715"/>
      <c r="D4331" s="1689"/>
      <c r="E4331" s="1134"/>
      <c r="F4331" s="1134"/>
      <c r="G4331" s="1134"/>
      <c r="H4331" s="1134"/>
      <c r="I4331" s="727"/>
      <c r="J4331" s="719"/>
      <c r="K4331" s="1136"/>
    </row>
    <row r="4332" spans="1:11" hidden="1">
      <c r="A4332" s="597"/>
      <c r="B4332" s="690"/>
      <c r="C4332" s="715"/>
      <c r="D4332" s="1689"/>
      <c r="E4332" s="1134"/>
      <c r="F4332" s="1134"/>
      <c r="G4332" s="1134"/>
      <c r="H4332" s="1134"/>
      <c r="I4332" s="727"/>
      <c r="J4332" s="719"/>
      <c r="K4332" s="1136"/>
    </row>
    <row r="4333" spans="1:11" hidden="1">
      <c r="A4333" s="597"/>
      <c r="B4333" s="690"/>
      <c r="C4333" s="715"/>
      <c r="D4333" s="1689"/>
      <c r="E4333" s="1134"/>
      <c r="F4333" s="1134"/>
      <c r="G4333" s="1134"/>
      <c r="H4333" s="1134"/>
      <c r="I4333" s="727"/>
      <c r="J4333" s="719"/>
      <c r="K4333" s="1136"/>
    </row>
    <row r="4334" spans="1:11" hidden="1">
      <c r="A4334" s="597"/>
      <c r="B4334" s="690"/>
      <c r="C4334" s="715"/>
      <c r="D4334" s="1689"/>
      <c r="E4334" s="1134"/>
      <c r="F4334" s="1134"/>
      <c r="G4334" s="1134"/>
      <c r="H4334" s="1134"/>
      <c r="I4334" s="727"/>
      <c r="J4334" s="719"/>
      <c r="K4334" s="1136"/>
    </row>
    <row r="4335" spans="1:11" hidden="1">
      <c r="A4335" s="597"/>
      <c r="B4335" s="690"/>
      <c r="C4335" s="715"/>
      <c r="D4335" s="1689"/>
      <c r="E4335" s="1134"/>
      <c r="F4335" s="1134"/>
      <c r="G4335" s="1134"/>
      <c r="H4335" s="1134"/>
      <c r="I4335" s="727"/>
      <c r="J4335" s="719"/>
      <c r="K4335" s="1136"/>
    </row>
    <row r="4336" spans="1:11" hidden="1">
      <c r="A4336" s="597"/>
      <c r="B4336" s="690"/>
      <c r="C4336" s="715"/>
      <c r="D4336" s="1689"/>
      <c r="E4336" s="1134"/>
      <c r="F4336" s="1134"/>
      <c r="G4336" s="1134"/>
      <c r="H4336" s="1134"/>
      <c r="I4336" s="727"/>
      <c r="J4336" s="719"/>
      <c r="K4336" s="1136"/>
    </row>
    <row r="4337" spans="1:11" hidden="1">
      <c r="A4337" s="597"/>
      <c r="B4337" s="690"/>
      <c r="C4337" s="715"/>
      <c r="D4337" s="1689"/>
      <c r="E4337" s="1134"/>
      <c r="F4337" s="1134"/>
      <c r="G4337" s="1134"/>
      <c r="H4337" s="1134"/>
      <c r="I4337" s="727"/>
      <c r="J4337" s="719"/>
      <c r="K4337" s="1136"/>
    </row>
    <row r="4338" spans="1:11" hidden="1">
      <c r="A4338" s="597"/>
      <c r="B4338" s="690"/>
      <c r="C4338" s="715"/>
      <c r="D4338" s="1689"/>
      <c r="E4338" s="1134"/>
      <c r="F4338" s="1134"/>
      <c r="G4338" s="1134"/>
      <c r="H4338" s="1134"/>
      <c r="I4338" s="727"/>
      <c r="J4338" s="719"/>
      <c r="K4338" s="1136"/>
    </row>
    <row r="4339" spans="1:11" hidden="1">
      <c r="A4339" s="597"/>
      <c r="B4339" s="690"/>
      <c r="C4339" s="715"/>
      <c r="D4339" s="1689"/>
      <c r="E4339" s="1134"/>
      <c r="F4339" s="1134"/>
      <c r="G4339" s="1134"/>
      <c r="H4339" s="1134"/>
      <c r="I4339" s="727"/>
      <c r="J4339" s="719"/>
      <c r="K4339" s="1136"/>
    </row>
    <row r="4340" spans="1:11" hidden="1">
      <c r="A4340" s="597"/>
      <c r="B4340" s="690"/>
      <c r="C4340" s="715"/>
      <c r="D4340" s="1689"/>
      <c r="E4340" s="1134"/>
      <c r="F4340" s="1134"/>
      <c r="G4340" s="1134"/>
      <c r="H4340" s="1134"/>
      <c r="I4340" s="727"/>
      <c r="J4340" s="719"/>
      <c r="K4340" s="1136"/>
    </row>
    <row r="4341" spans="1:11" hidden="1">
      <c r="A4341" s="597"/>
      <c r="B4341" s="690"/>
      <c r="C4341" s="715"/>
      <c r="D4341" s="1689"/>
      <c r="E4341" s="1134"/>
      <c r="F4341" s="1134"/>
      <c r="G4341" s="1134"/>
      <c r="H4341" s="1134"/>
      <c r="I4341" s="727"/>
      <c r="J4341" s="719"/>
      <c r="K4341" s="1136"/>
    </row>
    <row r="4342" spans="1:11" hidden="1">
      <c r="A4342" s="597"/>
      <c r="B4342" s="690"/>
      <c r="C4342" s="715"/>
      <c r="D4342" s="1689"/>
      <c r="E4342" s="1134"/>
      <c r="F4342" s="1134"/>
      <c r="G4342" s="1134"/>
      <c r="H4342" s="1134"/>
      <c r="I4342" s="727"/>
      <c r="J4342" s="719"/>
      <c r="K4342" s="1136"/>
    </row>
    <row r="4343" spans="1:11" hidden="1">
      <c r="A4343" s="597"/>
      <c r="B4343" s="690"/>
      <c r="C4343" s="715"/>
      <c r="D4343" s="1689"/>
      <c r="E4343" s="1134"/>
      <c r="F4343" s="1134"/>
      <c r="G4343" s="1134"/>
      <c r="H4343" s="1134"/>
      <c r="I4343" s="727"/>
      <c r="J4343" s="719"/>
      <c r="K4343" s="1136"/>
    </row>
    <row r="4344" spans="1:11" hidden="1">
      <c r="A4344" s="597"/>
      <c r="B4344" s="690"/>
      <c r="C4344" s="715"/>
      <c r="D4344" s="1689"/>
      <c r="E4344" s="1134"/>
      <c r="F4344" s="1134"/>
      <c r="G4344" s="1134"/>
      <c r="H4344" s="1134"/>
      <c r="I4344" s="727"/>
      <c r="J4344" s="719"/>
      <c r="K4344" s="1136"/>
    </row>
    <row r="4345" spans="1:11" hidden="1">
      <c r="A4345" s="597"/>
      <c r="B4345" s="690"/>
      <c r="C4345" s="715"/>
      <c r="D4345" s="1689"/>
      <c r="E4345" s="1134"/>
      <c r="F4345" s="1134"/>
      <c r="G4345" s="1134"/>
      <c r="H4345" s="1134"/>
      <c r="I4345" s="727"/>
      <c r="J4345" s="719"/>
      <c r="K4345" s="1136"/>
    </row>
    <row r="4346" spans="1:11" hidden="1">
      <c r="A4346" s="597"/>
      <c r="B4346" s="690"/>
      <c r="C4346" s="715"/>
      <c r="D4346" s="1689"/>
      <c r="E4346" s="1134"/>
      <c r="F4346" s="1134"/>
      <c r="G4346" s="1134"/>
      <c r="H4346" s="1134"/>
      <c r="I4346" s="727"/>
      <c r="J4346" s="719"/>
      <c r="K4346" s="1136"/>
    </row>
    <row r="4347" spans="1:11" hidden="1">
      <c r="A4347" s="597"/>
      <c r="B4347" s="690"/>
      <c r="C4347" s="715"/>
      <c r="D4347" s="1690"/>
      <c r="E4347" s="1134"/>
      <c r="F4347" s="1134"/>
      <c r="G4347" s="1134"/>
      <c r="H4347" s="1134"/>
      <c r="I4347" s="727"/>
      <c r="J4347" s="719"/>
      <c r="K4347" s="1136"/>
    </row>
    <row r="4348" spans="1:11" hidden="1">
      <c r="A4348" s="597"/>
      <c r="B4348" s="690"/>
      <c r="C4348" s="715"/>
      <c r="D4348" s="1691"/>
      <c r="E4348" s="1134"/>
      <c r="F4348" s="1134"/>
      <c r="G4348" s="1134"/>
      <c r="H4348" s="1134"/>
      <c r="I4348" s="727"/>
      <c r="J4348" s="719"/>
      <c r="K4348" s="1136"/>
    </row>
    <row r="4349" spans="1:11" hidden="1">
      <c r="A4349" s="597"/>
      <c r="B4349" s="690"/>
      <c r="C4349" s="715"/>
      <c r="D4349" s="1689"/>
      <c r="E4349" s="1134"/>
      <c r="F4349" s="1134"/>
      <c r="G4349" s="1134"/>
      <c r="H4349" s="1134"/>
      <c r="I4349" s="727"/>
      <c r="J4349" s="719"/>
      <c r="K4349" s="1136"/>
    </row>
    <row r="4350" spans="1:11" hidden="1">
      <c r="A4350" s="597"/>
      <c r="B4350" s="690"/>
      <c r="C4350" s="715"/>
      <c r="D4350" s="1689"/>
      <c r="E4350" s="1134"/>
      <c r="F4350" s="1134"/>
      <c r="G4350" s="1134"/>
      <c r="H4350" s="1134"/>
      <c r="I4350" s="727"/>
      <c r="J4350" s="719"/>
      <c r="K4350" s="1136"/>
    </row>
    <row r="4351" spans="1:11" hidden="1">
      <c r="A4351" s="597"/>
      <c r="B4351" s="690"/>
      <c r="C4351" s="715"/>
      <c r="D4351" s="1689"/>
      <c r="E4351" s="1134"/>
      <c r="F4351" s="1134"/>
      <c r="G4351" s="1134"/>
      <c r="H4351" s="1134"/>
      <c r="I4351" s="727"/>
      <c r="J4351" s="719"/>
      <c r="K4351" s="1136"/>
    </row>
    <row r="4352" spans="1:11" hidden="1">
      <c r="A4352" s="597"/>
      <c r="B4352" s="690"/>
      <c r="C4352" s="715"/>
      <c r="D4352" s="1689"/>
      <c r="E4352" s="1134"/>
      <c r="F4352" s="1134"/>
      <c r="G4352" s="1134"/>
      <c r="H4352" s="1134"/>
      <c r="I4352" s="727"/>
      <c r="J4352" s="719"/>
      <c r="K4352" s="1136"/>
    </row>
    <row r="4353" spans="1:11" hidden="1">
      <c r="A4353" s="597"/>
      <c r="B4353" s="690"/>
      <c r="C4353" s="715"/>
      <c r="D4353" s="1689"/>
      <c r="E4353" s="1134"/>
      <c r="F4353" s="1134"/>
      <c r="G4353" s="1134"/>
      <c r="H4353" s="1134"/>
      <c r="I4353" s="727"/>
      <c r="J4353" s="719"/>
      <c r="K4353" s="1136"/>
    </row>
    <row r="4354" spans="1:11" hidden="1">
      <c r="A4354" s="597"/>
      <c r="B4354" s="690"/>
      <c r="C4354" s="715"/>
      <c r="D4354" s="1689"/>
      <c r="E4354" s="1134"/>
      <c r="F4354" s="1134"/>
      <c r="G4354" s="1134"/>
      <c r="H4354" s="1134"/>
      <c r="I4354" s="727"/>
      <c r="J4354" s="719"/>
      <c r="K4354" s="1136"/>
    </row>
    <row r="4355" spans="1:11" hidden="1">
      <c r="A4355" s="597"/>
      <c r="B4355" s="690"/>
      <c r="C4355" s="715"/>
      <c r="D4355" s="1689"/>
      <c r="E4355" s="1134"/>
      <c r="F4355" s="1134"/>
      <c r="G4355" s="1134"/>
      <c r="H4355" s="1134"/>
      <c r="I4355" s="727"/>
      <c r="J4355" s="719"/>
      <c r="K4355" s="1136"/>
    </row>
    <row r="4356" spans="1:11" hidden="1">
      <c r="A4356" s="597"/>
      <c r="B4356" s="690"/>
      <c r="C4356" s="715"/>
      <c r="D4356" s="1689"/>
      <c r="E4356" s="1134"/>
      <c r="F4356" s="1134"/>
      <c r="G4356" s="1134"/>
      <c r="H4356" s="1134"/>
      <c r="I4356" s="727"/>
      <c r="J4356" s="719"/>
      <c r="K4356" s="1136"/>
    </row>
    <row r="4357" spans="1:11" hidden="1">
      <c r="A4357" s="597"/>
      <c r="B4357" s="690"/>
      <c r="C4357" s="715"/>
      <c r="D4357" s="1689"/>
      <c r="E4357" s="1134"/>
      <c r="F4357" s="1134"/>
      <c r="G4357" s="1134"/>
      <c r="H4357" s="1134"/>
      <c r="I4357" s="727"/>
      <c r="J4357" s="719"/>
      <c r="K4357" s="1136"/>
    </row>
    <row r="4358" spans="1:11" hidden="1">
      <c r="A4358" s="597"/>
      <c r="B4358" s="690"/>
      <c r="C4358" s="715"/>
      <c r="D4358" s="1689"/>
      <c r="E4358" s="1134"/>
      <c r="F4358" s="1134"/>
      <c r="G4358" s="1134"/>
      <c r="H4358" s="1134"/>
      <c r="I4358" s="727"/>
      <c r="J4358" s="719"/>
      <c r="K4358" s="1136"/>
    </row>
    <row r="4359" spans="1:11" hidden="1">
      <c r="A4359" s="597"/>
      <c r="B4359" s="690"/>
      <c r="C4359" s="715"/>
      <c r="D4359" s="1689"/>
      <c r="E4359" s="1134"/>
      <c r="F4359" s="1134"/>
      <c r="G4359" s="1134"/>
      <c r="H4359" s="1134"/>
      <c r="I4359" s="727"/>
      <c r="J4359" s="719"/>
      <c r="K4359" s="1136"/>
    </row>
    <row r="4360" spans="1:11" hidden="1">
      <c r="A4360" s="597"/>
      <c r="B4360" s="690"/>
      <c r="C4360" s="715"/>
      <c r="D4360" s="1689"/>
      <c r="E4360" s="1134"/>
      <c r="F4360" s="1134"/>
      <c r="G4360" s="1134"/>
      <c r="H4360" s="1134"/>
      <c r="I4360" s="727"/>
      <c r="J4360" s="719"/>
      <c r="K4360" s="1136"/>
    </row>
    <row r="4361" spans="1:11" hidden="1">
      <c r="A4361" s="597"/>
      <c r="B4361" s="690"/>
      <c r="C4361" s="715"/>
      <c r="D4361" s="1689"/>
      <c r="E4361" s="1134"/>
      <c r="F4361" s="1134"/>
      <c r="G4361" s="1134"/>
      <c r="H4361" s="1134"/>
      <c r="I4361" s="727"/>
      <c r="J4361" s="719"/>
      <c r="K4361" s="1136"/>
    </row>
    <row r="4362" spans="1:11" hidden="1">
      <c r="A4362" s="597"/>
      <c r="B4362" s="690"/>
      <c r="C4362" s="715"/>
      <c r="D4362" s="1689"/>
      <c r="E4362" s="1134"/>
      <c r="F4362" s="1134"/>
      <c r="G4362" s="1134"/>
      <c r="H4362" s="1134"/>
      <c r="I4362" s="727"/>
      <c r="J4362" s="719"/>
      <c r="K4362" s="1136"/>
    </row>
    <row r="4363" spans="1:11" hidden="1">
      <c r="A4363" s="597"/>
      <c r="B4363" s="690"/>
      <c r="C4363" s="715"/>
      <c r="D4363" s="1689"/>
      <c r="E4363" s="1134"/>
      <c r="F4363" s="1134"/>
      <c r="G4363" s="1134"/>
      <c r="H4363" s="1134"/>
      <c r="I4363" s="727"/>
      <c r="J4363" s="719"/>
      <c r="K4363" s="1136"/>
    </row>
    <row r="4364" spans="1:11" hidden="1">
      <c r="A4364" s="597"/>
      <c r="B4364" s="690"/>
      <c r="C4364" s="715"/>
      <c r="D4364" s="1689"/>
      <c r="E4364" s="1134"/>
      <c r="F4364" s="1134"/>
      <c r="G4364" s="1134"/>
      <c r="H4364" s="1134"/>
      <c r="I4364" s="727"/>
      <c r="J4364" s="719"/>
      <c r="K4364" s="1136"/>
    </row>
    <row r="4365" spans="1:11" hidden="1">
      <c r="A4365" s="597"/>
      <c r="B4365" s="690"/>
      <c r="C4365" s="715"/>
      <c r="D4365" s="1689"/>
      <c r="E4365" s="1134"/>
      <c r="F4365" s="1134"/>
      <c r="G4365" s="1134"/>
      <c r="H4365" s="1134"/>
      <c r="I4365" s="727"/>
      <c r="J4365" s="719"/>
      <c r="K4365" s="1136"/>
    </row>
    <row r="4366" spans="1:11" hidden="1">
      <c r="A4366" s="597"/>
      <c r="B4366" s="690"/>
      <c r="C4366" s="715"/>
      <c r="D4366" s="1689"/>
      <c r="E4366" s="1134"/>
      <c r="F4366" s="1134"/>
      <c r="G4366" s="1134"/>
      <c r="H4366" s="1134"/>
      <c r="I4366" s="727"/>
      <c r="J4366" s="719"/>
      <c r="K4366" s="1136"/>
    </row>
    <row r="4367" spans="1:11" hidden="1">
      <c r="A4367" s="597"/>
      <c r="B4367" s="690"/>
      <c r="C4367" s="715"/>
      <c r="D4367" s="1689"/>
      <c r="E4367" s="1134"/>
      <c r="F4367" s="1134"/>
      <c r="G4367" s="1134"/>
      <c r="H4367" s="1134"/>
      <c r="I4367" s="727"/>
      <c r="J4367" s="719"/>
      <c r="K4367" s="1136"/>
    </row>
    <row r="4368" spans="1:11" hidden="1">
      <c r="A4368" s="597"/>
      <c r="B4368" s="690"/>
      <c r="C4368" s="715"/>
      <c r="D4368" s="1689"/>
      <c r="E4368" s="1134"/>
      <c r="F4368" s="1134"/>
      <c r="G4368" s="1134"/>
      <c r="H4368" s="1134"/>
      <c r="I4368" s="727"/>
      <c r="J4368" s="719"/>
      <c r="K4368" s="1136"/>
    </row>
    <row r="4369" spans="1:11" hidden="1">
      <c r="A4369" s="597"/>
      <c r="B4369" s="690"/>
      <c r="C4369" s="715"/>
      <c r="D4369" s="1689"/>
      <c r="E4369" s="1134"/>
      <c r="F4369" s="1134"/>
      <c r="G4369" s="1134"/>
      <c r="H4369" s="1134"/>
      <c r="I4369" s="727"/>
      <c r="J4369" s="719"/>
      <c r="K4369" s="1136"/>
    </row>
    <row r="4370" spans="1:11" hidden="1">
      <c r="A4370" s="597"/>
      <c r="B4370" s="690"/>
      <c r="C4370" s="715"/>
      <c r="D4370" s="1689"/>
      <c r="E4370" s="1134"/>
      <c r="F4370" s="1134"/>
      <c r="G4370" s="1134"/>
      <c r="H4370" s="1134"/>
      <c r="I4370" s="727"/>
      <c r="J4370" s="719"/>
      <c r="K4370" s="1136"/>
    </row>
    <row r="4371" spans="1:11" hidden="1">
      <c r="A4371" s="597"/>
      <c r="B4371" s="690"/>
      <c r="C4371" s="715"/>
      <c r="D4371" s="1689"/>
      <c r="E4371" s="1134"/>
      <c r="F4371" s="1134"/>
      <c r="G4371" s="1134"/>
      <c r="H4371" s="1134"/>
      <c r="I4371" s="727"/>
      <c r="J4371" s="719"/>
      <c r="K4371" s="1136"/>
    </row>
    <row r="4372" spans="1:11" hidden="1">
      <c r="A4372" s="597"/>
      <c r="B4372" s="690"/>
      <c r="C4372" s="715"/>
      <c r="D4372" s="1689"/>
      <c r="E4372" s="1134"/>
      <c r="F4372" s="1134"/>
      <c r="G4372" s="1134"/>
      <c r="H4372" s="1134"/>
      <c r="I4372" s="727"/>
      <c r="J4372" s="719"/>
      <c r="K4372" s="1136"/>
    </row>
    <row r="4373" spans="1:11" hidden="1">
      <c r="A4373" s="597"/>
      <c r="B4373" s="690"/>
      <c r="C4373" s="715"/>
      <c r="D4373" s="1689"/>
      <c r="E4373" s="1134"/>
      <c r="F4373" s="1134"/>
      <c r="G4373" s="1134"/>
      <c r="H4373" s="1134"/>
      <c r="I4373" s="727"/>
      <c r="J4373" s="719"/>
      <c r="K4373" s="1136"/>
    </row>
    <row r="4374" spans="1:11" hidden="1">
      <c r="A4374" s="597"/>
      <c r="B4374" s="690"/>
      <c r="C4374" s="715"/>
      <c r="D4374" s="1689"/>
      <c r="E4374" s="1134"/>
      <c r="F4374" s="1134"/>
      <c r="G4374" s="1134"/>
      <c r="H4374" s="1134"/>
      <c r="I4374" s="727"/>
      <c r="J4374" s="719"/>
      <c r="K4374" s="1136"/>
    </row>
    <row r="4375" spans="1:11" hidden="1">
      <c r="A4375" s="597"/>
      <c r="B4375" s="690"/>
      <c r="C4375" s="715"/>
      <c r="D4375" s="1689"/>
      <c r="E4375" s="1134"/>
      <c r="F4375" s="1134"/>
      <c r="G4375" s="1134"/>
      <c r="H4375" s="1134"/>
      <c r="I4375" s="727"/>
      <c r="J4375" s="719"/>
      <c r="K4375" s="1136"/>
    </row>
    <row r="4376" spans="1:11" hidden="1">
      <c r="A4376" s="597"/>
      <c r="B4376" s="690"/>
      <c r="C4376" s="715"/>
      <c r="D4376" s="1689"/>
      <c r="E4376" s="1134"/>
      <c r="F4376" s="1134"/>
      <c r="G4376" s="1134"/>
      <c r="H4376" s="1134"/>
      <c r="I4376" s="727"/>
      <c r="J4376" s="719"/>
      <c r="K4376" s="1136"/>
    </row>
    <row r="4377" spans="1:11" hidden="1">
      <c r="A4377" s="597"/>
      <c r="B4377" s="690"/>
      <c r="C4377" s="715"/>
      <c r="D4377" s="1689"/>
      <c r="E4377" s="1134"/>
      <c r="F4377" s="1134"/>
      <c r="G4377" s="1134"/>
      <c r="H4377" s="1134"/>
      <c r="I4377" s="727"/>
      <c r="J4377" s="719"/>
      <c r="K4377" s="1136"/>
    </row>
    <row r="4378" spans="1:11" hidden="1">
      <c r="A4378" s="597"/>
      <c r="B4378" s="690"/>
      <c r="C4378" s="715"/>
      <c r="D4378" s="1689"/>
      <c r="E4378" s="1134"/>
      <c r="F4378" s="1134"/>
      <c r="G4378" s="1134"/>
      <c r="H4378" s="1134"/>
      <c r="I4378" s="727"/>
      <c r="J4378" s="719"/>
      <c r="K4378" s="1136"/>
    </row>
    <row r="4379" spans="1:11" hidden="1">
      <c r="A4379" s="597"/>
      <c r="B4379" s="690"/>
      <c r="C4379" s="715"/>
      <c r="D4379" s="1689"/>
      <c r="E4379" s="1134"/>
      <c r="F4379" s="1134"/>
      <c r="G4379" s="1134"/>
      <c r="H4379" s="1134"/>
      <c r="I4379" s="727"/>
      <c r="J4379" s="719"/>
      <c r="K4379" s="1136"/>
    </row>
    <row r="4380" spans="1:11" hidden="1">
      <c r="A4380" s="597"/>
      <c r="B4380" s="690"/>
      <c r="C4380" s="715"/>
      <c r="D4380" s="1689"/>
      <c r="E4380" s="1134"/>
      <c r="F4380" s="1134"/>
      <c r="G4380" s="1134"/>
      <c r="H4380" s="1134"/>
      <c r="I4380" s="727"/>
      <c r="J4380" s="719"/>
      <c r="K4380" s="1136"/>
    </row>
    <row r="4381" spans="1:11" hidden="1">
      <c r="A4381" s="597"/>
      <c r="B4381" s="690"/>
      <c r="C4381" s="715"/>
      <c r="D4381" s="1689"/>
      <c r="E4381" s="1134"/>
      <c r="F4381" s="1134"/>
      <c r="G4381" s="1134"/>
      <c r="H4381" s="1134"/>
      <c r="I4381" s="727"/>
      <c r="J4381" s="719"/>
      <c r="K4381" s="1136"/>
    </row>
    <row r="4382" spans="1:11" hidden="1">
      <c r="A4382" s="597"/>
      <c r="B4382" s="690"/>
      <c r="C4382" s="715"/>
      <c r="D4382" s="1689"/>
      <c r="E4382" s="1134"/>
      <c r="F4382" s="1134"/>
      <c r="G4382" s="1134"/>
      <c r="H4382" s="1134"/>
      <c r="I4382" s="727"/>
      <c r="J4382" s="719"/>
      <c r="K4382" s="1136"/>
    </row>
    <row r="4383" spans="1:11" hidden="1">
      <c r="A4383" s="597"/>
      <c r="B4383" s="690"/>
      <c r="C4383" s="715"/>
      <c r="D4383" s="1689"/>
      <c r="E4383" s="1134"/>
      <c r="F4383" s="1134"/>
      <c r="G4383" s="1134"/>
      <c r="H4383" s="1134"/>
      <c r="I4383" s="727"/>
      <c r="J4383" s="719"/>
      <c r="K4383" s="1136"/>
    </row>
    <row r="4384" spans="1:11" hidden="1">
      <c r="A4384" s="597"/>
      <c r="B4384" s="690"/>
      <c r="C4384" s="715"/>
      <c r="D4384" s="1690"/>
      <c r="E4384" s="1134"/>
      <c r="F4384" s="1134"/>
      <c r="G4384" s="1134"/>
      <c r="H4384" s="1134"/>
      <c r="I4384" s="727"/>
      <c r="J4384" s="719"/>
      <c r="K4384" s="1136"/>
    </row>
    <row r="4385" spans="1:11" hidden="1">
      <c r="A4385" s="597"/>
      <c r="B4385" s="690"/>
      <c r="C4385" s="715"/>
      <c r="D4385" s="1691"/>
      <c r="E4385" s="1134"/>
      <c r="F4385" s="1134"/>
      <c r="G4385" s="1134"/>
      <c r="H4385" s="1134"/>
      <c r="I4385" s="727"/>
      <c r="J4385" s="719"/>
      <c r="K4385" s="1136"/>
    </row>
    <row r="4386" spans="1:11" hidden="1">
      <c r="A4386" s="597"/>
      <c r="B4386" s="690"/>
      <c r="C4386" s="715"/>
      <c r="D4386" s="1689"/>
      <c r="E4386" s="1134"/>
      <c r="F4386" s="1134"/>
      <c r="G4386" s="1134"/>
      <c r="H4386" s="1134"/>
      <c r="I4386" s="727"/>
      <c r="J4386" s="719"/>
      <c r="K4386" s="1136"/>
    </row>
    <row r="4387" spans="1:11" hidden="1">
      <c r="A4387" s="597"/>
      <c r="B4387" s="690"/>
      <c r="C4387" s="715"/>
      <c r="D4387" s="1689"/>
      <c r="E4387" s="1134"/>
      <c r="F4387" s="1134"/>
      <c r="G4387" s="1134"/>
      <c r="H4387" s="1134"/>
      <c r="I4387" s="727"/>
      <c r="J4387" s="719"/>
      <c r="K4387" s="1136"/>
    </row>
    <row r="4388" spans="1:11" hidden="1">
      <c r="A4388" s="597"/>
      <c r="B4388" s="690"/>
      <c r="C4388" s="715"/>
      <c r="D4388" s="1689"/>
      <c r="E4388" s="1134"/>
      <c r="F4388" s="1134"/>
      <c r="G4388" s="1134"/>
      <c r="H4388" s="1134"/>
      <c r="I4388" s="727"/>
      <c r="J4388" s="719"/>
      <c r="K4388" s="1136"/>
    </row>
    <row r="4389" spans="1:11" hidden="1">
      <c r="A4389" s="597"/>
      <c r="B4389" s="690"/>
      <c r="C4389" s="715"/>
      <c r="D4389" s="1689"/>
      <c r="E4389" s="1134"/>
      <c r="F4389" s="1134"/>
      <c r="G4389" s="1134"/>
      <c r="H4389" s="1134"/>
      <c r="I4389" s="727"/>
      <c r="J4389" s="719"/>
      <c r="K4389" s="1136"/>
    </row>
    <row r="4390" spans="1:11" hidden="1">
      <c r="A4390" s="597"/>
      <c r="B4390" s="690"/>
      <c r="C4390" s="715"/>
      <c r="D4390" s="1689"/>
      <c r="E4390" s="1134"/>
      <c r="F4390" s="1134"/>
      <c r="G4390" s="1134"/>
      <c r="H4390" s="1134"/>
      <c r="I4390" s="727"/>
      <c r="J4390" s="719"/>
      <c r="K4390" s="1136"/>
    </row>
    <row r="4391" spans="1:11" hidden="1">
      <c r="A4391" s="597"/>
      <c r="B4391" s="690"/>
      <c r="C4391" s="715"/>
      <c r="D4391" s="1689"/>
      <c r="E4391" s="1134"/>
      <c r="F4391" s="1134"/>
      <c r="G4391" s="1134"/>
      <c r="H4391" s="1134"/>
      <c r="I4391" s="727"/>
      <c r="J4391" s="719"/>
      <c r="K4391" s="1136"/>
    </row>
    <row r="4392" spans="1:11" hidden="1">
      <c r="A4392" s="597"/>
      <c r="B4392" s="690"/>
      <c r="C4392" s="715"/>
      <c r="D4392" s="1689"/>
      <c r="E4392" s="1134"/>
      <c r="F4392" s="1134"/>
      <c r="G4392" s="1134"/>
      <c r="H4392" s="1134"/>
      <c r="I4392" s="727"/>
      <c r="J4392" s="719"/>
      <c r="K4392" s="1136"/>
    </row>
    <row r="4393" spans="1:11" hidden="1">
      <c r="A4393" s="597"/>
      <c r="B4393" s="690"/>
      <c r="C4393" s="715"/>
      <c r="D4393" s="1689"/>
      <c r="E4393" s="1134"/>
      <c r="F4393" s="1134"/>
      <c r="G4393" s="1134"/>
      <c r="H4393" s="1134"/>
      <c r="I4393" s="727"/>
      <c r="J4393" s="719"/>
      <c r="K4393" s="1136"/>
    </row>
    <row r="4394" spans="1:11" hidden="1">
      <c r="A4394" s="597"/>
      <c r="B4394" s="690"/>
      <c r="C4394" s="715"/>
      <c r="D4394" s="1689"/>
      <c r="E4394" s="1134"/>
      <c r="F4394" s="1134"/>
      <c r="G4394" s="1134"/>
      <c r="H4394" s="1134"/>
      <c r="I4394" s="727"/>
      <c r="J4394" s="719"/>
      <c r="K4394" s="1136"/>
    </row>
    <row r="4395" spans="1:11" hidden="1">
      <c r="A4395" s="597"/>
      <c r="B4395" s="690"/>
      <c r="C4395" s="715"/>
      <c r="D4395" s="1689"/>
      <c r="E4395" s="1134"/>
      <c r="F4395" s="1134"/>
      <c r="G4395" s="1134"/>
      <c r="H4395" s="1134"/>
      <c r="I4395" s="727"/>
      <c r="J4395" s="719"/>
      <c r="K4395" s="1136"/>
    </row>
    <row r="4396" spans="1:11" hidden="1">
      <c r="A4396" s="597"/>
      <c r="B4396" s="690"/>
      <c r="C4396" s="715"/>
      <c r="D4396" s="1689"/>
      <c r="E4396" s="1134"/>
      <c r="F4396" s="1134"/>
      <c r="G4396" s="1134"/>
      <c r="H4396" s="1134"/>
      <c r="I4396" s="727"/>
      <c r="J4396" s="719"/>
      <c r="K4396" s="1136"/>
    </row>
    <row r="4397" spans="1:11" hidden="1">
      <c r="A4397" s="597"/>
      <c r="B4397" s="690"/>
      <c r="C4397" s="715"/>
      <c r="D4397" s="1689"/>
      <c r="E4397" s="1134"/>
      <c r="F4397" s="1134"/>
      <c r="G4397" s="1134"/>
      <c r="H4397" s="1134"/>
      <c r="I4397" s="727"/>
      <c r="J4397" s="719"/>
      <c r="K4397" s="1136"/>
    </row>
    <row r="4398" spans="1:11" hidden="1">
      <c r="A4398" s="597"/>
      <c r="B4398" s="690"/>
      <c r="C4398" s="715"/>
      <c r="D4398" s="1689"/>
      <c r="E4398" s="1134"/>
      <c r="F4398" s="1134"/>
      <c r="G4398" s="1134"/>
      <c r="H4398" s="1134"/>
      <c r="I4398" s="727"/>
      <c r="J4398" s="719"/>
      <c r="K4398" s="1136"/>
    </row>
    <row r="4399" spans="1:11" hidden="1">
      <c r="A4399" s="597"/>
      <c r="B4399" s="690"/>
      <c r="C4399" s="715"/>
      <c r="D4399" s="1689"/>
      <c r="E4399" s="1134"/>
      <c r="F4399" s="1134"/>
      <c r="G4399" s="1134"/>
      <c r="H4399" s="1134"/>
      <c r="I4399" s="727"/>
      <c r="J4399" s="719"/>
      <c r="K4399" s="1136"/>
    </row>
    <row r="4400" spans="1:11" hidden="1">
      <c r="A4400" s="597"/>
      <c r="B4400" s="690"/>
      <c r="C4400" s="715"/>
      <c r="D4400" s="1689"/>
      <c r="E4400" s="1134"/>
      <c r="F4400" s="1134"/>
      <c r="G4400" s="1134"/>
      <c r="H4400" s="1134"/>
      <c r="I4400" s="727"/>
      <c r="J4400" s="719"/>
      <c r="K4400" s="1136"/>
    </row>
    <row r="4401" spans="1:11" hidden="1">
      <c r="A4401" s="597"/>
      <c r="B4401" s="690"/>
      <c r="C4401" s="715"/>
      <c r="D4401" s="1689"/>
      <c r="E4401" s="1134"/>
      <c r="F4401" s="1134"/>
      <c r="G4401" s="1134"/>
      <c r="H4401" s="1134"/>
      <c r="I4401" s="727"/>
      <c r="J4401" s="719"/>
      <c r="K4401" s="1136"/>
    </row>
    <row r="4402" spans="1:11" hidden="1">
      <c r="A4402" s="597"/>
      <c r="B4402" s="690"/>
      <c r="C4402" s="715"/>
      <c r="D4402" s="1689"/>
      <c r="E4402" s="1134"/>
      <c r="F4402" s="1134"/>
      <c r="G4402" s="1134"/>
      <c r="H4402" s="1134"/>
      <c r="I4402" s="727"/>
      <c r="J4402" s="719"/>
      <c r="K4402" s="1136"/>
    </row>
    <row r="4403" spans="1:11" hidden="1">
      <c r="A4403" s="597"/>
      <c r="B4403" s="690"/>
      <c r="C4403" s="715"/>
      <c r="D4403" s="1689"/>
      <c r="E4403" s="1134"/>
      <c r="F4403" s="1134"/>
      <c r="G4403" s="1134"/>
      <c r="H4403" s="1134"/>
      <c r="I4403" s="727"/>
      <c r="J4403" s="719"/>
      <c r="K4403" s="1136"/>
    </row>
    <row r="4404" spans="1:11" hidden="1">
      <c r="A4404" s="597"/>
      <c r="B4404" s="690"/>
      <c r="C4404" s="715"/>
      <c r="D4404" s="1689"/>
      <c r="E4404" s="1134"/>
      <c r="F4404" s="1134"/>
      <c r="G4404" s="1134"/>
      <c r="H4404" s="1134"/>
      <c r="I4404" s="727"/>
      <c r="J4404" s="719"/>
      <c r="K4404" s="1136"/>
    </row>
    <row r="4405" spans="1:11" hidden="1">
      <c r="A4405" s="597"/>
      <c r="B4405" s="690"/>
      <c r="C4405" s="715"/>
      <c r="D4405" s="1689"/>
      <c r="E4405" s="1134"/>
      <c r="F4405" s="1134"/>
      <c r="G4405" s="1134"/>
      <c r="H4405" s="1134"/>
      <c r="I4405" s="727"/>
      <c r="J4405" s="719"/>
      <c r="K4405" s="1136"/>
    </row>
    <row r="4406" spans="1:11" hidden="1">
      <c r="A4406" s="597"/>
      <c r="B4406" s="690"/>
      <c r="C4406" s="715"/>
      <c r="D4406" s="1689"/>
      <c r="E4406" s="1134"/>
      <c r="F4406" s="1134"/>
      <c r="G4406" s="1134"/>
      <c r="H4406" s="1134"/>
      <c r="I4406" s="727"/>
      <c r="J4406" s="719"/>
      <c r="K4406" s="1136"/>
    </row>
    <row r="4407" spans="1:11" hidden="1">
      <c r="A4407" s="597"/>
      <c r="B4407" s="690"/>
      <c r="C4407" s="715"/>
      <c r="D4407" s="1689"/>
      <c r="E4407" s="1134"/>
      <c r="F4407" s="1134"/>
      <c r="G4407" s="1134"/>
      <c r="H4407" s="1134"/>
      <c r="I4407" s="727"/>
      <c r="J4407" s="719"/>
      <c r="K4407" s="1136"/>
    </row>
    <row r="4408" spans="1:11" hidden="1">
      <c r="A4408" s="597"/>
      <c r="B4408" s="690"/>
      <c r="C4408" s="715"/>
      <c r="D4408" s="1689"/>
      <c r="E4408" s="1134"/>
      <c r="F4408" s="1134"/>
      <c r="G4408" s="1134"/>
      <c r="H4408" s="1134"/>
      <c r="I4408" s="727"/>
      <c r="J4408" s="719"/>
      <c r="K4408" s="1136"/>
    </row>
    <row r="4409" spans="1:11" hidden="1">
      <c r="A4409" s="597"/>
      <c r="B4409" s="690"/>
      <c r="C4409" s="715"/>
      <c r="D4409" s="1689"/>
      <c r="E4409" s="1134"/>
      <c r="F4409" s="1134"/>
      <c r="G4409" s="1134"/>
      <c r="H4409" s="1134"/>
      <c r="I4409" s="727"/>
      <c r="J4409" s="719"/>
      <c r="K4409" s="1136"/>
    </row>
    <row r="4410" spans="1:11" hidden="1">
      <c r="A4410" s="597"/>
      <c r="B4410" s="690"/>
      <c r="C4410" s="715"/>
      <c r="D4410" s="1689"/>
      <c r="E4410" s="1134"/>
      <c r="F4410" s="1134"/>
      <c r="G4410" s="1134"/>
      <c r="H4410" s="1134"/>
      <c r="I4410" s="727"/>
      <c r="J4410" s="719"/>
      <c r="K4410" s="1136"/>
    </row>
    <row r="4411" spans="1:11" hidden="1">
      <c r="A4411" s="597"/>
      <c r="B4411" s="690"/>
      <c r="C4411" s="715"/>
      <c r="D4411" s="1689"/>
      <c r="E4411" s="1134"/>
      <c r="F4411" s="1134"/>
      <c r="G4411" s="1134"/>
      <c r="H4411" s="1134"/>
      <c r="I4411" s="727"/>
      <c r="J4411" s="719"/>
      <c r="K4411" s="1136"/>
    </row>
    <row r="4412" spans="1:11" hidden="1">
      <c r="A4412" s="597"/>
      <c r="B4412" s="690"/>
      <c r="C4412" s="715"/>
      <c r="D4412" s="1689"/>
      <c r="E4412" s="1134"/>
      <c r="F4412" s="1134"/>
      <c r="G4412" s="1134"/>
      <c r="H4412" s="1134"/>
      <c r="I4412" s="727"/>
      <c r="J4412" s="719"/>
      <c r="K4412" s="1136"/>
    </row>
    <row r="4413" spans="1:11" hidden="1">
      <c r="A4413" s="597"/>
      <c r="B4413" s="690"/>
      <c r="C4413" s="715"/>
      <c r="D4413" s="1689"/>
      <c r="E4413" s="1134"/>
      <c r="F4413" s="1134"/>
      <c r="G4413" s="1134"/>
      <c r="H4413" s="1134"/>
      <c r="I4413" s="727"/>
      <c r="J4413" s="719"/>
      <c r="K4413" s="1136"/>
    </row>
    <row r="4414" spans="1:11" hidden="1">
      <c r="A4414" s="597"/>
      <c r="B4414" s="690"/>
      <c r="C4414" s="715"/>
      <c r="D4414" s="1689"/>
      <c r="E4414" s="1134"/>
      <c r="F4414" s="1134"/>
      <c r="G4414" s="1134"/>
      <c r="H4414" s="1134"/>
      <c r="I4414" s="727"/>
      <c r="J4414" s="719"/>
      <c r="K4414" s="1136"/>
    </row>
    <row r="4415" spans="1:11" hidden="1">
      <c r="A4415" s="597"/>
      <c r="B4415" s="690"/>
      <c r="C4415" s="715"/>
      <c r="D4415" s="1689"/>
      <c r="E4415" s="1134"/>
      <c r="F4415" s="1134"/>
      <c r="G4415" s="1134"/>
      <c r="H4415" s="1134"/>
      <c r="I4415" s="727"/>
      <c r="J4415" s="719"/>
      <c r="K4415" s="1136"/>
    </row>
    <row r="4416" spans="1:11" hidden="1">
      <c r="A4416" s="597"/>
      <c r="B4416" s="690"/>
      <c r="C4416" s="715"/>
      <c r="D4416" s="1689"/>
      <c r="E4416" s="1134"/>
      <c r="F4416" s="1134"/>
      <c r="G4416" s="1134"/>
      <c r="H4416" s="1134"/>
      <c r="I4416" s="727"/>
      <c r="J4416" s="719"/>
      <c r="K4416" s="1136"/>
    </row>
    <row r="4417" spans="1:11" hidden="1">
      <c r="A4417" s="597"/>
      <c r="B4417" s="690"/>
      <c r="C4417" s="715"/>
      <c r="D4417" s="1689"/>
      <c r="E4417" s="1134"/>
      <c r="F4417" s="1134"/>
      <c r="G4417" s="1134"/>
      <c r="H4417" s="1134"/>
      <c r="I4417" s="727"/>
      <c r="J4417" s="719"/>
      <c r="K4417" s="1136"/>
    </row>
    <row r="4418" spans="1:11" hidden="1">
      <c r="A4418" s="597"/>
      <c r="B4418" s="690"/>
      <c r="C4418" s="715"/>
      <c r="D4418" s="1689"/>
      <c r="E4418" s="1134"/>
      <c r="F4418" s="1134"/>
      <c r="G4418" s="1134"/>
      <c r="H4418" s="1134"/>
      <c r="I4418" s="727"/>
      <c r="J4418" s="719"/>
      <c r="K4418" s="1136"/>
    </row>
    <row r="4419" spans="1:11" hidden="1">
      <c r="A4419" s="597"/>
      <c r="B4419" s="690"/>
      <c r="C4419" s="715"/>
      <c r="D4419" s="1689"/>
      <c r="E4419" s="1134"/>
      <c r="F4419" s="1134"/>
      <c r="G4419" s="1134"/>
      <c r="H4419" s="1134"/>
      <c r="I4419" s="727"/>
      <c r="J4419" s="719"/>
      <c r="K4419" s="1136"/>
    </row>
    <row r="4420" spans="1:11" hidden="1">
      <c r="A4420" s="597"/>
      <c r="B4420" s="690"/>
      <c r="C4420" s="715"/>
      <c r="D4420" s="1689"/>
      <c r="E4420" s="1134"/>
      <c r="F4420" s="1134"/>
      <c r="G4420" s="1134"/>
      <c r="H4420" s="1134"/>
      <c r="I4420" s="727"/>
      <c r="J4420" s="719"/>
      <c r="K4420" s="1136"/>
    </row>
    <row r="4421" spans="1:11" hidden="1">
      <c r="A4421" s="597"/>
      <c r="B4421" s="690"/>
      <c r="C4421" s="715"/>
      <c r="D4421" s="1690"/>
      <c r="E4421" s="1134"/>
      <c r="F4421" s="1134"/>
      <c r="G4421" s="1134"/>
      <c r="H4421" s="1134"/>
      <c r="I4421" s="727"/>
      <c r="J4421" s="719"/>
      <c r="K4421" s="1136"/>
    </row>
    <row r="4422" spans="1:11" hidden="1">
      <c r="A4422" s="597"/>
      <c r="B4422" s="690"/>
      <c r="C4422" s="715"/>
      <c r="D4422" s="1691"/>
      <c r="E4422" s="1134"/>
      <c r="F4422" s="1134"/>
      <c r="G4422" s="1134"/>
      <c r="H4422" s="1134"/>
      <c r="I4422" s="727"/>
      <c r="J4422" s="719"/>
      <c r="K4422" s="1136"/>
    </row>
    <row r="4423" spans="1:11" hidden="1">
      <c r="A4423" s="597"/>
      <c r="B4423" s="690"/>
      <c r="C4423" s="715"/>
      <c r="D4423" s="1689"/>
      <c r="E4423" s="1134"/>
      <c r="F4423" s="1134"/>
      <c r="G4423" s="1134"/>
      <c r="H4423" s="1134"/>
      <c r="I4423" s="727"/>
      <c r="J4423" s="719"/>
      <c r="K4423" s="1136"/>
    </row>
    <row r="4424" spans="1:11" hidden="1">
      <c r="A4424" s="597"/>
      <c r="B4424" s="690"/>
      <c r="C4424" s="715"/>
      <c r="D4424" s="1689"/>
      <c r="E4424" s="1134"/>
      <c r="F4424" s="1134"/>
      <c r="G4424" s="1134"/>
      <c r="H4424" s="1134"/>
      <c r="I4424" s="727"/>
      <c r="J4424" s="719"/>
      <c r="K4424" s="1136"/>
    </row>
    <row r="4425" spans="1:11" hidden="1">
      <c r="A4425" s="597"/>
      <c r="B4425" s="690"/>
      <c r="C4425" s="715"/>
      <c r="D4425" s="1689"/>
      <c r="E4425" s="1134"/>
      <c r="F4425" s="1134"/>
      <c r="G4425" s="1134"/>
      <c r="H4425" s="1134"/>
      <c r="I4425" s="727"/>
      <c r="J4425" s="719"/>
      <c r="K4425" s="1136"/>
    </row>
    <row r="4426" spans="1:11" hidden="1">
      <c r="A4426" s="597"/>
      <c r="B4426" s="690"/>
      <c r="C4426" s="715"/>
      <c r="D4426" s="1689"/>
      <c r="E4426" s="1134"/>
      <c r="F4426" s="1134"/>
      <c r="G4426" s="1134"/>
      <c r="H4426" s="1134"/>
      <c r="I4426" s="727"/>
      <c r="J4426" s="719"/>
      <c r="K4426" s="1136"/>
    </row>
    <row r="4427" spans="1:11" hidden="1">
      <c r="A4427" s="597"/>
      <c r="B4427" s="690"/>
      <c r="C4427" s="715"/>
      <c r="D4427" s="1689"/>
      <c r="E4427" s="1134"/>
      <c r="F4427" s="1134"/>
      <c r="G4427" s="1134"/>
      <c r="H4427" s="1134"/>
      <c r="I4427" s="727"/>
      <c r="J4427" s="719"/>
      <c r="K4427" s="1136"/>
    </row>
    <row r="4428" spans="1:11" hidden="1">
      <c r="A4428" s="597"/>
      <c r="B4428" s="690"/>
      <c r="C4428" s="715"/>
      <c r="D4428" s="1689"/>
      <c r="E4428" s="1134"/>
      <c r="F4428" s="1134"/>
      <c r="G4428" s="1134"/>
      <c r="H4428" s="1134"/>
      <c r="I4428" s="727"/>
      <c r="J4428" s="719"/>
      <c r="K4428" s="1136"/>
    </row>
    <row r="4429" spans="1:11" hidden="1">
      <c r="A4429" s="597"/>
      <c r="B4429" s="690"/>
      <c r="C4429" s="715"/>
      <c r="D4429" s="1689"/>
      <c r="E4429" s="1134"/>
      <c r="F4429" s="1134"/>
      <c r="G4429" s="1134"/>
      <c r="H4429" s="1134"/>
      <c r="I4429" s="727"/>
      <c r="J4429" s="719"/>
      <c r="K4429" s="1136"/>
    </row>
    <row r="4430" spans="1:11" hidden="1">
      <c r="A4430" s="597"/>
      <c r="B4430" s="690"/>
      <c r="C4430" s="715"/>
      <c r="D4430" s="1689"/>
      <c r="E4430" s="1134"/>
      <c r="F4430" s="1134"/>
      <c r="G4430" s="1134"/>
      <c r="H4430" s="1134"/>
      <c r="I4430" s="727"/>
      <c r="J4430" s="719"/>
      <c r="K4430" s="1136"/>
    </row>
    <row r="4431" spans="1:11" hidden="1">
      <c r="A4431" s="597"/>
      <c r="B4431" s="690"/>
      <c r="C4431" s="715"/>
      <c r="D4431" s="1689"/>
      <c r="E4431" s="1134"/>
      <c r="F4431" s="1134"/>
      <c r="G4431" s="1134"/>
      <c r="H4431" s="1134"/>
      <c r="I4431" s="727"/>
      <c r="J4431" s="719"/>
      <c r="K4431" s="1136"/>
    </row>
    <row r="4432" spans="1:11" hidden="1">
      <c r="A4432" s="597"/>
      <c r="B4432" s="690"/>
      <c r="C4432" s="715"/>
      <c r="D4432" s="1689"/>
      <c r="E4432" s="1134"/>
      <c r="F4432" s="1134"/>
      <c r="G4432" s="1134"/>
      <c r="H4432" s="1134"/>
      <c r="I4432" s="727"/>
      <c r="J4432" s="719"/>
      <c r="K4432" s="1136"/>
    </row>
    <row r="4433" spans="1:11" hidden="1">
      <c r="A4433" s="597"/>
      <c r="B4433" s="690"/>
      <c r="C4433" s="715"/>
      <c r="D4433" s="1689"/>
      <c r="E4433" s="1134"/>
      <c r="F4433" s="1134"/>
      <c r="G4433" s="1134"/>
      <c r="H4433" s="1134"/>
      <c r="I4433" s="727"/>
      <c r="J4433" s="719"/>
      <c r="K4433" s="1136"/>
    </row>
    <row r="4434" spans="1:11" hidden="1">
      <c r="A4434" s="597"/>
      <c r="B4434" s="690"/>
      <c r="C4434" s="715"/>
      <c r="D4434" s="1689"/>
      <c r="E4434" s="1134"/>
      <c r="F4434" s="1134"/>
      <c r="G4434" s="1134"/>
      <c r="H4434" s="1134"/>
      <c r="I4434" s="727"/>
      <c r="J4434" s="719"/>
      <c r="K4434" s="1136"/>
    </row>
    <row r="4435" spans="1:11" hidden="1">
      <c r="A4435" s="597"/>
      <c r="B4435" s="690"/>
      <c r="C4435" s="715"/>
      <c r="D4435" s="1689"/>
      <c r="E4435" s="1134"/>
      <c r="F4435" s="1134"/>
      <c r="G4435" s="1134"/>
      <c r="H4435" s="1134"/>
      <c r="I4435" s="727"/>
      <c r="J4435" s="719"/>
      <c r="K4435" s="1136"/>
    </row>
    <row r="4436" spans="1:11" hidden="1">
      <c r="A4436" s="597"/>
      <c r="B4436" s="690"/>
      <c r="C4436" s="715"/>
      <c r="D4436" s="1689"/>
      <c r="E4436" s="1134"/>
      <c r="F4436" s="1134"/>
      <c r="G4436" s="1134"/>
      <c r="H4436" s="1134"/>
      <c r="I4436" s="727"/>
      <c r="J4436" s="719"/>
      <c r="K4436" s="1136"/>
    </row>
    <row r="4437" spans="1:11" hidden="1">
      <c r="A4437" s="597"/>
      <c r="B4437" s="690"/>
      <c r="C4437" s="715"/>
      <c r="D4437" s="1689"/>
      <c r="E4437" s="1134"/>
      <c r="F4437" s="1134"/>
      <c r="G4437" s="1134"/>
      <c r="H4437" s="1134"/>
      <c r="I4437" s="727"/>
      <c r="J4437" s="719"/>
      <c r="K4437" s="1136"/>
    </row>
    <row r="4438" spans="1:11" hidden="1">
      <c r="A4438" s="597"/>
      <c r="B4438" s="690"/>
      <c r="C4438" s="715"/>
      <c r="D4438" s="1689"/>
      <c r="E4438" s="1134"/>
      <c r="F4438" s="1134"/>
      <c r="G4438" s="1134"/>
      <c r="H4438" s="1134"/>
      <c r="I4438" s="727"/>
      <c r="J4438" s="719"/>
      <c r="K4438" s="1136"/>
    </row>
    <row r="4439" spans="1:11" hidden="1">
      <c r="A4439" s="597"/>
      <c r="B4439" s="690"/>
      <c r="C4439" s="715"/>
      <c r="D4439" s="1689"/>
      <c r="E4439" s="1134"/>
      <c r="F4439" s="1134"/>
      <c r="G4439" s="1134"/>
      <c r="H4439" s="1134"/>
      <c r="I4439" s="727"/>
      <c r="J4439" s="719"/>
      <c r="K4439" s="1136"/>
    </row>
    <row r="4440" spans="1:11" hidden="1">
      <c r="A4440" s="597"/>
      <c r="B4440" s="690"/>
      <c r="C4440" s="715"/>
      <c r="D4440" s="1689"/>
      <c r="E4440" s="1134"/>
      <c r="F4440" s="1134"/>
      <c r="G4440" s="1134"/>
      <c r="H4440" s="1134"/>
      <c r="I4440" s="727"/>
      <c r="J4440" s="719"/>
      <c r="K4440" s="1136"/>
    </row>
    <row r="4441" spans="1:11" hidden="1">
      <c r="A4441" s="597"/>
      <c r="B4441" s="690"/>
      <c r="C4441" s="715"/>
      <c r="D4441" s="1689"/>
      <c r="E4441" s="1134"/>
      <c r="F4441" s="1134"/>
      <c r="G4441" s="1134"/>
      <c r="H4441" s="1134"/>
      <c r="I4441" s="727"/>
      <c r="J4441" s="719"/>
      <c r="K4441" s="1136"/>
    </row>
    <row r="4442" spans="1:11" hidden="1">
      <c r="A4442" s="597"/>
      <c r="B4442" s="690"/>
      <c r="C4442" s="715"/>
      <c r="D4442" s="1689"/>
      <c r="E4442" s="1134"/>
      <c r="F4442" s="1134"/>
      <c r="G4442" s="1134"/>
      <c r="H4442" s="1134"/>
      <c r="I4442" s="727"/>
      <c r="J4442" s="719"/>
      <c r="K4442" s="1136"/>
    </row>
    <row r="4443" spans="1:11" hidden="1">
      <c r="A4443" s="597"/>
      <c r="B4443" s="690"/>
      <c r="C4443" s="715"/>
      <c r="D4443" s="1689"/>
      <c r="E4443" s="1134"/>
      <c r="F4443" s="1134"/>
      <c r="G4443" s="1134"/>
      <c r="H4443" s="1134"/>
      <c r="I4443" s="727"/>
      <c r="J4443" s="719"/>
      <c r="K4443" s="1136"/>
    </row>
    <row r="4444" spans="1:11" hidden="1">
      <c r="A4444" s="597"/>
      <c r="B4444" s="690"/>
      <c r="C4444" s="715"/>
      <c r="D4444" s="1689"/>
      <c r="E4444" s="1134"/>
      <c r="F4444" s="1134"/>
      <c r="G4444" s="1134"/>
      <c r="H4444" s="1134"/>
      <c r="I4444" s="727"/>
      <c r="J4444" s="719"/>
      <c r="K4444" s="1136"/>
    </row>
    <row r="4445" spans="1:11" hidden="1">
      <c r="A4445" s="597"/>
      <c r="B4445" s="690"/>
      <c r="C4445" s="715"/>
      <c r="D4445" s="1689"/>
      <c r="E4445" s="1134"/>
      <c r="F4445" s="1134"/>
      <c r="G4445" s="1134"/>
      <c r="H4445" s="1134"/>
      <c r="I4445" s="727"/>
      <c r="J4445" s="719"/>
      <c r="K4445" s="1136"/>
    </row>
    <row r="4446" spans="1:11" hidden="1">
      <c r="A4446" s="597"/>
      <c r="B4446" s="690"/>
      <c r="C4446" s="715"/>
      <c r="D4446" s="1689"/>
      <c r="E4446" s="1134"/>
      <c r="F4446" s="1134"/>
      <c r="G4446" s="1134"/>
      <c r="H4446" s="1134"/>
      <c r="I4446" s="727"/>
      <c r="J4446" s="719"/>
      <c r="K4446" s="1136"/>
    </row>
    <row r="4447" spans="1:11" hidden="1">
      <c r="A4447" s="597"/>
      <c r="B4447" s="690"/>
      <c r="C4447" s="715"/>
      <c r="D4447" s="1689"/>
      <c r="E4447" s="1134"/>
      <c r="F4447" s="1134"/>
      <c r="G4447" s="1134"/>
      <c r="H4447" s="1134"/>
      <c r="I4447" s="727"/>
      <c r="J4447" s="719"/>
      <c r="K4447" s="1136"/>
    </row>
    <row r="4448" spans="1:11" hidden="1">
      <c r="A4448" s="597"/>
      <c r="B4448" s="690"/>
      <c r="C4448" s="715"/>
      <c r="D4448" s="1689"/>
      <c r="E4448" s="1134"/>
      <c r="F4448" s="1134"/>
      <c r="G4448" s="1134"/>
      <c r="H4448" s="1134"/>
      <c r="I4448" s="727"/>
      <c r="J4448" s="719"/>
      <c r="K4448" s="1136"/>
    </row>
    <row r="4449" spans="1:11" hidden="1">
      <c r="A4449" s="597"/>
      <c r="B4449" s="690"/>
      <c r="C4449" s="715"/>
      <c r="D4449" s="1689"/>
      <c r="E4449" s="1134"/>
      <c r="F4449" s="1134"/>
      <c r="G4449" s="1134"/>
      <c r="H4449" s="1134"/>
      <c r="I4449" s="727"/>
      <c r="J4449" s="719"/>
      <c r="K4449" s="1136"/>
    </row>
    <row r="4450" spans="1:11" hidden="1">
      <c r="A4450" s="597"/>
      <c r="B4450" s="690"/>
      <c r="C4450" s="715"/>
      <c r="D4450" s="1689"/>
      <c r="E4450" s="1134"/>
      <c r="F4450" s="1134"/>
      <c r="G4450" s="1134"/>
      <c r="H4450" s="1134"/>
      <c r="I4450" s="727"/>
      <c r="J4450" s="719"/>
      <c r="K4450" s="1136"/>
    </row>
    <row r="4451" spans="1:11" hidden="1">
      <c r="A4451" s="597"/>
      <c r="B4451" s="690"/>
      <c r="C4451" s="715"/>
      <c r="D4451" s="1689"/>
      <c r="E4451" s="1134"/>
      <c r="F4451" s="1134"/>
      <c r="G4451" s="1134"/>
      <c r="H4451" s="1134"/>
      <c r="I4451" s="727"/>
      <c r="J4451" s="719"/>
      <c r="K4451" s="1136"/>
    </row>
    <row r="4452" spans="1:11" hidden="1">
      <c r="A4452" s="597"/>
      <c r="B4452" s="690"/>
      <c r="C4452" s="715"/>
      <c r="D4452" s="1689"/>
      <c r="E4452" s="1134"/>
      <c r="F4452" s="1134"/>
      <c r="G4452" s="1134"/>
      <c r="H4452" s="1134"/>
      <c r="I4452" s="727"/>
      <c r="J4452" s="719"/>
      <c r="K4452" s="1136"/>
    </row>
    <row r="4453" spans="1:11" hidden="1">
      <c r="A4453" s="597"/>
      <c r="B4453" s="690"/>
      <c r="C4453" s="715"/>
      <c r="D4453" s="1689"/>
      <c r="E4453" s="1134"/>
      <c r="F4453" s="1134"/>
      <c r="G4453" s="1134"/>
      <c r="H4453" s="1134"/>
      <c r="I4453" s="727"/>
      <c r="J4453" s="719"/>
      <c r="K4453" s="1136"/>
    </row>
    <row r="4454" spans="1:11" hidden="1">
      <c r="A4454" s="597"/>
      <c r="B4454" s="690"/>
      <c r="C4454" s="715"/>
      <c r="D4454" s="1689"/>
      <c r="E4454" s="1134"/>
      <c r="F4454" s="1134"/>
      <c r="G4454" s="1134"/>
      <c r="H4454" s="1134"/>
      <c r="I4454" s="727"/>
      <c r="J4454" s="719"/>
      <c r="K4454" s="1136"/>
    </row>
    <row r="4455" spans="1:11" hidden="1">
      <c r="A4455" s="597"/>
      <c r="B4455" s="690"/>
      <c r="C4455" s="715"/>
      <c r="D4455" s="1689"/>
      <c r="E4455" s="1134"/>
      <c r="F4455" s="1134"/>
      <c r="G4455" s="1134"/>
      <c r="H4455" s="1134"/>
      <c r="I4455" s="727"/>
      <c r="J4455" s="719"/>
      <c r="K4455" s="1136"/>
    </row>
    <row r="4456" spans="1:11" hidden="1">
      <c r="A4456" s="597"/>
      <c r="B4456" s="690"/>
      <c r="C4456" s="715"/>
      <c r="D4456" s="1689"/>
      <c r="E4456" s="1134"/>
      <c r="F4456" s="1134"/>
      <c r="G4456" s="1134"/>
      <c r="H4456" s="1134"/>
      <c r="I4456" s="727"/>
      <c r="J4456" s="719"/>
      <c r="K4456" s="1136"/>
    </row>
    <row r="4457" spans="1:11" hidden="1">
      <c r="A4457" s="597"/>
      <c r="B4457" s="690"/>
      <c r="C4457" s="715"/>
      <c r="D4457" s="1689"/>
      <c r="E4457" s="1134"/>
      <c r="F4457" s="1134"/>
      <c r="G4457" s="1134"/>
      <c r="H4457" s="1134"/>
      <c r="I4457" s="727"/>
      <c r="J4457" s="719"/>
      <c r="K4457" s="1136"/>
    </row>
    <row r="4458" spans="1:11" hidden="1">
      <c r="A4458" s="597"/>
      <c r="B4458" s="690"/>
      <c r="C4458" s="715"/>
      <c r="D4458" s="1690"/>
      <c r="E4458" s="1134"/>
      <c r="F4458" s="1134"/>
      <c r="G4458" s="1134"/>
      <c r="H4458" s="1134"/>
      <c r="I4458" s="727"/>
      <c r="J4458" s="719"/>
      <c r="K4458" s="1136"/>
    </row>
    <row r="4459" spans="1:11" hidden="1">
      <c r="A4459" s="597"/>
      <c r="B4459" s="690"/>
      <c r="C4459" s="715"/>
      <c r="D4459" s="1691"/>
      <c r="E4459" s="1134"/>
      <c r="F4459" s="1134"/>
      <c r="G4459" s="1134"/>
      <c r="H4459" s="1134"/>
      <c r="I4459" s="727"/>
      <c r="J4459" s="719"/>
      <c r="K4459" s="1136"/>
    </row>
    <row r="4460" spans="1:11" hidden="1">
      <c r="A4460" s="597"/>
      <c r="B4460" s="690"/>
      <c r="C4460" s="715"/>
      <c r="D4460" s="1689"/>
      <c r="E4460" s="1134"/>
      <c r="F4460" s="1134"/>
      <c r="G4460" s="1134"/>
      <c r="H4460" s="1134"/>
      <c r="I4460" s="727"/>
      <c r="J4460" s="719"/>
      <c r="K4460" s="1136"/>
    </row>
    <row r="4461" spans="1:11" hidden="1">
      <c r="A4461" s="597"/>
      <c r="B4461" s="690"/>
      <c r="C4461" s="715"/>
      <c r="D4461" s="1689"/>
      <c r="E4461" s="1134"/>
      <c r="F4461" s="1134"/>
      <c r="G4461" s="1134"/>
      <c r="H4461" s="1134"/>
      <c r="I4461" s="727"/>
      <c r="J4461" s="719"/>
      <c r="K4461" s="1136"/>
    </row>
    <row r="4462" spans="1:11" hidden="1">
      <c r="A4462" s="597"/>
      <c r="B4462" s="690"/>
      <c r="C4462" s="715"/>
      <c r="D4462" s="1689"/>
      <c r="E4462" s="1134"/>
      <c r="F4462" s="1134"/>
      <c r="G4462" s="1134"/>
      <c r="H4462" s="1134"/>
      <c r="I4462" s="727"/>
      <c r="J4462" s="719"/>
      <c r="K4462" s="1136"/>
    </row>
    <row r="4463" spans="1:11" hidden="1">
      <c r="A4463" s="597"/>
      <c r="B4463" s="690"/>
      <c r="C4463" s="715"/>
      <c r="D4463" s="1689"/>
      <c r="E4463" s="1134"/>
      <c r="F4463" s="1134"/>
      <c r="G4463" s="1134"/>
      <c r="H4463" s="1134"/>
      <c r="I4463" s="727"/>
      <c r="J4463" s="719"/>
      <c r="K4463" s="1136"/>
    </row>
    <row r="4464" spans="1:11" hidden="1">
      <c r="A4464" s="597"/>
      <c r="B4464" s="690"/>
      <c r="C4464" s="715"/>
      <c r="D4464" s="1689"/>
      <c r="E4464" s="1134"/>
      <c r="F4464" s="1134"/>
      <c r="G4464" s="1134"/>
      <c r="H4464" s="1134"/>
      <c r="I4464" s="727"/>
      <c r="J4464" s="719"/>
      <c r="K4464" s="1136"/>
    </row>
    <row r="4465" spans="1:11" hidden="1">
      <c r="A4465" s="597"/>
      <c r="B4465" s="690"/>
      <c r="C4465" s="715"/>
      <c r="D4465" s="1689"/>
      <c r="E4465" s="1134"/>
      <c r="F4465" s="1134"/>
      <c r="G4465" s="1134"/>
      <c r="H4465" s="1134"/>
      <c r="I4465" s="727"/>
      <c r="J4465" s="719"/>
      <c r="K4465" s="1136"/>
    </row>
    <row r="4466" spans="1:11" hidden="1">
      <c r="A4466" s="597"/>
      <c r="B4466" s="690"/>
      <c r="C4466" s="715"/>
      <c r="D4466" s="1689"/>
      <c r="E4466" s="1134"/>
      <c r="F4466" s="1134"/>
      <c r="G4466" s="1134"/>
      <c r="H4466" s="1134"/>
      <c r="I4466" s="727"/>
      <c r="J4466" s="719"/>
      <c r="K4466" s="1136"/>
    </row>
    <row r="4467" spans="1:11" hidden="1">
      <c r="A4467" s="597"/>
      <c r="B4467" s="690"/>
      <c r="C4467" s="715"/>
      <c r="D4467" s="1689"/>
      <c r="E4467" s="1134"/>
      <c r="F4467" s="1134"/>
      <c r="G4467" s="1134"/>
      <c r="H4467" s="1134"/>
      <c r="I4467" s="727"/>
      <c r="J4467" s="719"/>
      <c r="K4467" s="1136"/>
    </row>
    <row r="4468" spans="1:11" hidden="1">
      <c r="A4468" s="597"/>
      <c r="B4468" s="690"/>
      <c r="C4468" s="715"/>
      <c r="D4468" s="1689"/>
      <c r="E4468" s="1134"/>
      <c r="F4468" s="1134"/>
      <c r="G4468" s="1134"/>
      <c r="H4468" s="1134"/>
      <c r="I4468" s="727"/>
      <c r="J4468" s="719"/>
      <c r="K4468" s="1136"/>
    </row>
    <row r="4469" spans="1:11" hidden="1">
      <c r="A4469" s="597"/>
      <c r="B4469" s="690"/>
      <c r="C4469" s="715"/>
      <c r="D4469" s="1689"/>
      <c r="E4469" s="1134"/>
      <c r="F4469" s="1134"/>
      <c r="G4469" s="1134"/>
      <c r="H4469" s="1134"/>
      <c r="I4469" s="727"/>
      <c r="J4469" s="719"/>
      <c r="K4469" s="1136"/>
    </row>
    <row r="4470" spans="1:11" hidden="1">
      <c r="A4470" s="597"/>
      <c r="B4470" s="690"/>
      <c r="C4470" s="715"/>
      <c r="D4470" s="1689"/>
      <c r="E4470" s="1134"/>
      <c r="F4470" s="1134"/>
      <c r="G4470" s="1134"/>
      <c r="H4470" s="1134"/>
      <c r="I4470" s="727"/>
      <c r="J4470" s="719"/>
      <c r="K4470" s="1136"/>
    </row>
    <row r="4471" spans="1:11" hidden="1">
      <c r="A4471" s="597"/>
      <c r="B4471" s="690"/>
      <c r="C4471" s="715"/>
      <c r="D4471" s="1689"/>
      <c r="E4471" s="1134"/>
      <c r="F4471" s="1134"/>
      <c r="G4471" s="1134"/>
      <c r="H4471" s="1134"/>
      <c r="I4471" s="727"/>
      <c r="J4471" s="719"/>
      <c r="K4471" s="1136"/>
    </row>
    <row r="4472" spans="1:11" hidden="1">
      <c r="A4472" s="597"/>
      <c r="B4472" s="690"/>
      <c r="C4472" s="715"/>
      <c r="D4472" s="1689"/>
      <c r="E4472" s="1134"/>
      <c r="F4472" s="1134"/>
      <c r="G4472" s="1134"/>
      <c r="H4472" s="1134"/>
      <c r="I4472" s="727"/>
      <c r="J4472" s="719"/>
      <c r="K4472" s="1136"/>
    </row>
    <row r="4473" spans="1:11" hidden="1">
      <c r="A4473" s="597"/>
      <c r="B4473" s="690"/>
      <c r="C4473" s="715"/>
      <c r="D4473" s="1689"/>
      <c r="E4473" s="1134"/>
      <c r="F4473" s="1134"/>
      <c r="G4473" s="1134"/>
      <c r="H4473" s="1134"/>
      <c r="I4473" s="727"/>
      <c r="J4473" s="719"/>
      <c r="K4473" s="1136"/>
    </row>
    <row r="4474" spans="1:11" hidden="1">
      <c r="A4474" s="597"/>
      <c r="B4474" s="690"/>
      <c r="C4474" s="715"/>
      <c r="D4474" s="1689"/>
      <c r="E4474" s="1134"/>
      <c r="F4474" s="1134"/>
      <c r="G4474" s="1134"/>
      <c r="H4474" s="1134"/>
      <c r="I4474" s="727"/>
      <c r="J4474" s="719"/>
      <c r="K4474" s="1136"/>
    </row>
    <row r="4475" spans="1:11" hidden="1">
      <c r="A4475" s="597"/>
      <c r="B4475" s="690"/>
      <c r="C4475" s="715"/>
      <c r="D4475" s="1689"/>
      <c r="E4475" s="1134"/>
      <c r="F4475" s="1134"/>
      <c r="G4475" s="1134"/>
      <c r="H4475" s="1134"/>
      <c r="I4475" s="727"/>
      <c r="J4475" s="719"/>
      <c r="K4475" s="1136"/>
    </row>
    <row r="4476" spans="1:11" hidden="1">
      <c r="A4476" s="597"/>
      <c r="B4476" s="690"/>
      <c r="C4476" s="715"/>
      <c r="D4476" s="1689"/>
      <c r="E4476" s="1134"/>
      <c r="F4476" s="1134"/>
      <c r="G4476" s="1134"/>
      <c r="H4476" s="1134"/>
      <c r="I4476" s="727"/>
      <c r="J4476" s="719"/>
      <c r="K4476" s="1136"/>
    </row>
    <row r="4477" spans="1:11" hidden="1">
      <c r="A4477" s="597"/>
      <c r="B4477" s="690"/>
      <c r="C4477" s="715"/>
      <c r="D4477" s="1689"/>
      <c r="E4477" s="1134"/>
      <c r="F4477" s="1134"/>
      <c r="G4477" s="1134"/>
      <c r="H4477" s="1134"/>
      <c r="I4477" s="727"/>
      <c r="J4477" s="719"/>
      <c r="K4477" s="1136"/>
    </row>
    <row r="4478" spans="1:11" hidden="1">
      <c r="A4478" s="597"/>
      <c r="B4478" s="690"/>
      <c r="C4478" s="715"/>
      <c r="D4478" s="1689"/>
      <c r="E4478" s="1134"/>
      <c r="F4478" s="1134"/>
      <c r="G4478" s="1134"/>
      <c r="H4478" s="1134"/>
      <c r="I4478" s="727"/>
      <c r="J4478" s="719"/>
      <c r="K4478" s="1136"/>
    </row>
    <row r="4479" spans="1:11" hidden="1">
      <c r="A4479" s="597"/>
      <c r="B4479" s="690"/>
      <c r="C4479" s="715"/>
      <c r="D4479" s="1689"/>
      <c r="E4479" s="1134"/>
      <c r="F4479" s="1134"/>
      <c r="G4479" s="1134"/>
      <c r="H4479" s="1134"/>
      <c r="I4479" s="727"/>
      <c r="J4479" s="719"/>
      <c r="K4479" s="1136"/>
    </row>
    <row r="4480" spans="1:11" hidden="1">
      <c r="A4480" s="597"/>
      <c r="B4480" s="690"/>
      <c r="C4480" s="715"/>
      <c r="D4480" s="1689"/>
      <c r="E4480" s="1134"/>
      <c r="F4480" s="1134"/>
      <c r="G4480" s="1134"/>
      <c r="H4480" s="1134"/>
      <c r="I4480" s="727"/>
      <c r="J4480" s="719"/>
      <c r="K4480" s="1136"/>
    </row>
    <row r="4481" spans="1:11" hidden="1">
      <c r="A4481" s="597"/>
      <c r="B4481" s="690"/>
      <c r="C4481" s="715"/>
      <c r="D4481" s="1689"/>
      <c r="E4481" s="1134"/>
      <c r="F4481" s="1134"/>
      <c r="G4481" s="1134"/>
      <c r="H4481" s="1134"/>
      <c r="I4481" s="727"/>
      <c r="J4481" s="719"/>
      <c r="K4481" s="1136"/>
    </row>
    <row r="4482" spans="1:11" hidden="1">
      <c r="A4482" s="597"/>
      <c r="B4482" s="690"/>
      <c r="C4482" s="715"/>
      <c r="D4482" s="1689"/>
      <c r="E4482" s="1134"/>
      <c r="F4482" s="1134"/>
      <c r="G4482" s="1134"/>
      <c r="H4482" s="1134"/>
      <c r="I4482" s="727"/>
      <c r="J4482" s="719"/>
      <c r="K4482" s="1136"/>
    </row>
    <row r="4483" spans="1:11" hidden="1">
      <c r="A4483" s="597"/>
      <c r="B4483" s="690"/>
      <c r="C4483" s="715"/>
      <c r="D4483" s="1689"/>
      <c r="E4483" s="1134"/>
      <c r="F4483" s="1134"/>
      <c r="G4483" s="1134"/>
      <c r="H4483" s="1134"/>
      <c r="I4483" s="727"/>
      <c r="J4483" s="719"/>
      <c r="K4483" s="1136"/>
    </row>
    <row r="4484" spans="1:11" hidden="1">
      <c r="A4484" s="597"/>
      <c r="B4484" s="690"/>
      <c r="C4484" s="715"/>
      <c r="D4484" s="1689"/>
      <c r="E4484" s="1134"/>
      <c r="F4484" s="1134"/>
      <c r="G4484" s="1134"/>
      <c r="H4484" s="1134"/>
      <c r="I4484" s="727"/>
      <c r="J4484" s="719"/>
      <c r="K4484" s="1136"/>
    </row>
    <row r="4485" spans="1:11" hidden="1">
      <c r="A4485" s="597"/>
      <c r="B4485" s="690"/>
      <c r="C4485" s="715"/>
      <c r="D4485" s="1689"/>
      <c r="E4485" s="1134"/>
      <c r="F4485" s="1134"/>
      <c r="G4485" s="1134"/>
      <c r="H4485" s="1134"/>
      <c r="I4485" s="727"/>
      <c r="J4485" s="719"/>
      <c r="K4485" s="1136"/>
    </row>
    <row r="4486" spans="1:11" hidden="1">
      <c r="A4486" s="597"/>
      <c r="B4486" s="690"/>
      <c r="C4486" s="715"/>
      <c r="D4486" s="1689"/>
      <c r="E4486" s="1134"/>
      <c r="F4486" s="1134"/>
      <c r="G4486" s="1134"/>
      <c r="H4486" s="1134"/>
      <c r="I4486" s="727"/>
      <c r="J4486" s="719"/>
      <c r="K4486" s="1136"/>
    </row>
    <row r="4487" spans="1:11" hidden="1">
      <c r="A4487" s="597"/>
      <c r="B4487" s="690"/>
      <c r="C4487" s="715"/>
      <c r="D4487" s="1689"/>
      <c r="E4487" s="1134"/>
      <c r="F4487" s="1134"/>
      <c r="G4487" s="1134"/>
      <c r="H4487" s="1134"/>
      <c r="I4487" s="727"/>
      <c r="J4487" s="719"/>
      <c r="K4487" s="1136"/>
    </row>
    <row r="4488" spans="1:11" hidden="1">
      <c r="A4488" s="597"/>
      <c r="B4488" s="690"/>
      <c r="C4488" s="715"/>
      <c r="D4488" s="1689"/>
      <c r="E4488" s="1134"/>
      <c r="F4488" s="1134"/>
      <c r="G4488" s="1134"/>
      <c r="H4488" s="1134"/>
      <c r="I4488" s="727"/>
      <c r="J4488" s="719"/>
      <c r="K4488" s="1136"/>
    </row>
    <row r="4489" spans="1:11" hidden="1">
      <c r="A4489" s="597"/>
      <c r="B4489" s="690"/>
      <c r="C4489" s="715"/>
      <c r="D4489" s="1689"/>
      <c r="E4489" s="1134"/>
      <c r="F4489" s="1134"/>
      <c r="G4489" s="1134"/>
      <c r="H4489" s="1134"/>
      <c r="I4489" s="727"/>
      <c r="J4489" s="719"/>
      <c r="K4489" s="1136"/>
    </row>
    <row r="4490" spans="1:11" hidden="1">
      <c r="A4490" s="597"/>
      <c r="B4490" s="690"/>
      <c r="C4490" s="715"/>
      <c r="D4490" s="1689"/>
      <c r="E4490" s="1134"/>
      <c r="F4490" s="1134"/>
      <c r="G4490" s="1134"/>
      <c r="H4490" s="1134"/>
      <c r="I4490" s="727"/>
      <c r="J4490" s="719"/>
      <c r="K4490" s="1136"/>
    </row>
    <row r="4491" spans="1:11" hidden="1">
      <c r="A4491" s="597"/>
      <c r="B4491" s="690"/>
      <c r="C4491" s="715"/>
      <c r="D4491" s="1689"/>
      <c r="E4491" s="1134"/>
      <c r="F4491" s="1134"/>
      <c r="G4491" s="1134"/>
      <c r="H4491" s="1134"/>
      <c r="I4491" s="727"/>
      <c r="J4491" s="719"/>
      <c r="K4491" s="1136"/>
    </row>
    <row r="4492" spans="1:11" hidden="1">
      <c r="A4492" s="597"/>
      <c r="B4492" s="690"/>
      <c r="C4492" s="715"/>
      <c r="D4492" s="1689"/>
      <c r="E4492" s="1134"/>
      <c r="F4492" s="1134"/>
      <c r="G4492" s="1134"/>
      <c r="H4492" s="1134"/>
      <c r="I4492" s="727"/>
      <c r="J4492" s="719"/>
      <c r="K4492" s="1136"/>
    </row>
    <row r="4493" spans="1:11" hidden="1">
      <c r="A4493" s="597"/>
      <c r="B4493" s="690"/>
      <c r="C4493" s="715"/>
      <c r="D4493" s="1689"/>
      <c r="E4493" s="1134"/>
      <c r="F4493" s="1134"/>
      <c r="G4493" s="1134"/>
      <c r="H4493" s="1134"/>
      <c r="I4493" s="727"/>
      <c r="J4493" s="719"/>
      <c r="K4493" s="1136"/>
    </row>
    <row r="4494" spans="1:11" hidden="1">
      <c r="A4494" s="597"/>
      <c r="B4494" s="690"/>
      <c r="C4494" s="715"/>
      <c r="D4494" s="1689"/>
      <c r="E4494" s="1134"/>
      <c r="F4494" s="1134"/>
      <c r="G4494" s="1134"/>
      <c r="H4494" s="1134"/>
      <c r="I4494" s="727"/>
      <c r="J4494" s="719"/>
      <c r="K4494" s="1136"/>
    </row>
    <row r="4495" spans="1:11" hidden="1">
      <c r="A4495" s="597"/>
      <c r="B4495" s="690"/>
      <c r="C4495" s="715"/>
      <c r="D4495" s="1690"/>
      <c r="E4495" s="1134"/>
      <c r="F4495" s="1134"/>
      <c r="G4495" s="1134"/>
      <c r="H4495" s="1134"/>
      <c r="I4495" s="727"/>
      <c r="J4495" s="719"/>
      <c r="K4495" s="1136"/>
    </row>
    <row r="4496" spans="1:11" hidden="1">
      <c r="A4496" s="597"/>
      <c r="B4496" s="690"/>
      <c r="C4496" s="715"/>
      <c r="D4496" s="1691"/>
      <c r="E4496" s="1134"/>
      <c r="F4496" s="1134"/>
      <c r="G4496" s="1134"/>
      <c r="H4496" s="1134"/>
      <c r="I4496" s="727"/>
      <c r="J4496" s="719"/>
      <c r="K4496" s="1136"/>
    </row>
    <row r="4497" spans="1:11" hidden="1">
      <c r="A4497" s="597"/>
      <c r="B4497" s="690"/>
      <c r="C4497" s="715"/>
      <c r="D4497" s="1689"/>
      <c r="E4497" s="1134"/>
      <c r="F4497" s="1134"/>
      <c r="G4497" s="1134"/>
      <c r="H4497" s="1134"/>
      <c r="I4497" s="727"/>
      <c r="J4497" s="719"/>
      <c r="K4497" s="1136"/>
    </row>
    <row r="4498" spans="1:11" hidden="1">
      <c r="A4498" s="597"/>
      <c r="B4498" s="690"/>
      <c r="C4498" s="715"/>
      <c r="D4498" s="1689"/>
      <c r="E4498" s="1134"/>
      <c r="F4498" s="1134"/>
      <c r="G4498" s="1134"/>
      <c r="H4498" s="1134"/>
      <c r="I4498" s="727"/>
      <c r="J4498" s="719"/>
      <c r="K4498" s="1136"/>
    </row>
    <row r="4499" spans="1:11" hidden="1">
      <c r="A4499" s="597"/>
      <c r="B4499" s="690"/>
      <c r="C4499" s="715"/>
      <c r="D4499" s="1689"/>
      <c r="E4499" s="1134"/>
      <c r="F4499" s="1134"/>
      <c r="G4499" s="1134"/>
      <c r="H4499" s="1134"/>
      <c r="I4499" s="727"/>
      <c r="J4499" s="719"/>
      <c r="K4499" s="1136"/>
    </row>
    <row r="4500" spans="1:11" hidden="1">
      <c r="A4500" s="597"/>
      <c r="B4500" s="690"/>
      <c r="C4500" s="715"/>
      <c r="D4500" s="1689"/>
      <c r="E4500" s="1134"/>
      <c r="F4500" s="1134"/>
      <c r="G4500" s="1134"/>
      <c r="H4500" s="1134"/>
      <c r="I4500" s="727"/>
      <c r="J4500" s="719"/>
      <c r="K4500" s="1136"/>
    </row>
    <row r="4501" spans="1:11" hidden="1">
      <c r="A4501" s="597"/>
      <c r="B4501" s="690"/>
      <c r="C4501" s="715"/>
      <c r="D4501" s="1689"/>
      <c r="E4501" s="1134"/>
      <c r="F4501" s="1134"/>
      <c r="G4501" s="1134"/>
      <c r="H4501" s="1134"/>
      <c r="I4501" s="727"/>
      <c r="J4501" s="719"/>
      <c r="K4501" s="1136"/>
    </row>
    <row r="4502" spans="1:11" hidden="1">
      <c r="A4502" s="597"/>
      <c r="B4502" s="690"/>
      <c r="C4502" s="715"/>
      <c r="D4502" s="1689"/>
      <c r="E4502" s="1134"/>
      <c r="F4502" s="1134"/>
      <c r="G4502" s="1134"/>
      <c r="H4502" s="1134"/>
      <c r="I4502" s="727"/>
      <c r="J4502" s="719"/>
      <c r="K4502" s="1136"/>
    </row>
    <row r="4503" spans="1:11" hidden="1">
      <c r="A4503" s="597"/>
      <c r="B4503" s="690"/>
      <c r="C4503" s="715"/>
      <c r="D4503" s="1689"/>
      <c r="E4503" s="1134"/>
      <c r="F4503" s="1134"/>
      <c r="G4503" s="1134"/>
      <c r="H4503" s="1134"/>
      <c r="I4503" s="727"/>
      <c r="J4503" s="719"/>
      <c r="K4503" s="1136"/>
    </row>
    <row r="4504" spans="1:11" hidden="1">
      <c r="A4504" s="597"/>
      <c r="B4504" s="690"/>
      <c r="C4504" s="715"/>
      <c r="D4504" s="1689"/>
      <c r="E4504" s="1134"/>
      <c r="F4504" s="1134"/>
      <c r="G4504" s="1134"/>
      <c r="H4504" s="1134"/>
      <c r="I4504" s="727"/>
      <c r="J4504" s="719"/>
      <c r="K4504" s="1136"/>
    </row>
    <row r="4505" spans="1:11" hidden="1">
      <c r="A4505" s="597"/>
      <c r="B4505" s="690"/>
      <c r="C4505" s="715"/>
      <c r="D4505" s="1689"/>
      <c r="E4505" s="1134"/>
      <c r="F4505" s="1134"/>
      <c r="G4505" s="1134"/>
      <c r="H4505" s="1134"/>
      <c r="I4505" s="727"/>
      <c r="J4505" s="719"/>
      <c r="K4505" s="1136"/>
    </row>
    <row r="4506" spans="1:11" hidden="1">
      <c r="A4506" s="597"/>
      <c r="B4506" s="690"/>
      <c r="C4506" s="715"/>
      <c r="D4506" s="1689"/>
      <c r="E4506" s="1134"/>
      <c r="F4506" s="1134"/>
      <c r="G4506" s="1134"/>
      <c r="H4506" s="1134"/>
      <c r="I4506" s="727"/>
      <c r="J4506" s="719"/>
      <c r="K4506" s="1136"/>
    </row>
    <row r="4507" spans="1:11" hidden="1">
      <c r="A4507" s="597"/>
      <c r="B4507" s="690"/>
      <c r="C4507" s="715"/>
      <c r="D4507" s="1689"/>
      <c r="E4507" s="1134"/>
      <c r="F4507" s="1134"/>
      <c r="G4507" s="1134"/>
      <c r="H4507" s="1134"/>
      <c r="I4507" s="727"/>
      <c r="J4507" s="719"/>
      <c r="K4507" s="1136"/>
    </row>
    <row r="4508" spans="1:11" hidden="1">
      <c r="A4508" s="597"/>
      <c r="B4508" s="690"/>
      <c r="C4508" s="715"/>
      <c r="D4508" s="1689"/>
      <c r="E4508" s="1134"/>
      <c r="F4508" s="1134"/>
      <c r="G4508" s="1134"/>
      <c r="H4508" s="1134"/>
      <c r="I4508" s="727"/>
      <c r="J4508" s="719"/>
      <c r="K4508" s="1136"/>
    </row>
    <row r="4509" spans="1:11" hidden="1">
      <c r="A4509" s="597"/>
      <c r="B4509" s="690"/>
      <c r="C4509" s="715"/>
      <c r="D4509" s="1689"/>
      <c r="E4509" s="1134"/>
      <c r="F4509" s="1134"/>
      <c r="G4509" s="1134"/>
      <c r="H4509" s="1134"/>
      <c r="I4509" s="727"/>
      <c r="J4509" s="719"/>
      <c r="K4509" s="1136"/>
    </row>
    <row r="4510" spans="1:11" hidden="1">
      <c r="A4510" s="597"/>
      <c r="B4510" s="690"/>
      <c r="C4510" s="715"/>
      <c r="D4510" s="1689"/>
      <c r="E4510" s="1134"/>
      <c r="F4510" s="1134"/>
      <c r="G4510" s="1134"/>
      <c r="H4510" s="1134"/>
      <c r="I4510" s="727"/>
      <c r="J4510" s="719"/>
      <c r="K4510" s="1136"/>
    </row>
    <row r="4511" spans="1:11" hidden="1">
      <c r="A4511" s="597"/>
      <c r="B4511" s="690"/>
      <c r="C4511" s="715"/>
      <c r="D4511" s="1689"/>
      <c r="E4511" s="1134"/>
      <c r="F4511" s="1134"/>
      <c r="G4511" s="1134"/>
      <c r="H4511" s="1134"/>
      <c r="I4511" s="727"/>
      <c r="J4511" s="719"/>
      <c r="K4511" s="1136"/>
    </row>
    <row r="4512" spans="1:11" hidden="1">
      <c r="A4512" s="597"/>
      <c r="B4512" s="690"/>
      <c r="C4512" s="715"/>
      <c r="D4512" s="1689"/>
      <c r="E4512" s="1134"/>
      <c r="F4512" s="1134"/>
      <c r="G4512" s="1134"/>
      <c r="H4512" s="1134"/>
      <c r="I4512" s="727"/>
      <c r="J4512" s="719"/>
      <c r="K4512" s="1136"/>
    </row>
    <row r="4513" spans="1:11" hidden="1">
      <c r="A4513" s="597"/>
      <c r="B4513" s="690"/>
      <c r="C4513" s="715"/>
      <c r="D4513" s="1689"/>
      <c r="E4513" s="1134"/>
      <c r="F4513" s="1134"/>
      <c r="G4513" s="1134"/>
      <c r="H4513" s="1134"/>
      <c r="I4513" s="727"/>
      <c r="J4513" s="719"/>
      <c r="K4513" s="1136"/>
    </row>
    <row r="4514" spans="1:11" hidden="1">
      <c r="A4514" s="597"/>
      <c r="B4514" s="690"/>
      <c r="C4514" s="715"/>
      <c r="D4514" s="1689"/>
      <c r="E4514" s="1134"/>
      <c r="F4514" s="1134"/>
      <c r="G4514" s="1134"/>
      <c r="H4514" s="1134"/>
      <c r="I4514" s="727"/>
      <c r="J4514" s="719"/>
      <c r="K4514" s="1136"/>
    </row>
    <row r="4515" spans="1:11" hidden="1">
      <c r="A4515" s="597"/>
      <c r="B4515" s="690"/>
      <c r="C4515" s="715"/>
      <c r="D4515" s="1689"/>
      <c r="E4515" s="1134"/>
      <c r="F4515" s="1134"/>
      <c r="G4515" s="1134"/>
      <c r="H4515" s="1134"/>
      <c r="I4515" s="727"/>
      <c r="J4515" s="719"/>
      <c r="K4515" s="1136"/>
    </row>
    <row r="4516" spans="1:11" hidden="1">
      <c r="A4516" s="597"/>
      <c r="B4516" s="690"/>
      <c r="C4516" s="715"/>
      <c r="D4516" s="1689"/>
      <c r="E4516" s="1134"/>
      <c r="F4516" s="1134"/>
      <c r="G4516" s="1134"/>
      <c r="H4516" s="1134"/>
      <c r="I4516" s="727"/>
      <c r="J4516" s="719"/>
      <c r="K4516" s="1136"/>
    </row>
    <row r="4517" spans="1:11" hidden="1">
      <c r="A4517" s="597"/>
      <c r="B4517" s="690"/>
      <c r="C4517" s="715"/>
      <c r="D4517" s="1689"/>
      <c r="E4517" s="1134"/>
      <c r="F4517" s="1134"/>
      <c r="G4517" s="1134"/>
      <c r="H4517" s="1134"/>
      <c r="I4517" s="727"/>
      <c r="J4517" s="719"/>
      <c r="K4517" s="1136"/>
    </row>
    <row r="4518" spans="1:11" hidden="1">
      <c r="A4518" s="597"/>
      <c r="B4518" s="690"/>
      <c r="C4518" s="715"/>
      <c r="D4518" s="1689"/>
      <c r="E4518" s="1134"/>
      <c r="F4518" s="1134"/>
      <c r="G4518" s="1134"/>
      <c r="H4518" s="1134"/>
      <c r="I4518" s="727"/>
      <c r="J4518" s="719"/>
      <c r="K4518" s="1136"/>
    </row>
    <row r="4519" spans="1:11" hidden="1">
      <c r="A4519" s="597"/>
      <c r="B4519" s="690"/>
      <c r="C4519" s="715"/>
      <c r="D4519" s="1689"/>
      <c r="E4519" s="1134"/>
      <c r="F4519" s="1134"/>
      <c r="G4519" s="1134"/>
      <c r="H4519" s="1134"/>
      <c r="I4519" s="727"/>
      <c r="J4519" s="719"/>
      <c r="K4519" s="1136"/>
    </row>
    <row r="4520" spans="1:11" hidden="1">
      <c r="A4520" s="597"/>
      <c r="B4520" s="690"/>
      <c r="C4520" s="715"/>
      <c r="D4520" s="1689"/>
      <c r="E4520" s="1134"/>
      <c r="F4520" s="1134"/>
      <c r="G4520" s="1134"/>
      <c r="H4520" s="1134"/>
      <c r="I4520" s="727"/>
      <c r="J4520" s="719"/>
      <c r="K4520" s="1136"/>
    </row>
    <row r="4521" spans="1:11" hidden="1">
      <c r="A4521" s="597"/>
      <c r="B4521" s="690"/>
      <c r="C4521" s="715"/>
      <c r="D4521" s="1689"/>
      <c r="E4521" s="1134"/>
      <c r="F4521" s="1134"/>
      <c r="G4521" s="1134"/>
      <c r="H4521" s="1134"/>
      <c r="I4521" s="727"/>
      <c r="J4521" s="719"/>
      <c r="K4521" s="1136"/>
    </row>
    <row r="4522" spans="1:11" hidden="1">
      <c r="A4522" s="597"/>
      <c r="B4522" s="690"/>
      <c r="C4522" s="715"/>
      <c r="D4522" s="1689"/>
      <c r="E4522" s="1134"/>
      <c r="F4522" s="1134"/>
      <c r="G4522" s="1134"/>
      <c r="H4522" s="1134"/>
      <c r="I4522" s="727"/>
      <c r="J4522" s="719"/>
      <c r="K4522" s="1136"/>
    </row>
    <row r="4523" spans="1:11" hidden="1">
      <c r="A4523" s="597"/>
      <c r="B4523" s="690"/>
      <c r="C4523" s="715"/>
      <c r="D4523" s="1689"/>
      <c r="E4523" s="1134"/>
      <c r="F4523" s="1134"/>
      <c r="G4523" s="1134"/>
      <c r="H4523" s="1134"/>
      <c r="I4523" s="727"/>
      <c r="J4523" s="719"/>
      <c r="K4523" s="1136"/>
    </row>
    <row r="4524" spans="1:11" hidden="1">
      <c r="A4524" s="597"/>
      <c r="B4524" s="690"/>
      <c r="C4524" s="715"/>
      <c r="D4524" s="1689"/>
      <c r="E4524" s="1134"/>
      <c r="F4524" s="1134"/>
      <c r="G4524" s="1134"/>
      <c r="H4524" s="1134"/>
      <c r="I4524" s="727"/>
      <c r="J4524" s="719"/>
      <c r="K4524" s="1136"/>
    </row>
    <row r="4525" spans="1:11" hidden="1">
      <c r="A4525" s="597"/>
      <c r="B4525" s="690"/>
      <c r="C4525" s="715"/>
      <c r="D4525" s="1689"/>
      <c r="E4525" s="1134"/>
      <c r="F4525" s="1134"/>
      <c r="G4525" s="1134"/>
      <c r="H4525" s="1134"/>
      <c r="I4525" s="727"/>
      <c r="J4525" s="719"/>
      <c r="K4525" s="1136"/>
    </row>
    <row r="4526" spans="1:11" hidden="1">
      <c r="A4526" s="597"/>
      <c r="B4526" s="690"/>
      <c r="C4526" s="715"/>
      <c r="D4526" s="1689"/>
      <c r="E4526" s="1134"/>
      <c r="F4526" s="1134"/>
      <c r="G4526" s="1134"/>
      <c r="H4526" s="1134"/>
      <c r="I4526" s="727"/>
      <c r="J4526" s="719"/>
      <c r="K4526" s="1136"/>
    </row>
    <row r="4527" spans="1:11" hidden="1">
      <c r="A4527" s="597"/>
      <c r="B4527" s="690"/>
      <c r="C4527" s="715"/>
      <c r="D4527" s="1689"/>
      <c r="E4527" s="1134"/>
      <c r="F4527" s="1134"/>
      <c r="G4527" s="1134"/>
      <c r="H4527" s="1134"/>
      <c r="I4527" s="727"/>
      <c r="J4527" s="719"/>
      <c r="K4527" s="1136"/>
    </row>
    <row r="4528" spans="1:11" hidden="1">
      <c r="A4528" s="597"/>
      <c r="B4528" s="690"/>
      <c r="C4528" s="715"/>
      <c r="D4528" s="1689"/>
      <c r="E4528" s="1134"/>
      <c r="F4528" s="1134"/>
      <c r="G4528" s="1134"/>
      <c r="H4528" s="1134"/>
      <c r="I4528" s="727"/>
      <c r="J4528" s="719"/>
      <c r="K4528" s="1136"/>
    </row>
    <row r="4529" spans="1:11" hidden="1">
      <c r="A4529" s="597"/>
      <c r="B4529" s="690"/>
      <c r="C4529" s="715"/>
      <c r="D4529" s="1689"/>
      <c r="E4529" s="1134"/>
      <c r="F4529" s="1134"/>
      <c r="G4529" s="1134"/>
      <c r="H4529" s="1134"/>
      <c r="I4529" s="727"/>
      <c r="J4529" s="719"/>
      <c r="K4529" s="1136"/>
    </row>
    <row r="4530" spans="1:11" hidden="1">
      <c r="A4530" s="597"/>
      <c r="B4530" s="690"/>
      <c r="C4530" s="715"/>
      <c r="D4530" s="1689"/>
      <c r="E4530" s="1134"/>
      <c r="F4530" s="1134"/>
      <c r="G4530" s="1134"/>
      <c r="H4530" s="1134"/>
      <c r="I4530" s="727"/>
      <c r="J4530" s="719"/>
      <c r="K4530" s="1136"/>
    </row>
    <row r="4531" spans="1:11" hidden="1">
      <c r="A4531" s="597"/>
      <c r="B4531" s="690"/>
      <c r="C4531" s="715"/>
      <c r="D4531" s="1689"/>
      <c r="E4531" s="1134"/>
      <c r="F4531" s="1134"/>
      <c r="G4531" s="1134"/>
      <c r="H4531" s="1134"/>
      <c r="I4531" s="727"/>
      <c r="J4531" s="719"/>
      <c r="K4531" s="1136"/>
    </row>
    <row r="4532" spans="1:11" hidden="1">
      <c r="A4532" s="597"/>
      <c r="B4532" s="690"/>
      <c r="C4532" s="715"/>
      <c r="D4532" s="1690"/>
      <c r="E4532" s="1134"/>
      <c r="F4532" s="1134"/>
      <c r="G4532" s="1134"/>
      <c r="H4532" s="1134"/>
      <c r="I4532" s="727"/>
      <c r="J4532" s="719"/>
      <c r="K4532" s="1136"/>
    </row>
    <row r="4533" spans="1:11" hidden="1">
      <c r="A4533" s="597"/>
      <c r="B4533" s="690"/>
      <c r="C4533" s="715"/>
      <c r="D4533" s="1691"/>
      <c r="E4533" s="1134"/>
      <c r="F4533" s="1134"/>
      <c r="G4533" s="1134"/>
      <c r="H4533" s="1134"/>
      <c r="I4533" s="727"/>
      <c r="J4533" s="719"/>
      <c r="K4533" s="1136"/>
    </row>
    <row r="4534" spans="1:11" hidden="1">
      <c r="A4534" s="597"/>
      <c r="B4534" s="690"/>
      <c r="C4534" s="715"/>
      <c r="D4534" s="1689"/>
      <c r="E4534" s="1134"/>
      <c r="F4534" s="1134"/>
      <c r="G4534" s="1134"/>
      <c r="H4534" s="1134"/>
      <c r="I4534" s="727"/>
      <c r="J4534" s="719"/>
      <c r="K4534" s="1136"/>
    </row>
    <row r="4535" spans="1:11" hidden="1">
      <c r="A4535" s="597"/>
      <c r="B4535" s="690"/>
      <c r="C4535" s="715"/>
      <c r="D4535" s="1689"/>
      <c r="E4535" s="1134"/>
      <c r="F4535" s="1134"/>
      <c r="G4535" s="1134"/>
      <c r="H4535" s="1134"/>
      <c r="I4535" s="727"/>
      <c r="J4535" s="719"/>
      <c r="K4535" s="1136"/>
    </row>
    <row r="4536" spans="1:11" hidden="1">
      <c r="A4536" s="597"/>
      <c r="B4536" s="690"/>
      <c r="C4536" s="715"/>
      <c r="D4536" s="1689"/>
      <c r="E4536" s="1134"/>
      <c r="F4536" s="1134"/>
      <c r="G4536" s="1134"/>
      <c r="H4536" s="1134"/>
      <c r="I4536" s="727"/>
      <c r="J4536" s="719"/>
      <c r="K4536" s="1136"/>
    </row>
    <row r="4537" spans="1:11" hidden="1">
      <c r="A4537" s="597"/>
      <c r="B4537" s="690"/>
      <c r="C4537" s="715"/>
      <c r="D4537" s="1689"/>
      <c r="E4537" s="1134"/>
      <c r="F4537" s="1134"/>
      <c r="G4537" s="1134"/>
      <c r="H4537" s="1134"/>
      <c r="I4537" s="727"/>
      <c r="J4537" s="719"/>
      <c r="K4537" s="1136"/>
    </row>
    <row r="4538" spans="1:11" hidden="1">
      <c r="A4538" s="597"/>
      <c r="B4538" s="690"/>
      <c r="C4538" s="715"/>
      <c r="D4538" s="1689"/>
      <c r="E4538" s="1134"/>
      <c r="F4538" s="1134"/>
      <c r="G4538" s="1134"/>
      <c r="H4538" s="1134"/>
      <c r="I4538" s="727"/>
      <c r="J4538" s="719"/>
      <c r="K4538" s="1136"/>
    </row>
    <row r="4539" spans="1:11" hidden="1">
      <c r="A4539" s="597"/>
      <c r="B4539" s="690"/>
      <c r="C4539" s="715"/>
      <c r="D4539" s="1689"/>
      <c r="E4539" s="1134"/>
      <c r="F4539" s="1134"/>
      <c r="G4539" s="1134"/>
      <c r="H4539" s="1134"/>
      <c r="I4539" s="727"/>
      <c r="J4539" s="719"/>
      <c r="K4539" s="1136"/>
    </row>
    <row r="4540" spans="1:11" hidden="1">
      <c r="A4540" s="597"/>
      <c r="B4540" s="690"/>
      <c r="C4540" s="715"/>
      <c r="D4540" s="1689"/>
      <c r="E4540" s="1134"/>
      <c r="F4540" s="1134"/>
      <c r="G4540" s="1134"/>
      <c r="H4540" s="1134"/>
      <c r="I4540" s="727"/>
      <c r="J4540" s="719"/>
      <c r="K4540" s="1136"/>
    </row>
    <row r="4541" spans="1:11" hidden="1">
      <c r="A4541" s="597"/>
      <c r="B4541" s="690"/>
      <c r="C4541" s="715"/>
      <c r="D4541" s="1689"/>
      <c r="E4541" s="1134"/>
      <c r="F4541" s="1134"/>
      <c r="G4541" s="1134"/>
      <c r="H4541" s="1134"/>
      <c r="I4541" s="727"/>
      <c r="J4541" s="719"/>
      <c r="K4541" s="1136"/>
    </row>
    <row r="4542" spans="1:11" hidden="1">
      <c r="A4542" s="597"/>
      <c r="B4542" s="690"/>
      <c r="C4542" s="715"/>
      <c r="D4542" s="1689"/>
      <c r="E4542" s="1134"/>
      <c r="F4542" s="1134"/>
      <c r="G4542" s="1134"/>
      <c r="H4542" s="1134"/>
      <c r="I4542" s="727"/>
      <c r="J4542" s="719"/>
      <c r="K4542" s="1136"/>
    </row>
    <row r="4543" spans="1:11" hidden="1">
      <c r="A4543" s="597"/>
      <c r="B4543" s="690"/>
      <c r="C4543" s="715"/>
      <c r="D4543" s="1689"/>
      <c r="E4543" s="1134"/>
      <c r="F4543" s="1134"/>
      <c r="G4543" s="1134"/>
      <c r="H4543" s="1134"/>
      <c r="I4543" s="727"/>
      <c r="J4543" s="719"/>
      <c r="K4543" s="1136"/>
    </row>
    <row r="4544" spans="1:11" hidden="1">
      <c r="A4544" s="597"/>
      <c r="B4544" s="690"/>
      <c r="C4544" s="715"/>
      <c r="D4544" s="1689"/>
      <c r="E4544" s="1134"/>
      <c r="F4544" s="1134"/>
      <c r="G4544" s="1134"/>
      <c r="H4544" s="1134"/>
      <c r="I4544" s="727"/>
      <c r="J4544" s="719"/>
      <c r="K4544" s="1136"/>
    </row>
    <row r="4545" spans="1:11" hidden="1">
      <c r="A4545" s="597"/>
      <c r="B4545" s="690"/>
      <c r="C4545" s="715"/>
      <c r="D4545" s="1689"/>
      <c r="E4545" s="1134"/>
      <c r="F4545" s="1134"/>
      <c r="G4545" s="1134"/>
      <c r="H4545" s="1134"/>
      <c r="I4545" s="727"/>
      <c r="J4545" s="719"/>
      <c r="K4545" s="1136"/>
    </row>
    <row r="4546" spans="1:11" hidden="1">
      <c r="A4546" s="597"/>
      <c r="B4546" s="690"/>
      <c r="C4546" s="715"/>
      <c r="D4546" s="1689"/>
      <c r="E4546" s="1134"/>
      <c r="F4546" s="1134"/>
      <c r="G4546" s="1134"/>
      <c r="H4546" s="1134"/>
      <c r="I4546" s="727"/>
      <c r="J4546" s="719"/>
      <c r="K4546" s="1136"/>
    </row>
    <row r="4547" spans="1:11" hidden="1">
      <c r="A4547" s="597"/>
      <c r="B4547" s="690"/>
      <c r="C4547" s="715"/>
      <c r="D4547" s="1689"/>
      <c r="E4547" s="1134"/>
      <c r="F4547" s="1134"/>
      <c r="G4547" s="1134"/>
      <c r="H4547" s="1134"/>
      <c r="I4547" s="727"/>
      <c r="J4547" s="719"/>
      <c r="K4547" s="1136"/>
    </row>
    <row r="4548" spans="1:11" hidden="1">
      <c r="A4548" s="597"/>
      <c r="B4548" s="690"/>
      <c r="C4548" s="715"/>
      <c r="D4548" s="1689"/>
      <c r="E4548" s="1134"/>
      <c r="F4548" s="1134"/>
      <c r="G4548" s="1134"/>
      <c r="H4548" s="1134"/>
      <c r="I4548" s="727"/>
      <c r="J4548" s="719"/>
      <c r="K4548" s="1136"/>
    </row>
    <row r="4549" spans="1:11" hidden="1">
      <c r="A4549" s="597"/>
      <c r="B4549" s="690"/>
      <c r="C4549" s="715"/>
      <c r="D4549" s="1689"/>
      <c r="E4549" s="1134"/>
      <c r="F4549" s="1134"/>
      <c r="G4549" s="1134"/>
      <c r="H4549" s="1134"/>
      <c r="I4549" s="727"/>
      <c r="J4549" s="719"/>
      <c r="K4549" s="1136"/>
    </row>
    <row r="4550" spans="1:11" hidden="1">
      <c r="A4550" s="597"/>
      <c r="B4550" s="690"/>
      <c r="C4550" s="715"/>
      <c r="D4550" s="1689"/>
      <c r="E4550" s="1134"/>
      <c r="F4550" s="1134"/>
      <c r="G4550" s="1134"/>
      <c r="H4550" s="1134"/>
      <c r="I4550" s="727"/>
      <c r="J4550" s="719"/>
      <c r="K4550" s="1136"/>
    </row>
    <row r="4551" spans="1:11" hidden="1">
      <c r="A4551" s="597"/>
      <c r="B4551" s="690"/>
      <c r="C4551" s="715"/>
      <c r="D4551" s="1689"/>
      <c r="E4551" s="1134"/>
      <c r="F4551" s="1134"/>
      <c r="G4551" s="1134"/>
      <c r="H4551" s="1134"/>
      <c r="I4551" s="727"/>
      <c r="J4551" s="719"/>
      <c r="K4551" s="1136"/>
    </row>
    <row r="4552" spans="1:11" hidden="1">
      <c r="A4552" s="597"/>
      <c r="B4552" s="690"/>
      <c r="C4552" s="715"/>
      <c r="D4552" s="1689"/>
      <c r="E4552" s="1134"/>
      <c r="F4552" s="1134"/>
      <c r="G4552" s="1134"/>
      <c r="H4552" s="1134"/>
      <c r="I4552" s="727"/>
      <c r="J4552" s="719"/>
      <c r="K4552" s="1136"/>
    </row>
    <row r="4553" spans="1:11" hidden="1">
      <c r="A4553" s="597"/>
      <c r="B4553" s="690"/>
      <c r="C4553" s="715"/>
      <c r="D4553" s="1689"/>
      <c r="E4553" s="1134"/>
      <c r="F4553" s="1134"/>
      <c r="G4553" s="1134"/>
      <c r="H4553" s="1134"/>
      <c r="I4553" s="727"/>
      <c r="J4553" s="719"/>
      <c r="K4553" s="1136"/>
    </row>
    <row r="4554" spans="1:11" hidden="1">
      <c r="A4554" s="597"/>
      <c r="B4554" s="690"/>
      <c r="C4554" s="715"/>
      <c r="D4554" s="1689"/>
      <c r="E4554" s="1134"/>
      <c r="F4554" s="1134"/>
      <c r="G4554" s="1134"/>
      <c r="H4554" s="1134"/>
      <c r="I4554" s="727"/>
      <c r="J4554" s="719"/>
      <c r="K4554" s="1136"/>
    </row>
    <row r="4555" spans="1:11" hidden="1">
      <c r="A4555" s="597"/>
      <c r="B4555" s="690"/>
      <c r="C4555" s="715"/>
      <c r="D4555" s="1689"/>
      <c r="E4555" s="1134"/>
      <c r="F4555" s="1134"/>
      <c r="G4555" s="1134"/>
      <c r="H4555" s="1134"/>
      <c r="I4555" s="727"/>
      <c r="J4555" s="719"/>
      <c r="K4555" s="1136"/>
    </row>
    <row r="4556" spans="1:11" hidden="1">
      <c r="A4556" s="597"/>
      <c r="B4556" s="690"/>
      <c r="C4556" s="715"/>
      <c r="D4556" s="1689"/>
      <c r="E4556" s="1134"/>
      <c r="F4556" s="1134"/>
      <c r="G4556" s="1134"/>
      <c r="H4556" s="1134"/>
      <c r="I4556" s="727"/>
      <c r="J4556" s="719"/>
      <c r="K4556" s="1136"/>
    </row>
    <row r="4557" spans="1:11" hidden="1">
      <c r="A4557" s="597"/>
      <c r="B4557" s="690"/>
      <c r="C4557" s="715"/>
      <c r="D4557" s="1689"/>
      <c r="E4557" s="1134"/>
      <c r="F4557" s="1134"/>
      <c r="G4557" s="1134"/>
      <c r="H4557" s="1134"/>
      <c r="I4557" s="727"/>
      <c r="J4557" s="719"/>
      <c r="K4557" s="1136"/>
    </row>
    <row r="4558" spans="1:11" hidden="1">
      <c r="A4558" s="597"/>
      <c r="B4558" s="690"/>
      <c r="C4558" s="715"/>
      <c r="D4558" s="1689"/>
      <c r="E4558" s="1134"/>
      <c r="F4558" s="1134"/>
      <c r="G4558" s="1134"/>
      <c r="H4558" s="1134"/>
      <c r="I4558" s="727"/>
      <c r="J4558" s="719"/>
      <c r="K4558" s="1136"/>
    </row>
    <row r="4559" spans="1:11" hidden="1">
      <c r="A4559" s="597"/>
      <c r="B4559" s="690"/>
      <c r="C4559" s="715"/>
      <c r="D4559" s="1689"/>
      <c r="E4559" s="1134"/>
      <c r="F4559" s="1134"/>
      <c r="G4559" s="1134"/>
      <c r="H4559" s="1134"/>
      <c r="I4559" s="727"/>
      <c r="J4559" s="719"/>
      <c r="K4559" s="1136"/>
    </row>
    <row r="4560" spans="1:11" hidden="1">
      <c r="A4560" s="597"/>
      <c r="B4560" s="690"/>
      <c r="C4560" s="715"/>
      <c r="D4560" s="1689"/>
      <c r="E4560" s="1134"/>
      <c r="F4560" s="1134"/>
      <c r="G4560" s="1134"/>
      <c r="H4560" s="1134"/>
      <c r="I4560" s="727"/>
      <c r="J4560" s="719"/>
      <c r="K4560" s="1136"/>
    </row>
    <row r="4561" spans="1:11" hidden="1">
      <c r="A4561" s="597"/>
      <c r="B4561" s="690"/>
      <c r="C4561" s="715"/>
      <c r="D4561" s="1689"/>
      <c r="E4561" s="1134"/>
      <c r="F4561" s="1134"/>
      <c r="G4561" s="1134"/>
      <c r="H4561" s="1134"/>
      <c r="I4561" s="727"/>
      <c r="J4561" s="719"/>
      <c r="K4561" s="1136"/>
    </row>
    <row r="4562" spans="1:11" hidden="1">
      <c r="A4562" s="597"/>
      <c r="B4562" s="690"/>
      <c r="C4562" s="715"/>
      <c r="D4562" s="1689"/>
      <c r="E4562" s="1134"/>
      <c r="F4562" s="1134"/>
      <c r="G4562" s="1134"/>
      <c r="H4562" s="1134"/>
      <c r="I4562" s="727"/>
      <c r="J4562" s="719"/>
      <c r="K4562" s="1136"/>
    </row>
    <row r="4563" spans="1:11" hidden="1">
      <c r="A4563" s="597"/>
      <c r="B4563" s="690"/>
      <c r="C4563" s="715"/>
      <c r="D4563" s="1689"/>
      <c r="E4563" s="1134"/>
      <c r="F4563" s="1134"/>
      <c r="G4563" s="1134"/>
      <c r="H4563" s="1134"/>
      <c r="I4563" s="727"/>
      <c r="J4563" s="719"/>
      <c r="K4563" s="1136"/>
    </row>
    <row r="4564" spans="1:11" hidden="1">
      <c r="A4564" s="597"/>
      <c r="B4564" s="690"/>
      <c r="C4564" s="715"/>
      <c r="D4564" s="1689"/>
      <c r="E4564" s="1134"/>
      <c r="F4564" s="1134"/>
      <c r="G4564" s="1134"/>
      <c r="H4564" s="1134"/>
      <c r="I4564" s="727"/>
      <c r="J4564" s="719"/>
      <c r="K4564" s="1136"/>
    </row>
    <row r="4565" spans="1:11" hidden="1">
      <c r="A4565" s="597"/>
      <c r="B4565" s="690"/>
      <c r="C4565" s="715"/>
      <c r="D4565" s="1689"/>
      <c r="E4565" s="1134"/>
      <c r="F4565" s="1134"/>
      <c r="G4565" s="1134"/>
      <c r="H4565" s="1134"/>
      <c r="I4565" s="727"/>
      <c r="J4565" s="719"/>
      <c r="K4565" s="1136"/>
    </row>
    <row r="4566" spans="1:11" hidden="1">
      <c r="A4566" s="597"/>
      <c r="B4566" s="690"/>
      <c r="C4566" s="715"/>
      <c r="D4566" s="1689"/>
      <c r="E4566" s="1134"/>
      <c r="F4566" s="1134"/>
      <c r="G4566" s="1134"/>
      <c r="H4566" s="1134"/>
      <c r="I4566" s="727"/>
      <c r="J4566" s="719"/>
      <c r="K4566" s="1136"/>
    </row>
    <row r="4567" spans="1:11" hidden="1">
      <c r="A4567" s="597"/>
      <c r="B4567" s="690"/>
      <c r="C4567" s="715"/>
      <c r="D4567" s="1689"/>
      <c r="E4567" s="1134"/>
      <c r="F4567" s="1134"/>
      <c r="G4567" s="1134"/>
      <c r="H4567" s="1134"/>
      <c r="I4567" s="727"/>
      <c r="J4567" s="719"/>
      <c r="K4567" s="1136"/>
    </row>
    <row r="4568" spans="1:11" hidden="1">
      <c r="A4568" s="597"/>
      <c r="B4568" s="690"/>
      <c r="C4568" s="715"/>
      <c r="D4568" s="1689"/>
      <c r="E4568" s="1134"/>
      <c r="F4568" s="1134"/>
      <c r="G4568" s="1134"/>
      <c r="H4568" s="1134"/>
      <c r="I4568" s="727"/>
      <c r="J4568" s="719"/>
      <c r="K4568" s="1136"/>
    </row>
    <row r="4569" spans="1:11" hidden="1">
      <c r="A4569" s="597"/>
      <c r="B4569" s="690"/>
      <c r="C4569" s="715"/>
      <c r="D4569" s="1690"/>
      <c r="E4569" s="1134"/>
      <c r="F4569" s="1134"/>
      <c r="G4569" s="1134"/>
      <c r="H4569" s="1134"/>
      <c r="I4569" s="727"/>
      <c r="J4569" s="719"/>
      <c r="K4569" s="1136"/>
    </row>
    <row r="4570" spans="1:11" hidden="1">
      <c r="A4570" s="597"/>
      <c r="B4570" s="690"/>
      <c r="C4570" s="715"/>
      <c r="D4570" s="1691"/>
      <c r="E4570" s="1134"/>
      <c r="F4570" s="1134"/>
      <c r="G4570" s="1134"/>
      <c r="H4570" s="1134"/>
      <c r="I4570" s="727"/>
      <c r="J4570" s="719"/>
      <c r="K4570" s="1136"/>
    </row>
    <row r="4571" spans="1:11" hidden="1">
      <c r="A4571" s="597"/>
      <c r="B4571" s="690"/>
      <c r="C4571" s="715"/>
      <c r="D4571" s="1689"/>
      <c r="E4571" s="1134"/>
      <c r="F4571" s="1134"/>
      <c r="G4571" s="1134"/>
      <c r="H4571" s="1134"/>
      <c r="I4571" s="727"/>
      <c r="J4571" s="719"/>
      <c r="K4571" s="1136"/>
    </row>
    <row r="4572" spans="1:11" hidden="1">
      <c r="A4572" s="597"/>
      <c r="B4572" s="690"/>
      <c r="C4572" s="715"/>
      <c r="D4572" s="1689"/>
      <c r="E4572" s="1134"/>
      <c r="F4572" s="1134"/>
      <c r="G4572" s="1134"/>
      <c r="H4572" s="1134"/>
      <c r="I4572" s="727"/>
      <c r="J4572" s="719"/>
      <c r="K4572" s="1136"/>
    </row>
    <row r="4573" spans="1:11" hidden="1">
      <c r="A4573" s="597"/>
      <c r="B4573" s="690"/>
      <c r="C4573" s="715"/>
      <c r="D4573" s="1689"/>
      <c r="E4573" s="1134"/>
      <c r="F4573" s="1134"/>
      <c r="G4573" s="1134"/>
      <c r="H4573" s="1134"/>
      <c r="I4573" s="727"/>
      <c r="J4573" s="719"/>
      <c r="K4573" s="1136"/>
    </row>
    <row r="4574" spans="1:11" hidden="1">
      <c r="A4574" s="597"/>
      <c r="B4574" s="690"/>
      <c r="C4574" s="715"/>
      <c r="D4574" s="1689"/>
      <c r="E4574" s="1134"/>
      <c r="F4574" s="1134"/>
      <c r="G4574" s="1134"/>
      <c r="H4574" s="1134"/>
      <c r="I4574" s="727"/>
      <c r="J4574" s="719"/>
      <c r="K4574" s="1136"/>
    </row>
    <row r="4575" spans="1:11" hidden="1">
      <c r="A4575" s="597"/>
      <c r="B4575" s="690"/>
      <c r="C4575" s="715"/>
      <c r="D4575" s="1689"/>
      <c r="E4575" s="1134"/>
      <c r="F4575" s="1134"/>
      <c r="G4575" s="1134"/>
      <c r="H4575" s="1134"/>
      <c r="I4575" s="727"/>
      <c r="J4575" s="719"/>
      <c r="K4575" s="1136"/>
    </row>
    <row r="4576" spans="1:11" hidden="1">
      <c r="A4576" s="597"/>
      <c r="B4576" s="690"/>
      <c r="C4576" s="715"/>
      <c r="D4576" s="1689"/>
      <c r="E4576" s="1134"/>
      <c r="F4576" s="1134"/>
      <c r="G4576" s="1134"/>
      <c r="H4576" s="1134"/>
      <c r="I4576" s="727"/>
      <c r="J4576" s="719"/>
      <c r="K4576" s="1136"/>
    </row>
    <row r="4577" spans="1:11" hidden="1">
      <c r="A4577" s="597"/>
      <c r="B4577" s="690"/>
      <c r="C4577" s="715"/>
      <c r="D4577" s="1689"/>
      <c r="E4577" s="1134"/>
      <c r="F4577" s="1134"/>
      <c r="G4577" s="1134"/>
      <c r="H4577" s="1134"/>
      <c r="I4577" s="727"/>
      <c r="J4577" s="719"/>
      <c r="K4577" s="1136"/>
    </row>
    <row r="4578" spans="1:11" hidden="1">
      <c r="A4578" s="597"/>
      <c r="B4578" s="690"/>
      <c r="C4578" s="715"/>
      <c r="D4578" s="1689"/>
      <c r="E4578" s="1134"/>
      <c r="F4578" s="1134"/>
      <c r="G4578" s="1134"/>
      <c r="H4578" s="1134"/>
      <c r="I4578" s="727"/>
      <c r="J4578" s="719"/>
      <c r="K4578" s="1136"/>
    </row>
    <row r="4579" spans="1:11" hidden="1">
      <c r="A4579" s="597"/>
      <c r="B4579" s="690"/>
      <c r="C4579" s="715"/>
      <c r="D4579" s="1689"/>
      <c r="E4579" s="1134"/>
      <c r="F4579" s="1134"/>
      <c r="G4579" s="1134"/>
      <c r="H4579" s="1134"/>
      <c r="I4579" s="727"/>
      <c r="J4579" s="719"/>
      <c r="K4579" s="1136"/>
    </row>
    <row r="4580" spans="1:11" hidden="1">
      <c r="A4580" s="597"/>
      <c r="B4580" s="690"/>
      <c r="C4580" s="715"/>
      <c r="D4580" s="1689"/>
      <c r="E4580" s="1134"/>
      <c r="F4580" s="1134"/>
      <c r="G4580" s="1134"/>
      <c r="H4580" s="1134"/>
      <c r="I4580" s="727"/>
      <c r="J4580" s="719"/>
      <c r="K4580" s="1136"/>
    </row>
    <row r="4581" spans="1:11" hidden="1">
      <c r="A4581" s="597"/>
      <c r="B4581" s="690"/>
      <c r="C4581" s="715"/>
      <c r="D4581" s="1689"/>
      <c r="E4581" s="1134"/>
      <c r="F4581" s="1134"/>
      <c r="G4581" s="1134"/>
      <c r="H4581" s="1134"/>
      <c r="I4581" s="727"/>
      <c r="J4581" s="719"/>
      <c r="K4581" s="1136"/>
    </row>
    <row r="4582" spans="1:11" hidden="1">
      <c r="A4582" s="597"/>
      <c r="B4582" s="690"/>
      <c r="C4582" s="715"/>
      <c r="D4582" s="1689"/>
      <c r="E4582" s="1134"/>
      <c r="F4582" s="1134"/>
      <c r="G4582" s="1134"/>
      <c r="H4582" s="1134"/>
      <c r="I4582" s="727"/>
      <c r="J4582" s="719"/>
      <c r="K4582" s="1136"/>
    </row>
    <row r="4583" spans="1:11" hidden="1">
      <c r="A4583" s="597"/>
      <c r="B4583" s="690"/>
      <c r="C4583" s="715"/>
      <c r="D4583" s="1689"/>
      <c r="E4583" s="1134"/>
      <c r="F4583" s="1134"/>
      <c r="G4583" s="1134"/>
      <c r="H4583" s="1134"/>
      <c r="I4583" s="727"/>
      <c r="J4583" s="719"/>
      <c r="K4583" s="1136"/>
    </row>
    <row r="4584" spans="1:11" hidden="1">
      <c r="A4584" s="597"/>
      <c r="B4584" s="690"/>
      <c r="C4584" s="715"/>
      <c r="D4584" s="1689"/>
      <c r="E4584" s="1134"/>
      <c r="F4584" s="1134"/>
      <c r="G4584" s="1134"/>
      <c r="H4584" s="1134"/>
      <c r="I4584" s="727"/>
      <c r="J4584" s="719"/>
      <c r="K4584" s="1136"/>
    </row>
    <row r="4585" spans="1:11" hidden="1">
      <c r="A4585" s="597"/>
      <c r="B4585" s="690"/>
      <c r="C4585" s="715"/>
      <c r="D4585" s="1689"/>
      <c r="E4585" s="1134"/>
      <c r="F4585" s="1134"/>
      <c r="G4585" s="1134"/>
      <c r="H4585" s="1134"/>
      <c r="I4585" s="727"/>
      <c r="J4585" s="719"/>
      <c r="K4585" s="1136"/>
    </row>
    <row r="4586" spans="1:11" hidden="1">
      <c r="A4586" s="597"/>
      <c r="B4586" s="690"/>
      <c r="C4586" s="715"/>
      <c r="D4586" s="1689"/>
      <c r="E4586" s="1134"/>
      <c r="F4586" s="1134"/>
      <c r="G4586" s="1134"/>
      <c r="H4586" s="1134"/>
      <c r="I4586" s="727"/>
      <c r="J4586" s="719"/>
      <c r="K4586" s="1136"/>
    </row>
    <row r="4587" spans="1:11" hidden="1">
      <c r="A4587" s="597"/>
      <c r="B4587" s="690"/>
      <c r="C4587" s="715"/>
      <c r="D4587" s="1689"/>
      <c r="E4587" s="1134"/>
      <c r="F4587" s="1134"/>
      <c r="G4587" s="1134"/>
      <c r="H4587" s="1134"/>
      <c r="I4587" s="727"/>
      <c r="J4587" s="719"/>
      <c r="K4587" s="1136"/>
    </row>
    <row r="4588" spans="1:11" hidden="1">
      <c r="A4588" s="597"/>
      <c r="B4588" s="690"/>
      <c r="C4588" s="715"/>
      <c r="D4588" s="1689"/>
      <c r="E4588" s="1134"/>
      <c r="F4588" s="1134"/>
      <c r="G4588" s="1134"/>
      <c r="H4588" s="1134"/>
      <c r="I4588" s="727"/>
      <c r="J4588" s="719"/>
      <c r="K4588" s="1136"/>
    </row>
    <row r="4589" spans="1:11" hidden="1">
      <c r="A4589" s="597"/>
      <c r="B4589" s="690"/>
      <c r="C4589" s="715"/>
      <c r="D4589" s="1689"/>
      <c r="E4589" s="1134"/>
      <c r="F4589" s="1134"/>
      <c r="G4589" s="1134"/>
      <c r="H4589" s="1134"/>
      <c r="I4589" s="727"/>
      <c r="J4589" s="719"/>
      <c r="K4589" s="1136"/>
    </row>
    <row r="4590" spans="1:11" hidden="1">
      <c r="A4590" s="597"/>
      <c r="B4590" s="690"/>
      <c r="C4590" s="715"/>
      <c r="D4590" s="1689"/>
      <c r="E4590" s="1134"/>
      <c r="F4590" s="1134"/>
      <c r="G4590" s="1134"/>
      <c r="H4590" s="1134"/>
      <c r="I4590" s="727"/>
      <c r="J4590" s="719"/>
      <c r="K4590" s="1136"/>
    </row>
    <row r="4591" spans="1:11" hidden="1">
      <c r="A4591" s="597"/>
      <c r="B4591" s="690"/>
      <c r="C4591" s="715"/>
      <c r="D4591" s="1689"/>
      <c r="E4591" s="1134"/>
      <c r="F4591" s="1134"/>
      <c r="G4591" s="1134"/>
      <c r="H4591" s="1134"/>
      <c r="I4591" s="727"/>
      <c r="J4591" s="719"/>
      <c r="K4591" s="1136"/>
    </row>
    <row r="4592" spans="1:11" hidden="1">
      <c r="A4592" s="597"/>
      <c r="B4592" s="690"/>
      <c r="C4592" s="715"/>
      <c r="D4592" s="1689"/>
      <c r="E4592" s="1134"/>
      <c r="F4592" s="1134"/>
      <c r="G4592" s="1134"/>
      <c r="H4592" s="1134"/>
      <c r="I4592" s="727"/>
      <c r="J4592" s="719"/>
      <c r="K4592" s="1136"/>
    </row>
    <row r="4593" spans="1:11" hidden="1">
      <c r="A4593" s="597"/>
      <c r="B4593" s="690"/>
      <c r="C4593" s="715"/>
      <c r="D4593" s="1689"/>
      <c r="E4593" s="1134"/>
      <c r="F4593" s="1134"/>
      <c r="G4593" s="1134"/>
      <c r="H4593" s="1134"/>
      <c r="I4593" s="727"/>
      <c r="J4593" s="719"/>
      <c r="K4593" s="1136"/>
    </row>
    <row r="4594" spans="1:11" hidden="1">
      <c r="A4594" s="597"/>
      <c r="B4594" s="690"/>
      <c r="C4594" s="715"/>
      <c r="D4594" s="1689"/>
      <c r="E4594" s="1134"/>
      <c r="F4594" s="1134"/>
      <c r="G4594" s="1134"/>
      <c r="H4594" s="1134"/>
      <c r="I4594" s="727"/>
      <c r="J4594" s="719"/>
      <c r="K4594" s="1136"/>
    </row>
    <row r="4595" spans="1:11" hidden="1">
      <c r="A4595" s="597"/>
      <c r="B4595" s="690"/>
      <c r="C4595" s="715"/>
      <c r="D4595" s="1689"/>
      <c r="E4595" s="1134"/>
      <c r="F4595" s="1134"/>
      <c r="G4595" s="1134"/>
      <c r="H4595" s="1134"/>
      <c r="I4595" s="727"/>
      <c r="J4595" s="719"/>
      <c r="K4595" s="1136"/>
    </row>
    <row r="4596" spans="1:11" hidden="1">
      <c r="A4596" s="597"/>
      <c r="B4596" s="690"/>
      <c r="C4596" s="715"/>
      <c r="D4596" s="1689"/>
      <c r="E4596" s="1134"/>
      <c r="F4596" s="1134"/>
      <c r="G4596" s="1134"/>
      <c r="H4596" s="1134"/>
      <c r="I4596" s="727"/>
      <c r="J4596" s="719"/>
      <c r="K4596" s="1136"/>
    </row>
    <row r="4597" spans="1:11" hidden="1">
      <c r="A4597" s="597"/>
      <c r="B4597" s="690"/>
      <c r="C4597" s="715"/>
      <c r="D4597" s="1689"/>
      <c r="E4597" s="1134"/>
      <c r="F4597" s="1134"/>
      <c r="G4597" s="1134"/>
      <c r="H4597" s="1134"/>
      <c r="I4597" s="727"/>
      <c r="J4597" s="719"/>
      <c r="K4597" s="1136"/>
    </row>
    <row r="4598" spans="1:11" hidden="1">
      <c r="A4598" s="597"/>
      <c r="B4598" s="690"/>
      <c r="C4598" s="715"/>
      <c r="D4598" s="1689"/>
      <c r="E4598" s="1134"/>
      <c r="F4598" s="1134"/>
      <c r="G4598" s="1134"/>
      <c r="H4598" s="1134"/>
      <c r="I4598" s="727"/>
      <c r="J4598" s="719"/>
      <c r="K4598" s="1136"/>
    </row>
    <row r="4599" spans="1:11" hidden="1">
      <c r="A4599" s="597"/>
      <c r="B4599" s="690"/>
      <c r="C4599" s="715"/>
      <c r="D4599" s="1689"/>
      <c r="E4599" s="1134"/>
      <c r="F4599" s="1134"/>
      <c r="G4599" s="1134"/>
      <c r="H4599" s="1134"/>
      <c r="I4599" s="727"/>
      <c r="J4599" s="719"/>
      <c r="K4599" s="1136"/>
    </row>
    <row r="4600" spans="1:11" hidden="1">
      <c r="A4600" s="597"/>
      <c r="B4600" s="690"/>
      <c r="C4600" s="715"/>
      <c r="D4600" s="1689"/>
      <c r="E4600" s="1134"/>
      <c r="F4600" s="1134"/>
      <c r="G4600" s="1134"/>
      <c r="H4600" s="1134"/>
      <c r="I4600" s="727"/>
      <c r="J4600" s="719"/>
      <c r="K4600" s="1136"/>
    </row>
    <row r="4601" spans="1:11" hidden="1">
      <c r="A4601" s="597"/>
      <c r="B4601" s="690"/>
      <c r="C4601" s="715"/>
      <c r="D4601" s="1689"/>
      <c r="E4601" s="1134"/>
      <c r="F4601" s="1134"/>
      <c r="G4601" s="1134"/>
      <c r="H4601" s="1134"/>
      <c r="I4601" s="727"/>
      <c r="J4601" s="719"/>
      <c r="K4601" s="1136"/>
    </row>
    <row r="4602" spans="1:11" hidden="1">
      <c r="A4602" s="597"/>
      <c r="B4602" s="690"/>
      <c r="C4602" s="715"/>
      <c r="D4602" s="1689"/>
      <c r="E4602" s="1134"/>
      <c r="F4602" s="1134"/>
      <c r="G4602" s="1134"/>
      <c r="H4602" s="1134"/>
      <c r="I4602" s="727"/>
      <c r="J4602" s="719"/>
      <c r="K4602" s="1136"/>
    </row>
    <row r="4603" spans="1:11" hidden="1">
      <c r="A4603" s="597"/>
      <c r="B4603" s="690"/>
      <c r="C4603" s="715"/>
      <c r="D4603" s="1689"/>
      <c r="E4603" s="1134"/>
      <c r="F4603" s="1134"/>
      <c r="G4603" s="1134"/>
      <c r="H4603" s="1134"/>
      <c r="I4603" s="727"/>
      <c r="J4603" s="719"/>
      <c r="K4603" s="1136"/>
    </row>
    <row r="4604" spans="1:11" hidden="1">
      <c r="A4604" s="597"/>
      <c r="B4604" s="690"/>
      <c r="C4604" s="715"/>
      <c r="D4604" s="1689"/>
      <c r="E4604" s="1134"/>
      <c r="F4604" s="1134"/>
      <c r="G4604" s="1134"/>
      <c r="H4604" s="1134"/>
      <c r="I4604" s="727"/>
      <c r="J4604" s="719"/>
      <c r="K4604" s="1136"/>
    </row>
    <row r="4605" spans="1:11" hidden="1">
      <c r="A4605" s="597"/>
      <c r="B4605" s="690"/>
      <c r="C4605" s="715"/>
      <c r="D4605" s="1689"/>
      <c r="E4605" s="1134"/>
      <c r="F4605" s="1134"/>
      <c r="G4605" s="1134"/>
      <c r="H4605" s="1134"/>
      <c r="I4605" s="727"/>
      <c r="J4605" s="719"/>
      <c r="K4605" s="1136"/>
    </row>
    <row r="4606" spans="1:11" hidden="1">
      <c r="A4606" s="597"/>
      <c r="B4606" s="690"/>
      <c r="C4606" s="715"/>
      <c r="D4606" s="1690"/>
      <c r="E4606" s="1134"/>
      <c r="F4606" s="1134"/>
      <c r="G4606" s="1134"/>
      <c r="H4606" s="1134"/>
      <c r="I4606" s="727"/>
      <c r="J4606" s="719"/>
      <c r="K4606" s="1136"/>
    </row>
    <row r="4607" spans="1:11" hidden="1">
      <c r="A4607" s="597"/>
      <c r="B4607" s="690"/>
      <c r="C4607" s="715"/>
      <c r="D4607" s="1691"/>
      <c r="E4607" s="1134"/>
      <c r="F4607" s="1134"/>
      <c r="G4607" s="1134"/>
      <c r="H4607" s="1134"/>
      <c r="I4607" s="727"/>
      <c r="J4607" s="719"/>
      <c r="K4607" s="1136"/>
    </row>
    <row r="4608" spans="1:11" hidden="1">
      <c r="A4608" s="597"/>
      <c r="B4608" s="690"/>
      <c r="C4608" s="715"/>
      <c r="D4608" s="1689"/>
      <c r="E4608" s="1134"/>
      <c r="F4608" s="1134"/>
      <c r="G4608" s="1134"/>
      <c r="H4608" s="1134"/>
      <c r="I4608" s="727"/>
      <c r="J4608" s="719"/>
      <c r="K4608" s="1136"/>
    </row>
    <row r="4609" spans="1:11" hidden="1">
      <c r="A4609" s="597"/>
      <c r="B4609" s="690"/>
      <c r="C4609" s="715"/>
      <c r="D4609" s="1689"/>
      <c r="E4609" s="1134"/>
      <c r="F4609" s="1134"/>
      <c r="G4609" s="1134"/>
      <c r="H4609" s="1134"/>
      <c r="I4609" s="727"/>
      <c r="J4609" s="719"/>
      <c r="K4609" s="1136"/>
    </row>
    <row r="4610" spans="1:11" hidden="1">
      <c r="A4610" s="597"/>
      <c r="B4610" s="690"/>
      <c r="C4610" s="715"/>
      <c r="D4610" s="1689"/>
      <c r="E4610" s="1134"/>
      <c r="F4610" s="1134"/>
      <c r="G4610" s="1134"/>
      <c r="H4610" s="1134"/>
      <c r="I4610" s="727"/>
      <c r="J4610" s="719"/>
      <c r="K4610" s="1136"/>
    </row>
    <row r="4611" spans="1:11" hidden="1">
      <c r="A4611" s="597"/>
      <c r="B4611" s="690"/>
      <c r="C4611" s="715"/>
      <c r="D4611" s="1689"/>
      <c r="E4611" s="1134"/>
      <c r="F4611" s="1134"/>
      <c r="G4611" s="1134"/>
      <c r="H4611" s="1134"/>
      <c r="I4611" s="727"/>
      <c r="J4611" s="719"/>
      <c r="K4611" s="1136"/>
    </row>
    <row r="4612" spans="1:11" hidden="1">
      <c r="A4612" s="597"/>
      <c r="B4612" s="690"/>
      <c r="C4612" s="715"/>
      <c r="D4612" s="1689"/>
      <c r="E4612" s="1134"/>
      <c r="F4612" s="1134"/>
      <c r="G4612" s="1134"/>
      <c r="H4612" s="1134"/>
      <c r="I4612" s="727"/>
      <c r="J4612" s="719"/>
      <c r="K4612" s="1136"/>
    </row>
    <row r="4613" spans="1:11" hidden="1">
      <c r="A4613" s="597"/>
      <c r="B4613" s="690"/>
      <c r="C4613" s="715"/>
      <c r="D4613" s="1689"/>
      <c r="E4613" s="1134"/>
      <c r="F4613" s="1134"/>
      <c r="G4613" s="1134"/>
      <c r="H4613" s="1134"/>
      <c r="I4613" s="727"/>
      <c r="J4613" s="719"/>
      <c r="K4613" s="1136"/>
    </row>
    <row r="4614" spans="1:11" hidden="1">
      <c r="A4614" s="597"/>
      <c r="B4614" s="690"/>
      <c r="C4614" s="715"/>
      <c r="D4614" s="1689"/>
      <c r="E4614" s="1134"/>
      <c r="F4614" s="1134"/>
      <c r="G4614" s="1134"/>
      <c r="H4614" s="1134"/>
      <c r="I4614" s="727"/>
      <c r="J4614" s="719"/>
      <c r="K4614" s="1136"/>
    </row>
    <row r="4615" spans="1:11" hidden="1">
      <c r="A4615" s="597"/>
      <c r="B4615" s="690"/>
      <c r="C4615" s="715"/>
      <c r="D4615" s="1689"/>
      <c r="E4615" s="1134"/>
      <c r="F4615" s="1134"/>
      <c r="G4615" s="1134"/>
      <c r="H4615" s="1134"/>
      <c r="I4615" s="727"/>
      <c r="J4615" s="719"/>
      <c r="K4615" s="1136"/>
    </row>
    <row r="4616" spans="1:11" hidden="1">
      <c r="A4616" s="597"/>
      <c r="B4616" s="690"/>
      <c r="C4616" s="715"/>
      <c r="D4616" s="1689"/>
      <c r="E4616" s="1134"/>
      <c r="F4616" s="1134"/>
      <c r="G4616" s="1134"/>
      <c r="H4616" s="1134"/>
      <c r="I4616" s="727"/>
      <c r="J4616" s="719"/>
      <c r="K4616" s="1136"/>
    </row>
    <row r="4617" spans="1:11" hidden="1">
      <c r="A4617" s="597"/>
      <c r="B4617" s="690"/>
      <c r="C4617" s="715"/>
      <c r="D4617" s="1689"/>
      <c r="E4617" s="1134"/>
      <c r="F4617" s="1134"/>
      <c r="G4617" s="1134"/>
      <c r="H4617" s="1134"/>
      <c r="I4617" s="727"/>
      <c r="J4617" s="719"/>
      <c r="K4617" s="1136"/>
    </row>
    <row r="4618" spans="1:11" hidden="1">
      <c r="A4618" s="597"/>
      <c r="B4618" s="690"/>
      <c r="C4618" s="715"/>
      <c r="D4618" s="1689"/>
      <c r="E4618" s="1134"/>
      <c r="F4618" s="1134"/>
      <c r="G4618" s="1134"/>
      <c r="H4618" s="1134"/>
      <c r="I4618" s="727"/>
      <c r="J4618" s="719"/>
      <c r="K4618" s="1136"/>
    </row>
    <row r="4619" spans="1:11" hidden="1">
      <c r="A4619" s="597"/>
      <c r="B4619" s="690"/>
      <c r="C4619" s="715"/>
      <c r="D4619" s="1689"/>
      <c r="E4619" s="1134"/>
      <c r="F4619" s="1134"/>
      <c r="G4619" s="1134"/>
      <c r="H4619" s="1134"/>
      <c r="I4619" s="727"/>
      <c r="J4619" s="719"/>
      <c r="K4619" s="1136"/>
    </row>
    <row r="4620" spans="1:11" hidden="1">
      <c r="A4620" s="597"/>
      <c r="B4620" s="690"/>
      <c r="C4620" s="715"/>
      <c r="D4620" s="1689"/>
      <c r="E4620" s="1134"/>
      <c r="F4620" s="1134"/>
      <c r="G4620" s="1134"/>
      <c r="H4620" s="1134"/>
      <c r="I4620" s="727"/>
      <c r="J4620" s="719"/>
      <c r="K4620" s="1136"/>
    </row>
    <row r="4621" spans="1:11" hidden="1">
      <c r="A4621" s="597"/>
      <c r="B4621" s="690"/>
      <c r="C4621" s="715"/>
      <c r="D4621" s="1689"/>
      <c r="E4621" s="1134"/>
      <c r="F4621" s="1134"/>
      <c r="G4621" s="1134"/>
      <c r="H4621" s="1134"/>
      <c r="I4621" s="727"/>
      <c r="J4621" s="719"/>
      <c r="K4621" s="1136"/>
    </row>
    <row r="4622" spans="1:11" hidden="1">
      <c r="A4622" s="597"/>
      <c r="B4622" s="690"/>
      <c r="C4622" s="715"/>
      <c r="D4622" s="1689"/>
      <c r="E4622" s="1134"/>
      <c r="F4622" s="1134"/>
      <c r="G4622" s="1134"/>
      <c r="H4622" s="1134"/>
      <c r="I4622" s="727"/>
      <c r="J4622" s="719"/>
      <c r="K4622" s="1136"/>
    </row>
    <row r="4623" spans="1:11" hidden="1">
      <c r="A4623" s="597"/>
      <c r="B4623" s="690"/>
      <c r="C4623" s="715"/>
      <c r="D4623" s="1689"/>
      <c r="E4623" s="1134"/>
      <c r="F4623" s="1134"/>
      <c r="G4623" s="1134"/>
      <c r="H4623" s="1134"/>
      <c r="I4623" s="727"/>
      <c r="J4623" s="719"/>
      <c r="K4623" s="1136"/>
    </row>
    <row r="4624" spans="1:11" hidden="1">
      <c r="A4624" s="597"/>
      <c r="B4624" s="690"/>
      <c r="C4624" s="715"/>
      <c r="D4624" s="1689"/>
      <c r="E4624" s="1134"/>
      <c r="F4624" s="1134"/>
      <c r="G4624" s="1134"/>
      <c r="H4624" s="1134"/>
      <c r="I4624" s="727"/>
      <c r="J4624" s="719"/>
      <c r="K4624" s="1136"/>
    </row>
    <row r="4625" spans="1:11" hidden="1">
      <c r="A4625" s="597"/>
      <c r="B4625" s="690"/>
      <c r="C4625" s="715"/>
      <c r="D4625" s="1689"/>
      <c r="E4625" s="1134"/>
      <c r="F4625" s="1134"/>
      <c r="G4625" s="1134"/>
      <c r="H4625" s="1134"/>
      <c r="I4625" s="727"/>
      <c r="J4625" s="719"/>
      <c r="K4625" s="1136"/>
    </row>
    <row r="4626" spans="1:11" hidden="1">
      <c r="A4626" s="597"/>
      <c r="B4626" s="690"/>
      <c r="C4626" s="715"/>
      <c r="D4626" s="1689"/>
      <c r="E4626" s="1134"/>
      <c r="F4626" s="1134"/>
      <c r="G4626" s="1134"/>
      <c r="H4626" s="1134"/>
      <c r="I4626" s="727"/>
      <c r="J4626" s="719"/>
      <c r="K4626" s="1136"/>
    </row>
    <row r="4627" spans="1:11" hidden="1">
      <c r="A4627" s="597"/>
      <c r="B4627" s="690"/>
      <c r="C4627" s="715"/>
      <c r="D4627" s="1689"/>
      <c r="E4627" s="1134"/>
      <c r="F4627" s="1134"/>
      <c r="G4627" s="1134"/>
      <c r="H4627" s="1134"/>
      <c r="I4627" s="727"/>
      <c r="J4627" s="719"/>
      <c r="K4627" s="1136"/>
    </row>
    <row r="4628" spans="1:11" hidden="1">
      <c r="A4628" s="597"/>
      <c r="B4628" s="690"/>
      <c r="C4628" s="715"/>
      <c r="D4628" s="1689"/>
      <c r="E4628" s="1134"/>
      <c r="F4628" s="1134"/>
      <c r="G4628" s="1134"/>
      <c r="H4628" s="1134"/>
      <c r="I4628" s="727"/>
      <c r="J4628" s="719"/>
      <c r="K4628" s="1136"/>
    </row>
    <row r="4629" spans="1:11" hidden="1">
      <c r="A4629" s="597"/>
      <c r="B4629" s="690"/>
      <c r="C4629" s="715"/>
      <c r="D4629" s="1689"/>
      <c r="E4629" s="1134"/>
      <c r="F4629" s="1134"/>
      <c r="G4629" s="1134"/>
      <c r="H4629" s="1134"/>
      <c r="I4629" s="727"/>
      <c r="J4629" s="719"/>
      <c r="K4629" s="1136"/>
    </row>
    <row r="4630" spans="1:11" hidden="1">
      <c r="A4630" s="597"/>
      <c r="B4630" s="690"/>
      <c r="C4630" s="715"/>
      <c r="D4630" s="1689"/>
      <c r="E4630" s="1134"/>
      <c r="F4630" s="1134"/>
      <c r="G4630" s="1134"/>
      <c r="H4630" s="1134"/>
      <c r="I4630" s="727"/>
      <c r="J4630" s="719"/>
      <c r="K4630" s="1136"/>
    </row>
    <row r="4631" spans="1:11" hidden="1">
      <c r="A4631" s="597"/>
      <c r="B4631" s="690"/>
      <c r="C4631" s="715"/>
      <c r="D4631" s="1689"/>
      <c r="E4631" s="1134"/>
      <c r="F4631" s="1134"/>
      <c r="G4631" s="1134"/>
      <c r="H4631" s="1134"/>
      <c r="I4631" s="727"/>
      <c r="J4631" s="719"/>
      <c r="K4631" s="1136"/>
    </row>
    <row r="4632" spans="1:11" hidden="1">
      <c r="A4632" s="597"/>
      <c r="B4632" s="690"/>
      <c r="C4632" s="715"/>
      <c r="D4632" s="1689"/>
      <c r="E4632" s="1134"/>
      <c r="F4632" s="1134"/>
      <c r="G4632" s="1134"/>
      <c r="H4632" s="1134"/>
      <c r="I4632" s="727"/>
      <c r="J4632" s="719"/>
      <c r="K4632" s="1136"/>
    </row>
    <row r="4633" spans="1:11" hidden="1">
      <c r="A4633" s="597"/>
      <c r="B4633" s="690"/>
      <c r="C4633" s="715"/>
      <c r="D4633" s="1689"/>
      <c r="E4633" s="1134"/>
      <c r="F4633" s="1134"/>
      <c r="G4633" s="1134"/>
      <c r="H4633" s="1134"/>
      <c r="I4633" s="727"/>
      <c r="J4633" s="719"/>
      <c r="K4633" s="1136"/>
    </row>
    <row r="4634" spans="1:11" hidden="1">
      <c r="A4634" s="597"/>
      <c r="B4634" s="690"/>
      <c r="C4634" s="715"/>
      <c r="D4634" s="1689"/>
      <c r="E4634" s="1134"/>
      <c r="F4634" s="1134"/>
      <c r="G4634" s="1134"/>
      <c r="H4634" s="1134"/>
      <c r="I4634" s="727"/>
      <c r="J4634" s="719"/>
      <c r="K4634" s="1136"/>
    </row>
    <row r="4635" spans="1:11" hidden="1">
      <c r="A4635" s="597"/>
      <c r="B4635" s="690"/>
      <c r="C4635" s="715"/>
      <c r="D4635" s="1689"/>
      <c r="E4635" s="1134"/>
      <c r="F4635" s="1134"/>
      <c r="G4635" s="1134"/>
      <c r="H4635" s="1134"/>
      <c r="I4635" s="727"/>
      <c r="J4635" s="719"/>
      <c r="K4635" s="1136"/>
    </row>
    <row r="4636" spans="1:11" hidden="1">
      <c r="A4636" s="597"/>
      <c r="B4636" s="690"/>
      <c r="C4636" s="715"/>
      <c r="D4636" s="1689"/>
      <c r="E4636" s="1134"/>
      <c r="F4636" s="1134"/>
      <c r="G4636" s="1134"/>
      <c r="H4636" s="1134"/>
      <c r="I4636" s="727"/>
      <c r="J4636" s="719"/>
      <c r="K4636" s="1136"/>
    </row>
    <row r="4637" spans="1:11" hidden="1">
      <c r="A4637" s="597"/>
      <c r="B4637" s="690"/>
      <c r="C4637" s="715"/>
      <c r="D4637" s="1689"/>
      <c r="E4637" s="1134"/>
      <c r="F4637" s="1134"/>
      <c r="G4637" s="1134"/>
      <c r="H4637" s="1134"/>
      <c r="I4637" s="727"/>
      <c r="J4637" s="719"/>
      <c r="K4637" s="1136"/>
    </row>
    <row r="4638" spans="1:11" hidden="1">
      <c r="A4638" s="597"/>
      <c r="B4638" s="690"/>
      <c r="C4638" s="715"/>
      <c r="D4638" s="1689"/>
      <c r="E4638" s="1134"/>
      <c r="F4638" s="1134"/>
      <c r="G4638" s="1134"/>
      <c r="H4638" s="1134"/>
      <c r="I4638" s="727"/>
      <c r="J4638" s="719"/>
      <c r="K4638" s="1136"/>
    </row>
    <row r="4639" spans="1:11" hidden="1">
      <c r="A4639" s="597"/>
      <c r="B4639" s="690"/>
      <c r="C4639" s="715"/>
      <c r="D4639" s="1689"/>
      <c r="E4639" s="1134"/>
      <c r="F4639" s="1134"/>
      <c r="G4639" s="1134"/>
      <c r="H4639" s="1134"/>
      <c r="I4639" s="727"/>
      <c r="J4639" s="719"/>
      <c r="K4639" s="1136"/>
    </row>
    <row r="4640" spans="1:11" hidden="1">
      <c r="A4640" s="597"/>
      <c r="B4640" s="690"/>
      <c r="C4640" s="715"/>
      <c r="D4640" s="1689"/>
      <c r="E4640" s="1134"/>
      <c r="F4640" s="1134"/>
      <c r="G4640" s="1134"/>
      <c r="H4640" s="1134"/>
      <c r="I4640" s="727"/>
      <c r="J4640" s="719"/>
      <c r="K4640" s="1136"/>
    </row>
    <row r="4641" spans="1:11" hidden="1">
      <c r="A4641" s="597"/>
      <c r="B4641" s="690"/>
      <c r="C4641" s="715"/>
      <c r="D4641" s="1689"/>
      <c r="E4641" s="1134"/>
      <c r="F4641" s="1134"/>
      <c r="G4641" s="1134"/>
      <c r="H4641" s="1134"/>
      <c r="I4641" s="727"/>
      <c r="J4641" s="719"/>
      <c r="K4641" s="1136"/>
    </row>
    <row r="4642" spans="1:11" hidden="1">
      <c r="A4642" s="597"/>
      <c r="B4642" s="690"/>
      <c r="C4642" s="715"/>
      <c r="D4642" s="1689"/>
      <c r="E4642" s="1134"/>
      <c r="F4642" s="1134"/>
      <c r="G4642" s="1134"/>
      <c r="H4642" s="1134"/>
      <c r="I4642" s="727"/>
      <c r="J4642" s="719"/>
      <c r="K4642" s="1136"/>
    </row>
    <row r="4643" spans="1:11" hidden="1">
      <c r="A4643" s="597"/>
      <c r="B4643" s="690"/>
      <c r="C4643" s="715"/>
      <c r="D4643" s="1690"/>
      <c r="E4643" s="1134"/>
      <c r="F4643" s="1134"/>
      <c r="G4643" s="1134"/>
      <c r="H4643" s="1134"/>
      <c r="I4643" s="727"/>
      <c r="J4643" s="719"/>
      <c r="K4643" s="1136"/>
    </row>
    <row r="4644" spans="1:11" hidden="1">
      <c r="A4644" s="597"/>
      <c r="B4644" s="690"/>
      <c r="C4644" s="715"/>
      <c r="D4644" s="1691"/>
      <c r="E4644" s="1134"/>
      <c r="F4644" s="1134"/>
      <c r="G4644" s="1134"/>
      <c r="H4644" s="1134"/>
      <c r="I4644" s="727"/>
      <c r="J4644" s="719"/>
      <c r="K4644" s="1136"/>
    </row>
    <row r="4645" spans="1:11" hidden="1">
      <c r="A4645" s="597"/>
      <c r="B4645" s="690"/>
      <c r="C4645" s="715"/>
      <c r="D4645" s="1689"/>
      <c r="E4645" s="1134"/>
      <c r="F4645" s="1134"/>
      <c r="G4645" s="1134"/>
      <c r="H4645" s="1134"/>
      <c r="I4645" s="727"/>
      <c r="J4645" s="719"/>
      <c r="K4645" s="1136"/>
    </row>
    <row r="4646" spans="1:11" hidden="1">
      <c r="A4646" s="597"/>
      <c r="B4646" s="690"/>
      <c r="C4646" s="715"/>
      <c r="D4646" s="1689"/>
      <c r="E4646" s="1134"/>
      <c r="F4646" s="1134"/>
      <c r="G4646" s="1134"/>
      <c r="H4646" s="1134"/>
      <c r="I4646" s="727"/>
      <c r="J4646" s="719"/>
      <c r="K4646" s="1136"/>
    </row>
    <row r="4647" spans="1:11" hidden="1">
      <c r="A4647" s="597"/>
      <c r="B4647" s="690"/>
      <c r="C4647" s="715"/>
      <c r="D4647" s="1689"/>
      <c r="E4647" s="1134"/>
      <c r="F4647" s="1134"/>
      <c r="G4647" s="1134"/>
      <c r="H4647" s="1134"/>
      <c r="I4647" s="727"/>
      <c r="J4647" s="719"/>
      <c r="K4647" s="1136"/>
    </row>
    <row r="4648" spans="1:11" hidden="1">
      <c r="A4648" s="597"/>
      <c r="B4648" s="690"/>
      <c r="C4648" s="715"/>
      <c r="D4648" s="1689"/>
      <c r="E4648" s="1134"/>
      <c r="F4648" s="1134"/>
      <c r="G4648" s="1134"/>
      <c r="H4648" s="1134"/>
      <c r="I4648" s="727"/>
      <c r="J4648" s="719"/>
      <c r="K4648" s="1136"/>
    </row>
    <row r="4649" spans="1:11" hidden="1">
      <c r="A4649" s="597"/>
      <c r="B4649" s="690"/>
      <c r="C4649" s="715"/>
      <c r="D4649" s="1689"/>
      <c r="E4649" s="1134"/>
      <c r="F4649" s="1134"/>
      <c r="G4649" s="1134"/>
      <c r="H4649" s="1134"/>
      <c r="I4649" s="727"/>
      <c r="J4649" s="719"/>
      <c r="K4649" s="1136"/>
    </row>
    <row r="4650" spans="1:11" hidden="1">
      <c r="A4650" s="597"/>
      <c r="B4650" s="690"/>
      <c r="C4650" s="715"/>
      <c r="D4650" s="1689"/>
      <c r="E4650" s="1134"/>
      <c r="F4650" s="1134"/>
      <c r="G4650" s="1134"/>
      <c r="H4650" s="1134"/>
      <c r="I4650" s="727"/>
      <c r="J4650" s="719"/>
      <c r="K4650" s="1136"/>
    </row>
    <row r="4651" spans="1:11" hidden="1">
      <c r="A4651" s="597"/>
      <c r="B4651" s="690"/>
      <c r="C4651" s="715"/>
      <c r="D4651" s="1689"/>
      <c r="E4651" s="1134"/>
      <c r="F4651" s="1134"/>
      <c r="G4651" s="1134"/>
      <c r="H4651" s="1134"/>
      <c r="I4651" s="727"/>
      <c r="J4651" s="719"/>
      <c r="K4651" s="1136"/>
    </row>
    <row r="4652" spans="1:11" hidden="1">
      <c r="A4652" s="597"/>
      <c r="B4652" s="690"/>
      <c r="C4652" s="715"/>
      <c r="D4652" s="1689"/>
      <c r="E4652" s="1134"/>
      <c r="F4652" s="1134"/>
      <c r="G4652" s="1134"/>
      <c r="H4652" s="1134"/>
      <c r="I4652" s="727"/>
      <c r="J4652" s="719"/>
      <c r="K4652" s="1136"/>
    </row>
    <row r="4653" spans="1:11" hidden="1">
      <c r="A4653" s="597"/>
      <c r="B4653" s="690"/>
      <c r="C4653" s="715"/>
      <c r="D4653" s="1689"/>
      <c r="E4653" s="1134"/>
      <c r="F4653" s="1134"/>
      <c r="G4653" s="1134"/>
      <c r="H4653" s="1134"/>
      <c r="I4653" s="727"/>
      <c r="J4653" s="719"/>
      <c r="K4653" s="1136"/>
    </row>
    <row r="4654" spans="1:11" hidden="1">
      <c r="A4654" s="597"/>
      <c r="B4654" s="690"/>
      <c r="C4654" s="715"/>
      <c r="D4654" s="1689"/>
      <c r="E4654" s="1134"/>
      <c r="F4654" s="1134"/>
      <c r="G4654" s="1134"/>
      <c r="H4654" s="1134"/>
      <c r="I4654" s="727"/>
      <c r="J4654" s="719"/>
      <c r="K4654" s="1136"/>
    </row>
    <row r="4655" spans="1:11" hidden="1">
      <c r="A4655" s="597"/>
      <c r="B4655" s="690"/>
      <c r="C4655" s="715"/>
      <c r="D4655" s="1689"/>
      <c r="E4655" s="1134"/>
      <c r="F4655" s="1134"/>
      <c r="G4655" s="1134"/>
      <c r="H4655" s="1134"/>
      <c r="I4655" s="727"/>
      <c r="J4655" s="719"/>
      <c r="K4655" s="1136"/>
    </row>
    <row r="4656" spans="1:11" hidden="1">
      <c r="A4656" s="597"/>
      <c r="B4656" s="690"/>
      <c r="C4656" s="715"/>
      <c r="D4656" s="1689"/>
      <c r="E4656" s="1134"/>
      <c r="F4656" s="1134"/>
      <c r="G4656" s="1134"/>
      <c r="H4656" s="1134"/>
      <c r="I4656" s="727"/>
      <c r="J4656" s="719"/>
      <c r="K4656" s="1136"/>
    </row>
    <row r="4657" spans="1:11" hidden="1">
      <c r="A4657" s="597"/>
      <c r="B4657" s="690"/>
      <c r="C4657" s="715"/>
      <c r="D4657" s="1689"/>
      <c r="E4657" s="1134"/>
      <c r="F4657" s="1134"/>
      <c r="G4657" s="1134"/>
      <c r="H4657" s="1134"/>
      <c r="I4657" s="727"/>
      <c r="J4657" s="719"/>
      <c r="K4657" s="1136"/>
    </row>
    <row r="4658" spans="1:11" hidden="1">
      <c r="A4658" s="597"/>
      <c r="B4658" s="690"/>
      <c r="C4658" s="715"/>
      <c r="D4658" s="1689"/>
      <c r="E4658" s="1134"/>
      <c r="F4658" s="1134"/>
      <c r="G4658" s="1134"/>
      <c r="H4658" s="1134"/>
      <c r="I4658" s="727"/>
      <c r="J4658" s="719"/>
      <c r="K4658" s="1136"/>
    </row>
    <row r="4659" spans="1:11" hidden="1">
      <c r="A4659" s="597"/>
      <c r="B4659" s="690"/>
      <c r="C4659" s="715"/>
      <c r="D4659" s="1689"/>
      <c r="E4659" s="1134"/>
      <c r="F4659" s="1134"/>
      <c r="G4659" s="1134"/>
      <c r="H4659" s="1134"/>
      <c r="I4659" s="727"/>
      <c r="J4659" s="719"/>
      <c r="K4659" s="1136"/>
    </row>
    <row r="4660" spans="1:11" hidden="1">
      <c r="A4660" s="597"/>
      <c r="B4660" s="690"/>
      <c r="C4660" s="715"/>
      <c r="D4660" s="1689"/>
      <c r="E4660" s="1134"/>
      <c r="F4660" s="1134"/>
      <c r="G4660" s="1134"/>
      <c r="H4660" s="1134"/>
      <c r="I4660" s="727"/>
      <c r="J4660" s="719"/>
      <c r="K4660" s="1136"/>
    </row>
    <row r="4661" spans="1:11" hidden="1">
      <c r="A4661" s="597"/>
      <c r="B4661" s="690"/>
      <c r="C4661" s="715"/>
      <c r="D4661" s="1689"/>
      <c r="E4661" s="1134"/>
      <c r="F4661" s="1134"/>
      <c r="G4661" s="1134"/>
      <c r="H4661" s="1134"/>
      <c r="I4661" s="727"/>
      <c r="J4661" s="719"/>
      <c r="K4661" s="1136"/>
    </row>
    <row r="4662" spans="1:11" hidden="1">
      <c r="A4662" s="597"/>
      <c r="B4662" s="690"/>
      <c r="C4662" s="715"/>
      <c r="D4662" s="1689"/>
      <c r="E4662" s="1134"/>
      <c r="F4662" s="1134"/>
      <c r="G4662" s="1134"/>
      <c r="H4662" s="1134"/>
      <c r="I4662" s="727"/>
      <c r="J4662" s="719"/>
      <c r="K4662" s="1136"/>
    </row>
    <row r="4663" spans="1:11" hidden="1">
      <c r="A4663" s="597"/>
      <c r="B4663" s="690"/>
      <c r="C4663" s="715"/>
      <c r="D4663" s="1689"/>
      <c r="E4663" s="1134"/>
      <c r="F4663" s="1134"/>
      <c r="G4663" s="1134"/>
      <c r="H4663" s="1134"/>
      <c r="I4663" s="727"/>
      <c r="J4663" s="719"/>
      <c r="K4663" s="1136"/>
    </row>
    <row r="4664" spans="1:11" hidden="1">
      <c r="A4664" s="597"/>
      <c r="B4664" s="690"/>
      <c r="C4664" s="715"/>
      <c r="D4664" s="1689"/>
      <c r="E4664" s="1134"/>
      <c r="F4664" s="1134"/>
      <c r="G4664" s="1134"/>
      <c r="H4664" s="1134"/>
      <c r="I4664" s="727"/>
      <c r="J4664" s="719"/>
      <c r="K4664" s="1136"/>
    </row>
    <row r="4665" spans="1:11" hidden="1">
      <c r="A4665" s="597"/>
      <c r="B4665" s="690"/>
      <c r="C4665" s="715"/>
      <c r="D4665" s="1689"/>
      <c r="E4665" s="1134"/>
      <c r="F4665" s="1134"/>
      <c r="G4665" s="1134"/>
      <c r="H4665" s="1134"/>
      <c r="I4665" s="727"/>
      <c r="J4665" s="719"/>
      <c r="K4665" s="1136"/>
    </row>
    <row r="4666" spans="1:11" hidden="1">
      <c r="A4666" s="597"/>
      <c r="B4666" s="690"/>
      <c r="C4666" s="715"/>
      <c r="D4666" s="1689"/>
      <c r="E4666" s="1134"/>
      <c r="F4666" s="1134"/>
      <c r="G4666" s="1134"/>
      <c r="H4666" s="1134"/>
      <c r="I4666" s="727"/>
      <c r="J4666" s="719"/>
      <c r="K4666" s="1136"/>
    </row>
    <row r="4667" spans="1:11" hidden="1">
      <c r="A4667" s="597"/>
      <c r="B4667" s="690"/>
      <c r="C4667" s="715"/>
      <c r="D4667" s="1689"/>
      <c r="E4667" s="1134"/>
      <c r="F4667" s="1134"/>
      <c r="G4667" s="1134"/>
      <c r="H4667" s="1134"/>
      <c r="I4667" s="727"/>
      <c r="J4667" s="719"/>
      <c r="K4667" s="1136"/>
    </row>
    <row r="4668" spans="1:11" hidden="1">
      <c r="A4668" s="597"/>
      <c r="B4668" s="690"/>
      <c r="C4668" s="715"/>
      <c r="D4668" s="1689"/>
      <c r="E4668" s="1134"/>
      <c r="F4668" s="1134"/>
      <c r="G4668" s="1134"/>
      <c r="H4668" s="1134"/>
      <c r="I4668" s="727"/>
      <c r="J4668" s="719"/>
      <c r="K4668" s="1136"/>
    </row>
    <row r="4669" spans="1:11" hidden="1">
      <c r="A4669" s="597"/>
      <c r="B4669" s="690"/>
      <c r="C4669" s="715"/>
      <c r="D4669" s="1689"/>
      <c r="E4669" s="1134"/>
      <c r="F4669" s="1134"/>
      <c r="G4669" s="1134"/>
      <c r="H4669" s="1134"/>
      <c r="I4669" s="727"/>
      <c r="J4669" s="719"/>
      <c r="K4669" s="1136"/>
    </row>
    <row r="4670" spans="1:11" hidden="1">
      <c r="A4670" s="597"/>
      <c r="B4670" s="690"/>
      <c r="C4670" s="715"/>
      <c r="D4670" s="1689"/>
      <c r="E4670" s="1134"/>
      <c r="F4670" s="1134"/>
      <c r="G4670" s="1134"/>
      <c r="H4670" s="1134"/>
      <c r="I4670" s="727"/>
      <c r="J4670" s="719"/>
      <c r="K4670" s="1136"/>
    </row>
    <row r="4671" spans="1:11" hidden="1">
      <c r="A4671" s="597"/>
      <c r="B4671" s="690"/>
      <c r="C4671" s="715"/>
      <c r="D4671" s="1689"/>
      <c r="E4671" s="1134"/>
      <c r="F4671" s="1134"/>
      <c r="G4671" s="1134"/>
      <c r="H4671" s="1134"/>
      <c r="I4671" s="727"/>
      <c r="J4671" s="719"/>
      <c r="K4671" s="1136"/>
    </row>
    <row r="4672" spans="1:11" hidden="1">
      <c r="A4672" s="597"/>
      <c r="B4672" s="690"/>
      <c r="C4672" s="715"/>
      <c r="D4672" s="1689"/>
      <c r="E4672" s="1134"/>
      <c r="F4672" s="1134"/>
      <c r="G4672" s="1134"/>
      <c r="H4672" s="1134"/>
      <c r="I4672" s="727"/>
      <c r="J4672" s="719"/>
      <c r="K4672" s="1136"/>
    </row>
    <row r="4673" spans="1:11" hidden="1">
      <c r="A4673" s="597"/>
      <c r="B4673" s="690"/>
      <c r="C4673" s="715"/>
      <c r="D4673" s="1689"/>
      <c r="E4673" s="1134"/>
      <c r="F4673" s="1134"/>
      <c r="G4673" s="1134"/>
      <c r="H4673" s="1134"/>
      <c r="I4673" s="727"/>
      <c r="J4673" s="719"/>
      <c r="K4673" s="1136"/>
    </row>
    <row r="4674" spans="1:11" hidden="1">
      <c r="A4674" s="597"/>
      <c r="B4674" s="690"/>
      <c r="C4674" s="715"/>
      <c r="D4674" s="1689"/>
      <c r="E4674" s="1134"/>
      <c r="F4674" s="1134"/>
      <c r="G4674" s="1134"/>
      <c r="H4674" s="1134"/>
      <c r="I4674" s="727"/>
      <c r="J4674" s="719"/>
      <c r="K4674" s="1136"/>
    </row>
    <row r="4675" spans="1:11" hidden="1">
      <c r="A4675" s="597"/>
      <c r="B4675" s="690"/>
      <c r="C4675" s="715"/>
      <c r="D4675" s="1689"/>
      <c r="E4675" s="1134"/>
      <c r="F4675" s="1134"/>
      <c r="G4675" s="1134"/>
      <c r="H4675" s="1134"/>
      <c r="I4675" s="727"/>
      <c r="J4675" s="719"/>
      <c r="K4675" s="1136"/>
    </row>
    <row r="4676" spans="1:11" hidden="1">
      <c r="A4676" s="597"/>
      <c r="B4676" s="690"/>
      <c r="C4676" s="715"/>
      <c r="D4676" s="1689"/>
      <c r="E4676" s="1134"/>
      <c r="F4676" s="1134"/>
      <c r="G4676" s="1134"/>
      <c r="H4676" s="1134"/>
      <c r="I4676" s="727"/>
      <c r="J4676" s="719"/>
      <c r="K4676" s="1136"/>
    </row>
    <row r="4677" spans="1:11" hidden="1">
      <c r="A4677" s="597"/>
      <c r="B4677" s="690"/>
      <c r="C4677" s="715"/>
      <c r="D4677" s="1689"/>
      <c r="E4677" s="1134"/>
      <c r="F4677" s="1134"/>
      <c r="G4677" s="1134"/>
      <c r="H4677" s="1134"/>
      <c r="I4677" s="727"/>
      <c r="J4677" s="719"/>
      <c r="K4677" s="1136"/>
    </row>
    <row r="4678" spans="1:11" hidden="1">
      <c r="A4678" s="597"/>
      <c r="B4678" s="690"/>
      <c r="C4678" s="715"/>
      <c r="D4678" s="1689"/>
      <c r="E4678" s="1134"/>
      <c r="F4678" s="1134"/>
      <c r="G4678" s="1134"/>
      <c r="H4678" s="1134"/>
      <c r="I4678" s="727"/>
      <c r="J4678" s="719"/>
      <c r="K4678" s="1136"/>
    </row>
    <row r="4679" spans="1:11" hidden="1">
      <c r="A4679" s="597"/>
      <c r="B4679" s="690"/>
      <c r="C4679" s="715"/>
      <c r="D4679" s="1689"/>
      <c r="E4679" s="1134"/>
      <c r="F4679" s="1134"/>
      <c r="G4679" s="1134"/>
      <c r="H4679" s="1134"/>
      <c r="I4679" s="727"/>
      <c r="J4679" s="719"/>
      <c r="K4679" s="1136"/>
    </row>
    <row r="4680" spans="1:11" hidden="1">
      <c r="A4680" s="597"/>
      <c r="B4680" s="690"/>
      <c r="C4680" s="715"/>
      <c r="D4680" s="1690"/>
      <c r="E4680" s="1134"/>
      <c r="F4680" s="1134"/>
      <c r="G4680" s="1134"/>
      <c r="H4680" s="1134"/>
      <c r="I4680" s="727"/>
      <c r="J4680" s="719"/>
      <c r="K4680" s="1136"/>
    </row>
    <row r="4681" spans="1:11" hidden="1">
      <c r="A4681" s="597"/>
      <c r="B4681" s="690"/>
      <c r="C4681" s="715"/>
      <c r="D4681" s="1691"/>
      <c r="E4681" s="1134"/>
      <c r="F4681" s="1134"/>
      <c r="G4681" s="1134"/>
      <c r="H4681" s="1134"/>
      <c r="I4681" s="727"/>
      <c r="J4681" s="719"/>
      <c r="K4681" s="1136"/>
    </row>
    <row r="4682" spans="1:11" hidden="1">
      <c r="A4682" s="597"/>
      <c r="B4682" s="690"/>
      <c r="C4682" s="715"/>
      <c r="D4682" s="1689"/>
      <c r="E4682" s="1134"/>
      <c r="F4682" s="1134"/>
      <c r="G4682" s="1134"/>
      <c r="H4682" s="1134"/>
      <c r="I4682" s="727"/>
      <c r="J4682" s="719"/>
      <c r="K4682" s="1136"/>
    </row>
    <row r="4683" spans="1:11" hidden="1">
      <c r="A4683" s="597"/>
      <c r="B4683" s="690"/>
      <c r="C4683" s="715"/>
      <c r="D4683" s="1689"/>
      <c r="E4683" s="1134"/>
      <c r="F4683" s="1134"/>
      <c r="G4683" s="1134"/>
      <c r="H4683" s="1134"/>
      <c r="I4683" s="727"/>
      <c r="J4683" s="719"/>
      <c r="K4683" s="1136"/>
    </row>
    <row r="4684" spans="1:11" hidden="1">
      <c r="A4684" s="597"/>
      <c r="B4684" s="690"/>
      <c r="C4684" s="715"/>
      <c r="D4684" s="1689"/>
      <c r="E4684" s="1134"/>
      <c r="F4684" s="1134"/>
      <c r="G4684" s="1134"/>
      <c r="H4684" s="1134"/>
      <c r="I4684" s="727"/>
      <c r="J4684" s="719"/>
      <c r="K4684" s="1136"/>
    </row>
    <row r="4685" spans="1:11" hidden="1">
      <c r="A4685" s="597"/>
      <c r="B4685" s="690"/>
      <c r="C4685" s="715"/>
      <c r="D4685" s="1689"/>
      <c r="E4685" s="1134"/>
      <c r="F4685" s="1134"/>
      <c r="G4685" s="1134"/>
      <c r="H4685" s="1134"/>
      <c r="I4685" s="727"/>
      <c r="J4685" s="719"/>
      <c r="K4685" s="1136"/>
    </row>
    <row r="4686" spans="1:11" hidden="1">
      <c r="A4686" s="597"/>
      <c r="B4686" s="690"/>
      <c r="C4686" s="715"/>
      <c r="D4686" s="1689"/>
      <c r="E4686" s="1134"/>
      <c r="F4686" s="1134"/>
      <c r="G4686" s="1134"/>
      <c r="H4686" s="1134"/>
      <c r="I4686" s="727"/>
      <c r="J4686" s="719"/>
      <c r="K4686" s="1136"/>
    </row>
    <row r="4687" spans="1:11" hidden="1">
      <c r="A4687" s="597"/>
      <c r="B4687" s="690"/>
      <c r="C4687" s="715"/>
      <c r="D4687" s="1689"/>
      <c r="E4687" s="1134"/>
      <c r="F4687" s="1134"/>
      <c r="G4687" s="1134"/>
      <c r="H4687" s="1134"/>
      <c r="I4687" s="727"/>
      <c r="J4687" s="719"/>
      <c r="K4687" s="1136"/>
    </row>
    <row r="4688" spans="1:11" hidden="1">
      <c r="A4688" s="597"/>
      <c r="B4688" s="690"/>
      <c r="C4688" s="715"/>
      <c r="D4688" s="1689"/>
      <c r="E4688" s="1134"/>
      <c r="F4688" s="1134"/>
      <c r="G4688" s="1134"/>
      <c r="H4688" s="1134"/>
      <c r="I4688" s="727"/>
      <c r="J4688" s="719"/>
      <c r="K4688" s="1136"/>
    </row>
    <row r="4689" spans="1:11" hidden="1">
      <c r="A4689" s="597"/>
      <c r="B4689" s="690"/>
      <c r="C4689" s="715"/>
      <c r="D4689" s="1689"/>
      <c r="E4689" s="1134"/>
      <c r="F4689" s="1134"/>
      <c r="G4689" s="1134"/>
      <c r="H4689" s="1134"/>
      <c r="I4689" s="727"/>
      <c r="J4689" s="719"/>
      <c r="K4689" s="1136"/>
    </row>
    <row r="4690" spans="1:11" hidden="1">
      <c r="A4690" s="597"/>
      <c r="B4690" s="690"/>
      <c r="C4690" s="715"/>
      <c r="D4690" s="1689"/>
      <c r="E4690" s="1134"/>
      <c r="F4690" s="1134"/>
      <c r="G4690" s="1134"/>
      <c r="H4690" s="1134"/>
      <c r="I4690" s="727"/>
      <c r="J4690" s="719"/>
      <c r="K4690" s="1136"/>
    </row>
    <row r="4691" spans="1:11" hidden="1">
      <c r="A4691" s="597"/>
      <c r="B4691" s="690"/>
      <c r="C4691" s="715"/>
      <c r="D4691" s="1689"/>
      <c r="E4691" s="1134"/>
      <c r="F4691" s="1134"/>
      <c r="G4691" s="1134"/>
      <c r="H4691" s="1134"/>
      <c r="I4691" s="727"/>
      <c r="J4691" s="719"/>
      <c r="K4691" s="1136"/>
    </row>
    <row r="4692" spans="1:11" hidden="1">
      <c r="A4692" s="597"/>
      <c r="B4692" s="690"/>
      <c r="C4692" s="715"/>
      <c r="D4692" s="1689"/>
      <c r="E4692" s="1134"/>
      <c r="F4692" s="1134"/>
      <c r="G4692" s="1134"/>
      <c r="H4692" s="1134"/>
      <c r="I4692" s="727"/>
      <c r="J4692" s="719"/>
      <c r="K4692" s="1136"/>
    </row>
    <row r="4693" spans="1:11" hidden="1">
      <c r="A4693" s="597"/>
      <c r="B4693" s="690"/>
      <c r="C4693" s="715"/>
      <c r="D4693" s="1689"/>
      <c r="E4693" s="1134"/>
      <c r="F4693" s="1134"/>
      <c r="G4693" s="1134"/>
      <c r="H4693" s="1134"/>
      <c r="I4693" s="727"/>
      <c r="J4693" s="719"/>
      <c r="K4693" s="1136"/>
    </row>
    <row r="4694" spans="1:11" hidden="1">
      <c r="A4694" s="597"/>
      <c r="B4694" s="690"/>
      <c r="C4694" s="715"/>
      <c r="D4694" s="1689"/>
      <c r="E4694" s="1134"/>
      <c r="F4694" s="1134"/>
      <c r="G4694" s="1134"/>
      <c r="H4694" s="1134"/>
      <c r="I4694" s="727"/>
      <c r="J4694" s="719"/>
      <c r="K4694" s="1136"/>
    </row>
    <row r="4695" spans="1:11" hidden="1">
      <c r="A4695" s="597"/>
      <c r="B4695" s="690"/>
      <c r="C4695" s="715"/>
      <c r="D4695" s="1689"/>
      <c r="E4695" s="1134"/>
      <c r="F4695" s="1134"/>
      <c r="G4695" s="1134"/>
      <c r="H4695" s="1134"/>
      <c r="I4695" s="727"/>
      <c r="J4695" s="719"/>
      <c r="K4695" s="1136"/>
    </row>
    <row r="4696" spans="1:11" hidden="1">
      <c r="A4696" s="597"/>
      <c r="B4696" s="690"/>
      <c r="C4696" s="715"/>
      <c r="D4696" s="1689"/>
      <c r="E4696" s="1134"/>
      <c r="F4696" s="1134"/>
      <c r="G4696" s="1134"/>
      <c r="H4696" s="1134"/>
      <c r="I4696" s="727"/>
      <c r="J4696" s="719"/>
      <c r="K4696" s="1136"/>
    </row>
    <row r="4697" spans="1:11" hidden="1">
      <c r="A4697" s="597"/>
      <c r="B4697" s="690"/>
      <c r="C4697" s="715"/>
      <c r="D4697" s="1689"/>
      <c r="E4697" s="1134"/>
      <c r="F4697" s="1134"/>
      <c r="G4697" s="1134"/>
      <c r="H4697" s="1134"/>
      <c r="I4697" s="727"/>
      <c r="J4697" s="719"/>
      <c r="K4697" s="1136"/>
    </row>
    <row r="4698" spans="1:11" hidden="1">
      <c r="A4698" s="597"/>
      <c r="B4698" s="690"/>
      <c r="C4698" s="715"/>
      <c r="D4698" s="1689"/>
      <c r="E4698" s="1134"/>
      <c r="F4698" s="1134"/>
      <c r="G4698" s="1134"/>
      <c r="H4698" s="1134"/>
      <c r="I4698" s="727"/>
      <c r="J4698" s="719"/>
      <c r="K4698" s="1136"/>
    </row>
    <row r="4699" spans="1:11" hidden="1">
      <c r="A4699" s="597"/>
      <c r="B4699" s="690"/>
      <c r="C4699" s="715"/>
      <c r="D4699" s="1689"/>
      <c r="E4699" s="1134"/>
      <c r="F4699" s="1134"/>
      <c r="G4699" s="1134"/>
      <c r="H4699" s="1134"/>
      <c r="I4699" s="727"/>
      <c r="J4699" s="719"/>
      <c r="K4699" s="1136"/>
    </row>
    <row r="4700" spans="1:11" hidden="1">
      <c r="A4700" s="597"/>
      <c r="B4700" s="690"/>
      <c r="C4700" s="715"/>
      <c r="D4700" s="1689"/>
      <c r="E4700" s="1134"/>
      <c r="F4700" s="1134"/>
      <c r="G4700" s="1134"/>
      <c r="H4700" s="1134"/>
      <c r="I4700" s="727"/>
      <c r="J4700" s="719"/>
      <c r="K4700" s="1136"/>
    </row>
    <row r="4701" spans="1:11" hidden="1">
      <c r="A4701" s="597"/>
      <c r="B4701" s="690"/>
      <c r="C4701" s="715"/>
      <c r="D4701" s="1689"/>
      <c r="E4701" s="1134"/>
      <c r="F4701" s="1134"/>
      <c r="G4701" s="1134"/>
      <c r="H4701" s="1134"/>
      <c r="I4701" s="727"/>
      <c r="J4701" s="719"/>
      <c r="K4701" s="1136"/>
    </row>
    <row r="4702" spans="1:11" hidden="1">
      <c r="A4702" s="597"/>
      <c r="B4702" s="690"/>
      <c r="C4702" s="715"/>
      <c r="D4702" s="1689"/>
      <c r="E4702" s="1134"/>
      <c r="F4702" s="1134"/>
      <c r="G4702" s="1134"/>
      <c r="H4702" s="1134"/>
      <c r="I4702" s="727"/>
      <c r="J4702" s="719"/>
      <c r="K4702" s="1136"/>
    </row>
    <row r="4703" spans="1:11" hidden="1">
      <c r="A4703" s="597"/>
      <c r="B4703" s="690"/>
      <c r="C4703" s="715"/>
      <c r="D4703" s="1689"/>
      <c r="E4703" s="1134"/>
      <c r="F4703" s="1134"/>
      <c r="G4703" s="1134"/>
      <c r="H4703" s="1134"/>
      <c r="I4703" s="727"/>
      <c r="J4703" s="719"/>
      <c r="K4703" s="1136"/>
    </row>
    <row r="4704" spans="1:11" hidden="1">
      <c r="A4704" s="597"/>
      <c r="B4704" s="690"/>
      <c r="C4704" s="715"/>
      <c r="D4704" s="1689"/>
      <c r="E4704" s="1134"/>
      <c r="F4704" s="1134"/>
      <c r="G4704" s="1134"/>
      <c r="H4704" s="1134"/>
      <c r="I4704" s="727"/>
      <c r="J4704" s="719"/>
      <c r="K4704" s="1136"/>
    </row>
    <row r="4705" spans="1:11" hidden="1">
      <c r="A4705" s="597"/>
      <c r="B4705" s="690"/>
      <c r="C4705" s="715"/>
      <c r="D4705" s="1689"/>
      <c r="E4705" s="1134"/>
      <c r="F4705" s="1134"/>
      <c r="G4705" s="1134"/>
      <c r="H4705" s="1134"/>
      <c r="I4705" s="727"/>
      <c r="J4705" s="719"/>
      <c r="K4705" s="1136"/>
    </row>
    <row r="4706" spans="1:11" hidden="1">
      <c r="A4706" s="597"/>
      <c r="B4706" s="690"/>
      <c r="C4706" s="715"/>
      <c r="D4706" s="1689"/>
      <c r="E4706" s="1134"/>
      <c r="F4706" s="1134"/>
      <c r="G4706" s="1134"/>
      <c r="H4706" s="1134"/>
      <c r="I4706" s="727"/>
      <c r="J4706" s="719"/>
      <c r="K4706" s="1136"/>
    </row>
    <row r="4707" spans="1:11" hidden="1">
      <c r="A4707" s="597"/>
      <c r="B4707" s="690"/>
      <c r="C4707" s="715"/>
      <c r="D4707" s="1689"/>
      <c r="E4707" s="1134"/>
      <c r="F4707" s="1134"/>
      <c r="G4707" s="1134"/>
      <c r="H4707" s="1134"/>
      <c r="I4707" s="727"/>
      <c r="J4707" s="719"/>
      <c r="K4707" s="1136"/>
    </row>
    <row r="4708" spans="1:11" hidden="1">
      <c r="A4708" s="597"/>
      <c r="B4708" s="690"/>
      <c r="C4708" s="715"/>
      <c r="D4708" s="1689"/>
      <c r="E4708" s="1134"/>
      <c r="F4708" s="1134"/>
      <c r="G4708" s="1134"/>
      <c r="H4708" s="1134"/>
      <c r="I4708" s="727"/>
      <c r="J4708" s="719"/>
      <c r="K4708" s="1136"/>
    </row>
    <row r="4709" spans="1:11" hidden="1">
      <c r="A4709" s="597"/>
      <c r="B4709" s="690"/>
      <c r="C4709" s="715"/>
      <c r="D4709" s="1689"/>
      <c r="E4709" s="1134"/>
      <c r="F4709" s="1134"/>
      <c r="G4709" s="1134"/>
      <c r="H4709" s="1134"/>
      <c r="I4709" s="727"/>
      <c r="J4709" s="719"/>
      <c r="K4709" s="1136"/>
    </row>
    <row r="4710" spans="1:11" hidden="1">
      <c r="A4710" s="597"/>
      <c r="B4710" s="690"/>
      <c r="C4710" s="715"/>
      <c r="D4710" s="1689"/>
      <c r="E4710" s="1134"/>
      <c r="F4710" s="1134"/>
      <c r="G4710" s="1134"/>
      <c r="H4710" s="1134"/>
      <c r="I4710" s="727"/>
      <c r="J4710" s="719"/>
      <c r="K4710" s="1136"/>
    </row>
    <row r="4711" spans="1:11" hidden="1">
      <c r="A4711" s="597"/>
      <c r="B4711" s="690"/>
      <c r="C4711" s="715"/>
      <c r="D4711" s="1689"/>
      <c r="E4711" s="1134"/>
      <c r="F4711" s="1134"/>
      <c r="G4711" s="1134"/>
      <c r="H4711" s="1134"/>
      <c r="I4711" s="727"/>
      <c r="J4711" s="719"/>
      <c r="K4711" s="1136"/>
    </row>
    <row r="4712" spans="1:11" hidden="1">
      <c r="A4712" s="597"/>
      <c r="B4712" s="690"/>
      <c r="C4712" s="715"/>
      <c r="D4712" s="1689"/>
      <c r="E4712" s="1134"/>
      <c r="F4712" s="1134"/>
      <c r="G4712" s="1134"/>
      <c r="H4712" s="1134"/>
      <c r="I4712" s="727"/>
      <c r="J4712" s="719"/>
      <c r="K4712" s="1136"/>
    </row>
    <row r="4713" spans="1:11" hidden="1">
      <c r="A4713" s="597"/>
      <c r="B4713" s="690"/>
      <c r="C4713" s="715"/>
      <c r="D4713" s="1689"/>
      <c r="E4713" s="1134"/>
      <c r="F4713" s="1134"/>
      <c r="G4713" s="1134"/>
      <c r="H4713" s="1134"/>
      <c r="I4713" s="727"/>
      <c r="J4713" s="719"/>
      <c r="K4713" s="1136"/>
    </row>
    <row r="4714" spans="1:11" hidden="1">
      <c r="A4714" s="597"/>
      <c r="B4714" s="690"/>
      <c r="C4714" s="715"/>
      <c r="D4714" s="1689"/>
      <c r="E4714" s="1134"/>
      <c r="F4714" s="1134"/>
      <c r="G4714" s="1134"/>
      <c r="H4714" s="1134"/>
      <c r="I4714" s="727"/>
      <c r="J4714" s="719"/>
      <c r="K4714" s="1136"/>
    </row>
    <row r="4715" spans="1:11" hidden="1">
      <c r="A4715" s="597"/>
      <c r="B4715" s="690"/>
      <c r="C4715" s="715"/>
      <c r="D4715" s="1689"/>
      <c r="E4715" s="1134"/>
      <c r="F4715" s="1134"/>
      <c r="G4715" s="1134"/>
      <c r="H4715" s="1134"/>
      <c r="I4715" s="727"/>
      <c r="J4715" s="719"/>
      <c r="K4715" s="1136"/>
    </row>
    <row r="4716" spans="1:11" hidden="1">
      <c r="A4716" s="597"/>
      <c r="B4716" s="690"/>
      <c r="C4716" s="715"/>
      <c r="D4716" s="1689"/>
      <c r="E4716" s="1134"/>
      <c r="F4716" s="1134"/>
      <c r="G4716" s="1134"/>
      <c r="H4716" s="1134"/>
      <c r="I4716" s="727"/>
      <c r="J4716" s="719"/>
      <c r="K4716" s="1136"/>
    </row>
    <row r="4717" spans="1:11" hidden="1">
      <c r="A4717" s="597"/>
      <c r="B4717" s="690"/>
      <c r="C4717" s="715"/>
      <c r="D4717" s="1690"/>
      <c r="E4717" s="1134"/>
      <c r="F4717" s="1134"/>
      <c r="G4717" s="1134"/>
      <c r="H4717" s="1134"/>
      <c r="I4717" s="727"/>
      <c r="J4717" s="719"/>
      <c r="K4717" s="1136"/>
    </row>
    <row r="4718" spans="1:11" hidden="1">
      <c r="A4718" s="597"/>
      <c r="B4718" s="690"/>
      <c r="C4718" s="715"/>
      <c r="D4718" s="1691"/>
      <c r="E4718" s="1134"/>
      <c r="F4718" s="1134"/>
      <c r="G4718" s="1134"/>
      <c r="H4718" s="1134"/>
      <c r="I4718" s="727"/>
      <c r="J4718" s="719"/>
      <c r="K4718" s="1136"/>
    </row>
    <row r="4719" spans="1:11" hidden="1">
      <c r="A4719" s="597"/>
      <c r="B4719" s="690"/>
      <c r="C4719" s="715"/>
      <c r="D4719" s="1689"/>
      <c r="E4719" s="1134"/>
      <c r="F4719" s="1134"/>
      <c r="G4719" s="1134"/>
      <c r="H4719" s="1134"/>
      <c r="I4719" s="727"/>
      <c r="J4719" s="719"/>
      <c r="K4719" s="1136"/>
    </row>
    <row r="4720" spans="1:11" hidden="1">
      <c r="A4720" s="597"/>
      <c r="B4720" s="690"/>
      <c r="C4720" s="715"/>
      <c r="D4720" s="1689"/>
      <c r="E4720" s="1134"/>
      <c r="F4720" s="1134"/>
      <c r="G4720" s="1134"/>
      <c r="H4720" s="1134"/>
      <c r="I4720" s="727"/>
      <c r="J4720" s="719"/>
      <c r="K4720" s="1136"/>
    </row>
    <row r="4721" spans="1:11" hidden="1">
      <c r="A4721" s="597"/>
      <c r="B4721" s="690"/>
      <c r="C4721" s="715"/>
      <c r="D4721" s="1689"/>
      <c r="E4721" s="1134"/>
      <c r="F4721" s="1134"/>
      <c r="G4721" s="1134"/>
      <c r="H4721" s="1134"/>
      <c r="I4721" s="727"/>
      <c r="J4721" s="719"/>
      <c r="K4721" s="1136"/>
    </row>
    <row r="4722" spans="1:11" hidden="1">
      <c r="A4722" s="597"/>
      <c r="B4722" s="690"/>
      <c r="C4722" s="715"/>
      <c r="D4722" s="1689"/>
      <c r="E4722" s="1134"/>
      <c r="F4722" s="1134"/>
      <c r="G4722" s="1134"/>
      <c r="H4722" s="1134"/>
      <c r="I4722" s="727"/>
      <c r="J4722" s="719"/>
      <c r="K4722" s="1136"/>
    </row>
    <row r="4723" spans="1:11" hidden="1">
      <c r="A4723" s="597"/>
      <c r="B4723" s="690"/>
      <c r="C4723" s="715"/>
      <c r="D4723" s="1689"/>
      <c r="E4723" s="1134"/>
      <c r="F4723" s="1134"/>
      <c r="G4723" s="1134"/>
      <c r="H4723" s="1134"/>
      <c r="I4723" s="727"/>
      <c r="J4723" s="719"/>
      <c r="K4723" s="1136"/>
    </row>
    <row r="4724" spans="1:11" hidden="1">
      <c r="A4724" s="597"/>
      <c r="B4724" s="690"/>
      <c r="C4724" s="715"/>
      <c r="D4724" s="1689"/>
      <c r="E4724" s="1134"/>
      <c r="F4724" s="1134"/>
      <c r="G4724" s="1134"/>
      <c r="H4724" s="1134"/>
      <c r="I4724" s="727"/>
      <c r="J4724" s="719"/>
      <c r="K4724" s="1136"/>
    </row>
    <row r="4725" spans="1:11" hidden="1">
      <c r="A4725" s="597"/>
      <c r="B4725" s="690"/>
      <c r="C4725" s="715"/>
      <c r="D4725" s="1689"/>
      <c r="E4725" s="1134"/>
      <c r="F4725" s="1134"/>
      <c r="G4725" s="1134"/>
      <c r="H4725" s="1134"/>
      <c r="I4725" s="727"/>
      <c r="J4725" s="719"/>
      <c r="K4725" s="1136"/>
    </row>
    <row r="4726" spans="1:11" hidden="1">
      <c r="A4726" s="597"/>
      <c r="B4726" s="690"/>
      <c r="C4726" s="715"/>
      <c r="D4726" s="1689"/>
      <c r="E4726" s="1134"/>
      <c r="F4726" s="1134"/>
      <c r="G4726" s="1134"/>
      <c r="H4726" s="1134"/>
      <c r="I4726" s="727"/>
      <c r="J4726" s="719"/>
      <c r="K4726" s="1136"/>
    </row>
    <row r="4727" spans="1:11" hidden="1">
      <c r="A4727" s="597"/>
      <c r="B4727" s="690"/>
      <c r="C4727" s="715"/>
      <c r="D4727" s="1689"/>
      <c r="E4727" s="1134"/>
      <c r="F4727" s="1134"/>
      <c r="G4727" s="1134"/>
      <c r="H4727" s="1134"/>
      <c r="I4727" s="727"/>
      <c r="J4727" s="719"/>
      <c r="K4727" s="1136"/>
    </row>
    <row r="4728" spans="1:11" hidden="1">
      <c r="A4728" s="597"/>
      <c r="B4728" s="690"/>
      <c r="C4728" s="715"/>
      <c r="D4728" s="1689"/>
      <c r="E4728" s="1134"/>
      <c r="F4728" s="1134"/>
      <c r="G4728" s="1134"/>
      <c r="H4728" s="1134"/>
      <c r="I4728" s="727"/>
      <c r="J4728" s="719"/>
      <c r="K4728" s="1136"/>
    </row>
    <row r="4729" spans="1:11" hidden="1">
      <c r="A4729" s="597"/>
      <c r="B4729" s="690"/>
      <c r="C4729" s="715"/>
      <c r="D4729" s="1689"/>
      <c r="E4729" s="1134"/>
      <c r="F4729" s="1134"/>
      <c r="G4729" s="1134"/>
      <c r="H4729" s="1134"/>
      <c r="I4729" s="727"/>
      <c r="J4729" s="719"/>
      <c r="K4729" s="1136"/>
    </row>
    <row r="4730" spans="1:11" hidden="1">
      <c r="A4730" s="597"/>
      <c r="B4730" s="690"/>
      <c r="C4730" s="715"/>
      <c r="D4730" s="1689"/>
      <c r="E4730" s="1134"/>
      <c r="F4730" s="1134"/>
      <c r="G4730" s="1134"/>
      <c r="H4730" s="1134"/>
      <c r="I4730" s="727"/>
      <c r="J4730" s="719"/>
      <c r="K4730" s="1136"/>
    </row>
    <row r="4731" spans="1:11" hidden="1">
      <c r="A4731" s="597"/>
      <c r="B4731" s="690"/>
      <c r="C4731" s="715"/>
      <c r="D4731" s="1689"/>
      <c r="E4731" s="1134"/>
      <c r="F4731" s="1134"/>
      <c r="G4731" s="1134"/>
      <c r="H4731" s="1134"/>
      <c r="I4731" s="727"/>
      <c r="J4731" s="719"/>
      <c r="K4731" s="1136"/>
    </row>
    <row r="4732" spans="1:11" hidden="1">
      <c r="A4732" s="597"/>
      <c r="B4732" s="690"/>
      <c r="C4732" s="715"/>
      <c r="D4732" s="1689"/>
      <c r="E4732" s="1134"/>
      <c r="F4732" s="1134"/>
      <c r="G4732" s="1134"/>
      <c r="H4732" s="1134"/>
      <c r="I4732" s="727"/>
      <c r="J4732" s="719"/>
      <c r="K4732" s="1136"/>
    </row>
    <row r="4733" spans="1:11" hidden="1">
      <c r="A4733" s="597"/>
      <c r="B4733" s="690"/>
      <c r="C4733" s="715"/>
      <c r="D4733" s="1689"/>
      <c r="E4733" s="1134"/>
      <c r="F4733" s="1134"/>
      <c r="G4733" s="1134"/>
      <c r="H4733" s="1134"/>
      <c r="I4733" s="727"/>
      <c r="J4733" s="719"/>
      <c r="K4733" s="1136"/>
    </row>
    <row r="4734" spans="1:11" hidden="1">
      <c r="A4734" s="597"/>
      <c r="B4734" s="690"/>
      <c r="C4734" s="715"/>
      <c r="D4734" s="1689"/>
      <c r="E4734" s="1134"/>
      <c r="F4734" s="1134"/>
      <c r="G4734" s="1134"/>
      <c r="H4734" s="1134"/>
      <c r="I4734" s="727"/>
      <c r="J4734" s="719"/>
      <c r="K4734" s="1136"/>
    </row>
    <row r="4735" spans="1:11" hidden="1">
      <c r="A4735" s="597"/>
      <c r="B4735" s="690"/>
      <c r="C4735" s="715"/>
      <c r="D4735" s="1689"/>
      <c r="E4735" s="1134"/>
      <c r="F4735" s="1134"/>
      <c r="G4735" s="1134"/>
      <c r="H4735" s="1134"/>
      <c r="I4735" s="727"/>
      <c r="J4735" s="719"/>
      <c r="K4735" s="1136"/>
    </row>
    <row r="4736" spans="1:11" hidden="1">
      <c r="A4736" s="597"/>
      <c r="B4736" s="690"/>
      <c r="C4736" s="715"/>
      <c r="D4736" s="1689"/>
      <c r="E4736" s="1134"/>
      <c r="F4736" s="1134"/>
      <c r="G4736" s="1134"/>
      <c r="H4736" s="1134"/>
      <c r="I4736" s="727"/>
      <c r="J4736" s="719"/>
      <c r="K4736" s="1136"/>
    </row>
    <row r="4737" spans="1:11" hidden="1">
      <c r="A4737" s="597"/>
      <c r="B4737" s="690"/>
      <c r="C4737" s="715"/>
      <c r="D4737" s="1689"/>
      <c r="E4737" s="1134"/>
      <c r="F4737" s="1134"/>
      <c r="G4737" s="1134"/>
      <c r="H4737" s="1134"/>
      <c r="I4737" s="727"/>
      <c r="J4737" s="719"/>
      <c r="K4737" s="1136"/>
    </row>
    <row r="4738" spans="1:11" hidden="1">
      <c r="A4738" s="597"/>
      <c r="B4738" s="690"/>
      <c r="C4738" s="715"/>
      <c r="D4738" s="1689"/>
      <c r="E4738" s="1134"/>
      <c r="F4738" s="1134"/>
      <c r="G4738" s="1134"/>
      <c r="H4738" s="1134"/>
      <c r="I4738" s="727"/>
      <c r="J4738" s="719"/>
      <c r="K4738" s="1136"/>
    </row>
    <row r="4739" spans="1:11" hidden="1">
      <c r="A4739" s="597"/>
      <c r="B4739" s="690"/>
      <c r="C4739" s="715"/>
      <c r="D4739" s="1689"/>
      <c r="E4739" s="1134"/>
      <c r="F4739" s="1134"/>
      <c r="G4739" s="1134"/>
      <c r="H4739" s="1134"/>
      <c r="I4739" s="727"/>
      <c r="J4739" s="719"/>
      <c r="K4739" s="1136"/>
    </row>
    <row r="4740" spans="1:11" hidden="1">
      <c r="A4740" s="597"/>
      <c r="B4740" s="690"/>
      <c r="C4740" s="715"/>
      <c r="D4740" s="1689"/>
      <c r="E4740" s="1134"/>
      <c r="F4740" s="1134"/>
      <c r="G4740" s="1134"/>
      <c r="H4740" s="1134"/>
      <c r="I4740" s="727"/>
      <c r="J4740" s="719"/>
      <c r="K4740" s="1136"/>
    </row>
    <row r="4741" spans="1:11" hidden="1">
      <c r="A4741" s="597"/>
      <c r="B4741" s="690"/>
      <c r="C4741" s="715"/>
      <c r="D4741" s="1689"/>
      <c r="E4741" s="1134"/>
      <c r="F4741" s="1134"/>
      <c r="G4741" s="1134"/>
      <c r="H4741" s="1134"/>
      <c r="I4741" s="727"/>
      <c r="J4741" s="719"/>
      <c r="K4741" s="1136"/>
    </row>
    <row r="4742" spans="1:11" hidden="1">
      <c r="A4742" s="597"/>
      <c r="B4742" s="690"/>
      <c r="C4742" s="715"/>
      <c r="D4742" s="1689"/>
      <c r="E4742" s="1134"/>
      <c r="F4742" s="1134"/>
      <c r="G4742" s="1134"/>
      <c r="H4742" s="1134"/>
      <c r="I4742" s="727"/>
      <c r="J4742" s="719"/>
      <c r="K4742" s="1136"/>
    </row>
    <row r="4743" spans="1:11" hidden="1">
      <c r="A4743" s="597"/>
      <c r="B4743" s="690"/>
      <c r="C4743" s="715"/>
      <c r="D4743" s="1689"/>
      <c r="E4743" s="1134"/>
      <c r="F4743" s="1134"/>
      <c r="G4743" s="1134"/>
      <c r="H4743" s="1134"/>
      <c r="I4743" s="727"/>
      <c r="J4743" s="719"/>
      <c r="K4743" s="1136"/>
    </row>
    <row r="4744" spans="1:11" hidden="1">
      <c r="A4744" s="597"/>
      <c r="B4744" s="690"/>
      <c r="C4744" s="715"/>
      <c r="D4744" s="1689"/>
      <c r="E4744" s="1134"/>
      <c r="F4744" s="1134"/>
      <c r="G4744" s="1134"/>
      <c r="H4744" s="1134"/>
      <c r="I4744" s="727"/>
      <c r="J4744" s="719"/>
      <c r="K4744" s="1136"/>
    </row>
    <row r="4745" spans="1:11" hidden="1">
      <c r="A4745" s="597"/>
      <c r="B4745" s="690"/>
      <c r="C4745" s="715"/>
      <c r="D4745" s="1689"/>
      <c r="E4745" s="1134"/>
      <c r="F4745" s="1134"/>
      <c r="G4745" s="1134"/>
      <c r="H4745" s="1134"/>
      <c r="I4745" s="727"/>
      <c r="J4745" s="719"/>
      <c r="K4745" s="1136"/>
    </row>
    <row r="4746" spans="1:11" hidden="1">
      <c r="A4746" s="597"/>
      <c r="B4746" s="690"/>
      <c r="C4746" s="715"/>
      <c r="D4746" s="1689"/>
      <c r="E4746" s="1134"/>
      <c r="F4746" s="1134"/>
      <c r="G4746" s="1134"/>
      <c r="H4746" s="1134"/>
      <c r="I4746" s="727"/>
      <c r="J4746" s="719"/>
      <c r="K4746" s="1136"/>
    </row>
    <row r="4747" spans="1:11" hidden="1">
      <c r="A4747" s="597"/>
      <c r="B4747" s="690"/>
      <c r="C4747" s="715"/>
      <c r="D4747" s="1689"/>
      <c r="E4747" s="1134"/>
      <c r="F4747" s="1134"/>
      <c r="G4747" s="1134"/>
      <c r="H4747" s="1134"/>
      <c r="I4747" s="727"/>
      <c r="J4747" s="719"/>
      <c r="K4747" s="1136"/>
    </row>
    <row r="4748" spans="1:11" hidden="1">
      <c r="A4748" s="597"/>
      <c r="B4748" s="690"/>
      <c r="C4748" s="715"/>
      <c r="D4748" s="1689"/>
      <c r="E4748" s="1134"/>
      <c r="F4748" s="1134"/>
      <c r="G4748" s="1134"/>
      <c r="H4748" s="1134"/>
      <c r="I4748" s="727"/>
      <c r="J4748" s="719"/>
      <c r="K4748" s="1136"/>
    </row>
    <row r="4749" spans="1:11" hidden="1">
      <c r="A4749" s="597"/>
      <c r="B4749" s="690"/>
      <c r="C4749" s="715"/>
      <c r="D4749" s="1689"/>
      <c r="E4749" s="1134"/>
      <c r="F4749" s="1134"/>
      <c r="G4749" s="1134"/>
      <c r="H4749" s="1134"/>
      <c r="I4749" s="727"/>
      <c r="J4749" s="719"/>
      <c r="K4749" s="1136"/>
    </row>
    <row r="4750" spans="1:11" hidden="1">
      <c r="A4750" s="597"/>
      <c r="B4750" s="690"/>
      <c r="C4750" s="715"/>
      <c r="D4750" s="1689"/>
      <c r="E4750" s="1134"/>
      <c r="F4750" s="1134"/>
      <c r="G4750" s="1134"/>
      <c r="H4750" s="1134"/>
      <c r="I4750" s="727"/>
      <c r="J4750" s="719"/>
      <c r="K4750" s="1136"/>
    </row>
    <row r="4751" spans="1:11" hidden="1">
      <c r="A4751" s="597"/>
      <c r="B4751" s="690"/>
      <c r="C4751" s="715"/>
      <c r="D4751" s="1689"/>
      <c r="E4751" s="1134"/>
      <c r="F4751" s="1134"/>
      <c r="G4751" s="1134"/>
      <c r="H4751" s="1134"/>
      <c r="I4751" s="727"/>
      <c r="J4751" s="719"/>
      <c r="K4751" s="1136"/>
    </row>
    <row r="4752" spans="1:11" hidden="1">
      <c r="A4752" s="597"/>
      <c r="B4752" s="690"/>
      <c r="C4752" s="715"/>
      <c r="D4752" s="1689"/>
      <c r="E4752" s="1134"/>
      <c r="F4752" s="1134"/>
      <c r="G4752" s="1134"/>
      <c r="H4752" s="1134"/>
      <c r="I4752" s="727"/>
      <c r="J4752" s="719"/>
      <c r="K4752" s="1136"/>
    </row>
    <row r="4753" spans="1:11" hidden="1">
      <c r="A4753" s="597"/>
      <c r="B4753" s="690"/>
      <c r="C4753" s="715"/>
      <c r="D4753" s="1689"/>
      <c r="E4753" s="1134"/>
      <c r="F4753" s="1134"/>
      <c r="G4753" s="1134"/>
      <c r="H4753" s="1134"/>
      <c r="I4753" s="727"/>
      <c r="J4753" s="719"/>
      <c r="K4753" s="1136"/>
    </row>
    <row r="4754" spans="1:11" hidden="1">
      <c r="A4754" s="597"/>
      <c r="B4754" s="690"/>
      <c r="C4754" s="715"/>
      <c r="D4754" s="1690"/>
      <c r="E4754" s="1134"/>
      <c r="F4754" s="1134"/>
      <c r="G4754" s="1134"/>
      <c r="H4754" s="1134"/>
      <c r="I4754" s="727"/>
      <c r="J4754" s="719"/>
      <c r="K4754" s="1136"/>
    </row>
    <row r="4755" spans="1:11" hidden="1">
      <c r="A4755" s="597"/>
      <c r="B4755" s="690"/>
      <c r="C4755" s="715"/>
      <c r="D4755" s="1689"/>
      <c r="E4755" s="1134"/>
      <c r="F4755" s="1134"/>
      <c r="G4755" s="1134"/>
      <c r="H4755" s="1134"/>
      <c r="I4755" s="727"/>
      <c r="J4755" s="719"/>
      <c r="K4755" s="1136"/>
    </row>
    <row r="4756" spans="1:11" hidden="1">
      <c r="A4756" s="597"/>
      <c r="B4756" s="690"/>
      <c r="C4756" s="715"/>
      <c r="D4756" s="1689"/>
      <c r="E4756" s="1134"/>
      <c r="F4756" s="1134"/>
      <c r="G4756" s="1134"/>
      <c r="H4756" s="1134"/>
      <c r="I4756" s="727"/>
      <c r="J4756" s="719"/>
      <c r="K4756" s="1136"/>
    </row>
    <row r="4757" spans="1:11" hidden="1">
      <c r="A4757" s="597"/>
      <c r="B4757" s="690"/>
      <c r="C4757" s="715"/>
      <c r="D4757" s="1689"/>
      <c r="E4757" s="1134"/>
      <c r="F4757" s="1134"/>
      <c r="G4757" s="1134"/>
      <c r="H4757" s="1134"/>
      <c r="I4757" s="727"/>
      <c r="J4757" s="719"/>
      <c r="K4757" s="1136"/>
    </row>
    <row r="4758" spans="1:11" hidden="1">
      <c r="A4758" s="597"/>
      <c r="B4758" s="690"/>
      <c r="C4758" s="715"/>
      <c r="D4758" s="1689"/>
      <c r="E4758" s="1134"/>
      <c r="F4758" s="1134"/>
      <c r="G4758" s="1134"/>
      <c r="H4758" s="1134"/>
      <c r="I4758" s="727"/>
      <c r="J4758" s="719"/>
      <c r="K4758" s="1136"/>
    </row>
    <row r="4759" spans="1:11" hidden="1">
      <c r="A4759" s="597"/>
      <c r="B4759" s="690"/>
      <c r="C4759" s="715"/>
      <c r="D4759" s="1689"/>
      <c r="E4759" s="1134"/>
      <c r="F4759" s="1134"/>
      <c r="G4759" s="1134"/>
      <c r="H4759" s="1134"/>
      <c r="I4759" s="727"/>
      <c r="J4759" s="719"/>
      <c r="K4759" s="1136"/>
    </row>
    <row r="4760" spans="1:11" hidden="1">
      <c r="A4760" s="597"/>
      <c r="B4760" s="690"/>
      <c r="C4760" s="715"/>
      <c r="D4760" s="1689"/>
      <c r="E4760" s="1134"/>
      <c r="F4760" s="1134"/>
      <c r="G4760" s="1134"/>
      <c r="H4760" s="1134"/>
      <c r="I4760" s="727"/>
      <c r="J4760" s="719"/>
      <c r="K4760" s="1136"/>
    </row>
    <row r="4761" spans="1:11" hidden="1">
      <c r="A4761" s="597"/>
      <c r="B4761" s="690"/>
      <c r="C4761" s="715"/>
      <c r="D4761" s="1689"/>
      <c r="E4761" s="1134"/>
      <c r="F4761" s="1134"/>
      <c r="G4761" s="1134"/>
      <c r="H4761" s="1134"/>
      <c r="I4761" s="727"/>
      <c r="J4761" s="719"/>
      <c r="K4761" s="1136"/>
    </row>
    <row r="4762" spans="1:11" hidden="1">
      <c r="A4762" s="597"/>
      <c r="B4762" s="690"/>
      <c r="C4762" s="715"/>
      <c r="D4762" s="1689"/>
      <c r="E4762" s="1134"/>
      <c r="F4762" s="1134"/>
      <c r="G4762" s="1134"/>
      <c r="H4762" s="1134"/>
      <c r="I4762" s="727"/>
      <c r="J4762" s="719"/>
      <c r="K4762" s="1136"/>
    </row>
    <row r="4763" spans="1:11" hidden="1">
      <c r="A4763" s="597"/>
      <c r="B4763" s="690"/>
      <c r="C4763" s="715"/>
      <c r="D4763" s="1689"/>
      <c r="E4763" s="1134"/>
      <c r="F4763" s="1134"/>
      <c r="G4763" s="1134"/>
      <c r="H4763" s="1134"/>
      <c r="I4763" s="727"/>
      <c r="J4763" s="719"/>
      <c r="K4763" s="1136"/>
    </row>
    <row r="4764" spans="1:11" hidden="1">
      <c r="A4764" s="597"/>
      <c r="B4764" s="690"/>
      <c r="C4764" s="715"/>
      <c r="D4764" s="1689"/>
      <c r="E4764" s="1134"/>
      <c r="F4764" s="1134"/>
      <c r="G4764" s="1134"/>
      <c r="H4764" s="1134"/>
      <c r="I4764" s="727"/>
      <c r="J4764" s="719"/>
      <c r="K4764" s="1136"/>
    </row>
    <row r="4765" spans="1:11" hidden="1">
      <c r="A4765" s="597"/>
      <c r="B4765" s="690"/>
      <c r="C4765" s="715"/>
      <c r="D4765" s="1689"/>
      <c r="E4765" s="1134"/>
      <c r="F4765" s="1134"/>
      <c r="G4765" s="1134"/>
      <c r="H4765" s="1134"/>
      <c r="I4765" s="727"/>
      <c r="J4765" s="719"/>
      <c r="K4765" s="1136"/>
    </row>
    <row r="4766" spans="1:11" hidden="1">
      <c r="A4766" s="597"/>
      <c r="B4766" s="690"/>
      <c r="C4766" s="715"/>
      <c r="D4766" s="1689"/>
      <c r="E4766" s="1134"/>
      <c r="F4766" s="1134"/>
      <c r="G4766" s="1134"/>
      <c r="H4766" s="1134"/>
      <c r="I4766" s="727"/>
      <c r="J4766" s="719"/>
      <c r="K4766" s="1136"/>
    </row>
    <row r="4767" spans="1:11" hidden="1">
      <c r="A4767" s="597"/>
      <c r="B4767" s="690"/>
      <c r="C4767" s="715"/>
      <c r="D4767" s="1689"/>
      <c r="E4767" s="1134"/>
      <c r="F4767" s="1134"/>
      <c r="G4767" s="1134"/>
      <c r="H4767" s="1134"/>
      <c r="I4767" s="727"/>
      <c r="J4767" s="719"/>
      <c r="K4767" s="1136"/>
    </row>
    <row r="4768" spans="1:11" hidden="1">
      <c r="A4768" s="597"/>
      <c r="B4768" s="690"/>
      <c r="C4768" s="715"/>
      <c r="D4768" s="1689"/>
      <c r="E4768" s="1134"/>
      <c r="F4768" s="1134"/>
      <c r="G4768" s="1134"/>
      <c r="H4768" s="1134"/>
      <c r="I4768" s="727"/>
      <c r="J4768" s="719"/>
      <c r="K4768" s="1136"/>
    </row>
    <row r="4769" spans="1:11" hidden="1">
      <c r="A4769" s="597"/>
      <c r="B4769" s="690"/>
      <c r="C4769" s="715"/>
      <c r="D4769" s="1689"/>
      <c r="E4769" s="1134"/>
      <c r="F4769" s="1134"/>
      <c r="G4769" s="1134"/>
      <c r="H4769" s="1134"/>
      <c r="I4769" s="727"/>
      <c r="J4769" s="719"/>
      <c r="K4769" s="1136"/>
    </row>
    <row r="4770" spans="1:11" hidden="1">
      <c r="A4770" s="597"/>
      <c r="B4770" s="690"/>
      <c r="C4770" s="715"/>
      <c r="D4770" s="1689"/>
      <c r="E4770" s="1134"/>
      <c r="F4770" s="1134"/>
      <c r="G4770" s="1134"/>
      <c r="H4770" s="1134"/>
      <c r="I4770" s="727"/>
      <c r="J4770" s="719"/>
      <c r="K4770" s="1136"/>
    </row>
    <row r="4771" spans="1:11" hidden="1">
      <c r="A4771" s="597"/>
      <c r="B4771" s="690"/>
      <c r="C4771" s="715"/>
      <c r="D4771" s="1689"/>
      <c r="E4771" s="1134"/>
      <c r="F4771" s="1134"/>
      <c r="G4771" s="1134"/>
      <c r="H4771" s="1134"/>
      <c r="I4771" s="727"/>
      <c r="J4771" s="719"/>
      <c r="K4771" s="1136"/>
    </row>
    <row r="4772" spans="1:11" hidden="1">
      <c r="A4772" s="597"/>
      <c r="B4772" s="690"/>
      <c r="C4772" s="715"/>
      <c r="D4772" s="1689"/>
      <c r="E4772" s="1134"/>
      <c r="F4772" s="1134"/>
      <c r="G4772" s="1134"/>
      <c r="H4772" s="1134"/>
      <c r="I4772" s="727"/>
      <c r="J4772" s="719"/>
      <c r="K4772" s="1136"/>
    </row>
    <row r="4773" spans="1:11" hidden="1">
      <c r="A4773" s="597"/>
      <c r="B4773" s="690"/>
      <c r="C4773" s="715"/>
      <c r="D4773" s="1689"/>
      <c r="E4773" s="1134"/>
      <c r="F4773" s="1134"/>
      <c r="G4773" s="1134"/>
      <c r="H4773" s="1134"/>
      <c r="I4773" s="727"/>
      <c r="J4773" s="719"/>
      <c r="K4773" s="1136"/>
    </row>
    <row r="4774" spans="1:11" hidden="1">
      <c r="A4774" s="597"/>
      <c r="B4774" s="690"/>
      <c r="C4774" s="715"/>
      <c r="D4774" s="1689"/>
      <c r="E4774" s="1134"/>
      <c r="F4774" s="1134"/>
      <c r="G4774" s="1134"/>
      <c r="H4774" s="1134"/>
      <c r="I4774" s="727"/>
      <c r="J4774" s="719"/>
      <c r="K4774" s="1136"/>
    </row>
    <row r="4775" spans="1:11" hidden="1">
      <c r="A4775" s="597"/>
      <c r="B4775" s="690"/>
      <c r="C4775" s="715"/>
      <c r="D4775" s="1689"/>
      <c r="E4775" s="1134"/>
      <c r="F4775" s="1134"/>
      <c r="G4775" s="1134"/>
      <c r="H4775" s="1134"/>
      <c r="I4775" s="727"/>
      <c r="J4775" s="719"/>
      <c r="K4775" s="1136"/>
    </row>
    <row r="4776" spans="1:11" hidden="1">
      <c r="A4776" s="597"/>
      <c r="B4776" s="690"/>
      <c r="C4776" s="715"/>
      <c r="D4776" s="1689"/>
      <c r="E4776" s="1134"/>
      <c r="F4776" s="1134"/>
      <c r="G4776" s="1134"/>
      <c r="H4776" s="1134"/>
      <c r="I4776" s="727"/>
      <c r="J4776" s="719"/>
      <c r="K4776" s="1136"/>
    </row>
    <row r="4777" spans="1:11" hidden="1">
      <c r="A4777" s="597"/>
      <c r="B4777" s="690"/>
      <c r="C4777" s="715"/>
      <c r="D4777" s="1689"/>
      <c r="E4777" s="1134"/>
      <c r="F4777" s="1134"/>
      <c r="G4777" s="1134"/>
      <c r="H4777" s="1134"/>
      <c r="I4777" s="727"/>
      <c r="J4777" s="719"/>
      <c r="K4777" s="1136"/>
    </row>
    <row r="4778" spans="1:11" hidden="1">
      <c r="A4778" s="597"/>
      <c r="B4778" s="690"/>
      <c r="C4778" s="715"/>
      <c r="D4778" s="1689"/>
      <c r="E4778" s="1134"/>
      <c r="F4778" s="1134"/>
      <c r="G4778" s="1134"/>
      <c r="H4778" s="1134"/>
      <c r="I4778" s="727"/>
      <c r="J4778" s="719"/>
      <c r="K4778" s="1136"/>
    </row>
    <row r="4779" spans="1:11" hidden="1">
      <c r="A4779" s="597"/>
      <c r="B4779" s="690"/>
      <c r="C4779" s="715"/>
      <c r="D4779" s="1689"/>
      <c r="E4779" s="1134"/>
      <c r="F4779" s="1134"/>
      <c r="G4779" s="1134"/>
      <c r="H4779" s="1134"/>
      <c r="I4779" s="727"/>
      <c r="J4779" s="719"/>
      <c r="K4779" s="1136"/>
    </row>
    <row r="4780" spans="1:11" hidden="1">
      <c r="A4780" s="597"/>
      <c r="B4780" s="690"/>
      <c r="C4780" s="715"/>
      <c r="D4780" s="1689"/>
      <c r="E4780" s="1134"/>
      <c r="F4780" s="1134"/>
      <c r="G4780" s="1134"/>
      <c r="H4780" s="1134"/>
      <c r="I4780" s="727"/>
      <c r="J4780" s="719"/>
      <c r="K4780" s="1136"/>
    </row>
    <row r="4781" spans="1:11" hidden="1">
      <c r="A4781" s="597"/>
      <c r="B4781" s="690"/>
      <c r="C4781" s="715"/>
      <c r="D4781" s="1689"/>
      <c r="E4781" s="1134"/>
      <c r="F4781" s="1134"/>
      <c r="G4781" s="1134"/>
      <c r="H4781" s="1134"/>
      <c r="I4781" s="727"/>
      <c r="J4781" s="719"/>
      <c r="K4781" s="1136"/>
    </row>
    <row r="4782" spans="1:11" hidden="1">
      <c r="A4782" s="597"/>
      <c r="B4782" s="690"/>
      <c r="C4782" s="715"/>
      <c r="D4782" s="1689"/>
      <c r="E4782" s="1134"/>
      <c r="F4782" s="1134"/>
      <c r="G4782" s="1134"/>
      <c r="H4782" s="1134"/>
      <c r="I4782" s="727"/>
      <c r="J4782" s="719"/>
      <c r="K4782" s="1136"/>
    </row>
    <row r="4783" spans="1:11" hidden="1">
      <c r="A4783" s="597"/>
      <c r="B4783" s="690"/>
      <c r="C4783" s="715"/>
      <c r="D4783" s="1689"/>
      <c r="E4783" s="1134"/>
      <c r="F4783" s="1134"/>
      <c r="G4783" s="1134"/>
      <c r="H4783" s="1134"/>
      <c r="I4783" s="727"/>
      <c r="J4783" s="719"/>
      <c r="K4783" s="1136"/>
    </row>
    <row r="4784" spans="1:11" hidden="1">
      <c r="A4784" s="597"/>
      <c r="B4784" s="690"/>
      <c r="C4784" s="715"/>
      <c r="D4784" s="1689"/>
      <c r="E4784" s="1134"/>
      <c r="F4784" s="1134"/>
      <c r="G4784" s="1134"/>
      <c r="H4784" s="1134"/>
      <c r="I4784" s="727"/>
      <c r="J4784" s="719"/>
      <c r="K4784" s="1136"/>
    </row>
    <row r="4785" spans="1:11" hidden="1">
      <c r="A4785" s="597"/>
      <c r="B4785" s="690"/>
      <c r="C4785" s="715"/>
      <c r="D4785" s="1689"/>
      <c r="E4785" s="1134"/>
      <c r="F4785" s="1134"/>
      <c r="G4785" s="1134"/>
      <c r="H4785" s="1134"/>
      <c r="I4785" s="727"/>
      <c r="J4785" s="719"/>
      <c r="K4785" s="1136"/>
    </row>
    <row r="4786" spans="1:11" hidden="1">
      <c r="A4786" s="597"/>
      <c r="B4786" s="690"/>
      <c r="C4786" s="715"/>
      <c r="D4786" s="1689"/>
      <c r="E4786" s="1134"/>
      <c r="F4786" s="1134"/>
      <c r="G4786" s="1134"/>
      <c r="H4786" s="1134"/>
      <c r="I4786" s="727"/>
      <c r="J4786" s="719"/>
      <c r="K4786" s="1136"/>
    </row>
    <row r="4787" spans="1:11" hidden="1">
      <c r="A4787" s="597"/>
      <c r="B4787" s="690"/>
      <c r="C4787" s="715"/>
      <c r="D4787" s="1689"/>
      <c r="E4787" s="1134"/>
      <c r="F4787" s="1134"/>
      <c r="G4787" s="1134"/>
      <c r="H4787" s="1134"/>
      <c r="I4787" s="727"/>
      <c r="J4787" s="719"/>
      <c r="K4787" s="1136"/>
    </row>
    <row r="4788" spans="1:11" hidden="1">
      <c r="A4788" s="597"/>
      <c r="B4788" s="690"/>
      <c r="C4788" s="715"/>
      <c r="D4788" s="1689"/>
      <c r="E4788" s="1134"/>
      <c r="F4788" s="1134"/>
      <c r="G4788" s="1134"/>
      <c r="H4788" s="1134"/>
      <c r="I4788" s="727"/>
      <c r="J4788" s="719"/>
      <c r="K4788" s="1136"/>
    </row>
    <row r="4789" spans="1:11" hidden="1">
      <c r="A4789" s="597"/>
      <c r="B4789" s="690"/>
      <c r="C4789" s="715"/>
      <c r="D4789" s="1689"/>
      <c r="E4789" s="1134"/>
      <c r="F4789" s="1134"/>
      <c r="G4789" s="1134"/>
      <c r="H4789" s="1134"/>
      <c r="I4789" s="727"/>
      <c r="J4789" s="719"/>
      <c r="K4789" s="1136"/>
    </row>
    <row r="4790" spans="1:11" hidden="1">
      <c r="A4790" s="597"/>
      <c r="B4790" s="690"/>
      <c r="C4790" s="715"/>
      <c r="D4790" s="1689"/>
      <c r="E4790" s="1134"/>
      <c r="F4790" s="1134"/>
      <c r="G4790" s="1134"/>
      <c r="H4790" s="1134"/>
      <c r="I4790" s="727"/>
      <c r="J4790" s="719"/>
      <c r="K4790" s="1136"/>
    </row>
    <row r="4791" spans="1:11" hidden="1">
      <c r="A4791" s="597"/>
      <c r="B4791" s="690"/>
      <c r="C4791" s="715"/>
      <c r="D4791" s="1690"/>
      <c r="E4791" s="1134"/>
      <c r="F4791" s="1134"/>
      <c r="G4791" s="1134"/>
      <c r="H4791" s="1134"/>
      <c r="I4791" s="727"/>
      <c r="J4791" s="719"/>
      <c r="K4791" s="1136"/>
    </row>
    <row r="4792" spans="1:11" hidden="1">
      <c r="A4792" s="597"/>
      <c r="B4792" s="690"/>
      <c r="C4792" s="715"/>
      <c r="D4792" s="1689"/>
      <c r="E4792" s="1134"/>
      <c r="F4792" s="1134"/>
      <c r="G4792" s="1134"/>
      <c r="H4792" s="1134"/>
      <c r="I4792" s="727"/>
      <c r="J4792" s="719"/>
      <c r="K4792" s="1136"/>
    </row>
    <row r="4793" spans="1:11" hidden="1">
      <c r="A4793" s="597"/>
      <c r="B4793" s="690"/>
      <c r="C4793" s="715"/>
      <c r="D4793" s="1689"/>
      <c r="E4793" s="1134"/>
      <c r="F4793" s="1134"/>
      <c r="G4793" s="1134"/>
      <c r="H4793" s="1134"/>
      <c r="I4793" s="727"/>
      <c r="J4793" s="719"/>
      <c r="K4793" s="1136"/>
    </row>
    <row r="4794" spans="1:11" hidden="1">
      <c r="A4794" s="597"/>
      <c r="B4794" s="690"/>
      <c r="C4794" s="715"/>
      <c r="D4794" s="1689"/>
      <c r="E4794" s="1134"/>
      <c r="F4794" s="1134"/>
      <c r="G4794" s="1134"/>
      <c r="H4794" s="1134"/>
      <c r="I4794" s="727"/>
      <c r="J4794" s="719"/>
      <c r="K4794" s="1136"/>
    </row>
    <row r="4795" spans="1:11" hidden="1">
      <c r="A4795" s="597"/>
      <c r="B4795" s="690"/>
      <c r="C4795" s="715"/>
      <c r="D4795" s="1689"/>
      <c r="E4795" s="1134"/>
      <c r="F4795" s="1134"/>
      <c r="G4795" s="1134"/>
      <c r="H4795" s="1134"/>
      <c r="I4795" s="727"/>
      <c r="J4795" s="719"/>
      <c r="K4795" s="1136"/>
    </row>
    <row r="4796" spans="1:11" hidden="1">
      <c r="A4796" s="597"/>
      <c r="B4796" s="690"/>
      <c r="C4796" s="715"/>
      <c r="D4796" s="1689"/>
      <c r="E4796" s="1134"/>
      <c r="F4796" s="1134"/>
      <c r="G4796" s="1134"/>
      <c r="H4796" s="1134"/>
      <c r="I4796" s="727"/>
      <c r="J4796" s="719"/>
      <c r="K4796" s="1136"/>
    </row>
    <row r="4797" spans="1:11" hidden="1">
      <c r="A4797" s="597"/>
      <c r="B4797" s="690"/>
      <c r="C4797" s="715"/>
      <c r="D4797" s="1689"/>
      <c r="E4797" s="1134"/>
      <c r="F4797" s="1134"/>
      <c r="G4797" s="1134"/>
      <c r="H4797" s="1134"/>
      <c r="I4797" s="727"/>
      <c r="J4797" s="719"/>
      <c r="K4797" s="1136"/>
    </row>
    <row r="4798" spans="1:11" hidden="1">
      <c r="A4798" s="597"/>
      <c r="B4798" s="690"/>
      <c r="C4798" s="715"/>
      <c r="D4798" s="1689"/>
      <c r="E4798" s="1134"/>
      <c r="F4798" s="1134"/>
      <c r="G4798" s="1134"/>
      <c r="H4798" s="1134"/>
      <c r="I4798" s="727"/>
      <c r="J4798" s="719"/>
      <c r="K4798" s="1136"/>
    </row>
    <row r="4799" spans="1:11" hidden="1">
      <c r="A4799" s="597"/>
      <c r="B4799" s="690"/>
      <c r="C4799" s="715"/>
      <c r="D4799" s="1689"/>
      <c r="E4799" s="1134"/>
      <c r="F4799" s="1134"/>
      <c r="G4799" s="1134"/>
      <c r="H4799" s="1134"/>
      <c r="I4799" s="727"/>
      <c r="J4799" s="719"/>
      <c r="K4799" s="1136"/>
    </row>
    <row r="4800" spans="1:11" hidden="1">
      <c r="A4800" s="597"/>
      <c r="B4800" s="690"/>
      <c r="C4800" s="715"/>
      <c r="D4800" s="1689"/>
      <c r="E4800" s="1134"/>
      <c r="F4800" s="1134"/>
      <c r="G4800" s="1134"/>
      <c r="H4800" s="1134"/>
      <c r="I4800" s="727"/>
      <c r="J4800" s="719"/>
      <c r="K4800" s="1136"/>
    </row>
    <row r="4801" spans="1:11" hidden="1">
      <c r="A4801" s="597"/>
      <c r="B4801" s="690"/>
      <c r="C4801" s="715"/>
      <c r="D4801" s="1689"/>
      <c r="E4801" s="1134"/>
      <c r="F4801" s="1134"/>
      <c r="G4801" s="1134"/>
      <c r="H4801" s="1134"/>
      <c r="I4801" s="727"/>
      <c r="J4801" s="719"/>
      <c r="K4801" s="1136"/>
    </row>
    <row r="4802" spans="1:11" hidden="1">
      <c r="A4802" s="597"/>
      <c r="B4802" s="690"/>
      <c r="C4802" s="715"/>
      <c r="D4802" s="1689"/>
      <c r="E4802" s="1134"/>
      <c r="F4802" s="1134"/>
      <c r="G4802" s="1134"/>
      <c r="H4802" s="1134"/>
      <c r="I4802" s="727"/>
      <c r="J4802" s="719"/>
      <c r="K4802" s="1136"/>
    </row>
    <row r="4803" spans="1:11" hidden="1">
      <c r="A4803" s="597"/>
      <c r="B4803" s="690"/>
      <c r="C4803" s="715"/>
      <c r="D4803" s="1689"/>
      <c r="E4803" s="1134"/>
      <c r="F4803" s="1134"/>
      <c r="G4803" s="1134"/>
      <c r="H4803" s="1134"/>
      <c r="I4803" s="727"/>
      <c r="J4803" s="719"/>
      <c r="K4803" s="1136"/>
    </row>
    <row r="4804" spans="1:11" hidden="1">
      <c r="A4804" s="597"/>
      <c r="B4804" s="690"/>
      <c r="C4804" s="715"/>
      <c r="D4804" s="1689"/>
      <c r="E4804" s="1134"/>
      <c r="F4804" s="1134"/>
      <c r="G4804" s="1134"/>
      <c r="H4804" s="1134"/>
      <c r="I4804" s="727"/>
      <c r="J4804" s="719"/>
      <c r="K4804" s="1136"/>
    </row>
    <row r="4805" spans="1:11" hidden="1">
      <c r="A4805" s="597"/>
      <c r="B4805" s="690"/>
      <c r="C4805" s="715"/>
      <c r="D4805" s="1689"/>
      <c r="E4805" s="1134"/>
      <c r="F4805" s="1134"/>
      <c r="G4805" s="1134"/>
      <c r="H4805" s="1134"/>
      <c r="I4805" s="727"/>
      <c r="J4805" s="719"/>
      <c r="K4805" s="1136"/>
    </row>
    <row r="4806" spans="1:11" hidden="1">
      <c r="A4806" s="597"/>
      <c r="B4806" s="690"/>
      <c r="C4806" s="715"/>
      <c r="D4806" s="1689"/>
      <c r="E4806" s="1134"/>
      <c r="F4806" s="1134"/>
      <c r="G4806" s="1134"/>
      <c r="H4806" s="1134"/>
      <c r="I4806" s="727"/>
      <c r="J4806" s="719"/>
      <c r="K4806" s="1136"/>
    </row>
    <row r="4807" spans="1:11" hidden="1">
      <c r="A4807" s="597"/>
      <c r="B4807" s="690"/>
      <c r="C4807" s="715"/>
      <c r="D4807" s="1689"/>
      <c r="E4807" s="1134"/>
      <c r="F4807" s="1134"/>
      <c r="G4807" s="1134"/>
      <c r="H4807" s="1134"/>
      <c r="I4807" s="727"/>
      <c r="J4807" s="719"/>
      <c r="K4807" s="1136"/>
    </row>
    <row r="4808" spans="1:11" hidden="1">
      <c r="A4808" s="597"/>
      <c r="B4808" s="690"/>
      <c r="C4808" s="715"/>
      <c r="D4808" s="1689"/>
      <c r="E4808" s="1134"/>
      <c r="F4808" s="1134"/>
      <c r="G4808" s="1134"/>
      <c r="H4808" s="1134"/>
      <c r="I4808" s="727"/>
      <c r="J4808" s="719"/>
      <c r="K4808" s="1136"/>
    </row>
    <row r="4809" spans="1:11" hidden="1">
      <c r="A4809" s="597"/>
      <c r="B4809" s="690"/>
      <c r="C4809" s="715"/>
      <c r="D4809" s="1689"/>
      <c r="E4809" s="1134"/>
      <c r="F4809" s="1134"/>
      <c r="G4809" s="1134"/>
      <c r="H4809" s="1134"/>
      <c r="I4809" s="727"/>
      <c r="J4809" s="719"/>
      <c r="K4809" s="1136"/>
    </row>
    <row r="4810" spans="1:11" hidden="1">
      <c r="A4810" s="597"/>
      <c r="B4810" s="690"/>
      <c r="C4810" s="715"/>
      <c r="D4810" s="1689"/>
      <c r="E4810" s="1134"/>
      <c r="F4810" s="1134"/>
      <c r="G4810" s="1134"/>
      <c r="H4810" s="1134"/>
      <c r="I4810" s="727"/>
      <c r="J4810" s="719"/>
      <c r="K4810" s="1136"/>
    </row>
    <row r="4811" spans="1:11" hidden="1">
      <c r="A4811" s="597"/>
      <c r="B4811" s="690"/>
      <c r="C4811" s="715"/>
      <c r="D4811" s="1689"/>
      <c r="E4811" s="1134"/>
      <c r="F4811" s="1134"/>
      <c r="G4811" s="1134"/>
      <c r="H4811" s="1134"/>
      <c r="I4811" s="727"/>
      <c r="J4811" s="719"/>
      <c r="K4811" s="1136"/>
    </row>
    <row r="4812" spans="1:11" hidden="1">
      <c r="A4812" s="597"/>
      <c r="B4812" s="690"/>
      <c r="C4812" s="715"/>
      <c r="D4812" s="1689"/>
      <c r="E4812" s="1134"/>
      <c r="F4812" s="1134"/>
      <c r="G4812" s="1134"/>
      <c r="H4812" s="1134"/>
      <c r="I4812" s="727"/>
      <c r="J4812" s="719"/>
      <c r="K4812" s="1136"/>
    </row>
    <row r="4813" spans="1:11" hidden="1">
      <c r="A4813" s="597"/>
      <c r="B4813" s="690"/>
      <c r="C4813" s="715"/>
      <c r="D4813" s="1689"/>
      <c r="E4813" s="1134"/>
      <c r="F4813" s="1134"/>
      <c r="G4813" s="1134"/>
      <c r="H4813" s="1134"/>
      <c r="I4813" s="727"/>
      <c r="J4813" s="719"/>
      <c r="K4813" s="1136"/>
    </row>
    <row r="4814" spans="1:11" hidden="1">
      <c r="A4814" s="597"/>
      <c r="B4814" s="690"/>
      <c r="C4814" s="715"/>
      <c r="D4814" s="1689"/>
      <c r="E4814" s="1134"/>
      <c r="F4814" s="1134"/>
      <c r="G4814" s="1134"/>
      <c r="H4814" s="1134"/>
      <c r="I4814" s="727"/>
      <c r="J4814" s="719"/>
      <c r="K4814" s="1136"/>
    </row>
    <row r="4815" spans="1:11" hidden="1">
      <c r="A4815" s="597"/>
      <c r="B4815" s="690"/>
      <c r="C4815" s="715"/>
      <c r="D4815" s="1689"/>
      <c r="E4815" s="1134"/>
      <c r="F4815" s="1134"/>
      <c r="G4815" s="1134"/>
      <c r="H4815" s="1134"/>
      <c r="I4815" s="727"/>
      <c r="J4815" s="719"/>
      <c r="K4815" s="1136"/>
    </row>
    <row r="4816" spans="1:11" hidden="1">
      <c r="A4816" s="597"/>
      <c r="B4816" s="690"/>
      <c r="C4816" s="715"/>
      <c r="D4816" s="1689"/>
      <c r="E4816" s="1134"/>
      <c r="F4816" s="1134"/>
      <c r="G4816" s="1134"/>
      <c r="H4816" s="1134"/>
      <c r="I4816" s="727"/>
      <c r="J4816" s="719"/>
      <c r="K4816" s="1136"/>
    </row>
    <row r="4817" spans="1:11" hidden="1">
      <c r="A4817" s="597"/>
      <c r="B4817" s="690"/>
      <c r="C4817" s="715"/>
      <c r="D4817" s="1689"/>
      <c r="E4817" s="1134"/>
      <c r="F4817" s="1134"/>
      <c r="G4817" s="1134"/>
      <c r="H4817" s="1134"/>
      <c r="I4817" s="727"/>
      <c r="J4817" s="719"/>
      <c r="K4817" s="1136"/>
    </row>
    <row r="4818" spans="1:11" hidden="1">
      <c r="A4818" s="597"/>
      <c r="B4818" s="690"/>
      <c r="C4818" s="715"/>
      <c r="D4818" s="1689"/>
      <c r="E4818" s="1134"/>
      <c r="F4818" s="1134"/>
      <c r="G4818" s="1134"/>
      <c r="H4818" s="1134"/>
      <c r="I4818" s="727"/>
      <c r="J4818" s="719"/>
      <c r="K4818" s="1136"/>
    </row>
    <row r="4819" spans="1:11" hidden="1">
      <c r="A4819" s="597"/>
      <c r="B4819" s="690"/>
      <c r="C4819" s="715"/>
      <c r="D4819" s="1689"/>
      <c r="E4819" s="1134"/>
      <c r="F4819" s="1134"/>
      <c r="G4819" s="1134"/>
      <c r="H4819" s="1134"/>
      <c r="I4819" s="727"/>
      <c r="J4819" s="719"/>
      <c r="K4819" s="1136"/>
    </row>
    <row r="4820" spans="1:11" hidden="1">
      <c r="A4820" s="597"/>
      <c r="B4820" s="690"/>
      <c r="C4820" s="715"/>
      <c r="D4820" s="1689"/>
      <c r="E4820" s="1134"/>
      <c r="F4820" s="1134"/>
      <c r="G4820" s="1134"/>
      <c r="H4820" s="1134"/>
      <c r="I4820" s="727"/>
      <c r="J4820" s="719"/>
      <c r="K4820" s="1136"/>
    </row>
    <row r="4821" spans="1:11" hidden="1">
      <c r="A4821" s="597"/>
      <c r="B4821" s="690"/>
      <c r="C4821" s="715"/>
      <c r="D4821" s="1689"/>
      <c r="E4821" s="1134"/>
      <c r="F4821" s="1134"/>
      <c r="G4821" s="1134"/>
      <c r="H4821" s="1134"/>
      <c r="I4821" s="727"/>
      <c r="J4821" s="719"/>
      <c r="K4821" s="1136"/>
    </row>
    <row r="4822" spans="1:11" hidden="1">
      <c r="A4822" s="597"/>
      <c r="B4822" s="690"/>
      <c r="C4822" s="715"/>
      <c r="D4822" s="1689"/>
      <c r="E4822" s="1134"/>
      <c r="F4822" s="1134"/>
      <c r="G4822" s="1134"/>
      <c r="H4822" s="1134"/>
      <c r="I4822" s="727"/>
      <c r="J4822" s="719"/>
      <c r="K4822" s="1136"/>
    </row>
    <row r="4823" spans="1:11" hidden="1">
      <c r="A4823" s="597"/>
      <c r="B4823" s="690"/>
      <c r="C4823" s="715"/>
      <c r="D4823" s="1689"/>
      <c r="E4823" s="1134"/>
      <c r="F4823" s="1134"/>
      <c r="G4823" s="1134"/>
      <c r="H4823" s="1134"/>
      <c r="I4823" s="727"/>
      <c r="J4823" s="719"/>
      <c r="K4823" s="1136"/>
    </row>
    <row r="4824" spans="1:11" hidden="1">
      <c r="A4824" s="597"/>
      <c r="B4824" s="690"/>
      <c r="C4824" s="715"/>
      <c r="D4824" s="1689"/>
      <c r="E4824" s="1134"/>
      <c r="F4824" s="1134"/>
      <c r="G4824" s="1134"/>
      <c r="H4824" s="1134"/>
      <c r="I4824" s="727"/>
      <c r="J4824" s="719"/>
      <c r="K4824" s="1136"/>
    </row>
    <row r="4825" spans="1:11" hidden="1">
      <c r="A4825" s="597"/>
      <c r="B4825" s="690"/>
      <c r="C4825" s="715"/>
      <c r="D4825" s="1689"/>
      <c r="E4825" s="1134"/>
      <c r="F4825" s="1134"/>
      <c r="G4825" s="1134"/>
      <c r="H4825" s="1134"/>
      <c r="I4825" s="727"/>
      <c r="J4825" s="719"/>
      <c r="K4825" s="1136"/>
    </row>
    <row r="4826" spans="1:11" hidden="1">
      <c r="A4826" s="597"/>
      <c r="B4826" s="690"/>
      <c r="C4826" s="715"/>
      <c r="D4826" s="1689"/>
      <c r="E4826" s="1134"/>
      <c r="F4826" s="1134"/>
      <c r="G4826" s="1134"/>
      <c r="H4826" s="1134"/>
      <c r="I4826" s="727"/>
      <c r="J4826" s="719"/>
      <c r="K4826" s="1136"/>
    </row>
    <row r="4827" spans="1:11" hidden="1">
      <c r="A4827" s="597"/>
      <c r="B4827" s="690"/>
      <c r="C4827" s="715"/>
      <c r="D4827" s="1689"/>
      <c r="E4827" s="1134"/>
      <c r="F4827" s="1134"/>
      <c r="G4827" s="1134"/>
      <c r="H4827" s="1134"/>
      <c r="I4827" s="727"/>
      <c r="J4827" s="719"/>
      <c r="K4827" s="1136"/>
    </row>
    <row r="4828" spans="1:11" hidden="1">
      <c r="A4828" s="597"/>
      <c r="B4828" s="690"/>
      <c r="C4828" s="715"/>
      <c r="D4828" s="1690"/>
      <c r="E4828" s="1134"/>
      <c r="F4828" s="1134"/>
      <c r="G4828" s="1134"/>
      <c r="H4828" s="1134"/>
      <c r="I4828" s="727"/>
      <c r="J4828" s="719"/>
      <c r="K4828" s="1136"/>
    </row>
    <row r="4829" spans="1:11" hidden="1">
      <c r="A4829" s="597"/>
      <c r="B4829" s="690"/>
      <c r="C4829" s="715"/>
      <c r="D4829" s="1689"/>
      <c r="E4829" s="1134"/>
      <c r="F4829" s="1134"/>
      <c r="G4829" s="1134"/>
      <c r="H4829" s="1134"/>
      <c r="I4829" s="727"/>
      <c r="J4829" s="719"/>
      <c r="K4829" s="1136"/>
    </row>
    <row r="4830" spans="1:11" hidden="1">
      <c r="A4830" s="597"/>
      <c r="B4830" s="690"/>
      <c r="C4830" s="715"/>
      <c r="D4830" s="1689"/>
      <c r="E4830" s="1134"/>
      <c r="F4830" s="1134"/>
      <c r="G4830" s="1134"/>
      <c r="H4830" s="1134"/>
      <c r="I4830" s="727"/>
      <c r="J4830" s="719"/>
      <c r="K4830" s="1136"/>
    </row>
    <row r="4831" spans="1:11" hidden="1">
      <c r="A4831" s="597"/>
      <c r="B4831" s="690"/>
      <c r="C4831" s="715"/>
      <c r="D4831" s="1689"/>
      <c r="E4831" s="1134"/>
      <c r="F4831" s="1134"/>
      <c r="G4831" s="1134"/>
      <c r="H4831" s="1134"/>
      <c r="I4831" s="727"/>
      <c r="J4831" s="719"/>
      <c r="K4831" s="1136"/>
    </row>
    <row r="4832" spans="1:11" hidden="1">
      <c r="A4832" s="597"/>
      <c r="B4832" s="690"/>
      <c r="C4832" s="715"/>
      <c r="D4832" s="1689"/>
      <c r="E4832" s="1134"/>
      <c r="F4832" s="1134"/>
      <c r="G4832" s="1134"/>
      <c r="H4832" s="1134"/>
      <c r="I4832" s="727"/>
      <c r="J4832" s="719"/>
      <c r="K4832" s="1136"/>
    </row>
    <row r="4833" spans="1:11" hidden="1">
      <c r="A4833" s="597"/>
      <c r="B4833" s="690"/>
      <c r="C4833" s="715"/>
      <c r="D4833" s="1689"/>
      <c r="E4833" s="1134"/>
      <c r="F4833" s="1134"/>
      <c r="G4833" s="1134"/>
      <c r="H4833" s="1134"/>
      <c r="I4833" s="727"/>
      <c r="J4833" s="719"/>
      <c r="K4833" s="1136"/>
    </row>
    <row r="4834" spans="1:11" hidden="1">
      <c r="A4834" s="597"/>
      <c r="B4834" s="690"/>
      <c r="C4834" s="715"/>
      <c r="D4834" s="1689"/>
      <c r="E4834" s="1134"/>
      <c r="F4834" s="1134"/>
      <c r="G4834" s="1134"/>
      <c r="H4834" s="1134"/>
      <c r="I4834" s="727"/>
      <c r="J4834" s="719"/>
      <c r="K4834" s="1136"/>
    </row>
    <row r="4835" spans="1:11" hidden="1">
      <c r="A4835" s="597"/>
      <c r="B4835" s="690"/>
      <c r="C4835" s="715"/>
      <c r="D4835" s="1689"/>
      <c r="E4835" s="1134"/>
      <c r="F4835" s="1134"/>
      <c r="G4835" s="1134"/>
      <c r="H4835" s="1134"/>
      <c r="I4835" s="727"/>
      <c r="J4835" s="719"/>
      <c r="K4835" s="1136"/>
    </row>
    <row r="4836" spans="1:11" hidden="1">
      <c r="A4836" s="597"/>
      <c r="B4836" s="690"/>
      <c r="C4836" s="715"/>
      <c r="D4836" s="1689"/>
      <c r="E4836" s="1134"/>
      <c r="F4836" s="1134"/>
      <c r="G4836" s="1134"/>
      <c r="H4836" s="1134"/>
      <c r="I4836" s="727"/>
      <c r="J4836" s="719"/>
      <c r="K4836" s="1136"/>
    </row>
    <row r="4837" spans="1:11" hidden="1">
      <c r="A4837" s="597"/>
      <c r="B4837" s="690"/>
      <c r="C4837" s="715"/>
      <c r="D4837" s="1689"/>
      <c r="E4837" s="1134"/>
      <c r="F4837" s="1134"/>
      <c r="G4837" s="1134"/>
      <c r="H4837" s="1134"/>
      <c r="I4837" s="727"/>
      <c r="J4837" s="719"/>
      <c r="K4837" s="1136"/>
    </row>
    <row r="4838" spans="1:11" hidden="1">
      <c r="A4838" s="597"/>
      <c r="B4838" s="690"/>
      <c r="C4838" s="715"/>
      <c r="D4838" s="1689"/>
      <c r="E4838" s="1134"/>
      <c r="F4838" s="1134"/>
      <c r="G4838" s="1134"/>
      <c r="H4838" s="1134"/>
      <c r="I4838" s="727"/>
      <c r="J4838" s="719"/>
      <c r="K4838" s="1136"/>
    </row>
    <row r="4839" spans="1:11" hidden="1">
      <c r="A4839" s="597"/>
      <c r="B4839" s="690"/>
      <c r="C4839" s="715"/>
      <c r="D4839" s="1689"/>
      <c r="E4839" s="1134"/>
      <c r="F4839" s="1134"/>
      <c r="G4839" s="1134"/>
      <c r="H4839" s="1134"/>
      <c r="I4839" s="727"/>
      <c r="J4839" s="719"/>
      <c r="K4839" s="1136"/>
    </row>
    <row r="4840" spans="1:11" hidden="1">
      <c r="A4840" s="597"/>
      <c r="B4840" s="690"/>
      <c r="C4840" s="715"/>
      <c r="D4840" s="1689"/>
      <c r="E4840" s="1134"/>
      <c r="F4840" s="1134"/>
      <c r="G4840" s="1134"/>
      <c r="H4840" s="1134"/>
      <c r="I4840" s="727"/>
      <c r="J4840" s="719"/>
      <c r="K4840" s="1136"/>
    </row>
    <row r="4841" spans="1:11" hidden="1">
      <c r="A4841" s="597"/>
      <c r="B4841" s="690"/>
      <c r="C4841" s="715"/>
      <c r="D4841" s="1689"/>
      <c r="E4841" s="1134"/>
      <c r="F4841" s="1134"/>
      <c r="G4841" s="1134"/>
      <c r="H4841" s="1134"/>
      <c r="I4841" s="727"/>
      <c r="J4841" s="719"/>
      <c r="K4841" s="1136"/>
    </row>
    <row r="4842" spans="1:11" hidden="1">
      <c r="A4842" s="597"/>
      <c r="B4842" s="690"/>
      <c r="C4842" s="715"/>
      <c r="D4842" s="1689"/>
      <c r="E4842" s="1134"/>
      <c r="F4842" s="1134"/>
      <c r="G4842" s="1134"/>
      <c r="H4842" s="1134"/>
      <c r="I4842" s="727"/>
      <c r="J4842" s="719"/>
      <c r="K4842" s="1136"/>
    </row>
    <row r="4843" spans="1:11" hidden="1">
      <c r="A4843" s="597"/>
      <c r="B4843" s="690"/>
      <c r="C4843" s="715"/>
      <c r="D4843" s="1689"/>
      <c r="E4843" s="1134"/>
      <c r="F4843" s="1134"/>
      <c r="G4843" s="1134"/>
      <c r="H4843" s="1134"/>
      <c r="I4843" s="727"/>
      <c r="J4843" s="719"/>
      <c r="K4843" s="1136"/>
    </row>
    <row r="4844" spans="1:11" hidden="1">
      <c r="A4844" s="597"/>
      <c r="B4844" s="690"/>
      <c r="C4844" s="715"/>
      <c r="D4844" s="1689"/>
      <c r="E4844" s="1134"/>
      <c r="F4844" s="1134"/>
      <c r="G4844" s="1134"/>
      <c r="H4844" s="1134"/>
      <c r="I4844" s="727"/>
      <c r="J4844" s="719"/>
      <c r="K4844" s="1136"/>
    </row>
    <row r="4845" spans="1:11" hidden="1">
      <c r="A4845" s="597"/>
      <c r="B4845" s="690"/>
      <c r="C4845" s="715"/>
      <c r="D4845" s="1689"/>
      <c r="E4845" s="1134"/>
      <c r="F4845" s="1134"/>
      <c r="G4845" s="1134"/>
      <c r="H4845" s="1134"/>
      <c r="I4845" s="727"/>
      <c r="J4845" s="719"/>
      <c r="K4845" s="1136"/>
    </row>
    <row r="4846" spans="1:11" hidden="1">
      <c r="A4846" s="597"/>
      <c r="B4846" s="690"/>
      <c r="C4846" s="715"/>
      <c r="D4846" s="1689"/>
      <c r="E4846" s="1134"/>
      <c r="F4846" s="1134"/>
      <c r="G4846" s="1134"/>
      <c r="H4846" s="1134"/>
      <c r="I4846" s="727"/>
      <c r="J4846" s="719"/>
      <c r="K4846" s="1136"/>
    </row>
    <row r="4847" spans="1:11" hidden="1">
      <c r="A4847" s="597"/>
      <c r="B4847" s="690"/>
      <c r="C4847" s="715"/>
      <c r="D4847" s="1689"/>
      <c r="E4847" s="1134"/>
      <c r="F4847" s="1134"/>
      <c r="G4847" s="1134"/>
      <c r="H4847" s="1134"/>
      <c r="I4847" s="727"/>
      <c r="J4847" s="719"/>
      <c r="K4847" s="1136"/>
    </row>
    <row r="4848" spans="1:11" hidden="1">
      <c r="A4848" s="597"/>
      <c r="B4848" s="690"/>
      <c r="C4848" s="715"/>
      <c r="D4848" s="1689"/>
      <c r="E4848" s="1134"/>
      <c r="F4848" s="1134"/>
      <c r="G4848" s="1134"/>
      <c r="H4848" s="1134"/>
      <c r="I4848" s="727"/>
      <c r="J4848" s="719"/>
      <c r="K4848" s="1136"/>
    </row>
    <row r="4849" spans="1:11" hidden="1">
      <c r="A4849" s="597"/>
      <c r="B4849" s="690"/>
      <c r="C4849" s="715"/>
      <c r="D4849" s="1689"/>
      <c r="E4849" s="1134"/>
      <c r="F4849" s="1134"/>
      <c r="G4849" s="1134"/>
      <c r="H4849" s="1134"/>
      <c r="I4849" s="727"/>
      <c r="J4849" s="719"/>
      <c r="K4849" s="1136"/>
    </row>
    <row r="4850" spans="1:11" hidden="1">
      <c r="A4850" s="597"/>
      <c r="B4850" s="690"/>
      <c r="C4850" s="715"/>
      <c r="D4850" s="1689"/>
      <c r="E4850" s="1134"/>
      <c r="F4850" s="1134"/>
      <c r="G4850" s="1134"/>
      <c r="H4850" s="1134"/>
      <c r="I4850" s="727"/>
      <c r="J4850" s="719"/>
      <c r="K4850" s="1136"/>
    </row>
    <row r="4851" spans="1:11" hidden="1">
      <c r="A4851" s="597"/>
      <c r="B4851" s="690"/>
      <c r="C4851" s="715"/>
      <c r="D4851" s="1689"/>
      <c r="E4851" s="1134"/>
      <c r="F4851" s="1134"/>
      <c r="G4851" s="1134"/>
      <c r="H4851" s="1134"/>
      <c r="I4851" s="727"/>
      <c r="J4851" s="719"/>
      <c r="K4851" s="1136"/>
    </row>
    <row r="4852" spans="1:11" hidden="1">
      <c r="A4852" s="597"/>
      <c r="B4852" s="690"/>
      <c r="C4852" s="715"/>
      <c r="D4852" s="1689"/>
      <c r="E4852" s="1134"/>
      <c r="F4852" s="1134"/>
      <c r="G4852" s="1134"/>
      <c r="H4852" s="1134"/>
      <c r="I4852" s="727"/>
      <c r="J4852" s="719"/>
      <c r="K4852" s="1136"/>
    </row>
    <row r="4853" spans="1:11" hidden="1">
      <c r="A4853" s="597"/>
      <c r="B4853" s="690"/>
      <c r="C4853" s="715"/>
      <c r="D4853" s="1689"/>
      <c r="E4853" s="1134"/>
      <c r="F4853" s="1134"/>
      <c r="G4853" s="1134"/>
      <c r="H4853" s="1134"/>
      <c r="I4853" s="727"/>
      <c r="J4853" s="719"/>
      <c r="K4853" s="1136"/>
    </row>
    <row r="4854" spans="1:11" hidden="1">
      <c r="A4854" s="597"/>
      <c r="B4854" s="690"/>
      <c r="C4854" s="715"/>
      <c r="D4854" s="1689"/>
      <c r="E4854" s="1134"/>
      <c r="F4854" s="1134"/>
      <c r="G4854" s="1134"/>
      <c r="H4854" s="1134"/>
      <c r="I4854" s="727"/>
      <c r="J4854" s="719"/>
      <c r="K4854" s="1136"/>
    </row>
    <row r="4855" spans="1:11" hidden="1">
      <c r="A4855" s="597"/>
      <c r="B4855" s="690"/>
      <c r="C4855" s="715"/>
      <c r="D4855" s="1689"/>
      <c r="E4855" s="1134"/>
      <c r="F4855" s="1134"/>
      <c r="G4855" s="1134"/>
      <c r="H4855" s="1134"/>
      <c r="I4855" s="727"/>
      <c r="J4855" s="719"/>
      <c r="K4855" s="1136"/>
    </row>
    <row r="4856" spans="1:11" hidden="1">
      <c r="A4856" s="597"/>
      <c r="B4856" s="690"/>
      <c r="C4856" s="715"/>
      <c r="D4856" s="1689"/>
      <c r="E4856" s="1134"/>
      <c r="F4856" s="1134"/>
      <c r="G4856" s="1134"/>
      <c r="H4856" s="1134"/>
      <c r="I4856" s="727"/>
      <c r="J4856" s="719"/>
      <c r="K4856" s="1136"/>
    </row>
    <row r="4857" spans="1:11" hidden="1">
      <c r="A4857" s="597"/>
      <c r="B4857" s="690"/>
      <c r="C4857" s="715"/>
      <c r="D4857" s="1689"/>
      <c r="E4857" s="1134"/>
      <c r="F4857" s="1134"/>
      <c r="G4857" s="1134"/>
      <c r="H4857" s="1134"/>
      <c r="I4857" s="727"/>
      <c r="J4857" s="719"/>
      <c r="K4857" s="1136"/>
    </row>
    <row r="4858" spans="1:11" hidden="1">
      <c r="A4858" s="597"/>
      <c r="B4858" s="690"/>
      <c r="C4858" s="715"/>
      <c r="D4858" s="1689"/>
      <c r="E4858" s="1134"/>
      <c r="F4858" s="1134"/>
      <c r="G4858" s="1134"/>
      <c r="H4858" s="1134"/>
      <c r="I4858" s="727"/>
      <c r="J4858" s="719"/>
      <c r="K4858" s="1136"/>
    </row>
    <row r="4859" spans="1:11" hidden="1">
      <c r="A4859" s="597"/>
      <c r="B4859" s="690"/>
      <c r="C4859" s="715"/>
      <c r="D4859" s="1689"/>
      <c r="E4859" s="1134"/>
      <c r="F4859" s="1134"/>
      <c r="G4859" s="1134"/>
      <c r="H4859" s="1134"/>
      <c r="I4859" s="727"/>
      <c r="J4859" s="719"/>
      <c r="K4859" s="1136"/>
    </row>
    <row r="4860" spans="1:11" hidden="1">
      <c r="A4860" s="597"/>
      <c r="B4860" s="690"/>
      <c r="C4860" s="715"/>
      <c r="D4860" s="1689"/>
      <c r="E4860" s="1134"/>
      <c r="F4860" s="1134"/>
      <c r="G4860" s="1134"/>
      <c r="H4860" s="1134"/>
      <c r="I4860" s="727"/>
      <c r="J4860" s="719"/>
      <c r="K4860" s="1136"/>
    </row>
    <row r="4861" spans="1:11" hidden="1">
      <c r="A4861" s="597"/>
      <c r="B4861" s="690"/>
      <c r="C4861" s="715"/>
      <c r="D4861" s="1689"/>
      <c r="E4861" s="1134"/>
      <c r="F4861" s="1134"/>
      <c r="G4861" s="1134"/>
      <c r="H4861" s="1134"/>
      <c r="I4861" s="727"/>
      <c r="J4861" s="719"/>
      <c r="K4861" s="1136"/>
    </row>
    <row r="4862" spans="1:11" hidden="1">
      <c r="A4862" s="597"/>
      <c r="B4862" s="690"/>
      <c r="C4862" s="715"/>
      <c r="D4862" s="1689"/>
      <c r="E4862" s="1134"/>
      <c r="F4862" s="1134"/>
      <c r="G4862" s="1134"/>
      <c r="H4862" s="1134"/>
      <c r="I4862" s="727"/>
      <c r="J4862" s="719"/>
      <c r="K4862" s="1136"/>
    </row>
    <row r="4863" spans="1:11" hidden="1">
      <c r="A4863" s="597"/>
      <c r="B4863" s="690"/>
      <c r="C4863" s="715"/>
      <c r="D4863" s="1689"/>
      <c r="E4863" s="1134"/>
      <c r="F4863" s="1134"/>
      <c r="G4863" s="1134"/>
      <c r="H4863" s="1134"/>
      <c r="I4863" s="727"/>
      <c r="J4863" s="719"/>
      <c r="K4863" s="1136"/>
    </row>
    <row r="4864" spans="1:11" hidden="1">
      <c r="A4864" s="597"/>
      <c r="B4864" s="690"/>
      <c r="C4864" s="715"/>
      <c r="D4864" s="1689"/>
      <c r="E4864" s="1134"/>
      <c r="F4864" s="1134"/>
      <c r="G4864" s="1134"/>
      <c r="H4864" s="1134"/>
      <c r="I4864" s="727"/>
      <c r="J4864" s="719"/>
      <c r="K4864" s="1136"/>
    </row>
    <row r="4865" spans="1:11" hidden="1">
      <c r="A4865" s="597"/>
      <c r="B4865" s="690"/>
      <c r="C4865" s="715"/>
      <c r="D4865" s="1690"/>
      <c r="E4865" s="1134"/>
      <c r="F4865" s="1134"/>
      <c r="G4865" s="1134"/>
      <c r="H4865" s="1134"/>
      <c r="I4865" s="727"/>
      <c r="J4865" s="719"/>
      <c r="K4865" s="1136"/>
    </row>
    <row r="4866" spans="1:11" hidden="1">
      <c r="A4866" s="597"/>
      <c r="B4866" s="690"/>
      <c r="C4866" s="715"/>
      <c r="D4866" s="1689"/>
      <c r="E4866" s="1134"/>
      <c r="F4866" s="1134"/>
      <c r="G4866" s="1134"/>
      <c r="H4866" s="1134"/>
      <c r="I4866" s="727"/>
      <c r="J4866" s="719"/>
      <c r="K4866" s="1136"/>
    </row>
    <row r="4867" spans="1:11" hidden="1">
      <c r="A4867" s="597"/>
      <c r="B4867" s="690"/>
      <c r="C4867" s="715"/>
      <c r="D4867" s="1689"/>
      <c r="E4867" s="1134"/>
      <c r="F4867" s="1134"/>
      <c r="G4867" s="1134"/>
      <c r="H4867" s="1134"/>
      <c r="I4867" s="727"/>
      <c r="J4867" s="719"/>
      <c r="K4867" s="1136"/>
    </row>
    <row r="4868" spans="1:11" hidden="1">
      <c r="A4868" s="597"/>
      <c r="B4868" s="690"/>
      <c r="C4868" s="715"/>
      <c r="D4868" s="1689"/>
      <c r="E4868" s="1134"/>
      <c r="F4868" s="1134"/>
      <c r="G4868" s="1134"/>
      <c r="H4868" s="1134"/>
      <c r="I4868" s="727"/>
      <c r="J4868" s="719"/>
      <c r="K4868" s="1136"/>
    </row>
    <row r="4869" spans="1:11" hidden="1">
      <c r="A4869" s="597"/>
      <c r="B4869" s="690"/>
      <c r="C4869" s="715"/>
      <c r="D4869" s="1689"/>
      <c r="E4869" s="1134"/>
      <c r="F4869" s="1134"/>
      <c r="G4869" s="1134"/>
      <c r="H4869" s="1134"/>
      <c r="I4869" s="727"/>
      <c r="J4869" s="719"/>
      <c r="K4869" s="1136"/>
    </row>
    <row r="4870" spans="1:11" hidden="1">
      <c r="A4870" s="597"/>
      <c r="B4870" s="690"/>
      <c r="C4870" s="715"/>
      <c r="D4870" s="1689"/>
      <c r="E4870" s="1134"/>
      <c r="F4870" s="1134"/>
      <c r="G4870" s="1134"/>
      <c r="H4870" s="1134"/>
      <c r="I4870" s="727"/>
      <c r="J4870" s="719"/>
      <c r="K4870" s="1136"/>
    </row>
    <row r="4871" spans="1:11" hidden="1">
      <c r="A4871" s="597"/>
      <c r="B4871" s="690"/>
      <c r="C4871" s="715"/>
      <c r="D4871" s="1689"/>
      <c r="E4871" s="1134"/>
      <c r="F4871" s="1134"/>
      <c r="G4871" s="1134"/>
      <c r="H4871" s="1134"/>
      <c r="I4871" s="727"/>
      <c r="J4871" s="719"/>
      <c r="K4871" s="1136"/>
    </row>
    <row r="4872" spans="1:11" hidden="1">
      <c r="A4872" s="597"/>
      <c r="B4872" s="690"/>
      <c r="C4872" s="715"/>
      <c r="D4872" s="1689"/>
      <c r="E4872" s="1134"/>
      <c r="F4872" s="1134"/>
      <c r="G4872" s="1134"/>
      <c r="H4872" s="1134"/>
      <c r="I4872" s="727"/>
      <c r="J4872" s="719"/>
      <c r="K4872" s="1136"/>
    </row>
    <row r="4873" spans="1:11" hidden="1">
      <c r="A4873" s="597"/>
      <c r="B4873" s="690"/>
      <c r="C4873" s="715"/>
      <c r="D4873" s="1689"/>
      <c r="E4873" s="1134"/>
      <c r="F4873" s="1134"/>
      <c r="G4873" s="1134"/>
      <c r="H4873" s="1134"/>
      <c r="I4873" s="727"/>
      <c r="J4873" s="719"/>
      <c r="K4873" s="1136"/>
    </row>
    <row r="4874" spans="1:11" hidden="1">
      <c r="A4874" s="597"/>
      <c r="B4874" s="690"/>
      <c r="C4874" s="715"/>
      <c r="D4874" s="1689"/>
      <c r="E4874" s="1134"/>
      <c r="F4874" s="1134"/>
      <c r="G4874" s="1134"/>
      <c r="H4874" s="1134"/>
      <c r="I4874" s="727"/>
      <c r="J4874" s="719"/>
      <c r="K4874" s="1136"/>
    </row>
    <row r="4875" spans="1:11" hidden="1">
      <c r="A4875" s="597"/>
      <c r="B4875" s="690"/>
      <c r="C4875" s="715"/>
      <c r="D4875" s="1689"/>
      <c r="E4875" s="1134"/>
      <c r="F4875" s="1134"/>
      <c r="G4875" s="1134"/>
      <c r="H4875" s="1134"/>
      <c r="I4875" s="727"/>
      <c r="J4875" s="719"/>
      <c r="K4875" s="1136"/>
    </row>
    <row r="4876" spans="1:11" hidden="1">
      <c r="A4876" s="597"/>
      <c r="B4876" s="690"/>
      <c r="C4876" s="715"/>
      <c r="D4876" s="1689"/>
      <c r="E4876" s="1134"/>
      <c r="F4876" s="1134"/>
      <c r="G4876" s="1134"/>
      <c r="H4876" s="1134"/>
      <c r="I4876" s="727"/>
      <c r="J4876" s="719"/>
      <c r="K4876" s="1136"/>
    </row>
    <row r="4877" spans="1:11" hidden="1">
      <c r="A4877" s="597"/>
      <c r="B4877" s="690"/>
      <c r="C4877" s="715"/>
      <c r="D4877" s="1689"/>
      <c r="E4877" s="1134"/>
      <c r="F4877" s="1134"/>
      <c r="G4877" s="1134"/>
      <c r="H4877" s="1134"/>
      <c r="I4877" s="727"/>
      <c r="J4877" s="719"/>
      <c r="K4877" s="1136"/>
    </row>
    <row r="4878" spans="1:11" hidden="1">
      <c r="A4878" s="597"/>
      <c r="B4878" s="690"/>
      <c r="C4878" s="715"/>
      <c r="D4878" s="1689"/>
      <c r="E4878" s="1134"/>
      <c r="F4878" s="1134"/>
      <c r="G4878" s="1134"/>
      <c r="H4878" s="1134"/>
      <c r="I4878" s="727"/>
      <c r="J4878" s="719"/>
      <c r="K4878" s="1136"/>
    </row>
    <row r="4879" spans="1:11" hidden="1">
      <c r="A4879" s="597"/>
      <c r="B4879" s="690"/>
      <c r="C4879" s="715"/>
      <c r="D4879" s="1689"/>
      <c r="E4879" s="1134"/>
      <c r="F4879" s="1134"/>
      <c r="G4879" s="1134"/>
      <c r="H4879" s="1134"/>
      <c r="I4879" s="727"/>
      <c r="J4879" s="719"/>
      <c r="K4879" s="1136"/>
    </row>
    <row r="4880" spans="1:11" hidden="1">
      <c r="A4880" s="597"/>
      <c r="B4880" s="690"/>
      <c r="C4880" s="715"/>
      <c r="D4880" s="1689"/>
      <c r="E4880" s="1134"/>
      <c r="F4880" s="1134"/>
      <c r="G4880" s="1134"/>
      <c r="H4880" s="1134"/>
      <c r="I4880" s="727"/>
      <c r="J4880" s="719"/>
      <c r="K4880" s="1136"/>
    </row>
    <row r="4881" spans="1:11" hidden="1">
      <c r="A4881" s="597"/>
      <c r="B4881" s="690"/>
      <c r="C4881" s="715"/>
      <c r="D4881" s="1689"/>
      <c r="E4881" s="1134"/>
      <c r="F4881" s="1134"/>
      <c r="G4881" s="1134"/>
      <c r="H4881" s="1134"/>
      <c r="I4881" s="727"/>
      <c r="J4881" s="719"/>
      <c r="K4881" s="1136"/>
    </row>
    <row r="4882" spans="1:11" hidden="1">
      <c r="A4882" s="597"/>
      <c r="B4882" s="690"/>
      <c r="C4882" s="715"/>
      <c r="D4882" s="1689"/>
      <c r="E4882" s="1134"/>
      <c r="F4882" s="1134"/>
      <c r="G4882" s="1134"/>
      <c r="H4882" s="1134"/>
      <c r="I4882" s="727"/>
      <c r="J4882" s="719"/>
      <c r="K4882" s="1136"/>
    </row>
    <row r="4883" spans="1:11" hidden="1">
      <c r="A4883" s="597"/>
      <c r="B4883" s="690"/>
      <c r="C4883" s="715"/>
      <c r="D4883" s="1689"/>
      <c r="E4883" s="1134"/>
      <c r="F4883" s="1134"/>
      <c r="G4883" s="1134"/>
      <c r="H4883" s="1134"/>
      <c r="I4883" s="727"/>
      <c r="J4883" s="719"/>
      <c r="K4883" s="1136"/>
    </row>
    <row r="4884" spans="1:11" hidden="1">
      <c r="A4884" s="597"/>
      <c r="B4884" s="690"/>
      <c r="C4884" s="715"/>
      <c r="D4884" s="1689"/>
      <c r="E4884" s="1134"/>
      <c r="F4884" s="1134"/>
      <c r="G4884" s="1134"/>
      <c r="H4884" s="1134"/>
      <c r="I4884" s="727"/>
      <c r="J4884" s="719"/>
      <c r="K4884" s="1136"/>
    </row>
    <row r="4885" spans="1:11" hidden="1">
      <c r="A4885" s="597"/>
      <c r="B4885" s="690"/>
      <c r="C4885" s="715"/>
      <c r="D4885" s="1689"/>
      <c r="E4885" s="1134"/>
      <c r="F4885" s="1134"/>
      <c r="G4885" s="1134"/>
      <c r="H4885" s="1134"/>
      <c r="I4885" s="727"/>
      <c r="J4885" s="719"/>
      <c r="K4885" s="1136"/>
    </row>
    <row r="4886" spans="1:11" hidden="1">
      <c r="A4886" s="597"/>
      <c r="B4886" s="690"/>
      <c r="C4886" s="715"/>
      <c r="D4886" s="1689"/>
      <c r="E4886" s="1134"/>
      <c r="F4886" s="1134"/>
      <c r="G4886" s="1134"/>
      <c r="H4886" s="1134"/>
      <c r="I4886" s="727"/>
      <c r="J4886" s="719"/>
      <c r="K4886" s="1136"/>
    </row>
    <row r="4887" spans="1:11" hidden="1">
      <c r="A4887" s="597"/>
      <c r="B4887" s="690"/>
      <c r="C4887" s="715"/>
      <c r="D4887" s="1689"/>
      <c r="E4887" s="1134"/>
      <c r="F4887" s="1134"/>
      <c r="G4887" s="1134"/>
      <c r="H4887" s="1134"/>
      <c r="I4887" s="727"/>
      <c r="J4887" s="719"/>
      <c r="K4887" s="1136"/>
    </row>
    <row r="4888" spans="1:11" hidden="1">
      <c r="A4888" s="597"/>
      <c r="B4888" s="690"/>
      <c r="C4888" s="715"/>
      <c r="D4888" s="1689"/>
      <c r="E4888" s="1134"/>
      <c r="F4888" s="1134"/>
      <c r="G4888" s="1134"/>
      <c r="H4888" s="1134"/>
      <c r="I4888" s="727"/>
      <c r="J4888" s="719"/>
      <c r="K4888" s="1136"/>
    </row>
    <row r="4889" spans="1:11" hidden="1">
      <c r="A4889" s="597"/>
      <c r="B4889" s="690"/>
      <c r="C4889" s="715"/>
      <c r="D4889" s="1689"/>
      <c r="E4889" s="1134"/>
      <c r="F4889" s="1134"/>
      <c r="G4889" s="1134"/>
      <c r="H4889" s="1134"/>
      <c r="I4889" s="727"/>
      <c r="J4889" s="719"/>
      <c r="K4889" s="1136"/>
    </row>
    <row r="4890" spans="1:11" hidden="1">
      <c r="A4890" s="597"/>
      <c r="B4890" s="690"/>
      <c r="C4890" s="715"/>
      <c r="D4890" s="1689"/>
      <c r="E4890" s="1134"/>
      <c r="F4890" s="1134"/>
      <c r="G4890" s="1134"/>
      <c r="H4890" s="1134"/>
      <c r="I4890" s="727"/>
      <c r="J4890" s="719"/>
      <c r="K4890" s="1136"/>
    </row>
    <row r="4891" spans="1:11" hidden="1">
      <c r="A4891" s="597"/>
      <c r="B4891" s="690"/>
      <c r="C4891" s="715"/>
      <c r="D4891" s="1689"/>
      <c r="E4891" s="1134"/>
      <c r="F4891" s="1134"/>
      <c r="G4891" s="1134"/>
      <c r="H4891" s="1134"/>
      <c r="I4891" s="727"/>
      <c r="J4891" s="719"/>
      <c r="K4891" s="1136"/>
    </row>
    <row r="4892" spans="1:11" hidden="1">
      <c r="A4892" s="597"/>
      <c r="B4892" s="690"/>
      <c r="C4892" s="715"/>
      <c r="D4892" s="1689"/>
      <c r="E4892" s="1134"/>
      <c r="F4892" s="1134"/>
      <c r="G4892" s="1134"/>
      <c r="H4892" s="1134"/>
      <c r="I4892" s="727"/>
      <c r="J4892" s="719"/>
      <c r="K4892" s="1136"/>
    </row>
    <row r="4893" spans="1:11" hidden="1">
      <c r="A4893" s="597"/>
      <c r="B4893" s="690"/>
      <c r="C4893" s="715"/>
      <c r="D4893" s="1689"/>
      <c r="E4893" s="1134"/>
      <c r="F4893" s="1134"/>
      <c r="G4893" s="1134"/>
      <c r="H4893" s="1134"/>
      <c r="I4893" s="727"/>
      <c r="J4893" s="719"/>
      <c r="K4893" s="1136"/>
    </row>
    <row r="4894" spans="1:11" hidden="1">
      <c r="A4894" s="597"/>
      <c r="B4894" s="690"/>
      <c r="C4894" s="715"/>
      <c r="D4894" s="1689"/>
      <c r="E4894" s="1134"/>
      <c r="F4894" s="1134"/>
      <c r="G4894" s="1134"/>
      <c r="H4894" s="1134"/>
      <c r="I4894" s="727"/>
      <c r="J4894" s="719"/>
      <c r="K4894" s="1136"/>
    </row>
    <row r="4895" spans="1:11" hidden="1">
      <c r="A4895" s="597"/>
      <c r="B4895" s="690"/>
      <c r="C4895" s="715"/>
      <c r="D4895" s="1689"/>
      <c r="E4895" s="1134"/>
      <c r="F4895" s="1134"/>
      <c r="G4895" s="1134"/>
      <c r="H4895" s="1134"/>
      <c r="I4895" s="727"/>
      <c r="J4895" s="719"/>
      <c r="K4895" s="1136"/>
    </row>
    <row r="4896" spans="1:11" hidden="1">
      <c r="A4896" s="597"/>
      <c r="B4896" s="690"/>
      <c r="C4896" s="715"/>
      <c r="D4896" s="1689"/>
      <c r="E4896" s="1134"/>
      <c r="F4896" s="1134"/>
      <c r="G4896" s="1134"/>
      <c r="H4896" s="1134"/>
      <c r="I4896" s="727"/>
      <c r="J4896" s="719"/>
      <c r="K4896" s="1136"/>
    </row>
    <row r="4897" spans="1:11" hidden="1">
      <c r="A4897" s="597"/>
      <c r="B4897" s="690"/>
      <c r="C4897" s="715"/>
      <c r="D4897" s="1689"/>
      <c r="E4897" s="1134"/>
      <c r="F4897" s="1134"/>
      <c r="G4897" s="1134"/>
      <c r="H4897" s="1134"/>
      <c r="I4897" s="727"/>
      <c r="J4897" s="719"/>
      <c r="K4897" s="1136"/>
    </row>
    <row r="4898" spans="1:11" hidden="1">
      <c r="A4898" s="597"/>
      <c r="B4898" s="690"/>
      <c r="C4898" s="715"/>
      <c r="D4898" s="1689"/>
      <c r="E4898" s="1134"/>
      <c r="F4898" s="1134"/>
      <c r="G4898" s="1134"/>
      <c r="H4898" s="1134"/>
      <c r="I4898" s="727"/>
      <c r="J4898" s="719"/>
      <c r="K4898" s="1136"/>
    </row>
    <row r="4899" spans="1:11" hidden="1">
      <c r="A4899" s="597"/>
      <c r="B4899" s="690"/>
      <c r="C4899" s="715"/>
      <c r="D4899" s="1689"/>
      <c r="E4899" s="1134"/>
      <c r="F4899" s="1134"/>
      <c r="G4899" s="1134"/>
      <c r="H4899" s="1134"/>
      <c r="I4899" s="727"/>
      <c r="J4899" s="719"/>
      <c r="K4899" s="1136"/>
    </row>
    <row r="4900" spans="1:11" hidden="1">
      <c r="A4900" s="597"/>
      <c r="B4900" s="690"/>
      <c r="C4900" s="715"/>
      <c r="D4900" s="1689"/>
      <c r="E4900" s="1134"/>
      <c r="F4900" s="1134"/>
      <c r="G4900" s="1134"/>
      <c r="H4900" s="1134"/>
      <c r="I4900" s="727"/>
      <c r="J4900" s="719"/>
      <c r="K4900" s="1136"/>
    </row>
    <row r="4901" spans="1:11" hidden="1">
      <c r="A4901" s="597"/>
      <c r="B4901" s="690"/>
      <c r="C4901" s="715"/>
      <c r="D4901" s="1689"/>
      <c r="E4901" s="1134"/>
      <c r="F4901" s="1134"/>
      <c r="G4901" s="1134"/>
      <c r="H4901" s="1134"/>
      <c r="I4901" s="727"/>
      <c r="J4901" s="719"/>
      <c r="K4901" s="1136"/>
    </row>
    <row r="4902" spans="1:11" hidden="1">
      <c r="A4902" s="597"/>
      <c r="B4902" s="690"/>
      <c r="C4902" s="715"/>
      <c r="D4902" s="1690"/>
      <c r="E4902" s="1134"/>
      <c r="F4902" s="1134"/>
      <c r="G4902" s="1134"/>
      <c r="H4902" s="1134"/>
      <c r="I4902" s="727"/>
      <c r="J4902" s="719"/>
      <c r="K4902" s="1136"/>
    </row>
    <row r="4903" spans="1:11" hidden="1">
      <c r="A4903" s="597"/>
      <c r="B4903" s="690"/>
      <c r="C4903" s="715"/>
      <c r="D4903" s="1689"/>
      <c r="E4903" s="1134"/>
      <c r="F4903" s="1134"/>
      <c r="G4903" s="1134"/>
      <c r="H4903" s="1134"/>
      <c r="I4903" s="727"/>
      <c r="J4903" s="719"/>
      <c r="K4903" s="1136"/>
    </row>
    <row r="4904" spans="1:11" hidden="1">
      <c r="A4904" s="597"/>
      <c r="B4904" s="690"/>
      <c r="C4904" s="715"/>
      <c r="D4904" s="1689"/>
      <c r="E4904" s="1134"/>
      <c r="F4904" s="1134"/>
      <c r="G4904" s="1134"/>
      <c r="H4904" s="1134"/>
      <c r="I4904" s="727"/>
      <c r="J4904" s="719"/>
      <c r="K4904" s="1136"/>
    </row>
    <row r="4905" spans="1:11" hidden="1">
      <c r="A4905" s="597"/>
      <c r="B4905" s="690"/>
      <c r="C4905" s="715"/>
      <c r="D4905" s="1689"/>
      <c r="E4905" s="1134"/>
      <c r="F4905" s="1134"/>
      <c r="G4905" s="1134"/>
      <c r="H4905" s="1134"/>
      <c r="I4905" s="727"/>
      <c r="J4905" s="719"/>
      <c r="K4905" s="1136"/>
    </row>
    <row r="4906" spans="1:11" hidden="1">
      <c r="A4906" s="597"/>
      <c r="B4906" s="690"/>
      <c r="C4906" s="715"/>
      <c r="D4906" s="1689"/>
      <c r="E4906" s="1134"/>
      <c r="F4906" s="1134"/>
      <c r="G4906" s="1134"/>
      <c r="H4906" s="1134"/>
      <c r="I4906" s="727"/>
      <c r="J4906" s="719"/>
      <c r="K4906" s="1136"/>
    </row>
    <row r="4907" spans="1:11" hidden="1">
      <c r="A4907" s="597"/>
      <c r="B4907" s="690"/>
      <c r="C4907" s="715"/>
      <c r="D4907" s="1689"/>
      <c r="E4907" s="1134"/>
      <c r="F4907" s="1134"/>
      <c r="G4907" s="1134"/>
      <c r="H4907" s="1134"/>
      <c r="I4907" s="727"/>
      <c r="J4907" s="719"/>
      <c r="K4907" s="1136"/>
    </row>
    <row r="4908" spans="1:11" hidden="1">
      <c r="A4908" s="597"/>
      <c r="B4908" s="690"/>
      <c r="C4908" s="715"/>
      <c r="D4908" s="1689"/>
      <c r="E4908" s="1134"/>
      <c r="F4908" s="1134"/>
      <c r="G4908" s="1134"/>
      <c r="H4908" s="1134"/>
      <c r="I4908" s="727"/>
      <c r="J4908" s="719"/>
      <c r="K4908" s="1136"/>
    </row>
    <row r="4909" spans="1:11" hidden="1">
      <c r="A4909" s="597"/>
      <c r="B4909" s="690"/>
      <c r="C4909" s="715"/>
      <c r="D4909" s="1689"/>
      <c r="E4909" s="1134"/>
      <c r="F4909" s="1134"/>
      <c r="G4909" s="1134"/>
      <c r="H4909" s="1134"/>
      <c r="I4909" s="727"/>
      <c r="J4909" s="719"/>
      <c r="K4909" s="1136"/>
    </row>
    <row r="4910" spans="1:11" hidden="1">
      <c r="A4910" s="597"/>
      <c r="B4910" s="690"/>
      <c r="C4910" s="715"/>
      <c r="D4910" s="1689"/>
      <c r="E4910" s="1134"/>
      <c r="F4910" s="1134"/>
      <c r="G4910" s="1134"/>
      <c r="H4910" s="1134"/>
      <c r="I4910" s="727"/>
      <c r="J4910" s="719"/>
      <c r="K4910" s="1136"/>
    </row>
    <row r="4911" spans="1:11" hidden="1">
      <c r="A4911" s="597"/>
      <c r="B4911" s="690"/>
      <c r="C4911" s="715"/>
      <c r="D4911" s="1689"/>
      <c r="E4911" s="1134"/>
      <c r="F4911" s="1134"/>
      <c r="G4911" s="1134"/>
      <c r="H4911" s="1134"/>
      <c r="I4911" s="727"/>
      <c r="J4911" s="719"/>
      <c r="K4911" s="1136"/>
    </row>
    <row r="4912" spans="1:11" hidden="1">
      <c r="A4912" s="597"/>
      <c r="B4912" s="690"/>
      <c r="C4912" s="715"/>
      <c r="D4912" s="1689"/>
      <c r="E4912" s="1134"/>
      <c r="F4912" s="1134"/>
      <c r="G4912" s="1134"/>
      <c r="H4912" s="1134"/>
      <c r="I4912" s="727"/>
      <c r="J4912" s="719"/>
      <c r="K4912" s="1136"/>
    </row>
    <row r="4913" spans="1:11" hidden="1">
      <c r="A4913" s="597"/>
      <c r="B4913" s="690"/>
      <c r="C4913" s="715"/>
      <c r="D4913" s="1689"/>
      <c r="E4913" s="1134"/>
      <c r="F4913" s="1134"/>
      <c r="G4913" s="1134"/>
      <c r="H4913" s="1134"/>
      <c r="I4913" s="727"/>
      <c r="J4913" s="719"/>
      <c r="K4913" s="1136"/>
    </row>
    <row r="4914" spans="1:11" hidden="1">
      <c r="A4914" s="597"/>
      <c r="B4914" s="690"/>
      <c r="C4914" s="715"/>
      <c r="D4914" s="1689"/>
      <c r="E4914" s="1134"/>
      <c r="F4914" s="1134"/>
      <c r="G4914" s="1134"/>
      <c r="H4914" s="1134"/>
      <c r="I4914" s="727"/>
      <c r="J4914" s="719"/>
      <c r="K4914" s="1136"/>
    </row>
    <row r="4915" spans="1:11" hidden="1">
      <c r="A4915" s="597"/>
      <c r="B4915" s="690"/>
      <c r="C4915" s="715"/>
      <c r="D4915" s="1689"/>
      <c r="E4915" s="1134"/>
      <c r="F4915" s="1134"/>
      <c r="G4915" s="1134"/>
      <c r="H4915" s="1134"/>
      <c r="I4915" s="727"/>
      <c r="J4915" s="719"/>
      <c r="K4915" s="1136"/>
    </row>
    <row r="4916" spans="1:11" hidden="1">
      <c r="A4916" s="597"/>
      <c r="B4916" s="690"/>
      <c r="C4916" s="715"/>
      <c r="D4916" s="1689"/>
      <c r="E4916" s="1134"/>
      <c r="F4916" s="1134"/>
      <c r="G4916" s="1134"/>
      <c r="H4916" s="1134"/>
      <c r="I4916" s="727"/>
      <c r="J4916" s="719"/>
      <c r="K4916" s="1136"/>
    </row>
    <row r="4917" spans="1:11" hidden="1">
      <c r="A4917" s="597"/>
      <c r="B4917" s="690"/>
      <c r="C4917" s="715"/>
      <c r="D4917" s="1689"/>
      <c r="E4917" s="1134"/>
      <c r="F4917" s="1134"/>
      <c r="G4917" s="1134"/>
      <c r="H4917" s="1134"/>
      <c r="I4917" s="727"/>
      <c r="J4917" s="719"/>
      <c r="K4917" s="1136"/>
    </row>
    <row r="4918" spans="1:11" hidden="1">
      <c r="A4918" s="597"/>
      <c r="B4918" s="690"/>
      <c r="C4918" s="715"/>
      <c r="D4918" s="1689"/>
      <c r="E4918" s="1134"/>
      <c r="F4918" s="1134"/>
      <c r="G4918" s="1134"/>
      <c r="H4918" s="1134"/>
      <c r="I4918" s="727"/>
      <c r="J4918" s="719"/>
      <c r="K4918" s="1136"/>
    </row>
    <row r="4919" spans="1:11" hidden="1">
      <c r="A4919" s="597"/>
      <c r="B4919" s="690"/>
      <c r="C4919" s="715"/>
      <c r="D4919" s="1689"/>
      <c r="E4919" s="1134"/>
      <c r="F4919" s="1134"/>
      <c r="G4919" s="1134"/>
      <c r="H4919" s="1134"/>
      <c r="I4919" s="727"/>
      <c r="J4919" s="719"/>
      <c r="K4919" s="1136"/>
    </row>
    <row r="4920" spans="1:11" hidden="1">
      <c r="A4920" s="597"/>
      <c r="B4920" s="690"/>
      <c r="C4920" s="715"/>
      <c r="D4920" s="1689"/>
      <c r="E4920" s="1134"/>
      <c r="F4920" s="1134"/>
      <c r="G4920" s="1134"/>
      <c r="H4920" s="1134"/>
      <c r="I4920" s="727"/>
      <c r="J4920" s="719"/>
      <c r="K4920" s="1136"/>
    </row>
    <row r="4921" spans="1:11" hidden="1">
      <c r="A4921" s="597"/>
      <c r="B4921" s="690"/>
      <c r="C4921" s="715"/>
      <c r="D4921" s="1689"/>
      <c r="E4921" s="1134"/>
      <c r="F4921" s="1134"/>
      <c r="G4921" s="1134"/>
      <c r="H4921" s="1134"/>
      <c r="I4921" s="727"/>
      <c r="J4921" s="719"/>
      <c r="K4921" s="1136"/>
    </row>
    <row r="4922" spans="1:11" hidden="1">
      <c r="A4922" s="597"/>
      <c r="B4922" s="690"/>
      <c r="C4922" s="715"/>
      <c r="D4922" s="1689"/>
      <c r="E4922" s="1134"/>
      <c r="F4922" s="1134"/>
      <c r="G4922" s="1134"/>
      <c r="H4922" s="1134"/>
      <c r="I4922" s="727"/>
      <c r="J4922" s="719"/>
      <c r="K4922" s="1136"/>
    </row>
    <row r="4923" spans="1:11" hidden="1">
      <c r="A4923" s="597"/>
      <c r="B4923" s="690"/>
      <c r="C4923" s="715"/>
      <c r="D4923" s="1689"/>
      <c r="E4923" s="1134"/>
      <c r="F4923" s="1134"/>
      <c r="G4923" s="1134"/>
      <c r="H4923" s="1134"/>
      <c r="I4923" s="727"/>
      <c r="J4923" s="719"/>
      <c r="K4923" s="1136"/>
    </row>
    <row r="4924" spans="1:11" hidden="1">
      <c r="A4924" s="597"/>
      <c r="B4924" s="690"/>
      <c r="C4924" s="715"/>
      <c r="D4924" s="1689"/>
      <c r="E4924" s="1134"/>
      <c r="F4924" s="1134"/>
      <c r="G4924" s="1134"/>
      <c r="H4924" s="1134"/>
      <c r="I4924" s="727"/>
      <c r="J4924" s="719"/>
      <c r="K4924" s="1136"/>
    </row>
    <row r="4925" spans="1:11" hidden="1">
      <c r="A4925" s="597"/>
      <c r="B4925" s="690"/>
      <c r="C4925" s="715"/>
      <c r="D4925" s="1689"/>
      <c r="E4925" s="1134"/>
      <c r="F4925" s="1134"/>
      <c r="G4925" s="1134"/>
      <c r="H4925" s="1134"/>
      <c r="I4925" s="727"/>
      <c r="J4925" s="719"/>
      <c r="K4925" s="1136"/>
    </row>
    <row r="4926" spans="1:11" hidden="1">
      <c r="A4926" s="597"/>
      <c r="B4926" s="690"/>
      <c r="C4926" s="715"/>
      <c r="D4926" s="1689"/>
      <c r="E4926" s="1134"/>
      <c r="F4926" s="1134"/>
      <c r="G4926" s="1134"/>
      <c r="H4926" s="1134"/>
      <c r="I4926" s="727"/>
      <c r="J4926" s="719"/>
      <c r="K4926" s="1136"/>
    </row>
    <row r="4927" spans="1:11" hidden="1">
      <c r="A4927" s="597"/>
      <c r="B4927" s="690"/>
      <c r="C4927" s="715"/>
      <c r="D4927" s="1689"/>
      <c r="E4927" s="1134"/>
      <c r="F4927" s="1134"/>
      <c r="G4927" s="1134"/>
      <c r="H4927" s="1134"/>
      <c r="I4927" s="727"/>
      <c r="J4927" s="719"/>
      <c r="K4927" s="1136"/>
    </row>
    <row r="4928" spans="1:11" hidden="1">
      <c r="A4928" s="597"/>
      <c r="B4928" s="690"/>
      <c r="C4928" s="715"/>
      <c r="D4928" s="1689"/>
      <c r="E4928" s="1134"/>
      <c r="F4928" s="1134"/>
      <c r="G4928" s="1134"/>
      <c r="H4928" s="1134"/>
      <c r="I4928" s="727"/>
      <c r="J4928" s="719"/>
      <c r="K4928" s="1136"/>
    </row>
    <row r="4929" spans="1:11" hidden="1">
      <c r="A4929" s="597"/>
      <c r="B4929" s="690"/>
      <c r="C4929" s="715"/>
      <c r="D4929" s="1689"/>
      <c r="E4929" s="1134"/>
      <c r="F4929" s="1134"/>
      <c r="G4929" s="1134"/>
      <c r="H4929" s="1134"/>
      <c r="I4929" s="727"/>
      <c r="J4929" s="719"/>
      <c r="K4929" s="1136"/>
    </row>
    <row r="4930" spans="1:11" hidden="1">
      <c r="A4930" s="597"/>
      <c r="B4930" s="690"/>
      <c r="C4930" s="715"/>
      <c r="D4930" s="1689"/>
      <c r="E4930" s="1134"/>
      <c r="F4930" s="1134"/>
      <c r="G4930" s="1134"/>
      <c r="H4930" s="1134"/>
      <c r="I4930" s="727"/>
      <c r="J4930" s="719"/>
      <c r="K4930" s="1136"/>
    </row>
    <row r="4931" spans="1:11" hidden="1">
      <c r="A4931" s="597"/>
      <c r="B4931" s="690"/>
      <c r="C4931" s="715"/>
      <c r="D4931" s="1689"/>
      <c r="E4931" s="1134"/>
      <c r="F4931" s="1134"/>
      <c r="G4931" s="1134"/>
      <c r="H4931" s="1134"/>
      <c r="I4931" s="727"/>
      <c r="J4931" s="719"/>
      <c r="K4931" s="1136"/>
    </row>
    <row r="4932" spans="1:11" hidden="1">
      <c r="A4932" s="597"/>
      <c r="B4932" s="690"/>
      <c r="C4932" s="715"/>
      <c r="D4932" s="1689"/>
      <c r="E4932" s="1134"/>
      <c r="F4932" s="1134"/>
      <c r="G4932" s="1134"/>
      <c r="H4932" s="1134"/>
      <c r="I4932" s="727"/>
      <c r="J4932" s="719"/>
      <c r="K4932" s="1136"/>
    </row>
    <row r="4933" spans="1:11" hidden="1">
      <c r="A4933" s="597"/>
      <c r="B4933" s="690"/>
      <c r="C4933" s="715"/>
      <c r="D4933" s="1689"/>
      <c r="E4933" s="1134"/>
      <c r="F4933" s="1134"/>
      <c r="G4933" s="1134"/>
      <c r="H4933" s="1134"/>
      <c r="I4933" s="727"/>
      <c r="J4933" s="719"/>
      <c r="K4933" s="1136"/>
    </row>
    <row r="4934" spans="1:11" hidden="1">
      <c r="A4934" s="597"/>
      <c r="B4934" s="690"/>
      <c r="C4934" s="715"/>
      <c r="D4934" s="1689"/>
      <c r="E4934" s="1134"/>
      <c r="F4934" s="1134"/>
      <c r="G4934" s="1134"/>
      <c r="H4934" s="1134"/>
      <c r="I4934" s="727"/>
      <c r="J4934" s="719"/>
      <c r="K4934" s="1136"/>
    </row>
    <row r="4935" spans="1:11" hidden="1">
      <c r="A4935" s="597"/>
      <c r="B4935" s="690"/>
      <c r="C4935" s="715"/>
      <c r="D4935" s="1689"/>
      <c r="E4935" s="1134"/>
      <c r="F4935" s="1134"/>
      <c r="G4935" s="1134"/>
      <c r="H4935" s="1134"/>
      <c r="I4935" s="727"/>
      <c r="J4935" s="719"/>
      <c r="K4935" s="1136"/>
    </row>
    <row r="4936" spans="1:11" hidden="1">
      <c r="A4936" s="597"/>
      <c r="B4936" s="690"/>
      <c r="C4936" s="715"/>
      <c r="D4936" s="1689"/>
      <c r="E4936" s="1134"/>
      <c r="F4936" s="1134"/>
      <c r="G4936" s="1134"/>
      <c r="H4936" s="1134"/>
      <c r="I4936" s="727"/>
      <c r="J4936" s="719"/>
      <c r="K4936" s="1136"/>
    </row>
    <row r="4937" spans="1:11" hidden="1">
      <c r="A4937" s="597"/>
      <c r="B4937" s="690"/>
      <c r="C4937" s="715"/>
      <c r="D4937" s="1689"/>
      <c r="E4937" s="1134"/>
      <c r="F4937" s="1134"/>
      <c r="G4937" s="1134"/>
      <c r="H4937" s="1134"/>
      <c r="I4937" s="727"/>
      <c r="J4937" s="719"/>
      <c r="K4937" s="1136"/>
    </row>
    <row r="4938" spans="1:11" hidden="1">
      <c r="A4938" s="597"/>
      <c r="B4938" s="690"/>
      <c r="C4938" s="715"/>
      <c r="D4938" s="1689"/>
      <c r="E4938" s="1134"/>
      <c r="F4938" s="1134"/>
      <c r="G4938" s="1134"/>
      <c r="H4938" s="1134"/>
      <c r="I4938" s="727"/>
      <c r="J4938" s="719"/>
      <c r="K4938" s="1136"/>
    </row>
    <row r="4939" spans="1:11" hidden="1">
      <c r="A4939" s="597"/>
      <c r="B4939" s="690"/>
      <c r="C4939" s="715"/>
      <c r="D4939" s="1690"/>
      <c r="E4939" s="1134"/>
      <c r="F4939" s="1134"/>
      <c r="G4939" s="1134"/>
      <c r="H4939" s="1134"/>
      <c r="I4939" s="727"/>
      <c r="J4939" s="719"/>
      <c r="K4939" s="1136"/>
    </row>
    <row r="4940" spans="1:11" hidden="1">
      <c r="A4940" s="597"/>
      <c r="B4940" s="690"/>
      <c r="C4940" s="715"/>
      <c r="D4940" s="1689"/>
      <c r="E4940" s="1134"/>
      <c r="F4940" s="1134"/>
      <c r="G4940" s="1134"/>
      <c r="H4940" s="1134"/>
      <c r="I4940" s="727"/>
      <c r="J4940" s="719"/>
      <c r="K4940" s="1136"/>
    </row>
    <row r="4941" spans="1:11" hidden="1">
      <c r="A4941" s="597"/>
      <c r="B4941" s="690"/>
      <c r="C4941" s="715"/>
      <c r="D4941" s="1689"/>
      <c r="E4941" s="1134"/>
      <c r="F4941" s="1134"/>
      <c r="G4941" s="1134"/>
      <c r="H4941" s="1134"/>
      <c r="I4941" s="727"/>
      <c r="J4941" s="719"/>
      <c r="K4941" s="1136"/>
    </row>
    <row r="4942" spans="1:11" hidden="1">
      <c r="A4942" s="597"/>
      <c r="B4942" s="690"/>
      <c r="C4942" s="715"/>
      <c r="D4942" s="1689"/>
      <c r="E4942" s="1134"/>
      <c r="F4942" s="1134"/>
      <c r="G4942" s="1134"/>
      <c r="H4942" s="1134"/>
      <c r="I4942" s="727"/>
      <c r="J4942" s="719"/>
      <c r="K4942" s="1136"/>
    </row>
    <row r="4943" spans="1:11" hidden="1">
      <c r="A4943" s="597"/>
      <c r="B4943" s="690"/>
      <c r="C4943" s="715"/>
      <c r="D4943" s="1689"/>
      <c r="E4943" s="1134"/>
      <c r="F4943" s="1134"/>
      <c r="G4943" s="1134"/>
      <c r="H4943" s="1134"/>
      <c r="I4943" s="727"/>
      <c r="J4943" s="719"/>
      <c r="K4943" s="1136"/>
    </row>
    <row r="4944" spans="1:11" hidden="1">
      <c r="A4944" s="597"/>
      <c r="B4944" s="690"/>
      <c r="C4944" s="715"/>
      <c r="D4944" s="1689"/>
      <c r="E4944" s="1134"/>
      <c r="F4944" s="1134"/>
      <c r="G4944" s="1134"/>
      <c r="H4944" s="1134"/>
      <c r="I4944" s="727"/>
      <c r="J4944" s="719"/>
      <c r="K4944" s="1136"/>
    </row>
    <row r="4945" spans="1:11" hidden="1">
      <c r="A4945" s="597"/>
      <c r="B4945" s="690"/>
      <c r="C4945" s="715"/>
      <c r="D4945" s="1689"/>
      <c r="E4945" s="1134"/>
      <c r="F4945" s="1134"/>
      <c r="G4945" s="1134"/>
      <c r="H4945" s="1134"/>
      <c r="I4945" s="727"/>
      <c r="J4945" s="719"/>
      <c r="K4945" s="1136"/>
    </row>
    <row r="4946" spans="1:11" hidden="1">
      <c r="A4946" s="597"/>
      <c r="B4946" s="690"/>
      <c r="C4946" s="715"/>
      <c r="D4946" s="1689"/>
      <c r="E4946" s="1134"/>
      <c r="F4946" s="1134"/>
      <c r="G4946" s="1134"/>
      <c r="H4946" s="1134"/>
      <c r="I4946" s="727"/>
      <c r="J4946" s="719"/>
      <c r="K4946" s="1136"/>
    </row>
    <row r="4947" spans="1:11" hidden="1">
      <c r="A4947" s="597"/>
      <c r="B4947" s="690"/>
      <c r="C4947" s="715"/>
      <c r="D4947" s="1689"/>
      <c r="E4947" s="1134"/>
      <c r="F4947" s="1134"/>
      <c r="G4947" s="1134"/>
      <c r="H4947" s="1134"/>
      <c r="I4947" s="727"/>
      <c r="J4947" s="719"/>
      <c r="K4947" s="1136"/>
    </row>
    <row r="4948" spans="1:11" hidden="1">
      <c r="A4948" s="597"/>
      <c r="B4948" s="690"/>
      <c r="C4948" s="715"/>
      <c r="D4948" s="1689"/>
      <c r="E4948" s="1134"/>
      <c r="F4948" s="1134"/>
      <c r="G4948" s="1134"/>
      <c r="H4948" s="1134"/>
      <c r="I4948" s="727"/>
      <c r="J4948" s="719"/>
      <c r="K4948" s="1136"/>
    </row>
    <row r="4949" spans="1:11" hidden="1">
      <c r="A4949" s="597"/>
      <c r="B4949" s="690"/>
      <c r="C4949" s="715"/>
      <c r="D4949" s="1689"/>
      <c r="E4949" s="1134"/>
      <c r="F4949" s="1134"/>
      <c r="G4949" s="1134"/>
      <c r="H4949" s="1134"/>
      <c r="I4949" s="727"/>
      <c r="J4949" s="719"/>
      <c r="K4949" s="1136"/>
    </row>
    <row r="4950" spans="1:11" hidden="1">
      <c r="A4950" s="597"/>
      <c r="B4950" s="690"/>
      <c r="C4950" s="715"/>
      <c r="D4950" s="1689"/>
      <c r="E4950" s="1134"/>
      <c r="F4950" s="1134"/>
      <c r="G4950" s="1134"/>
      <c r="H4950" s="1134"/>
      <c r="I4950" s="727"/>
      <c r="J4950" s="719"/>
      <c r="K4950" s="1136"/>
    </row>
    <row r="4951" spans="1:11" hidden="1">
      <c r="A4951" s="597"/>
      <c r="B4951" s="690"/>
      <c r="C4951" s="715"/>
      <c r="D4951" s="1689"/>
      <c r="E4951" s="1134"/>
      <c r="F4951" s="1134"/>
      <c r="G4951" s="1134"/>
      <c r="H4951" s="1134"/>
      <c r="I4951" s="727"/>
      <c r="J4951" s="719"/>
      <c r="K4951" s="1136"/>
    </row>
    <row r="4952" spans="1:11" hidden="1">
      <c r="A4952" s="597"/>
      <c r="B4952" s="690"/>
      <c r="C4952" s="715"/>
      <c r="D4952" s="1689"/>
      <c r="E4952" s="1134"/>
      <c r="F4952" s="1134"/>
      <c r="G4952" s="1134"/>
      <c r="H4952" s="1134"/>
      <c r="I4952" s="727"/>
      <c r="J4952" s="719"/>
      <c r="K4952" s="1136"/>
    </row>
    <row r="4953" spans="1:11" hidden="1">
      <c r="A4953" s="597"/>
      <c r="B4953" s="690"/>
      <c r="C4953" s="715"/>
      <c r="D4953" s="1689"/>
      <c r="E4953" s="1134"/>
      <c r="F4953" s="1134"/>
      <c r="G4953" s="1134"/>
      <c r="H4953" s="1134"/>
      <c r="I4953" s="727"/>
      <c r="J4953" s="719"/>
      <c r="K4953" s="1136"/>
    </row>
    <row r="4954" spans="1:11" hidden="1">
      <c r="A4954" s="597"/>
      <c r="B4954" s="690"/>
      <c r="C4954" s="715"/>
      <c r="D4954" s="1689"/>
      <c r="E4954" s="1134"/>
      <c r="F4954" s="1134"/>
      <c r="G4954" s="1134"/>
      <c r="H4954" s="1134"/>
      <c r="I4954" s="727"/>
      <c r="J4954" s="719"/>
      <c r="K4954" s="1136"/>
    </row>
    <row r="4955" spans="1:11" hidden="1">
      <c r="A4955" s="597"/>
      <c r="B4955" s="690"/>
      <c r="C4955" s="715"/>
      <c r="D4955" s="1689"/>
      <c r="E4955" s="1134"/>
      <c r="F4955" s="1134"/>
      <c r="G4955" s="1134"/>
      <c r="H4955" s="1134"/>
      <c r="I4955" s="727"/>
      <c r="J4955" s="719"/>
      <c r="K4955" s="1136"/>
    </row>
    <row r="4956" spans="1:11" hidden="1">
      <c r="A4956" s="597"/>
      <c r="B4956" s="690"/>
      <c r="C4956" s="715"/>
      <c r="D4956" s="1689"/>
      <c r="E4956" s="1134"/>
      <c r="F4956" s="1134"/>
      <c r="G4956" s="1134"/>
      <c r="H4956" s="1134"/>
      <c r="I4956" s="727"/>
      <c r="J4956" s="719"/>
      <c r="K4956" s="1136"/>
    </row>
    <row r="4957" spans="1:11" hidden="1">
      <c r="A4957" s="597"/>
      <c r="B4957" s="690"/>
      <c r="C4957" s="715"/>
      <c r="D4957" s="1689"/>
      <c r="E4957" s="1134"/>
      <c r="F4957" s="1134"/>
      <c r="G4957" s="1134"/>
      <c r="H4957" s="1134"/>
      <c r="I4957" s="727"/>
      <c r="J4957" s="719"/>
      <c r="K4957" s="1136"/>
    </row>
    <row r="4958" spans="1:11" hidden="1">
      <c r="A4958" s="597"/>
      <c r="B4958" s="690"/>
      <c r="C4958" s="715"/>
      <c r="D4958" s="1689"/>
      <c r="E4958" s="1134"/>
      <c r="F4958" s="1134"/>
      <c r="G4958" s="1134"/>
      <c r="H4958" s="1134"/>
      <c r="I4958" s="727"/>
      <c r="J4958" s="719"/>
      <c r="K4958" s="1136"/>
    </row>
    <row r="4959" spans="1:11" hidden="1">
      <c r="A4959" s="597"/>
      <c r="B4959" s="690"/>
      <c r="C4959" s="715"/>
      <c r="D4959" s="1689"/>
      <c r="E4959" s="1134"/>
      <c r="F4959" s="1134"/>
      <c r="G4959" s="1134"/>
      <c r="H4959" s="1134"/>
      <c r="I4959" s="727"/>
      <c r="J4959" s="719"/>
      <c r="K4959" s="1136"/>
    </row>
    <row r="4960" spans="1:11" hidden="1">
      <c r="A4960" s="597"/>
      <c r="B4960" s="690"/>
      <c r="C4960" s="715"/>
      <c r="D4960" s="1689"/>
      <c r="E4960" s="1134"/>
      <c r="F4960" s="1134"/>
      <c r="G4960" s="1134"/>
      <c r="H4960" s="1134"/>
      <c r="I4960" s="727"/>
      <c r="J4960" s="719"/>
      <c r="K4960" s="1136"/>
    </row>
    <row r="4961" spans="1:11" hidden="1">
      <c r="A4961" s="597"/>
      <c r="B4961" s="690"/>
      <c r="C4961" s="715"/>
      <c r="D4961" s="1689"/>
      <c r="E4961" s="1134"/>
      <c r="F4961" s="1134"/>
      <c r="G4961" s="1134"/>
      <c r="H4961" s="1134"/>
      <c r="I4961" s="727"/>
      <c r="J4961" s="719"/>
      <c r="K4961" s="1136"/>
    </row>
    <row r="4962" spans="1:11" hidden="1">
      <c r="A4962" s="597"/>
      <c r="B4962" s="690"/>
      <c r="C4962" s="715"/>
      <c r="D4962" s="1689"/>
      <c r="E4962" s="1134"/>
      <c r="F4962" s="1134"/>
      <c r="G4962" s="1134"/>
      <c r="H4962" s="1134"/>
      <c r="I4962" s="727"/>
      <c r="J4962" s="719"/>
      <c r="K4962" s="1136"/>
    </row>
    <row r="4963" spans="1:11" hidden="1">
      <c r="A4963" s="597"/>
      <c r="B4963" s="690"/>
      <c r="C4963" s="715"/>
      <c r="D4963" s="1689"/>
      <c r="E4963" s="1134"/>
      <c r="F4963" s="1134"/>
      <c r="G4963" s="1134"/>
      <c r="H4963" s="1134"/>
      <c r="I4963" s="727"/>
      <c r="J4963" s="719"/>
      <c r="K4963" s="1136"/>
    </row>
    <row r="4964" spans="1:11" hidden="1">
      <c r="A4964" s="597"/>
      <c r="B4964" s="690"/>
      <c r="C4964" s="715"/>
      <c r="D4964" s="1689"/>
      <c r="E4964" s="1134"/>
      <c r="F4964" s="1134"/>
      <c r="G4964" s="1134"/>
      <c r="H4964" s="1134"/>
      <c r="I4964" s="727"/>
      <c r="J4964" s="719"/>
      <c r="K4964" s="1136"/>
    </row>
    <row r="4965" spans="1:11" hidden="1">
      <c r="A4965" s="597"/>
      <c r="B4965" s="690"/>
      <c r="C4965" s="715"/>
      <c r="D4965" s="1689"/>
      <c r="E4965" s="1134"/>
      <c r="F4965" s="1134"/>
      <c r="G4965" s="1134"/>
      <c r="H4965" s="1134"/>
      <c r="I4965" s="727"/>
      <c r="J4965" s="719"/>
      <c r="K4965" s="1136"/>
    </row>
    <row r="4966" spans="1:11" hidden="1">
      <c r="A4966" s="597"/>
      <c r="B4966" s="690"/>
      <c r="C4966" s="715"/>
      <c r="D4966" s="1689"/>
      <c r="E4966" s="1134"/>
      <c r="F4966" s="1134"/>
      <c r="G4966" s="1134"/>
      <c r="H4966" s="1134"/>
      <c r="I4966" s="727"/>
      <c r="J4966" s="719"/>
      <c r="K4966" s="1136"/>
    </row>
    <row r="4967" spans="1:11" hidden="1">
      <c r="A4967" s="597"/>
      <c r="B4967" s="690"/>
      <c r="C4967" s="715"/>
      <c r="D4967" s="1689"/>
      <c r="E4967" s="1134"/>
      <c r="F4967" s="1134"/>
      <c r="G4967" s="1134"/>
      <c r="H4967" s="1134"/>
      <c r="I4967" s="727"/>
      <c r="J4967" s="719"/>
      <c r="K4967" s="1136"/>
    </row>
    <row r="4968" spans="1:11" hidden="1">
      <c r="A4968" s="597"/>
      <c r="B4968" s="690"/>
      <c r="C4968" s="715"/>
      <c r="D4968" s="1689"/>
      <c r="E4968" s="1134"/>
      <c r="F4968" s="1134"/>
      <c r="G4968" s="1134"/>
      <c r="H4968" s="1134"/>
      <c r="I4968" s="727"/>
      <c r="J4968" s="719"/>
      <c r="K4968" s="1136"/>
    </row>
    <row r="4969" spans="1:11" hidden="1">
      <c r="A4969" s="597"/>
      <c r="B4969" s="690"/>
      <c r="C4969" s="715"/>
      <c r="D4969" s="1689"/>
      <c r="E4969" s="1134"/>
      <c r="F4969" s="1134"/>
      <c r="G4969" s="1134"/>
      <c r="H4969" s="1134"/>
      <c r="I4969" s="727"/>
      <c r="J4969" s="719"/>
      <c r="K4969" s="1136"/>
    </row>
    <row r="4970" spans="1:11" hidden="1">
      <c r="A4970" s="597"/>
      <c r="B4970" s="690"/>
      <c r="C4970" s="715"/>
      <c r="D4970" s="1689"/>
      <c r="E4970" s="1134"/>
      <c r="F4970" s="1134"/>
      <c r="G4970" s="1134"/>
      <c r="H4970" s="1134"/>
      <c r="I4970" s="727"/>
      <c r="J4970" s="719"/>
      <c r="K4970" s="1136"/>
    </row>
    <row r="4971" spans="1:11" hidden="1">
      <c r="A4971" s="597"/>
      <c r="B4971" s="690"/>
      <c r="C4971" s="715"/>
      <c r="D4971" s="1689"/>
      <c r="E4971" s="1134"/>
      <c r="F4971" s="1134"/>
      <c r="G4971" s="1134"/>
      <c r="H4971" s="1134"/>
      <c r="I4971" s="727"/>
      <c r="J4971" s="719"/>
      <c r="K4971" s="1136"/>
    </row>
    <row r="4972" spans="1:11" hidden="1">
      <c r="A4972" s="597"/>
      <c r="B4972" s="690"/>
      <c r="C4972" s="715"/>
      <c r="D4972" s="1689"/>
      <c r="E4972" s="1134"/>
      <c r="F4972" s="1134"/>
      <c r="G4972" s="1134"/>
      <c r="H4972" s="1134"/>
      <c r="I4972" s="727"/>
      <c r="J4972" s="719"/>
      <c r="K4972" s="1136"/>
    </row>
    <row r="4973" spans="1:11" hidden="1">
      <c r="A4973" s="597"/>
      <c r="B4973" s="690"/>
      <c r="C4973" s="715"/>
      <c r="D4973" s="1689"/>
      <c r="E4973" s="1134"/>
      <c r="F4973" s="1134"/>
      <c r="G4973" s="1134"/>
      <c r="H4973" s="1134"/>
      <c r="I4973" s="727"/>
      <c r="J4973" s="719"/>
      <c r="K4973" s="1136"/>
    </row>
    <row r="4974" spans="1:11" hidden="1">
      <c r="A4974" s="597"/>
      <c r="B4974" s="690"/>
      <c r="C4974" s="715"/>
      <c r="D4974" s="1689"/>
      <c r="E4974" s="1134"/>
      <c r="F4974" s="1134"/>
      <c r="G4974" s="1134"/>
      <c r="H4974" s="1134"/>
      <c r="I4974" s="727"/>
      <c r="J4974" s="719"/>
      <c r="K4974" s="1136"/>
    </row>
    <row r="4975" spans="1:11" hidden="1">
      <c r="A4975" s="597"/>
      <c r="B4975" s="690"/>
      <c r="C4975" s="715"/>
      <c r="D4975" s="1689"/>
      <c r="E4975" s="1134"/>
      <c r="F4975" s="1134"/>
      <c r="G4975" s="1134"/>
      <c r="H4975" s="1134"/>
      <c r="I4975" s="727"/>
      <c r="J4975" s="719"/>
      <c r="K4975" s="1136"/>
    </row>
    <row r="4976" spans="1:11" hidden="1">
      <c r="A4976" s="597"/>
      <c r="B4976" s="690"/>
      <c r="C4976" s="715"/>
      <c r="D4976" s="1690"/>
      <c r="E4976" s="1134"/>
      <c r="F4976" s="1134"/>
      <c r="G4976" s="1134"/>
      <c r="H4976" s="1134"/>
      <c r="I4976" s="727"/>
      <c r="J4976" s="719"/>
      <c r="K4976" s="1136"/>
    </row>
    <row r="4977" spans="1:11" hidden="1">
      <c r="A4977" s="597"/>
      <c r="B4977" s="690"/>
      <c r="C4977" s="715"/>
      <c r="D4977" s="1689"/>
      <c r="E4977" s="1134"/>
      <c r="F4977" s="1134"/>
      <c r="G4977" s="1134"/>
      <c r="H4977" s="1134"/>
      <c r="I4977" s="727"/>
      <c r="J4977" s="719"/>
      <c r="K4977" s="1136"/>
    </row>
    <row r="4978" spans="1:11" hidden="1">
      <c r="A4978" s="597"/>
      <c r="B4978" s="690"/>
      <c r="C4978" s="715"/>
      <c r="D4978" s="1689"/>
      <c r="E4978" s="1134"/>
      <c r="F4978" s="1134"/>
      <c r="G4978" s="1134"/>
      <c r="H4978" s="1134"/>
      <c r="I4978" s="727"/>
      <c r="J4978" s="719"/>
      <c r="K4978" s="1136"/>
    </row>
    <row r="4979" spans="1:11" hidden="1">
      <c r="A4979" s="597"/>
      <c r="B4979" s="690"/>
      <c r="C4979" s="715"/>
      <c r="D4979" s="1689"/>
      <c r="E4979" s="1134"/>
      <c r="F4979" s="1134"/>
      <c r="G4979" s="1134"/>
      <c r="H4979" s="1134"/>
      <c r="I4979" s="727"/>
      <c r="J4979" s="719"/>
      <c r="K4979" s="1136"/>
    </row>
    <row r="4980" spans="1:11" hidden="1">
      <c r="A4980" s="597"/>
      <c r="B4980" s="690"/>
      <c r="C4980" s="715"/>
      <c r="D4980" s="1689"/>
      <c r="E4980" s="1134"/>
      <c r="F4980" s="1134"/>
      <c r="G4980" s="1134"/>
      <c r="H4980" s="1134"/>
      <c r="I4980" s="727"/>
      <c r="J4980" s="719"/>
      <c r="K4980" s="1136"/>
    </row>
    <row r="4981" spans="1:11" hidden="1">
      <c r="A4981" s="597"/>
      <c r="B4981" s="690"/>
      <c r="C4981" s="715"/>
      <c r="D4981" s="1689"/>
      <c r="E4981" s="1134"/>
      <c r="F4981" s="1134"/>
      <c r="G4981" s="1134"/>
      <c r="H4981" s="1134"/>
      <c r="I4981" s="727"/>
      <c r="J4981" s="719"/>
      <c r="K4981" s="1136"/>
    </row>
    <row r="4982" spans="1:11" hidden="1">
      <c r="A4982" s="597"/>
      <c r="B4982" s="690"/>
      <c r="C4982" s="715"/>
      <c r="D4982" s="1689"/>
      <c r="E4982" s="1134"/>
      <c r="F4982" s="1134"/>
      <c r="G4982" s="1134"/>
      <c r="H4982" s="1134"/>
      <c r="I4982" s="727"/>
      <c r="J4982" s="719"/>
      <c r="K4982" s="1136"/>
    </row>
    <row r="4983" spans="1:11" hidden="1">
      <c r="A4983" s="597"/>
      <c r="B4983" s="690"/>
      <c r="C4983" s="715"/>
      <c r="D4983" s="1689"/>
      <c r="E4983" s="1134"/>
      <c r="F4983" s="1134"/>
      <c r="G4983" s="1134"/>
      <c r="H4983" s="1134"/>
      <c r="I4983" s="727"/>
      <c r="J4983" s="719"/>
      <c r="K4983" s="1136"/>
    </row>
    <row r="4984" spans="1:11" hidden="1">
      <c r="A4984" s="597"/>
      <c r="B4984" s="690"/>
      <c r="C4984" s="715"/>
      <c r="D4984" s="1689"/>
      <c r="E4984" s="1134"/>
      <c r="F4984" s="1134"/>
      <c r="G4984" s="1134"/>
      <c r="H4984" s="1134"/>
      <c r="I4984" s="727"/>
      <c r="J4984" s="719"/>
      <c r="K4984" s="1136"/>
    </row>
    <row r="4985" spans="1:11" hidden="1">
      <c r="A4985" s="597"/>
      <c r="B4985" s="690"/>
      <c r="C4985" s="715"/>
      <c r="D4985" s="1689"/>
      <c r="E4985" s="1134"/>
      <c r="F4985" s="1134"/>
      <c r="G4985" s="1134"/>
      <c r="H4985" s="1134"/>
      <c r="I4985" s="727"/>
      <c r="J4985" s="719"/>
      <c r="K4985" s="1136"/>
    </row>
    <row r="4986" spans="1:11" hidden="1">
      <c r="A4986" s="597"/>
      <c r="B4986" s="690"/>
      <c r="C4986" s="715"/>
      <c r="D4986" s="1689"/>
      <c r="E4986" s="1134"/>
      <c r="F4986" s="1134"/>
      <c r="G4986" s="1134"/>
      <c r="H4986" s="1134"/>
      <c r="I4986" s="727"/>
      <c r="J4986" s="719"/>
      <c r="K4986" s="1136"/>
    </row>
    <row r="4987" spans="1:11" hidden="1">
      <c r="A4987" s="597"/>
      <c r="B4987" s="690"/>
      <c r="C4987" s="715"/>
      <c r="D4987" s="1689"/>
      <c r="E4987" s="1134"/>
      <c r="F4987" s="1134"/>
      <c r="G4987" s="1134"/>
      <c r="H4987" s="1134"/>
      <c r="I4987" s="727"/>
      <c r="J4987" s="719"/>
      <c r="K4987" s="1136"/>
    </row>
    <row r="4988" spans="1:11" hidden="1">
      <c r="A4988" s="597"/>
      <c r="B4988" s="690"/>
      <c r="C4988" s="715"/>
      <c r="D4988" s="1689"/>
      <c r="E4988" s="1134"/>
      <c r="F4988" s="1134"/>
      <c r="G4988" s="1134"/>
      <c r="H4988" s="1134"/>
      <c r="I4988" s="727"/>
      <c r="J4988" s="719"/>
      <c r="K4988" s="1136"/>
    </row>
    <row r="4989" spans="1:11" hidden="1">
      <c r="A4989" s="597"/>
      <c r="B4989" s="690"/>
      <c r="C4989" s="715"/>
      <c r="D4989" s="1689"/>
      <c r="E4989" s="1134"/>
      <c r="F4989" s="1134"/>
      <c r="G4989" s="1134"/>
      <c r="H4989" s="1134"/>
      <c r="I4989" s="727"/>
      <c r="J4989" s="719"/>
      <c r="K4989" s="1136"/>
    </row>
    <row r="4990" spans="1:11" hidden="1">
      <c r="A4990" s="597"/>
      <c r="B4990" s="690"/>
      <c r="C4990" s="715"/>
      <c r="D4990" s="1689"/>
      <c r="E4990" s="1134"/>
      <c r="F4990" s="1134"/>
      <c r="G4990" s="1134"/>
      <c r="H4990" s="1134"/>
      <c r="I4990" s="727"/>
      <c r="J4990" s="719"/>
      <c r="K4990" s="1136"/>
    </row>
    <row r="4991" spans="1:11" hidden="1">
      <c r="A4991" s="597"/>
      <c r="B4991" s="690"/>
      <c r="C4991" s="715"/>
      <c r="D4991" s="1689"/>
      <c r="E4991" s="1134"/>
      <c r="F4991" s="1134"/>
      <c r="G4991" s="1134"/>
      <c r="H4991" s="1134"/>
      <c r="I4991" s="727"/>
      <c r="J4991" s="719"/>
      <c r="K4991" s="1136"/>
    </row>
    <row r="4992" spans="1:11" hidden="1">
      <c r="A4992" s="597"/>
      <c r="B4992" s="690"/>
      <c r="C4992" s="715"/>
      <c r="D4992" s="1689"/>
      <c r="E4992" s="1134"/>
      <c r="F4992" s="1134"/>
      <c r="G4992" s="1134"/>
      <c r="H4992" s="1134"/>
      <c r="I4992" s="727"/>
      <c r="J4992" s="719"/>
      <c r="K4992" s="1136"/>
    </row>
    <row r="4993" spans="1:11" hidden="1">
      <c r="A4993" s="597"/>
      <c r="B4993" s="690"/>
      <c r="C4993" s="715"/>
      <c r="D4993" s="1689"/>
      <c r="E4993" s="1134"/>
      <c r="F4993" s="1134"/>
      <c r="G4993" s="1134"/>
      <c r="H4993" s="1134"/>
      <c r="I4993" s="727"/>
      <c r="J4993" s="719"/>
      <c r="K4993" s="1136"/>
    </row>
    <row r="4994" spans="1:11" hidden="1">
      <c r="A4994" s="597"/>
      <c r="B4994" s="690"/>
      <c r="C4994" s="715"/>
      <c r="D4994" s="1689"/>
      <c r="E4994" s="1134"/>
      <c r="F4994" s="1134"/>
      <c r="G4994" s="1134"/>
      <c r="H4994" s="1134"/>
      <c r="I4994" s="727"/>
      <c r="J4994" s="719"/>
      <c r="K4994" s="1136"/>
    </row>
    <row r="4995" spans="1:11" hidden="1">
      <c r="A4995" s="597"/>
      <c r="B4995" s="690"/>
      <c r="C4995" s="715"/>
      <c r="D4995" s="1689"/>
      <c r="E4995" s="1134"/>
      <c r="F4995" s="1134"/>
      <c r="G4995" s="1134"/>
      <c r="H4995" s="1134"/>
      <c r="I4995" s="727"/>
      <c r="J4995" s="719"/>
      <c r="K4995" s="1136"/>
    </row>
    <row r="4996" spans="1:11" hidden="1">
      <c r="A4996" s="597"/>
      <c r="B4996" s="690"/>
      <c r="C4996" s="715"/>
      <c r="D4996" s="1689"/>
      <c r="E4996" s="1134"/>
      <c r="F4996" s="1134"/>
      <c r="G4996" s="1134"/>
      <c r="H4996" s="1134"/>
      <c r="I4996" s="727"/>
      <c r="J4996" s="719"/>
      <c r="K4996" s="1136"/>
    </row>
    <row r="4997" spans="1:11" hidden="1">
      <c r="A4997" s="597"/>
      <c r="B4997" s="690"/>
      <c r="C4997" s="715"/>
      <c r="D4997" s="1689"/>
      <c r="E4997" s="1134"/>
      <c r="F4997" s="1134"/>
      <c r="G4997" s="1134"/>
      <c r="H4997" s="1134"/>
      <c r="I4997" s="727"/>
      <c r="J4997" s="719"/>
      <c r="K4997" s="1136"/>
    </row>
    <row r="4998" spans="1:11" hidden="1">
      <c r="A4998" s="597"/>
      <c r="B4998" s="690"/>
      <c r="C4998" s="715"/>
      <c r="D4998" s="1689"/>
      <c r="E4998" s="1134"/>
      <c r="F4998" s="1134"/>
      <c r="G4998" s="1134"/>
      <c r="H4998" s="1134"/>
      <c r="I4998" s="727"/>
      <c r="J4998" s="719"/>
      <c r="K4998" s="1136"/>
    </row>
    <row r="4999" spans="1:11" hidden="1">
      <c r="A4999" s="597"/>
      <c r="B4999" s="690"/>
      <c r="C4999" s="715"/>
      <c r="D4999" s="1689"/>
      <c r="E4999" s="1134"/>
      <c r="F4999" s="1134"/>
      <c r="G4999" s="1134"/>
      <c r="H4999" s="1134"/>
      <c r="I4999" s="727"/>
      <c r="J4999" s="719"/>
      <c r="K4999" s="1136"/>
    </row>
    <row r="5000" spans="1:11" hidden="1">
      <c r="A5000" s="597"/>
      <c r="B5000" s="690"/>
      <c r="C5000" s="715"/>
      <c r="D5000" s="1689"/>
      <c r="E5000" s="1134"/>
      <c r="F5000" s="1134"/>
      <c r="G5000" s="1134"/>
      <c r="H5000" s="1134"/>
      <c r="I5000" s="727"/>
      <c r="J5000" s="719"/>
      <c r="K5000" s="1136"/>
    </row>
    <row r="5001" spans="1:11" hidden="1">
      <c r="A5001" s="597"/>
      <c r="B5001" s="690"/>
      <c r="C5001" s="715"/>
      <c r="D5001" s="1689"/>
      <c r="E5001" s="1134"/>
      <c r="F5001" s="1134"/>
      <c r="G5001" s="1134"/>
      <c r="H5001" s="1134"/>
      <c r="I5001" s="727"/>
      <c r="J5001" s="719"/>
      <c r="K5001" s="1136"/>
    </row>
    <row r="5002" spans="1:11" hidden="1">
      <c r="A5002" s="597"/>
      <c r="B5002" s="690"/>
      <c r="C5002" s="715"/>
      <c r="D5002" s="1689"/>
      <c r="E5002" s="1134"/>
      <c r="F5002" s="1134"/>
      <c r="G5002" s="1134"/>
      <c r="H5002" s="1134"/>
      <c r="I5002" s="727"/>
      <c r="J5002" s="719"/>
      <c r="K5002" s="1136"/>
    </row>
    <row r="5003" spans="1:11" hidden="1">
      <c r="A5003" s="597"/>
      <c r="B5003" s="690"/>
      <c r="C5003" s="715"/>
      <c r="D5003" s="1689"/>
      <c r="E5003" s="1134"/>
      <c r="F5003" s="1134"/>
      <c r="G5003" s="1134"/>
      <c r="H5003" s="1134"/>
      <c r="I5003" s="727"/>
      <c r="J5003" s="719"/>
      <c r="K5003" s="1136"/>
    </row>
    <row r="5004" spans="1:11" hidden="1">
      <c r="A5004" s="597"/>
      <c r="B5004" s="690"/>
      <c r="C5004" s="715"/>
      <c r="D5004" s="1689"/>
      <c r="E5004" s="1134"/>
      <c r="F5004" s="1134"/>
      <c r="G5004" s="1134"/>
      <c r="H5004" s="1134"/>
      <c r="I5004" s="727"/>
      <c r="J5004" s="719"/>
      <c r="K5004" s="1136"/>
    </row>
    <row r="5005" spans="1:11" hidden="1">
      <c r="A5005" s="597"/>
      <c r="B5005" s="690"/>
      <c r="C5005" s="715"/>
      <c r="D5005" s="1689"/>
      <c r="E5005" s="1134"/>
      <c r="F5005" s="1134"/>
      <c r="G5005" s="1134"/>
      <c r="H5005" s="1134"/>
      <c r="I5005" s="727"/>
      <c r="J5005" s="719"/>
      <c r="K5005" s="1136"/>
    </row>
    <row r="5006" spans="1:11" hidden="1">
      <c r="A5006" s="597"/>
      <c r="B5006" s="690"/>
      <c r="C5006" s="715"/>
      <c r="D5006" s="1689"/>
      <c r="E5006" s="1134"/>
      <c r="F5006" s="1134"/>
      <c r="G5006" s="1134"/>
      <c r="H5006" s="1134"/>
      <c r="I5006" s="727"/>
      <c r="J5006" s="719"/>
      <c r="K5006" s="1136"/>
    </row>
    <row r="5007" spans="1:11" hidden="1">
      <c r="A5007" s="597"/>
      <c r="B5007" s="690"/>
      <c r="C5007" s="715"/>
      <c r="D5007" s="1689"/>
      <c r="E5007" s="1134"/>
      <c r="F5007" s="1134"/>
      <c r="G5007" s="1134"/>
      <c r="H5007" s="1134"/>
      <c r="I5007" s="727"/>
      <c r="J5007" s="719"/>
      <c r="K5007" s="1136"/>
    </row>
    <row r="5008" spans="1:11" hidden="1">
      <c r="A5008" s="597"/>
      <c r="B5008" s="690"/>
      <c r="C5008" s="715"/>
      <c r="D5008" s="1689"/>
      <c r="E5008" s="1134"/>
      <c r="F5008" s="1134"/>
      <c r="G5008" s="1134"/>
      <c r="H5008" s="1134"/>
      <c r="I5008" s="727"/>
      <c r="J5008" s="719"/>
      <c r="K5008" s="1136"/>
    </row>
    <row r="5009" spans="1:11" hidden="1">
      <c r="A5009" s="597"/>
      <c r="B5009" s="690"/>
      <c r="C5009" s="715"/>
      <c r="D5009" s="1689"/>
      <c r="E5009" s="1134"/>
      <c r="F5009" s="1134"/>
      <c r="G5009" s="1134"/>
      <c r="H5009" s="1134"/>
      <c r="I5009" s="727"/>
      <c r="J5009" s="719"/>
      <c r="K5009" s="1136"/>
    </row>
    <row r="5010" spans="1:11" hidden="1">
      <c r="A5010" s="597"/>
      <c r="B5010" s="690"/>
      <c r="C5010" s="715"/>
      <c r="D5010" s="1689"/>
      <c r="E5010" s="1134"/>
      <c r="F5010" s="1134"/>
      <c r="G5010" s="1134"/>
      <c r="H5010" s="1134"/>
      <c r="I5010" s="727"/>
      <c r="J5010" s="719"/>
      <c r="K5010" s="1136"/>
    </row>
    <row r="5011" spans="1:11" hidden="1">
      <c r="A5011" s="597"/>
      <c r="B5011" s="690"/>
      <c r="C5011" s="715"/>
      <c r="D5011" s="1689"/>
      <c r="E5011" s="1134"/>
      <c r="F5011" s="1134"/>
      <c r="G5011" s="1134"/>
      <c r="H5011" s="1134"/>
      <c r="I5011" s="727"/>
      <c r="J5011" s="719"/>
      <c r="K5011" s="1136"/>
    </row>
    <row r="5012" spans="1:11" hidden="1">
      <c r="A5012" s="597"/>
      <c r="B5012" s="690"/>
      <c r="C5012" s="715"/>
      <c r="D5012" s="1689"/>
      <c r="E5012" s="1134"/>
      <c r="F5012" s="1134"/>
      <c r="G5012" s="1134"/>
      <c r="H5012" s="1134"/>
      <c r="I5012" s="727"/>
      <c r="J5012" s="719"/>
      <c r="K5012" s="1136"/>
    </row>
    <row r="5013" spans="1:11" hidden="1">
      <c r="A5013" s="597"/>
      <c r="B5013" s="690"/>
      <c r="C5013" s="715"/>
      <c r="D5013" s="1690"/>
      <c r="E5013" s="1134"/>
      <c r="F5013" s="1134"/>
      <c r="G5013" s="1134"/>
      <c r="H5013" s="1134"/>
      <c r="I5013" s="727"/>
      <c r="J5013" s="719"/>
      <c r="K5013" s="1136"/>
    </row>
    <row r="5014" spans="1:11" hidden="1">
      <c r="A5014" s="597"/>
      <c r="B5014" s="690"/>
      <c r="C5014" s="715"/>
      <c r="D5014" s="1689"/>
      <c r="E5014" s="1134"/>
      <c r="F5014" s="1134"/>
      <c r="G5014" s="1134"/>
      <c r="H5014" s="1134"/>
      <c r="I5014" s="727"/>
      <c r="J5014" s="719"/>
      <c r="K5014" s="1136"/>
    </row>
    <row r="5015" spans="1:11" hidden="1">
      <c r="A5015" s="597"/>
      <c r="B5015" s="690"/>
      <c r="C5015" s="715"/>
      <c r="D5015" s="1689"/>
      <c r="E5015" s="1134"/>
      <c r="F5015" s="1134"/>
      <c r="G5015" s="1134"/>
      <c r="H5015" s="1134"/>
      <c r="I5015" s="727"/>
      <c r="J5015" s="719"/>
      <c r="K5015" s="1136"/>
    </row>
    <row r="5016" spans="1:11" hidden="1">
      <c r="A5016" s="597"/>
      <c r="B5016" s="690"/>
      <c r="C5016" s="715"/>
      <c r="D5016" s="1689"/>
      <c r="E5016" s="1134"/>
      <c r="F5016" s="1134"/>
      <c r="G5016" s="1134"/>
      <c r="H5016" s="1134"/>
      <c r="I5016" s="727"/>
      <c r="J5016" s="719"/>
      <c r="K5016" s="1136"/>
    </row>
    <row r="5017" spans="1:11" hidden="1">
      <c r="A5017" s="597"/>
      <c r="B5017" s="690"/>
      <c r="C5017" s="715"/>
      <c r="D5017" s="1689"/>
      <c r="E5017" s="1134"/>
      <c r="F5017" s="1134"/>
      <c r="G5017" s="1134"/>
      <c r="H5017" s="1134"/>
      <c r="I5017" s="727"/>
      <c r="J5017" s="719"/>
      <c r="K5017" s="1136"/>
    </row>
    <row r="5018" spans="1:11" hidden="1">
      <c r="A5018" s="597"/>
      <c r="B5018" s="690"/>
      <c r="C5018" s="715"/>
      <c r="D5018" s="1689"/>
      <c r="E5018" s="1134"/>
      <c r="F5018" s="1134"/>
      <c r="G5018" s="1134"/>
      <c r="H5018" s="1134"/>
      <c r="I5018" s="727"/>
      <c r="J5018" s="719"/>
      <c r="K5018" s="1136"/>
    </row>
    <row r="5019" spans="1:11" hidden="1">
      <c r="A5019" s="597"/>
      <c r="B5019" s="690"/>
      <c r="C5019" s="715"/>
      <c r="D5019" s="1689"/>
      <c r="E5019" s="1134"/>
      <c r="F5019" s="1134"/>
      <c r="G5019" s="1134"/>
      <c r="H5019" s="1134"/>
      <c r="I5019" s="727"/>
      <c r="J5019" s="719"/>
      <c r="K5019" s="1136"/>
    </row>
    <row r="5020" spans="1:11" hidden="1">
      <c r="A5020" s="597"/>
      <c r="B5020" s="690"/>
      <c r="C5020" s="715"/>
      <c r="D5020" s="1689"/>
      <c r="E5020" s="1134"/>
      <c r="F5020" s="1134"/>
      <c r="G5020" s="1134"/>
      <c r="H5020" s="1134"/>
      <c r="I5020" s="727"/>
      <c r="J5020" s="719"/>
      <c r="K5020" s="1136"/>
    </row>
    <row r="5021" spans="1:11" hidden="1">
      <c r="A5021" s="597"/>
      <c r="B5021" s="690"/>
      <c r="C5021" s="715"/>
      <c r="D5021" s="1689"/>
      <c r="E5021" s="1134"/>
      <c r="F5021" s="1134"/>
      <c r="G5021" s="1134"/>
      <c r="H5021" s="1134"/>
      <c r="I5021" s="727"/>
      <c r="J5021" s="719"/>
      <c r="K5021" s="1136"/>
    </row>
    <row r="5022" spans="1:11" hidden="1">
      <c r="A5022" s="597"/>
      <c r="B5022" s="690"/>
      <c r="C5022" s="715"/>
      <c r="D5022" s="1689"/>
      <c r="E5022" s="1134"/>
      <c r="F5022" s="1134"/>
      <c r="G5022" s="1134"/>
      <c r="H5022" s="1134"/>
      <c r="I5022" s="727"/>
      <c r="J5022" s="719"/>
      <c r="K5022" s="1136"/>
    </row>
    <row r="5023" spans="1:11" hidden="1">
      <c r="A5023" s="597"/>
      <c r="B5023" s="690"/>
      <c r="C5023" s="715"/>
      <c r="D5023" s="1689"/>
      <c r="E5023" s="1134"/>
      <c r="F5023" s="1134"/>
      <c r="G5023" s="1134"/>
      <c r="H5023" s="1134"/>
      <c r="I5023" s="727"/>
      <c r="J5023" s="719"/>
      <c r="K5023" s="1136"/>
    </row>
    <row r="5024" spans="1:11" hidden="1">
      <c r="A5024" s="597"/>
      <c r="B5024" s="690"/>
      <c r="C5024" s="715"/>
      <c r="D5024" s="1689"/>
      <c r="E5024" s="1134"/>
      <c r="F5024" s="1134"/>
      <c r="G5024" s="1134"/>
      <c r="H5024" s="1134"/>
      <c r="I5024" s="727"/>
      <c r="J5024" s="719"/>
      <c r="K5024" s="1136"/>
    </row>
    <row r="5025" spans="1:11" hidden="1">
      <c r="A5025" s="597"/>
      <c r="B5025" s="690"/>
      <c r="C5025" s="715"/>
      <c r="D5025" s="1689"/>
      <c r="E5025" s="1134"/>
      <c r="F5025" s="1134"/>
      <c r="G5025" s="1134"/>
      <c r="H5025" s="1134"/>
      <c r="I5025" s="727"/>
      <c r="J5025" s="719"/>
      <c r="K5025" s="1136"/>
    </row>
    <row r="5026" spans="1:11" hidden="1">
      <c r="A5026" s="597"/>
      <c r="B5026" s="690"/>
      <c r="C5026" s="715"/>
      <c r="D5026" s="1689"/>
      <c r="E5026" s="1134"/>
      <c r="F5026" s="1134"/>
      <c r="G5026" s="1134"/>
      <c r="H5026" s="1134"/>
      <c r="I5026" s="727"/>
      <c r="J5026" s="719"/>
      <c r="K5026" s="1136"/>
    </row>
    <row r="5027" spans="1:11" hidden="1">
      <c r="A5027" s="597"/>
      <c r="B5027" s="690"/>
      <c r="C5027" s="715"/>
      <c r="D5027" s="1689"/>
      <c r="E5027" s="1134"/>
      <c r="F5027" s="1134"/>
      <c r="G5027" s="1134"/>
      <c r="H5027" s="1134"/>
      <c r="I5027" s="727"/>
      <c r="J5027" s="719"/>
      <c r="K5027" s="1136"/>
    </row>
    <row r="5028" spans="1:11" hidden="1">
      <c r="A5028" s="597"/>
      <c r="B5028" s="690"/>
      <c r="C5028" s="715"/>
      <c r="D5028" s="1689"/>
      <c r="E5028" s="1134"/>
      <c r="F5028" s="1134"/>
      <c r="G5028" s="1134"/>
      <c r="H5028" s="1134"/>
      <c r="I5028" s="727"/>
      <c r="J5028" s="719"/>
      <c r="K5028" s="1136"/>
    </row>
    <row r="5029" spans="1:11" hidden="1">
      <c r="A5029" s="597"/>
      <c r="B5029" s="690"/>
      <c r="C5029" s="715"/>
      <c r="D5029" s="1689"/>
      <c r="E5029" s="1134"/>
      <c r="F5029" s="1134"/>
      <c r="G5029" s="1134"/>
      <c r="H5029" s="1134"/>
      <c r="I5029" s="727"/>
      <c r="J5029" s="719"/>
      <c r="K5029" s="1136"/>
    </row>
    <row r="5030" spans="1:11" hidden="1">
      <c r="A5030" s="597"/>
      <c r="B5030" s="690"/>
      <c r="C5030" s="715"/>
      <c r="D5030" s="1689"/>
      <c r="E5030" s="1134"/>
      <c r="F5030" s="1134"/>
      <c r="G5030" s="1134"/>
      <c r="H5030" s="1134"/>
      <c r="I5030" s="727"/>
      <c r="J5030" s="719"/>
      <c r="K5030" s="1136"/>
    </row>
    <row r="5031" spans="1:11" hidden="1">
      <c r="A5031" s="597"/>
      <c r="B5031" s="690"/>
      <c r="C5031" s="715"/>
      <c r="D5031" s="1689"/>
      <c r="E5031" s="1134"/>
      <c r="F5031" s="1134"/>
      <c r="G5031" s="1134"/>
      <c r="H5031" s="1134"/>
      <c r="I5031" s="727"/>
      <c r="J5031" s="719"/>
      <c r="K5031" s="1136"/>
    </row>
    <row r="5032" spans="1:11" hidden="1">
      <c r="A5032" s="597"/>
      <c r="B5032" s="690"/>
      <c r="C5032" s="715"/>
      <c r="D5032" s="1689"/>
      <c r="E5032" s="1134"/>
      <c r="F5032" s="1134"/>
      <c r="G5032" s="1134"/>
      <c r="H5032" s="1134"/>
      <c r="I5032" s="727"/>
      <c r="J5032" s="719"/>
      <c r="K5032" s="1136"/>
    </row>
    <row r="5033" spans="1:11" hidden="1">
      <c r="A5033" s="597"/>
      <c r="B5033" s="690"/>
      <c r="C5033" s="715"/>
      <c r="D5033" s="1689"/>
      <c r="E5033" s="1134"/>
      <c r="F5033" s="1134"/>
      <c r="G5033" s="1134"/>
      <c r="H5033" s="1134"/>
      <c r="I5033" s="727"/>
      <c r="J5033" s="719"/>
      <c r="K5033" s="1136"/>
    </row>
    <row r="5034" spans="1:11" hidden="1">
      <c r="A5034" s="597"/>
      <c r="B5034" s="690"/>
      <c r="C5034" s="715"/>
      <c r="D5034" s="1689"/>
      <c r="E5034" s="1134"/>
      <c r="F5034" s="1134"/>
      <c r="G5034" s="1134"/>
      <c r="H5034" s="1134"/>
      <c r="I5034" s="727"/>
      <c r="J5034" s="719"/>
      <c r="K5034" s="1136"/>
    </row>
    <row r="5035" spans="1:11" hidden="1">
      <c r="A5035" s="597"/>
      <c r="B5035" s="690"/>
      <c r="C5035" s="715"/>
      <c r="D5035" s="1689"/>
      <c r="E5035" s="1134"/>
      <c r="F5035" s="1134"/>
      <c r="G5035" s="1134"/>
      <c r="H5035" s="1134"/>
      <c r="I5035" s="727"/>
      <c r="J5035" s="719"/>
      <c r="K5035" s="1136"/>
    </row>
    <row r="5036" spans="1:11" hidden="1">
      <c r="A5036" s="597"/>
      <c r="B5036" s="690"/>
      <c r="C5036" s="715"/>
      <c r="D5036" s="1689"/>
      <c r="E5036" s="1134"/>
      <c r="F5036" s="1134"/>
      <c r="G5036" s="1134"/>
      <c r="H5036" s="1134"/>
      <c r="I5036" s="727"/>
      <c r="J5036" s="719"/>
      <c r="K5036" s="1136"/>
    </row>
    <row r="5037" spans="1:11" hidden="1">
      <c r="A5037" s="597"/>
      <c r="B5037" s="690"/>
      <c r="C5037" s="715"/>
      <c r="D5037" s="1689"/>
      <c r="E5037" s="1134"/>
      <c r="F5037" s="1134"/>
      <c r="G5037" s="1134"/>
      <c r="H5037" s="1134"/>
      <c r="I5037" s="727"/>
      <c r="J5037" s="719"/>
      <c r="K5037" s="1136"/>
    </row>
    <row r="5038" spans="1:11" hidden="1">
      <c r="A5038" s="597"/>
      <c r="B5038" s="690"/>
      <c r="C5038" s="715"/>
      <c r="D5038" s="1689"/>
      <c r="E5038" s="1134"/>
      <c r="F5038" s="1134"/>
      <c r="G5038" s="1134"/>
      <c r="H5038" s="1134"/>
      <c r="I5038" s="727"/>
      <c r="J5038" s="719"/>
      <c r="K5038" s="1136"/>
    </row>
    <row r="5039" spans="1:11" hidden="1">
      <c r="A5039" s="597"/>
      <c r="B5039" s="690"/>
      <c r="C5039" s="715"/>
      <c r="D5039" s="1689"/>
      <c r="E5039" s="1134"/>
      <c r="F5039" s="1134"/>
      <c r="G5039" s="1134"/>
      <c r="H5039" s="1134"/>
      <c r="I5039" s="727"/>
      <c r="J5039" s="719"/>
      <c r="K5039" s="1136"/>
    </row>
    <row r="5040" spans="1:11" hidden="1">
      <c r="A5040" s="597"/>
      <c r="B5040" s="690"/>
      <c r="C5040" s="715"/>
      <c r="D5040" s="1689"/>
      <c r="E5040" s="1134"/>
      <c r="F5040" s="1134"/>
      <c r="G5040" s="1134"/>
      <c r="H5040" s="1134"/>
      <c r="I5040" s="727"/>
      <c r="J5040" s="719"/>
      <c r="K5040" s="1136"/>
    </row>
    <row r="5041" spans="1:11" hidden="1">
      <c r="A5041" s="597"/>
      <c r="B5041" s="690"/>
      <c r="C5041" s="715"/>
      <c r="D5041" s="1689"/>
      <c r="E5041" s="1134"/>
      <c r="F5041" s="1134"/>
      <c r="G5041" s="1134"/>
      <c r="H5041" s="1134"/>
      <c r="I5041" s="727"/>
      <c r="J5041" s="719"/>
      <c r="K5041" s="1136"/>
    </row>
    <row r="5042" spans="1:11" hidden="1">
      <c r="A5042" s="597"/>
      <c r="B5042" s="690"/>
      <c r="C5042" s="715"/>
      <c r="D5042" s="1689"/>
      <c r="E5042" s="1134"/>
      <c r="F5042" s="1134"/>
      <c r="G5042" s="1134"/>
      <c r="H5042" s="1134"/>
      <c r="I5042" s="727"/>
      <c r="J5042" s="719"/>
      <c r="K5042" s="1136"/>
    </row>
    <row r="5043" spans="1:11" hidden="1">
      <c r="A5043" s="597"/>
      <c r="B5043" s="690"/>
      <c r="C5043" s="715"/>
      <c r="D5043" s="1689"/>
      <c r="E5043" s="1134"/>
      <c r="F5043" s="1134"/>
      <c r="G5043" s="1134"/>
      <c r="H5043" s="1134"/>
      <c r="I5043" s="727"/>
      <c r="J5043" s="719"/>
      <c r="K5043" s="1136"/>
    </row>
    <row r="5044" spans="1:11" hidden="1">
      <c r="A5044" s="597"/>
      <c r="B5044" s="690"/>
      <c r="C5044" s="715"/>
      <c r="D5044" s="1689"/>
      <c r="E5044" s="1134"/>
      <c r="F5044" s="1134"/>
      <c r="G5044" s="1134"/>
      <c r="H5044" s="1134"/>
      <c r="I5044" s="727"/>
      <c r="J5044" s="719"/>
      <c r="K5044" s="1136"/>
    </row>
    <row r="5045" spans="1:11" hidden="1">
      <c r="A5045" s="597"/>
      <c r="B5045" s="690"/>
      <c r="C5045" s="715"/>
      <c r="D5045" s="1689"/>
      <c r="E5045" s="1134"/>
      <c r="F5045" s="1134"/>
      <c r="G5045" s="1134"/>
      <c r="H5045" s="1134"/>
      <c r="I5045" s="727"/>
      <c r="J5045" s="719"/>
      <c r="K5045" s="1136"/>
    </row>
    <row r="5046" spans="1:11" hidden="1">
      <c r="A5046" s="597"/>
      <c r="B5046" s="690"/>
      <c r="C5046" s="715"/>
      <c r="D5046" s="1689"/>
      <c r="E5046" s="1134"/>
      <c r="F5046" s="1134"/>
      <c r="G5046" s="1134"/>
      <c r="H5046" s="1134"/>
      <c r="I5046" s="727"/>
      <c r="J5046" s="719"/>
      <c r="K5046" s="1136"/>
    </row>
    <row r="5047" spans="1:11" hidden="1">
      <c r="A5047" s="597"/>
      <c r="B5047" s="690"/>
      <c r="C5047" s="715"/>
      <c r="D5047" s="1689"/>
      <c r="E5047" s="1134"/>
      <c r="F5047" s="1134"/>
      <c r="G5047" s="1134"/>
      <c r="H5047" s="1134"/>
      <c r="I5047" s="727"/>
      <c r="J5047" s="719"/>
      <c r="K5047" s="1136"/>
    </row>
    <row r="5048" spans="1:11" hidden="1">
      <c r="A5048" s="597"/>
      <c r="B5048" s="690"/>
      <c r="C5048" s="715"/>
      <c r="D5048" s="1689"/>
      <c r="E5048" s="1134"/>
      <c r="F5048" s="1134"/>
      <c r="G5048" s="1134"/>
      <c r="H5048" s="1134"/>
      <c r="I5048" s="727"/>
      <c r="J5048" s="719"/>
      <c r="K5048" s="1136"/>
    </row>
    <row r="5049" spans="1:11" hidden="1">
      <c r="A5049" s="597"/>
      <c r="B5049" s="690"/>
      <c r="C5049" s="715"/>
      <c r="D5049" s="1689"/>
      <c r="E5049" s="1134"/>
      <c r="F5049" s="1134"/>
      <c r="G5049" s="1134"/>
      <c r="H5049" s="1134"/>
      <c r="I5049" s="727"/>
      <c r="J5049" s="719"/>
      <c r="K5049" s="1136"/>
    </row>
    <row r="5050" spans="1:11" hidden="1">
      <c r="A5050" s="597"/>
      <c r="B5050" s="690"/>
      <c r="C5050" s="715"/>
      <c r="D5050" s="1690"/>
      <c r="E5050" s="1134"/>
      <c r="F5050" s="1134"/>
      <c r="G5050" s="1134"/>
      <c r="H5050" s="1134"/>
      <c r="I5050" s="727"/>
      <c r="J5050" s="719"/>
      <c r="K5050" s="1136"/>
    </row>
    <row r="5051" spans="1:11" hidden="1">
      <c r="A5051" s="597"/>
      <c r="B5051" s="690"/>
      <c r="C5051" s="715"/>
      <c r="D5051" s="1689"/>
      <c r="E5051" s="1134"/>
      <c r="F5051" s="1134"/>
      <c r="G5051" s="1134"/>
      <c r="H5051" s="1134"/>
      <c r="I5051" s="727"/>
      <c r="J5051" s="719"/>
      <c r="K5051" s="1136"/>
    </row>
    <row r="5052" spans="1:11" hidden="1">
      <c r="A5052" s="597"/>
      <c r="B5052" s="690"/>
      <c r="C5052" s="715"/>
      <c r="D5052" s="1689"/>
      <c r="E5052" s="1134"/>
      <c r="F5052" s="1134"/>
      <c r="G5052" s="1134"/>
      <c r="H5052" s="1134"/>
      <c r="I5052" s="727"/>
      <c r="J5052" s="719"/>
      <c r="K5052" s="1136"/>
    </row>
    <row r="5053" spans="1:11" hidden="1">
      <c r="A5053" s="597"/>
      <c r="B5053" s="690"/>
      <c r="C5053" s="715"/>
      <c r="D5053" s="1689"/>
      <c r="E5053" s="1134"/>
      <c r="F5053" s="1134"/>
      <c r="G5053" s="1134"/>
      <c r="H5053" s="1134"/>
      <c r="I5053" s="727"/>
      <c r="J5053" s="719"/>
      <c r="K5053" s="1136"/>
    </row>
    <row r="5054" spans="1:11" hidden="1">
      <c r="A5054" s="597"/>
      <c r="B5054" s="690"/>
      <c r="C5054" s="715"/>
      <c r="D5054" s="1689"/>
      <c r="E5054" s="1134"/>
      <c r="F5054" s="1134"/>
      <c r="G5054" s="1134"/>
      <c r="H5054" s="1134"/>
      <c r="I5054" s="727"/>
      <c r="J5054" s="719"/>
      <c r="K5054" s="1136"/>
    </row>
    <row r="5055" spans="1:11" hidden="1">
      <c r="A5055" s="597"/>
      <c r="B5055" s="690"/>
      <c r="C5055" s="715"/>
      <c r="D5055" s="1689"/>
      <c r="E5055" s="1134"/>
      <c r="F5055" s="1134"/>
      <c r="G5055" s="1134"/>
      <c r="H5055" s="1134"/>
      <c r="I5055" s="727"/>
      <c r="J5055" s="719"/>
      <c r="K5055" s="1136"/>
    </row>
    <row r="5056" spans="1:11" hidden="1">
      <c r="A5056" s="597"/>
      <c r="B5056" s="690"/>
      <c r="C5056" s="715"/>
      <c r="D5056" s="1689"/>
      <c r="E5056" s="1134"/>
      <c r="F5056" s="1134"/>
      <c r="G5056" s="1134"/>
      <c r="H5056" s="1134"/>
      <c r="I5056" s="727"/>
      <c r="J5056" s="719"/>
      <c r="K5056" s="1136"/>
    </row>
    <row r="5057" spans="1:11" hidden="1">
      <c r="A5057" s="597"/>
      <c r="B5057" s="690"/>
      <c r="C5057" s="715"/>
      <c r="D5057" s="1689"/>
      <c r="E5057" s="1134"/>
      <c r="F5057" s="1134"/>
      <c r="G5057" s="1134"/>
      <c r="H5057" s="1134"/>
      <c r="I5057" s="727"/>
      <c r="J5057" s="719"/>
      <c r="K5057" s="1136"/>
    </row>
    <row r="5058" spans="1:11" hidden="1">
      <c r="A5058" s="597"/>
      <c r="B5058" s="690"/>
      <c r="C5058" s="715"/>
      <c r="D5058" s="1689"/>
      <c r="E5058" s="1134"/>
      <c r="F5058" s="1134"/>
      <c r="G5058" s="1134"/>
      <c r="H5058" s="1134"/>
      <c r="I5058" s="727"/>
      <c r="J5058" s="719"/>
      <c r="K5058" s="1136"/>
    </row>
    <row r="5059" spans="1:11" hidden="1">
      <c r="A5059" s="597"/>
      <c r="B5059" s="690"/>
      <c r="C5059" s="715"/>
      <c r="D5059" s="1689"/>
      <c r="E5059" s="1134"/>
      <c r="F5059" s="1134"/>
      <c r="G5059" s="1134"/>
      <c r="H5059" s="1134"/>
      <c r="I5059" s="727"/>
      <c r="J5059" s="719"/>
      <c r="K5059" s="1136"/>
    </row>
    <row r="5060" spans="1:11" hidden="1">
      <c r="A5060" s="597"/>
      <c r="B5060" s="690"/>
      <c r="C5060" s="715"/>
      <c r="D5060" s="1689"/>
      <c r="E5060" s="1134"/>
      <c r="F5060" s="1134"/>
      <c r="G5060" s="1134"/>
      <c r="H5060" s="1134"/>
      <c r="I5060" s="727"/>
      <c r="J5060" s="719"/>
      <c r="K5060" s="1136"/>
    </row>
    <row r="5061" spans="1:11" hidden="1">
      <c r="A5061" s="597"/>
      <c r="B5061" s="690"/>
      <c r="C5061" s="715"/>
      <c r="D5061" s="1689"/>
      <c r="E5061" s="1134"/>
      <c r="F5061" s="1134"/>
      <c r="G5061" s="1134"/>
      <c r="H5061" s="1134"/>
      <c r="I5061" s="727"/>
      <c r="J5061" s="719"/>
      <c r="K5061" s="1136"/>
    </row>
    <row r="5062" spans="1:11" hidden="1">
      <c r="A5062" s="597"/>
      <c r="B5062" s="690"/>
      <c r="C5062" s="715"/>
      <c r="D5062" s="1689"/>
      <c r="E5062" s="1134"/>
      <c r="F5062" s="1134"/>
      <c r="G5062" s="1134"/>
      <c r="H5062" s="1134"/>
      <c r="I5062" s="727"/>
      <c r="J5062" s="719"/>
      <c r="K5062" s="1136"/>
    </row>
    <row r="5063" spans="1:11" hidden="1">
      <c r="A5063" s="597"/>
      <c r="B5063" s="690"/>
      <c r="C5063" s="715"/>
      <c r="D5063" s="1689"/>
      <c r="E5063" s="1134"/>
      <c r="F5063" s="1134"/>
      <c r="G5063" s="1134"/>
      <c r="H5063" s="1134"/>
      <c r="I5063" s="727"/>
      <c r="J5063" s="719"/>
      <c r="K5063" s="1136"/>
    </row>
    <row r="5064" spans="1:11" hidden="1">
      <c r="A5064" s="597"/>
      <c r="B5064" s="690"/>
      <c r="C5064" s="715"/>
      <c r="D5064" s="1689"/>
      <c r="E5064" s="1134"/>
      <c r="F5064" s="1134"/>
      <c r="G5064" s="1134"/>
      <c r="H5064" s="1134"/>
      <c r="I5064" s="727"/>
      <c r="J5064" s="719"/>
      <c r="K5064" s="1136"/>
    </row>
    <row r="5065" spans="1:11" hidden="1">
      <c r="A5065" s="597"/>
      <c r="B5065" s="690"/>
      <c r="C5065" s="715"/>
      <c r="D5065" s="1689"/>
      <c r="E5065" s="1134"/>
      <c r="F5065" s="1134"/>
      <c r="G5065" s="1134"/>
      <c r="H5065" s="1134"/>
      <c r="I5065" s="727"/>
      <c r="J5065" s="719"/>
      <c r="K5065" s="1136"/>
    </row>
    <row r="5066" spans="1:11" hidden="1">
      <c r="A5066" s="597"/>
      <c r="B5066" s="690"/>
      <c r="C5066" s="715"/>
      <c r="D5066" s="1689"/>
      <c r="E5066" s="1134"/>
      <c r="F5066" s="1134"/>
      <c r="G5066" s="1134"/>
      <c r="H5066" s="1134"/>
      <c r="I5066" s="727"/>
      <c r="J5066" s="719"/>
      <c r="K5066" s="1136"/>
    </row>
    <row r="5067" spans="1:11" hidden="1">
      <c r="A5067" s="597"/>
      <c r="B5067" s="690"/>
      <c r="C5067" s="715"/>
      <c r="D5067" s="1689"/>
      <c r="E5067" s="1134"/>
      <c r="F5067" s="1134"/>
      <c r="G5067" s="1134"/>
      <c r="H5067" s="1134"/>
      <c r="I5067" s="727"/>
      <c r="J5067" s="719"/>
      <c r="K5067" s="1136"/>
    </row>
    <row r="5068" spans="1:11" hidden="1">
      <c r="A5068" s="597"/>
      <c r="B5068" s="690"/>
      <c r="C5068" s="715"/>
      <c r="D5068" s="1689"/>
      <c r="E5068" s="1134"/>
      <c r="F5068" s="1134"/>
      <c r="G5068" s="1134"/>
      <c r="H5068" s="1134"/>
      <c r="I5068" s="727"/>
      <c r="J5068" s="719"/>
      <c r="K5068" s="1136"/>
    </row>
    <row r="5069" spans="1:11" hidden="1">
      <c r="A5069" s="597"/>
      <c r="B5069" s="690"/>
      <c r="C5069" s="715"/>
      <c r="D5069" s="1689"/>
      <c r="E5069" s="1134"/>
      <c r="F5069" s="1134"/>
      <c r="G5069" s="1134"/>
      <c r="H5069" s="1134"/>
      <c r="I5069" s="727"/>
      <c r="J5069" s="719"/>
      <c r="K5069" s="1136"/>
    </row>
    <row r="5070" spans="1:11" hidden="1">
      <c r="A5070" s="597"/>
      <c r="B5070" s="690"/>
      <c r="C5070" s="715"/>
      <c r="D5070" s="1689"/>
      <c r="E5070" s="1134"/>
      <c r="F5070" s="1134"/>
      <c r="G5070" s="1134"/>
      <c r="H5070" s="1134"/>
      <c r="I5070" s="727"/>
      <c r="J5070" s="719"/>
      <c r="K5070" s="1136"/>
    </row>
    <row r="5071" spans="1:11" hidden="1">
      <c r="A5071" s="597"/>
      <c r="B5071" s="690"/>
      <c r="C5071" s="715"/>
      <c r="D5071" s="1689"/>
      <c r="E5071" s="1134"/>
      <c r="F5071" s="1134"/>
      <c r="G5071" s="1134"/>
      <c r="H5071" s="1134"/>
      <c r="I5071" s="727"/>
      <c r="J5071" s="719"/>
      <c r="K5071" s="1136"/>
    </row>
    <row r="5072" spans="1:11" hidden="1">
      <c r="A5072" s="597"/>
      <c r="B5072" s="690"/>
      <c r="C5072" s="715"/>
      <c r="D5072" s="1689"/>
      <c r="E5072" s="1134"/>
      <c r="F5072" s="1134"/>
      <c r="G5072" s="1134"/>
      <c r="H5072" s="1134"/>
      <c r="I5072" s="727"/>
      <c r="J5072" s="719"/>
      <c r="K5072" s="1136"/>
    </row>
    <row r="5073" spans="1:11" hidden="1">
      <c r="A5073" s="597"/>
      <c r="B5073" s="690"/>
      <c r="C5073" s="715"/>
      <c r="D5073" s="1689"/>
      <c r="E5073" s="1134"/>
      <c r="F5073" s="1134"/>
      <c r="G5073" s="1134"/>
      <c r="H5073" s="1134"/>
      <c r="I5073" s="727"/>
      <c r="J5073" s="719"/>
      <c r="K5073" s="1136"/>
    </row>
    <row r="5074" spans="1:11" hidden="1">
      <c r="A5074" s="597"/>
      <c r="B5074" s="690"/>
      <c r="C5074" s="715"/>
      <c r="D5074" s="1689"/>
      <c r="E5074" s="1134"/>
      <c r="F5074" s="1134"/>
      <c r="G5074" s="1134"/>
      <c r="H5074" s="1134"/>
      <c r="I5074" s="727"/>
      <c r="J5074" s="719"/>
      <c r="K5074" s="1136"/>
    </row>
    <row r="5075" spans="1:11" hidden="1">
      <c r="A5075" s="597"/>
      <c r="B5075" s="690"/>
      <c r="C5075" s="715"/>
      <c r="D5075" s="1689"/>
      <c r="E5075" s="1134"/>
      <c r="F5075" s="1134"/>
      <c r="G5075" s="1134"/>
      <c r="H5075" s="1134"/>
      <c r="I5075" s="727"/>
      <c r="J5075" s="719"/>
      <c r="K5075" s="1136"/>
    </row>
    <row r="5076" spans="1:11" hidden="1">
      <c r="A5076" s="597"/>
      <c r="B5076" s="690"/>
      <c r="C5076" s="715"/>
      <c r="D5076" s="1689"/>
      <c r="E5076" s="1134"/>
      <c r="F5076" s="1134"/>
      <c r="G5076" s="1134"/>
      <c r="H5076" s="1134"/>
      <c r="I5076" s="727"/>
      <c r="J5076" s="719"/>
      <c r="K5076" s="1136"/>
    </row>
    <row r="5077" spans="1:11" hidden="1">
      <c r="A5077" s="597"/>
      <c r="B5077" s="690"/>
      <c r="C5077" s="715"/>
      <c r="D5077" s="1689"/>
      <c r="E5077" s="1134"/>
      <c r="F5077" s="1134"/>
      <c r="G5077" s="1134"/>
      <c r="H5077" s="1134"/>
      <c r="I5077" s="727"/>
      <c r="J5077" s="719"/>
      <c r="K5077" s="1136"/>
    </row>
    <row r="5078" spans="1:11" hidden="1">
      <c r="A5078" s="597"/>
      <c r="B5078" s="690"/>
      <c r="C5078" s="715"/>
      <c r="D5078" s="1689"/>
      <c r="E5078" s="1134"/>
      <c r="F5078" s="1134"/>
      <c r="G5078" s="1134"/>
      <c r="H5078" s="1134"/>
      <c r="I5078" s="727"/>
      <c r="J5078" s="719"/>
      <c r="K5078" s="1136"/>
    </row>
    <row r="5079" spans="1:11" hidden="1">
      <c r="A5079" s="597"/>
      <c r="B5079" s="690"/>
      <c r="C5079" s="715"/>
      <c r="D5079" s="1689"/>
      <c r="E5079" s="1134"/>
      <c r="F5079" s="1134"/>
      <c r="G5079" s="1134"/>
      <c r="H5079" s="1134"/>
      <c r="I5079" s="727"/>
      <c r="J5079" s="719"/>
      <c r="K5079" s="1136"/>
    </row>
    <row r="5080" spans="1:11" hidden="1">
      <c r="A5080" s="597"/>
      <c r="B5080" s="690"/>
      <c r="C5080" s="715"/>
      <c r="D5080" s="1689"/>
      <c r="E5080" s="1134"/>
      <c r="F5080" s="1134"/>
      <c r="G5080" s="1134"/>
      <c r="H5080" s="1134"/>
      <c r="I5080" s="727"/>
      <c r="J5080" s="719"/>
      <c r="K5080" s="1136"/>
    </row>
    <row r="5081" spans="1:11" hidden="1">
      <c r="A5081" s="597"/>
      <c r="B5081" s="690"/>
      <c r="C5081" s="715"/>
      <c r="D5081" s="1689"/>
      <c r="E5081" s="1134"/>
      <c r="F5081" s="1134"/>
      <c r="G5081" s="1134"/>
      <c r="H5081" s="1134"/>
      <c r="I5081" s="727"/>
      <c r="J5081" s="719"/>
      <c r="K5081" s="1136"/>
    </row>
    <row r="5082" spans="1:11" hidden="1">
      <c r="A5082" s="597"/>
      <c r="B5082" s="690"/>
      <c r="C5082" s="715"/>
      <c r="D5082" s="1689"/>
      <c r="E5082" s="1134"/>
      <c r="F5082" s="1134"/>
      <c r="G5082" s="1134"/>
      <c r="H5082" s="1134"/>
      <c r="I5082" s="727"/>
      <c r="J5082" s="719"/>
      <c r="K5082" s="1136"/>
    </row>
    <row r="5083" spans="1:11" hidden="1">
      <c r="A5083" s="597"/>
      <c r="B5083" s="690"/>
      <c r="C5083" s="715"/>
      <c r="D5083" s="1689"/>
      <c r="E5083" s="1134"/>
      <c r="F5083" s="1134"/>
      <c r="G5083" s="1134"/>
      <c r="H5083" s="1134"/>
      <c r="I5083" s="727"/>
      <c r="J5083" s="719"/>
      <c r="K5083" s="1136"/>
    </row>
    <row r="5084" spans="1:11" hidden="1">
      <c r="A5084" s="597"/>
      <c r="B5084" s="690"/>
      <c r="C5084" s="715"/>
      <c r="D5084" s="1689"/>
      <c r="E5084" s="1134"/>
      <c r="F5084" s="1134"/>
      <c r="G5084" s="1134"/>
      <c r="H5084" s="1134"/>
      <c r="I5084" s="727"/>
      <c r="J5084" s="719"/>
      <c r="K5084" s="1136"/>
    </row>
    <row r="5085" spans="1:11" hidden="1">
      <c r="A5085" s="597"/>
      <c r="B5085" s="690"/>
      <c r="C5085" s="715"/>
      <c r="D5085" s="1689"/>
      <c r="E5085" s="1134"/>
      <c r="F5085" s="1134"/>
      <c r="G5085" s="1134"/>
      <c r="H5085" s="1134"/>
      <c r="I5085" s="727"/>
      <c r="J5085" s="719"/>
      <c r="K5085" s="1136"/>
    </row>
    <row r="5086" spans="1:11" hidden="1">
      <c r="A5086" s="597"/>
      <c r="B5086" s="690"/>
      <c r="C5086" s="715"/>
      <c r="D5086" s="1689"/>
      <c r="E5086" s="1134"/>
      <c r="F5086" s="1134"/>
      <c r="G5086" s="1134"/>
      <c r="H5086" s="1134"/>
      <c r="I5086" s="727"/>
      <c r="J5086" s="719"/>
      <c r="K5086" s="1136"/>
    </row>
    <row r="5087" spans="1:11" hidden="1">
      <c r="A5087" s="597"/>
      <c r="B5087" s="690"/>
      <c r="C5087" s="715"/>
      <c r="D5087" s="1690"/>
      <c r="E5087" s="1134"/>
      <c r="F5087" s="1134"/>
      <c r="G5087" s="1134"/>
      <c r="H5087" s="1134"/>
      <c r="I5087" s="727"/>
      <c r="J5087" s="719"/>
      <c r="K5087" s="1136"/>
    </row>
    <row r="5088" spans="1:11" hidden="1">
      <c r="A5088" s="597"/>
      <c r="B5088" s="690"/>
      <c r="C5088" s="715"/>
      <c r="D5088" s="1689"/>
      <c r="E5088" s="1134"/>
      <c r="F5088" s="1134"/>
      <c r="G5088" s="1134"/>
      <c r="H5088" s="1134"/>
      <c r="I5088" s="727"/>
      <c r="J5088" s="719"/>
      <c r="K5088" s="1136"/>
    </row>
    <row r="5089" spans="1:11" hidden="1">
      <c r="A5089" s="597"/>
      <c r="B5089" s="690"/>
      <c r="C5089" s="715"/>
      <c r="D5089" s="1689"/>
      <c r="E5089" s="1134"/>
      <c r="F5089" s="1134"/>
      <c r="G5089" s="1134"/>
      <c r="H5089" s="1134"/>
      <c r="I5089" s="727"/>
      <c r="J5089" s="719"/>
      <c r="K5089" s="1136"/>
    </row>
    <row r="5090" spans="1:11" hidden="1">
      <c r="A5090" s="597"/>
      <c r="B5090" s="690"/>
      <c r="C5090" s="715"/>
      <c r="D5090" s="1689"/>
      <c r="E5090" s="1134"/>
      <c r="F5090" s="1134"/>
      <c r="G5090" s="1134"/>
      <c r="H5090" s="1134"/>
      <c r="I5090" s="727"/>
      <c r="J5090" s="719"/>
      <c r="K5090" s="1136"/>
    </row>
    <row r="5091" spans="1:11" hidden="1">
      <c r="A5091" s="597"/>
      <c r="B5091" s="690"/>
      <c r="C5091" s="715"/>
      <c r="D5091" s="1689"/>
      <c r="E5091" s="1134"/>
      <c r="F5091" s="1134"/>
      <c r="G5091" s="1134"/>
      <c r="H5091" s="1134"/>
      <c r="I5091" s="727"/>
      <c r="J5091" s="719"/>
      <c r="K5091" s="1136"/>
    </row>
    <row r="5092" spans="1:11" hidden="1">
      <c r="A5092" s="597"/>
      <c r="B5092" s="690"/>
      <c r="C5092" s="715"/>
      <c r="D5092" s="1689"/>
      <c r="E5092" s="1134"/>
      <c r="F5092" s="1134"/>
      <c r="G5092" s="1134"/>
      <c r="H5092" s="1134"/>
      <c r="I5092" s="727"/>
      <c r="J5092" s="719"/>
      <c r="K5092" s="1136"/>
    </row>
    <row r="5093" spans="1:11" hidden="1">
      <c r="A5093" s="597"/>
      <c r="B5093" s="690"/>
      <c r="C5093" s="715"/>
      <c r="D5093" s="1689"/>
      <c r="E5093" s="1134"/>
      <c r="F5093" s="1134"/>
      <c r="G5093" s="1134"/>
      <c r="H5093" s="1134"/>
      <c r="I5093" s="727"/>
      <c r="J5093" s="719"/>
      <c r="K5093" s="1136"/>
    </row>
    <row r="5094" spans="1:11" hidden="1">
      <c r="A5094" s="597"/>
      <c r="B5094" s="690"/>
      <c r="C5094" s="715"/>
      <c r="D5094" s="1689"/>
      <c r="E5094" s="1134"/>
      <c r="F5094" s="1134"/>
      <c r="G5094" s="1134"/>
      <c r="H5094" s="1134"/>
      <c r="I5094" s="727"/>
      <c r="J5094" s="719"/>
      <c r="K5094" s="1136"/>
    </row>
    <row r="5095" spans="1:11" hidden="1">
      <c r="A5095" s="597"/>
      <c r="B5095" s="690"/>
      <c r="C5095" s="715"/>
      <c r="D5095" s="1689"/>
      <c r="E5095" s="1134"/>
      <c r="F5095" s="1134"/>
      <c r="G5095" s="1134"/>
      <c r="H5095" s="1134"/>
      <c r="I5095" s="727"/>
      <c r="J5095" s="719"/>
      <c r="K5095" s="1136"/>
    </row>
    <row r="5096" spans="1:11" hidden="1">
      <c r="A5096" s="597"/>
      <c r="B5096" s="690"/>
      <c r="C5096" s="715"/>
      <c r="D5096" s="1689"/>
      <c r="E5096" s="1134"/>
      <c r="F5096" s="1134"/>
      <c r="G5096" s="1134"/>
      <c r="H5096" s="1134"/>
      <c r="I5096" s="727"/>
      <c r="J5096" s="719"/>
      <c r="K5096" s="1136"/>
    </row>
    <row r="5097" spans="1:11" hidden="1">
      <c r="A5097" s="597"/>
      <c r="B5097" s="690"/>
      <c r="C5097" s="715"/>
      <c r="D5097" s="1689"/>
      <c r="E5097" s="1134"/>
      <c r="F5097" s="1134"/>
      <c r="G5097" s="1134"/>
      <c r="H5097" s="1134"/>
      <c r="I5097" s="727"/>
      <c r="J5097" s="719"/>
      <c r="K5097" s="1136"/>
    </row>
    <row r="5098" spans="1:11" hidden="1">
      <c r="A5098" s="597"/>
      <c r="B5098" s="690"/>
      <c r="C5098" s="715"/>
      <c r="D5098" s="1689"/>
      <c r="E5098" s="1134"/>
      <c r="F5098" s="1134"/>
      <c r="G5098" s="1134"/>
      <c r="H5098" s="1134"/>
      <c r="I5098" s="727"/>
      <c r="J5098" s="719"/>
      <c r="K5098" s="1136"/>
    </row>
    <row r="5099" spans="1:11" hidden="1">
      <c r="A5099" s="597"/>
      <c r="B5099" s="690"/>
      <c r="C5099" s="715"/>
      <c r="D5099" s="1689"/>
      <c r="E5099" s="1134"/>
      <c r="F5099" s="1134"/>
      <c r="G5099" s="1134"/>
      <c r="H5099" s="1134"/>
      <c r="I5099" s="727"/>
      <c r="J5099" s="719"/>
      <c r="K5099" s="1136"/>
    </row>
    <row r="5100" spans="1:11" hidden="1">
      <c r="A5100" s="597"/>
      <c r="B5100" s="690"/>
      <c r="C5100" s="715"/>
      <c r="D5100" s="1689"/>
      <c r="E5100" s="1134"/>
      <c r="F5100" s="1134"/>
      <c r="G5100" s="1134"/>
      <c r="H5100" s="1134"/>
      <c r="I5100" s="727"/>
      <c r="J5100" s="719"/>
      <c r="K5100" s="1136"/>
    </row>
    <row r="5101" spans="1:11" hidden="1">
      <c r="A5101" s="597"/>
      <c r="B5101" s="690"/>
      <c r="C5101" s="715"/>
      <c r="D5101" s="1689"/>
      <c r="E5101" s="1134"/>
      <c r="F5101" s="1134"/>
      <c r="G5101" s="1134"/>
      <c r="H5101" s="1134"/>
      <c r="I5101" s="727"/>
      <c r="J5101" s="719"/>
      <c r="K5101" s="1136"/>
    </row>
    <row r="5102" spans="1:11" hidden="1">
      <c r="A5102" s="597"/>
      <c r="B5102" s="690"/>
      <c r="C5102" s="715"/>
      <c r="D5102" s="1689"/>
      <c r="E5102" s="1134"/>
      <c r="F5102" s="1134"/>
      <c r="G5102" s="1134"/>
      <c r="H5102" s="1134"/>
      <c r="I5102" s="727"/>
      <c r="J5102" s="719"/>
      <c r="K5102" s="1136"/>
    </row>
    <row r="5103" spans="1:11" hidden="1">
      <c r="A5103" s="597"/>
      <c r="B5103" s="690"/>
      <c r="C5103" s="715"/>
      <c r="D5103" s="1689"/>
      <c r="E5103" s="1134"/>
      <c r="F5103" s="1134"/>
      <c r="G5103" s="1134"/>
      <c r="H5103" s="1134"/>
      <c r="I5103" s="727"/>
      <c r="J5103" s="719"/>
      <c r="K5103" s="1136"/>
    </row>
    <row r="5104" spans="1:11" hidden="1">
      <c r="A5104" s="597"/>
      <c r="B5104" s="690"/>
      <c r="C5104" s="715"/>
      <c r="D5104" s="1689"/>
      <c r="E5104" s="1134"/>
      <c r="F5104" s="1134"/>
      <c r="G5104" s="1134"/>
      <c r="H5104" s="1134"/>
      <c r="I5104" s="727"/>
      <c r="J5104" s="719"/>
      <c r="K5104" s="1136"/>
    </row>
    <row r="5105" spans="1:11" hidden="1">
      <c r="A5105" s="597"/>
      <c r="B5105" s="690"/>
      <c r="C5105" s="715"/>
      <c r="D5105" s="1689"/>
      <c r="E5105" s="1134"/>
      <c r="F5105" s="1134"/>
      <c r="G5105" s="1134"/>
      <c r="H5105" s="1134"/>
      <c r="I5105" s="727"/>
      <c r="J5105" s="719"/>
      <c r="K5105" s="1136"/>
    </row>
    <row r="5106" spans="1:11" hidden="1">
      <c r="A5106" s="597"/>
      <c r="B5106" s="690"/>
      <c r="C5106" s="715"/>
      <c r="D5106" s="1689"/>
      <c r="E5106" s="1134"/>
      <c r="F5106" s="1134"/>
      <c r="G5106" s="1134"/>
      <c r="H5106" s="1134"/>
      <c r="I5106" s="727"/>
      <c r="J5106" s="719"/>
      <c r="K5106" s="1136"/>
    </row>
    <row r="5107" spans="1:11" hidden="1">
      <c r="A5107" s="597"/>
      <c r="B5107" s="690"/>
      <c r="C5107" s="715"/>
      <c r="D5107" s="1689"/>
      <c r="E5107" s="1134"/>
      <c r="F5107" s="1134"/>
      <c r="G5107" s="1134"/>
      <c r="H5107" s="1134"/>
      <c r="I5107" s="727"/>
      <c r="J5107" s="719"/>
      <c r="K5107" s="1136"/>
    </row>
    <row r="5108" spans="1:11" hidden="1">
      <c r="A5108" s="597"/>
      <c r="B5108" s="690"/>
      <c r="C5108" s="715"/>
      <c r="D5108" s="1689"/>
      <c r="E5108" s="1134"/>
      <c r="F5108" s="1134"/>
      <c r="G5108" s="1134"/>
      <c r="H5108" s="1134"/>
      <c r="I5108" s="727"/>
      <c r="J5108" s="719"/>
      <c r="K5108" s="1136"/>
    </row>
    <row r="5109" spans="1:11">
      <c r="A5109" s="653"/>
      <c r="B5109" s="720"/>
      <c r="C5109" s="721"/>
      <c r="D5109" s="722"/>
      <c r="E5109" s="720"/>
      <c r="F5109" s="720"/>
      <c r="G5109" s="720"/>
      <c r="H5109" s="720"/>
      <c r="I5109" s="739"/>
      <c r="J5109" s="723"/>
      <c r="K5109" s="724"/>
    </row>
    <row r="5110" spans="1:11" ht="20.100000000000001" customHeight="1">
      <c r="A5110" s="860"/>
      <c r="B5110" s="861"/>
      <c r="C5110" s="861"/>
      <c r="D5110" s="861"/>
      <c r="E5110" s="861"/>
      <c r="F5110" s="861"/>
      <c r="G5110" s="861"/>
      <c r="H5110" s="861"/>
      <c r="I5110" s="731" t="s">
        <v>124</v>
      </c>
      <c r="J5110" s="732">
        <f>COUNTIF(J19:J5109,"EDA 02")</f>
        <v>1665</v>
      </c>
      <c r="K5110" s="862"/>
    </row>
  </sheetData>
  <mergeCells count="17">
    <mergeCell ref="A15:K15"/>
    <mergeCell ref="A1:K1"/>
    <mergeCell ref="A2:K2"/>
    <mergeCell ref="A3:K3"/>
    <mergeCell ref="A9:K9"/>
    <mergeCell ref="G10:K11"/>
    <mergeCell ref="N16:Q16"/>
    <mergeCell ref="A16:H16"/>
    <mergeCell ref="I16:I18"/>
    <mergeCell ref="J16:J18"/>
    <mergeCell ref="K16:K18"/>
    <mergeCell ref="A17:A18"/>
    <mergeCell ref="B17:B18"/>
    <mergeCell ref="C17:C18"/>
    <mergeCell ref="D17:D18"/>
    <mergeCell ref="E17:F17"/>
    <mergeCell ref="G17:G18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8">
    <tabColor rgb="FF002060"/>
  </sheetPr>
  <dimension ref="A1:Z41"/>
  <sheetViews>
    <sheetView showGridLines="0" view="pageBreakPreview" topLeftCell="O10" zoomScale="85" zoomScaleNormal="100" zoomScaleSheetLayoutView="85" workbookViewId="0">
      <selection activeCell="D32" sqref="D32"/>
    </sheetView>
  </sheetViews>
  <sheetFormatPr defaultRowHeight="15"/>
  <cols>
    <col min="1" max="10" width="8.77734375" customWidth="1"/>
    <col min="11" max="17" width="11.77734375" customWidth="1"/>
    <col min="19" max="19" width="12.6640625" bestFit="1" customWidth="1"/>
    <col min="23" max="23" width="16.6640625" bestFit="1" customWidth="1"/>
    <col min="24" max="24" width="13.88671875" bestFit="1" customWidth="1"/>
    <col min="25" max="25" width="15.109375" bestFit="1" customWidth="1"/>
    <col min="26" max="26" width="12.33203125" bestFit="1" customWidth="1"/>
  </cols>
  <sheetData>
    <row r="1" spans="1:1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5"/>
      <c r="Q1" s="1836"/>
    </row>
    <row r="2" spans="1:1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8"/>
      <c r="Q2" s="1839"/>
    </row>
    <row r="3" spans="1:1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1"/>
      <c r="Q3" s="1842"/>
    </row>
    <row r="4" spans="1:17" ht="15" customHeight="1">
      <c r="A4" s="664" t="str">
        <f>RI!$B$4</f>
        <v>RODOVIA:</v>
      </c>
      <c r="B4" s="105" t="str">
        <f>RI!$G$4</f>
        <v>BR-304/RN</v>
      </c>
      <c r="C4" s="105"/>
      <c r="D4" s="105"/>
      <c r="E4" s="105"/>
      <c r="F4" s="105"/>
      <c r="G4" s="278"/>
      <c r="H4" s="278"/>
      <c r="I4" s="278"/>
      <c r="J4" s="278"/>
      <c r="K4" s="716" t="str">
        <f>RI!$B$9</f>
        <v>SNV (202511A):</v>
      </c>
      <c r="L4" s="105" t="str">
        <f>RI!$G$9</f>
        <v>304BRN0200 - 304BRN0330</v>
      </c>
      <c r="M4" s="705"/>
      <c r="N4" s="668"/>
      <c r="O4" s="668"/>
      <c r="P4" s="668"/>
      <c r="Q4" s="706"/>
    </row>
    <row r="5" spans="1:17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G5" s="5"/>
      <c r="H5" s="5"/>
      <c r="I5" s="5"/>
      <c r="J5" s="5"/>
      <c r="K5" s="644" t="str">
        <f>RI!$B$10</f>
        <v>UNIDADE LOCAL:</v>
      </c>
      <c r="L5" s="85" t="str">
        <f>RI!$G$10</f>
        <v>Macaíba</v>
      </c>
      <c r="M5" s="687"/>
      <c r="Q5" s="707"/>
    </row>
    <row r="6" spans="1:17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G6" s="5"/>
      <c r="H6" s="5"/>
      <c r="I6" s="5"/>
      <c r="J6" s="5"/>
      <c r="K6" s="644" t="str">
        <f>RI!$B$11</f>
        <v>DATA:</v>
      </c>
      <c r="L6" s="685" t="str">
        <f>RI!$G$11</f>
        <v>25/11/2025</v>
      </c>
      <c r="M6" s="687"/>
      <c r="Q6" s="707"/>
    </row>
    <row r="7" spans="1:17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G7" s="5"/>
      <c r="H7" s="5"/>
      <c r="I7" s="5"/>
      <c r="J7" s="5"/>
      <c r="L7" s="5"/>
      <c r="M7" s="5"/>
      <c r="Q7" s="707"/>
    </row>
    <row r="8" spans="1:17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G8" s="688"/>
      <c r="H8" s="48"/>
      <c r="I8" s="48"/>
      <c r="J8" s="48"/>
      <c r="L8" s="717"/>
      <c r="M8" s="717"/>
      <c r="N8" s="670"/>
      <c r="O8" s="670"/>
      <c r="P8" s="670"/>
      <c r="Q8" s="709"/>
    </row>
    <row r="9" spans="1:17">
      <c r="A9" s="1861" t="s">
        <v>149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62"/>
      <c r="Q9" s="1891"/>
    </row>
    <row r="10" spans="1:17">
      <c r="A10" s="711" t="s">
        <v>150</v>
      </c>
      <c r="B10" s="712"/>
      <c r="C10" s="712"/>
      <c r="D10" s="712"/>
      <c r="E10" s="712"/>
      <c r="F10" s="668"/>
      <c r="G10" s="672"/>
      <c r="H10" s="672"/>
      <c r="I10" s="672"/>
      <c r="J10" s="672"/>
      <c r="K10" s="1880" t="s">
        <v>151</v>
      </c>
      <c r="L10" s="1881"/>
      <c r="M10" s="1881"/>
      <c r="N10" s="1881"/>
      <c r="O10" s="1881"/>
      <c r="P10" s="1881"/>
      <c r="Q10" s="1882"/>
    </row>
    <row r="11" spans="1:17">
      <c r="A11" s="681" t="s">
        <v>83</v>
      </c>
      <c r="B11" s="683"/>
      <c r="C11" s="679"/>
      <c r="D11" s="99"/>
      <c r="E11" s="100"/>
      <c r="G11" s="673"/>
      <c r="H11" s="673"/>
      <c r="I11" s="673"/>
      <c r="J11" s="673"/>
      <c r="K11" s="1883"/>
      <c r="L11" s="1884"/>
      <c r="M11" s="1884"/>
      <c r="N11" s="1884"/>
      <c r="O11" s="1884"/>
      <c r="P11" s="1884"/>
      <c r="Q11" s="1885"/>
    </row>
    <row r="12" spans="1:17" ht="15" customHeight="1">
      <c r="A12" s="681" t="s">
        <v>84</v>
      </c>
      <c r="B12" s="683"/>
      <c r="C12" s="679"/>
      <c r="D12" s="99"/>
      <c r="E12" s="100"/>
      <c r="G12" s="673"/>
      <c r="H12" s="673"/>
      <c r="I12" s="673"/>
      <c r="J12" s="673"/>
      <c r="K12" s="710"/>
      <c r="Q12" s="707"/>
    </row>
    <row r="13" spans="1:17">
      <c r="A13" s="681" t="s">
        <v>86</v>
      </c>
      <c r="B13" s="683"/>
      <c r="C13" s="679"/>
      <c r="D13" s="99"/>
      <c r="E13" s="100"/>
      <c r="G13" s="673"/>
      <c r="H13" s="673"/>
      <c r="I13" s="673"/>
      <c r="J13" s="673"/>
      <c r="K13" s="710"/>
      <c r="Q13" s="707"/>
    </row>
    <row r="14" spans="1:17">
      <c r="A14" s="681" t="s">
        <v>152</v>
      </c>
      <c r="B14" s="683"/>
      <c r="C14" s="679"/>
      <c r="D14" s="99"/>
      <c r="E14" s="100"/>
      <c r="G14" s="100"/>
      <c r="H14" s="100"/>
      <c r="I14" s="100"/>
      <c r="J14" s="100"/>
      <c r="K14" s="695"/>
      <c r="Q14" s="707"/>
    </row>
    <row r="15" spans="1:17">
      <c r="A15" s="1843" t="s">
        <v>153</v>
      </c>
      <c r="B15" s="1843"/>
      <c r="C15" s="1843"/>
      <c r="D15" s="1843"/>
      <c r="E15" s="1843"/>
      <c r="F15" s="1843"/>
      <c r="G15" s="1843"/>
      <c r="H15" s="1843"/>
      <c r="I15" s="1843"/>
      <c r="J15" s="1843"/>
      <c r="K15" s="1843"/>
      <c r="L15" s="1843"/>
      <c r="M15" s="1843"/>
      <c r="N15" s="1843"/>
      <c r="O15" s="1843"/>
      <c r="P15" s="1843"/>
      <c r="Q15" s="1843"/>
    </row>
    <row r="16" spans="1:17" ht="15" customHeight="1">
      <c r="A16" s="1848" t="s">
        <v>12</v>
      </c>
      <c r="B16" s="1889"/>
      <c r="C16" s="1889"/>
      <c r="D16" s="1889"/>
      <c r="E16" s="1889"/>
      <c r="F16" s="1889"/>
      <c r="G16" s="1889"/>
      <c r="H16" s="1889"/>
      <c r="I16" s="1889"/>
      <c r="J16" s="1890"/>
      <c r="K16" s="1858" t="s">
        <v>90</v>
      </c>
      <c r="L16" s="1858" t="s">
        <v>91</v>
      </c>
      <c r="M16" s="1858" t="s">
        <v>16</v>
      </c>
      <c r="N16" s="1858" t="s">
        <v>92</v>
      </c>
      <c r="O16" s="1858" t="s">
        <v>93</v>
      </c>
      <c r="P16" s="1858" t="s">
        <v>94</v>
      </c>
      <c r="Q16" s="1860" t="s">
        <v>56</v>
      </c>
    </row>
    <row r="17" spans="1:26" ht="15" customHeight="1">
      <c r="A17" s="1854" t="s">
        <v>9</v>
      </c>
      <c r="B17" s="1854" t="s">
        <v>10</v>
      </c>
      <c r="C17" s="1860" t="s">
        <v>11</v>
      </c>
      <c r="D17" s="1854" t="s">
        <v>14</v>
      </c>
      <c r="E17" s="1854" t="s">
        <v>15</v>
      </c>
      <c r="F17" s="1854" t="s">
        <v>17</v>
      </c>
      <c r="G17" s="1854"/>
      <c r="H17" s="1854" t="s">
        <v>18</v>
      </c>
      <c r="I17" s="1854"/>
      <c r="J17" s="188" t="s">
        <v>96</v>
      </c>
      <c r="K17" s="1859"/>
      <c r="L17" s="1859"/>
      <c r="M17" s="1859"/>
      <c r="N17" s="1859"/>
      <c r="O17" s="1859"/>
      <c r="P17" s="1859"/>
      <c r="Q17" s="1860"/>
    </row>
    <row r="18" spans="1:26">
      <c r="A18" s="1854"/>
      <c r="B18" s="1854"/>
      <c r="C18" s="1860"/>
      <c r="D18" s="1854"/>
      <c r="E18" s="1854"/>
      <c r="F18" s="92" t="s">
        <v>63</v>
      </c>
      <c r="G18" s="92" t="s">
        <v>64</v>
      </c>
      <c r="H18" s="92" t="s">
        <v>63</v>
      </c>
      <c r="I18" s="92" t="s">
        <v>64</v>
      </c>
      <c r="J18" s="92" t="s">
        <v>121</v>
      </c>
      <c r="K18" s="1869"/>
      <c r="L18" s="1869"/>
      <c r="M18" s="704" t="s">
        <v>65</v>
      </c>
      <c r="N18" s="704" t="s">
        <v>65</v>
      </c>
      <c r="O18" s="704" t="s">
        <v>102</v>
      </c>
      <c r="P18" s="704" t="s">
        <v>102</v>
      </c>
      <c r="Q18" s="1860"/>
    </row>
    <row r="19" spans="1:26">
      <c r="A19" s="654">
        <v>1</v>
      </c>
      <c r="B19" s="689"/>
      <c r="C19" s="715" t="s">
        <v>134</v>
      </c>
      <c r="D19" s="1708">
        <v>189.65100000000001</v>
      </c>
      <c r="E19" s="1708">
        <v>189.74099999999999</v>
      </c>
      <c r="F19" s="689"/>
      <c r="G19" s="689"/>
      <c r="H19" s="689"/>
      <c r="I19" s="654"/>
      <c r="J19" s="1712" t="s">
        <v>104</v>
      </c>
      <c r="K19" s="726" t="s">
        <v>105</v>
      </c>
      <c r="L19" s="1710" t="s">
        <v>154</v>
      </c>
      <c r="M19" s="1752">
        <v>89.999999999974989</v>
      </c>
      <c r="N19" s="693">
        <f>VLOOKUP(L19,$S$22:$X$27,2,FALSE)</f>
        <v>1.2</v>
      </c>
      <c r="O19" s="693">
        <f>N19*M19</f>
        <v>107.99999999996999</v>
      </c>
      <c r="P19" s="693">
        <f>0.2*2*M19</f>
        <v>35.999999999989996</v>
      </c>
      <c r="Q19" s="515"/>
      <c r="S19" s="15"/>
      <c r="T19" s="15"/>
      <c r="U19" s="1887" t="s">
        <v>95</v>
      </c>
      <c r="V19" s="1887"/>
      <c r="W19" s="1887"/>
      <c r="X19" s="1887"/>
    </row>
    <row r="20" spans="1:26">
      <c r="A20" s="597">
        <v>2</v>
      </c>
      <c r="B20" s="690"/>
      <c r="C20" s="715" t="s">
        <v>134</v>
      </c>
      <c r="D20" s="1709">
        <v>205.62299999999999</v>
      </c>
      <c r="E20" s="1709">
        <v>205.66899999999998</v>
      </c>
      <c r="F20" s="690"/>
      <c r="G20" s="690"/>
      <c r="H20" s="690"/>
      <c r="I20" s="597"/>
      <c r="J20" s="1713" t="s">
        <v>109</v>
      </c>
      <c r="K20" s="727" t="s">
        <v>105</v>
      </c>
      <c r="L20" s="1711" t="s">
        <v>154</v>
      </c>
      <c r="M20" s="1752">
        <v>45.999999999992269</v>
      </c>
      <c r="N20" s="694">
        <f t="shared" ref="N20:N21" si="0">VLOOKUP(L20,$S$22:$X$27,2,FALSE)</f>
        <v>1.2</v>
      </c>
      <c r="O20" s="694">
        <f t="shared" ref="O20:O21" si="1">N20*M20</f>
        <v>55.199999999990723</v>
      </c>
      <c r="P20" s="694">
        <f>0.2*2*M20</f>
        <v>18.399999999996908</v>
      </c>
      <c r="Q20" s="516"/>
      <c r="S20" s="15"/>
      <c r="T20" s="15" t="s">
        <v>97</v>
      </c>
      <c r="U20" s="15" t="s">
        <v>98</v>
      </c>
      <c r="V20" s="15" t="s">
        <v>99</v>
      </c>
      <c r="W20" s="15" t="s">
        <v>155</v>
      </c>
      <c r="X20" s="15" t="s">
        <v>137</v>
      </c>
      <c r="Y20" s="15" t="s">
        <v>156</v>
      </c>
      <c r="Z20" s="15" t="s">
        <v>157</v>
      </c>
    </row>
    <row r="21" spans="1:26">
      <c r="A21" s="597">
        <v>3</v>
      </c>
      <c r="B21" s="690"/>
      <c r="C21" s="715" t="s">
        <v>134</v>
      </c>
      <c r="D21" s="1709">
        <v>206.31100000000001</v>
      </c>
      <c r="E21" s="1709">
        <v>206.34800000000001</v>
      </c>
      <c r="F21" s="690"/>
      <c r="G21" s="690"/>
      <c r="H21" s="690"/>
      <c r="I21" s="597"/>
      <c r="J21" s="1713" t="s">
        <v>109</v>
      </c>
      <c r="K21" s="727" t="s">
        <v>105</v>
      </c>
      <c r="L21" s="1711" t="s">
        <v>154</v>
      </c>
      <c r="M21" s="1752">
        <v>37.000000000006139</v>
      </c>
      <c r="N21" s="694">
        <f t="shared" si="0"/>
        <v>1.2</v>
      </c>
      <c r="O21" s="694">
        <f t="shared" si="1"/>
        <v>44.400000000007367</v>
      </c>
      <c r="P21" s="694">
        <f t="shared" ref="P21" si="2">0.2*2*M21</f>
        <v>14.800000000002456</v>
      </c>
      <c r="Q21" s="516"/>
      <c r="S21" s="15"/>
      <c r="T21" s="15"/>
      <c r="U21" s="15"/>
      <c r="V21" s="15"/>
      <c r="W21" s="15"/>
      <c r="X21" s="15"/>
    </row>
    <row r="22" spans="1:26">
      <c r="A22" s="597"/>
      <c r="B22" s="690"/>
      <c r="C22" s="715"/>
      <c r="D22" s="1709"/>
      <c r="E22" s="1709"/>
      <c r="F22" s="690"/>
      <c r="G22" s="690"/>
      <c r="H22" s="690"/>
      <c r="I22" s="597"/>
      <c r="J22" s="1713"/>
      <c r="K22" s="727"/>
      <c r="L22" s="1711"/>
      <c r="M22" s="1752"/>
      <c r="N22" s="694"/>
      <c r="O22" s="694"/>
      <c r="P22" s="694"/>
      <c r="Q22" s="516"/>
      <c r="S22" s="15" t="s">
        <v>154</v>
      </c>
      <c r="T22" s="1820">
        <v>1.2</v>
      </c>
      <c r="U22" s="15">
        <v>0.39760000000000001</v>
      </c>
      <c r="V22" s="15">
        <v>0.12759999999999999</v>
      </c>
      <c r="W22" s="15">
        <v>0.87060000000000004</v>
      </c>
      <c r="X22" s="15">
        <v>1.7411000000000001</v>
      </c>
      <c r="Y22" s="15">
        <v>0.39760000000000001</v>
      </c>
      <c r="Z22" s="15">
        <v>1E-4</v>
      </c>
    </row>
    <row r="23" spans="1:26">
      <c r="A23" s="597"/>
      <c r="B23" s="690"/>
      <c r="C23" s="715"/>
      <c r="D23" s="1709"/>
      <c r="E23" s="1709"/>
      <c r="F23" s="690"/>
      <c r="G23" s="690"/>
      <c r="H23" s="690"/>
      <c r="I23" s="597"/>
      <c r="J23" s="1713"/>
      <c r="K23" s="727"/>
      <c r="L23" s="1711"/>
      <c r="M23" s="1752"/>
      <c r="N23" s="694"/>
      <c r="O23" s="694"/>
      <c r="P23" s="694"/>
      <c r="Q23" s="516"/>
    </row>
    <row r="24" spans="1:26">
      <c r="A24" s="597"/>
      <c r="B24" s="690"/>
      <c r="C24" s="715"/>
      <c r="D24" s="1709"/>
      <c r="E24" s="1709"/>
      <c r="F24" s="690"/>
      <c r="G24" s="690"/>
      <c r="H24" s="690"/>
      <c r="I24" s="597"/>
      <c r="J24" s="1713"/>
      <c r="K24" s="727"/>
      <c r="L24" s="1711"/>
      <c r="M24" s="1752"/>
      <c r="N24" s="694"/>
      <c r="O24" s="694"/>
      <c r="P24" s="694"/>
      <c r="Q24" s="516"/>
    </row>
    <row r="25" spans="1:26">
      <c r="A25" s="597"/>
      <c r="B25" s="690"/>
      <c r="C25" s="715"/>
      <c r="D25" s="1709"/>
      <c r="E25" s="1709"/>
      <c r="F25" s="690"/>
      <c r="G25" s="690"/>
      <c r="H25" s="690"/>
      <c r="I25" s="597"/>
      <c r="J25" s="1713"/>
      <c r="K25" s="727"/>
      <c r="L25" s="1711"/>
      <c r="M25" s="1752"/>
      <c r="N25" s="694"/>
      <c r="O25" s="694"/>
      <c r="P25" s="694"/>
      <c r="Q25" s="516"/>
    </row>
    <row r="26" spans="1:26">
      <c r="A26" s="597"/>
      <c r="B26" s="690"/>
      <c r="C26" s="715"/>
      <c r="D26" s="1709"/>
      <c r="E26" s="1709"/>
      <c r="F26" s="690"/>
      <c r="G26" s="690"/>
      <c r="H26" s="690"/>
      <c r="I26" s="597"/>
      <c r="J26" s="1713"/>
      <c r="K26" s="727"/>
      <c r="L26" s="1711"/>
      <c r="M26" s="1752"/>
      <c r="N26" s="694"/>
      <c r="O26" s="694"/>
      <c r="P26" s="694"/>
      <c r="Q26" s="516"/>
    </row>
    <row r="27" spans="1:26">
      <c r="A27" s="597"/>
      <c r="B27" s="690"/>
      <c r="C27" s="715"/>
      <c r="D27" s="1709"/>
      <c r="E27" s="1709"/>
      <c r="F27" s="690"/>
      <c r="G27" s="690"/>
      <c r="H27" s="690"/>
      <c r="I27" s="597"/>
      <c r="J27" s="1713"/>
      <c r="K27" s="727"/>
      <c r="L27" s="1711"/>
      <c r="M27" s="1752"/>
      <c r="N27" s="694"/>
      <c r="O27" s="694"/>
      <c r="P27" s="694"/>
      <c r="Q27" s="516"/>
    </row>
    <row r="28" spans="1:26">
      <c r="A28" s="597"/>
      <c r="B28" s="690"/>
      <c r="C28" s="715"/>
      <c r="D28" s="1709"/>
      <c r="E28" s="1709"/>
      <c r="F28" s="690"/>
      <c r="G28" s="690"/>
      <c r="H28" s="690"/>
      <c r="I28" s="597"/>
      <c r="J28" s="1713"/>
      <c r="K28" s="727"/>
      <c r="L28" s="1711"/>
      <c r="M28" s="1752"/>
      <c r="N28" s="694"/>
      <c r="O28" s="694"/>
      <c r="P28" s="694"/>
      <c r="Q28" s="516"/>
    </row>
    <row r="29" spans="1:26">
      <c r="A29" s="597"/>
      <c r="B29" s="690"/>
      <c r="C29" s="715"/>
      <c r="D29" s="1709"/>
      <c r="E29" s="1709"/>
      <c r="F29" s="690"/>
      <c r="G29" s="690"/>
      <c r="H29" s="690"/>
      <c r="I29" s="597"/>
      <c r="J29" s="1713"/>
      <c r="K29" s="727"/>
      <c r="L29" s="1711"/>
      <c r="M29" s="1752"/>
      <c r="N29" s="694"/>
      <c r="O29" s="694"/>
      <c r="P29" s="694"/>
      <c r="Q29" s="516"/>
    </row>
    <row r="30" spans="1:26">
      <c r="A30" s="597"/>
      <c r="B30" s="690"/>
      <c r="C30" s="715"/>
      <c r="D30" s="1709"/>
      <c r="E30" s="1709"/>
      <c r="F30" s="690"/>
      <c r="G30" s="690"/>
      <c r="H30" s="690"/>
      <c r="I30" s="597"/>
      <c r="J30" s="1713"/>
      <c r="K30" s="727"/>
      <c r="L30" s="1711"/>
      <c r="M30" s="1752"/>
      <c r="N30" s="694"/>
      <c r="O30" s="694"/>
      <c r="P30" s="694"/>
      <c r="Q30" s="516"/>
    </row>
    <row r="31" spans="1:26">
      <c r="A31" s="597"/>
      <c r="B31" s="690"/>
      <c r="C31" s="715"/>
      <c r="D31" s="1709"/>
      <c r="E31" s="1709"/>
      <c r="F31" s="690"/>
      <c r="G31" s="690"/>
      <c r="H31" s="690"/>
      <c r="I31" s="597"/>
      <c r="J31" s="1713"/>
      <c r="K31" s="727"/>
      <c r="L31" s="1711"/>
      <c r="M31" s="1752"/>
      <c r="N31" s="694"/>
      <c r="O31" s="694"/>
      <c r="P31" s="694"/>
      <c r="Q31" s="516"/>
    </row>
    <row r="32" spans="1:26">
      <c r="A32" s="597"/>
      <c r="B32" s="690"/>
      <c r="C32" s="715"/>
      <c r="D32" s="1709"/>
      <c r="E32" s="1709"/>
      <c r="F32" s="690"/>
      <c r="G32" s="690"/>
      <c r="H32" s="690"/>
      <c r="I32" s="597"/>
      <c r="J32" s="1713"/>
      <c r="K32" s="727"/>
      <c r="L32" s="1711"/>
      <c r="M32" s="1752"/>
      <c r="N32" s="694"/>
      <c r="O32" s="694"/>
      <c r="P32" s="694"/>
      <c r="Q32" s="516"/>
    </row>
    <row r="33" spans="1:17">
      <c r="A33" s="597"/>
      <c r="B33" s="690"/>
      <c r="C33" s="715"/>
      <c r="D33" s="1709"/>
      <c r="E33" s="1709"/>
      <c r="F33" s="690"/>
      <c r="G33" s="690"/>
      <c r="H33" s="690"/>
      <c r="I33" s="597"/>
      <c r="J33" s="1713"/>
      <c r="K33" s="727"/>
      <c r="L33" s="1711"/>
      <c r="M33" s="1752"/>
      <c r="N33" s="694"/>
      <c r="O33" s="694"/>
      <c r="P33" s="694"/>
      <c r="Q33" s="516"/>
    </row>
    <row r="34" spans="1:17">
      <c r="A34" s="597"/>
      <c r="B34" s="690"/>
      <c r="C34" s="715"/>
      <c r="D34" s="1709"/>
      <c r="E34" s="1709"/>
      <c r="F34" s="690"/>
      <c r="G34" s="690"/>
      <c r="H34" s="690"/>
      <c r="I34" s="597"/>
      <c r="J34" s="1713"/>
      <c r="K34" s="727"/>
      <c r="L34" s="1711"/>
      <c r="M34" s="1752"/>
      <c r="N34" s="694"/>
      <c r="O34" s="694"/>
      <c r="P34" s="694"/>
      <c r="Q34" s="516"/>
    </row>
    <row r="35" spans="1:17">
      <c r="A35" s="597"/>
      <c r="B35" s="690"/>
      <c r="C35" s="715"/>
      <c r="D35" s="1709"/>
      <c r="E35" s="1709"/>
      <c r="F35" s="690"/>
      <c r="G35" s="690"/>
      <c r="H35" s="690"/>
      <c r="I35" s="597"/>
      <c r="J35" s="1713"/>
      <c r="K35" s="727"/>
      <c r="L35" s="1711"/>
      <c r="M35" s="1752"/>
      <c r="N35" s="694"/>
      <c r="O35" s="694"/>
      <c r="P35" s="694"/>
      <c r="Q35" s="516"/>
    </row>
    <row r="36" spans="1:17">
      <c r="A36" s="597"/>
      <c r="B36" s="690"/>
      <c r="C36" s="715"/>
      <c r="D36" s="1709"/>
      <c r="E36" s="1709"/>
      <c r="F36" s="690"/>
      <c r="G36" s="690"/>
      <c r="H36" s="690"/>
      <c r="I36" s="597"/>
      <c r="J36" s="1713"/>
      <c r="K36" s="727"/>
      <c r="L36" s="1711"/>
      <c r="M36" s="1752"/>
      <c r="N36" s="694"/>
      <c r="O36" s="694"/>
      <c r="P36" s="694"/>
      <c r="Q36" s="516"/>
    </row>
    <row r="37" spans="1:17">
      <c r="A37" s="597"/>
      <c r="B37" s="690"/>
      <c r="C37" s="715"/>
      <c r="D37" s="1709"/>
      <c r="E37" s="1709"/>
      <c r="F37" s="690"/>
      <c r="G37" s="690"/>
      <c r="H37" s="690"/>
      <c r="I37" s="597"/>
      <c r="J37" s="1713"/>
      <c r="K37" s="727"/>
      <c r="L37" s="1711"/>
      <c r="M37" s="1752"/>
      <c r="N37" s="694"/>
      <c r="O37" s="694"/>
      <c r="P37" s="694"/>
      <c r="Q37" s="516"/>
    </row>
    <row r="38" spans="1:17">
      <c r="A38" s="597"/>
      <c r="B38" s="690"/>
      <c r="C38" s="715"/>
      <c r="D38" s="694"/>
      <c r="E38" s="694"/>
      <c r="F38" s="690"/>
      <c r="G38" s="690"/>
      <c r="H38" s="690"/>
      <c r="I38" s="597"/>
      <c r="J38" s="690"/>
      <c r="K38" s="727"/>
      <c r="L38" s="719"/>
      <c r="M38" s="694"/>
      <c r="N38" s="694"/>
      <c r="O38" s="694"/>
      <c r="P38" s="694"/>
      <c r="Q38" s="516"/>
    </row>
    <row r="39" spans="1:17">
      <c r="A39" s="597"/>
      <c r="B39" s="690"/>
      <c r="C39" s="715"/>
      <c r="D39" s="694"/>
      <c r="E39" s="694"/>
      <c r="F39" s="690"/>
      <c r="G39" s="690"/>
      <c r="H39" s="690"/>
      <c r="I39" s="597"/>
      <c r="J39" s="690"/>
      <c r="K39" s="727"/>
      <c r="L39" s="719"/>
      <c r="M39" s="694"/>
      <c r="N39" s="694"/>
      <c r="O39" s="694"/>
      <c r="P39" s="694"/>
      <c r="Q39" s="516"/>
    </row>
    <row r="40" spans="1:17">
      <c r="A40" s="597"/>
      <c r="B40" s="690"/>
      <c r="C40" s="715"/>
      <c r="D40" s="694"/>
      <c r="E40" s="694"/>
      <c r="F40" s="690"/>
      <c r="G40" s="690"/>
      <c r="H40" s="690"/>
      <c r="I40" s="597"/>
      <c r="J40" s="690"/>
      <c r="K40" s="727"/>
      <c r="L40" s="719"/>
      <c r="M40" s="694"/>
      <c r="N40" s="694"/>
      <c r="O40" s="694"/>
      <c r="P40" s="694"/>
      <c r="Q40" s="516"/>
    </row>
    <row r="41" spans="1:17" s="676" customFormat="1" ht="20.100000000000001" customHeight="1">
      <c r="A41" s="728"/>
      <c r="B41" s="729"/>
      <c r="C41" s="729"/>
      <c r="D41" s="729"/>
      <c r="E41" s="729"/>
      <c r="F41" s="729"/>
      <c r="G41" s="729"/>
      <c r="H41" s="729"/>
      <c r="I41" s="729"/>
      <c r="J41" s="729"/>
      <c r="K41" s="729"/>
      <c r="L41" s="731" t="s">
        <v>124</v>
      </c>
      <c r="M41" s="732">
        <f>SUM(M19:M40)</f>
        <v>172.9999999999734</v>
      </c>
      <c r="N41" s="733"/>
      <c r="O41" s="732">
        <f>SUM(O19:O40)</f>
        <v>207.59999999996808</v>
      </c>
      <c r="P41" s="732">
        <f>SUM(P19:P40)</f>
        <v>69.199999999989359</v>
      </c>
      <c r="Q41" s="730"/>
    </row>
  </sheetData>
  <mergeCells count="22">
    <mergeCell ref="A15:Q15"/>
    <mergeCell ref="A1:Q1"/>
    <mergeCell ref="A2:Q2"/>
    <mergeCell ref="A3:Q3"/>
    <mergeCell ref="A9:Q9"/>
    <mergeCell ref="K10:Q11"/>
    <mergeCell ref="U19:X19"/>
    <mergeCell ref="P16:P17"/>
    <mergeCell ref="Q16:Q18"/>
    <mergeCell ref="A17:A18"/>
    <mergeCell ref="B17:B18"/>
    <mergeCell ref="C17:C18"/>
    <mergeCell ref="D17:D18"/>
    <mergeCell ref="E17:E18"/>
    <mergeCell ref="F17:G17"/>
    <mergeCell ref="H17:I17"/>
    <mergeCell ref="A16:J16"/>
    <mergeCell ref="K16:K18"/>
    <mergeCell ref="L16:L18"/>
    <mergeCell ref="M16:M17"/>
    <mergeCell ref="N16:N17"/>
    <mergeCell ref="O16:O17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98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ilha11">
    <tabColor rgb="FF002060"/>
  </sheetPr>
  <dimension ref="A1:S79"/>
  <sheetViews>
    <sheetView showGridLines="0" view="pageBreakPreview" topLeftCell="E16" zoomScale="85" zoomScaleNormal="100" zoomScaleSheetLayoutView="85" workbookViewId="0">
      <selection activeCell="D32" sqref="D32"/>
    </sheetView>
  </sheetViews>
  <sheetFormatPr defaultRowHeight="15"/>
  <cols>
    <col min="1" max="6" width="8.77734375" customWidth="1"/>
    <col min="7" max="16" width="10.33203125" customWidth="1"/>
    <col min="17" max="17" width="11.77734375" customWidth="1"/>
  </cols>
  <sheetData>
    <row r="1" spans="1:1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5"/>
      <c r="Q1" s="1836"/>
    </row>
    <row r="2" spans="1:1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8"/>
      <c r="Q2" s="1839"/>
    </row>
    <row r="3" spans="1:1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1"/>
      <c r="Q3" s="1842"/>
    </row>
    <row r="4" spans="1:17" ht="15" customHeight="1">
      <c r="A4" s="1482" t="str">
        <f>RI!$B$4</f>
        <v>RODOVIA:</v>
      </c>
      <c r="B4" s="1494" t="str">
        <f>RI!$G$4</f>
        <v>BR-304/RN</v>
      </c>
      <c r="C4" s="105"/>
      <c r="D4" s="105"/>
      <c r="E4" s="105"/>
      <c r="F4" s="278"/>
      <c r="J4" s="1483"/>
      <c r="K4" s="1483"/>
      <c r="L4" s="668"/>
      <c r="M4" s="668"/>
      <c r="N4" s="668"/>
      <c r="O4" s="668"/>
      <c r="P4" s="668"/>
      <c r="Q4" s="706"/>
    </row>
    <row r="5" spans="1:17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85"/>
      <c r="D5" s="85"/>
      <c r="E5" s="85"/>
      <c r="F5" s="5"/>
      <c r="J5" s="644" t="str">
        <f>RI!$B$10</f>
        <v>UNIDADE LOCAL:</v>
      </c>
      <c r="K5" s="85" t="str">
        <f>RI!$G$10</f>
        <v>Macaíba</v>
      </c>
      <c r="Q5" s="707"/>
    </row>
    <row r="6" spans="1:17">
      <c r="A6" s="1486" t="str">
        <f>RI!$B$6</f>
        <v>SUBTRECHOS:</v>
      </c>
      <c r="B6" s="86" t="str">
        <f>RI!$G$6</f>
        <v>ENTR RN-042/263 (ANGICOS) - ENTR BR-226(A)</v>
      </c>
      <c r="C6" s="85"/>
      <c r="D6" s="85"/>
      <c r="E6" s="85"/>
      <c r="F6" s="5"/>
      <c r="J6" s="644" t="str">
        <f>RI!$B$11</f>
        <v>DATA:</v>
      </c>
      <c r="K6" s="685" t="str">
        <f>RI!$G$11</f>
        <v>25/11/2025</v>
      </c>
      <c r="Q6" s="707"/>
    </row>
    <row r="7" spans="1:17">
      <c r="A7" s="1486" t="str">
        <f>RI!$B$8</f>
        <v>EXTENSÃO</v>
      </c>
      <c r="B7" s="85" t="str">
        <f>RI!$G$8</f>
        <v>131,60 KM</v>
      </c>
      <c r="C7" s="85"/>
      <c r="D7" s="85"/>
      <c r="E7" s="85"/>
      <c r="F7" s="5"/>
      <c r="J7" s="644" t="str">
        <f>RI!$B$9</f>
        <v>SNV (202511A):</v>
      </c>
      <c r="K7" s="85" t="str">
        <f>RI!$G$9</f>
        <v>304BRN0200 - 304BRN0330</v>
      </c>
      <c r="Q7" s="707"/>
    </row>
    <row r="8" spans="1:17">
      <c r="A8" s="1489" t="str">
        <f>RI!$B$7</f>
        <v>SEGMENTOS:</v>
      </c>
      <c r="B8" s="1490" t="str">
        <f>RI!$G$7</f>
        <v>KM 148,50 - KM 280,10</v>
      </c>
      <c r="C8" s="173"/>
      <c r="D8" s="173"/>
      <c r="E8" s="173"/>
      <c r="F8" s="688"/>
      <c r="J8" s="1492"/>
      <c r="K8" s="1492"/>
      <c r="L8" s="670"/>
      <c r="M8" s="670"/>
      <c r="N8" s="670"/>
      <c r="O8" s="670"/>
      <c r="P8" s="670"/>
      <c r="Q8" s="709"/>
    </row>
    <row r="9" spans="1:17">
      <c r="A9" s="1861" t="s">
        <v>158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62"/>
      <c r="Q9" s="1891"/>
    </row>
    <row r="10" spans="1:17" ht="15" customHeight="1">
      <c r="A10" s="740" t="s">
        <v>159</v>
      </c>
      <c r="B10" s="741"/>
      <c r="C10" s="741"/>
      <c r="D10" s="741"/>
      <c r="E10" s="278"/>
      <c r="F10" s="742"/>
      <c r="G10" s="668"/>
      <c r="H10" s="742"/>
      <c r="I10" s="697" t="s">
        <v>160</v>
      </c>
      <c r="J10" s="672"/>
      <c r="K10" s="672"/>
      <c r="L10" s="672"/>
      <c r="M10" s="672"/>
      <c r="N10" s="672"/>
      <c r="O10" s="672"/>
      <c r="P10" s="672"/>
      <c r="Q10" s="700"/>
    </row>
    <row r="11" spans="1:17">
      <c r="A11" s="681" t="s">
        <v>83</v>
      </c>
      <c r="B11" s="685"/>
      <c r="C11" s="743"/>
      <c r="D11" s="744"/>
      <c r="E11" s="5"/>
      <c r="F11" s="745"/>
      <c r="H11" s="745"/>
      <c r="I11" s="681" t="s">
        <v>161</v>
      </c>
      <c r="J11" s="673"/>
      <c r="K11" s="673"/>
      <c r="L11" s="673"/>
      <c r="M11" s="673"/>
      <c r="N11" s="673"/>
      <c r="O11" s="673"/>
      <c r="P11" s="673"/>
      <c r="Q11" s="702"/>
    </row>
    <row r="12" spans="1:17" ht="15" customHeight="1">
      <c r="A12" s="681" t="s">
        <v>84</v>
      </c>
      <c r="B12" s="685"/>
      <c r="C12" s="743"/>
      <c r="D12" s="744"/>
      <c r="E12" s="5"/>
      <c r="F12" s="745"/>
      <c r="H12" s="5"/>
      <c r="I12" s="681" t="s">
        <v>162</v>
      </c>
      <c r="Q12" s="707"/>
    </row>
    <row r="13" spans="1:17">
      <c r="A13" s="681" t="s">
        <v>86</v>
      </c>
      <c r="B13" s="685"/>
      <c r="C13" s="743"/>
      <c r="D13" s="744"/>
      <c r="E13" s="5"/>
      <c r="F13" s="745"/>
      <c r="H13" s="5"/>
      <c r="I13" s="698" t="s">
        <v>163</v>
      </c>
      <c r="Q13" s="707"/>
    </row>
    <row r="14" spans="1:17">
      <c r="A14" s="681" t="s">
        <v>164</v>
      </c>
      <c r="B14" s="685"/>
      <c r="C14" s="743"/>
      <c r="D14" s="744"/>
      <c r="E14" s="5"/>
      <c r="F14" s="644"/>
      <c r="H14" s="5"/>
      <c r="I14" s="698" t="s">
        <v>165</v>
      </c>
      <c r="Q14" s="707"/>
    </row>
    <row r="15" spans="1:17">
      <c r="A15" s="678" t="s">
        <v>166</v>
      </c>
      <c r="B15" s="685"/>
      <c r="C15" s="743"/>
      <c r="D15" s="744"/>
      <c r="E15" s="5"/>
      <c r="F15" s="644"/>
      <c r="H15" s="5"/>
      <c r="I15" s="698" t="s">
        <v>167</v>
      </c>
      <c r="Q15" s="707"/>
    </row>
    <row r="16" spans="1:17">
      <c r="A16" s="1892" t="s">
        <v>168</v>
      </c>
      <c r="B16" s="1893"/>
      <c r="C16" s="1893"/>
      <c r="D16" s="1893"/>
      <c r="E16" s="1893"/>
      <c r="F16" s="1893"/>
      <c r="H16" s="5"/>
      <c r="I16" s="698" t="s">
        <v>169</v>
      </c>
      <c r="Q16" s="707"/>
    </row>
    <row r="17" spans="1:19">
      <c r="A17" s="1892"/>
      <c r="B17" s="1893"/>
      <c r="C17" s="1893"/>
      <c r="D17" s="1893"/>
      <c r="E17" s="1893"/>
      <c r="F17" s="1893"/>
      <c r="H17" s="5"/>
      <c r="I17" s="698" t="s">
        <v>170</v>
      </c>
      <c r="Q17" s="707"/>
    </row>
    <row r="18" spans="1:19">
      <c r="A18" s="746"/>
      <c r="B18" s="747"/>
      <c r="C18" s="747"/>
      <c r="D18" s="747"/>
      <c r="E18" s="747"/>
      <c r="F18" s="747"/>
      <c r="G18" s="670"/>
      <c r="H18" s="717"/>
      <c r="I18" s="699" t="s">
        <v>171</v>
      </c>
      <c r="J18" s="670"/>
      <c r="K18" s="670"/>
      <c r="L18" s="670"/>
      <c r="M18" s="670"/>
      <c r="N18" s="670"/>
      <c r="O18" s="670"/>
      <c r="P18" s="670"/>
      <c r="Q18" s="709"/>
    </row>
    <row r="19" spans="1:19">
      <c r="A19" s="1843" t="s">
        <v>172</v>
      </c>
      <c r="B19" s="1843"/>
      <c r="C19" s="1843"/>
      <c r="D19" s="1843"/>
      <c r="E19" s="1843"/>
      <c r="F19" s="1843"/>
      <c r="G19" s="1843"/>
      <c r="H19" s="1843"/>
      <c r="I19" s="1843"/>
      <c r="J19" s="1843"/>
      <c r="K19" s="1843"/>
      <c r="L19" s="1843"/>
      <c r="M19" s="1843"/>
      <c r="N19" s="1843"/>
      <c r="O19" s="1843"/>
      <c r="P19" s="1843"/>
      <c r="Q19" s="1843"/>
    </row>
    <row r="20" spans="1:19" ht="15" customHeight="1">
      <c r="A20" s="1848" t="s">
        <v>12</v>
      </c>
      <c r="B20" s="1889"/>
      <c r="C20" s="1889"/>
      <c r="D20" s="1889"/>
      <c r="E20" s="1889"/>
      <c r="F20" s="1889"/>
      <c r="G20" s="1858" t="s">
        <v>90</v>
      </c>
      <c r="H20" s="1858" t="s">
        <v>173</v>
      </c>
      <c r="I20" s="1858" t="s">
        <v>174</v>
      </c>
      <c r="J20" s="1858" t="s">
        <v>175</v>
      </c>
      <c r="K20" s="1858" t="s">
        <v>97</v>
      </c>
      <c r="L20" s="1858" t="s">
        <v>176</v>
      </c>
      <c r="M20" s="1858" t="s">
        <v>177</v>
      </c>
      <c r="N20" s="1858" t="s">
        <v>178</v>
      </c>
      <c r="O20" s="1858" t="s">
        <v>179</v>
      </c>
      <c r="P20" s="1858" t="s">
        <v>180</v>
      </c>
      <c r="Q20" s="1860" t="s">
        <v>56</v>
      </c>
    </row>
    <row r="21" spans="1:19" ht="15" customHeight="1">
      <c r="A21" s="1854" t="s">
        <v>9</v>
      </c>
      <c r="B21" s="1854" t="s">
        <v>10</v>
      </c>
      <c r="C21" s="1860" t="s">
        <v>11</v>
      </c>
      <c r="D21" s="1854" t="s">
        <v>132</v>
      </c>
      <c r="E21" s="1854" t="s">
        <v>133</v>
      </c>
      <c r="F21" s="1854"/>
      <c r="G21" s="1859"/>
      <c r="H21" s="1859"/>
      <c r="I21" s="1859"/>
      <c r="J21" s="1859"/>
      <c r="K21" s="1859"/>
      <c r="L21" s="1859"/>
      <c r="M21" s="1859"/>
      <c r="N21" s="1859"/>
      <c r="O21" s="1859"/>
      <c r="P21" s="1859"/>
      <c r="Q21" s="1860"/>
    </row>
    <row r="22" spans="1:19">
      <c r="A22" s="1854"/>
      <c r="B22" s="1854"/>
      <c r="C22" s="1860"/>
      <c r="D22" s="1854"/>
      <c r="E22" s="92" t="s">
        <v>63</v>
      </c>
      <c r="F22" s="92" t="s">
        <v>64</v>
      </c>
      <c r="G22" s="1869"/>
      <c r="H22" s="1869"/>
      <c r="I22" s="1869"/>
      <c r="J22" s="704" t="s">
        <v>65</v>
      </c>
      <c r="K22" s="704" t="s">
        <v>65</v>
      </c>
      <c r="L22" s="1869"/>
      <c r="M22" s="704" t="s">
        <v>181</v>
      </c>
      <c r="N22" s="704" t="s">
        <v>65</v>
      </c>
      <c r="O22" s="704" t="s">
        <v>65</v>
      </c>
      <c r="P22" s="704" t="s">
        <v>182</v>
      </c>
      <c r="Q22" s="1860"/>
    </row>
    <row r="23" spans="1:19">
      <c r="A23" s="654">
        <v>1</v>
      </c>
      <c r="B23" s="689"/>
      <c r="C23" s="714" t="s">
        <v>8</v>
      </c>
      <c r="D23" s="1697">
        <v>142.26</v>
      </c>
      <c r="E23" s="689"/>
      <c r="F23" s="689"/>
      <c r="G23" s="726" t="s">
        <v>105</v>
      </c>
      <c r="H23" s="726" t="s">
        <v>183</v>
      </c>
      <c r="I23" s="1714" t="s">
        <v>184</v>
      </c>
      <c r="J23" s="1721">
        <v>3.98</v>
      </c>
      <c r="K23" s="693">
        <v>9.1999999999999993</v>
      </c>
      <c r="L23" s="1724">
        <v>1</v>
      </c>
      <c r="M23" s="718">
        <v>0</v>
      </c>
      <c r="N23" s="693">
        <v>11</v>
      </c>
      <c r="O23" s="1719">
        <v>18.5</v>
      </c>
      <c r="P23" s="693">
        <f>J23*K23*L23*O23</f>
        <v>677.39599999999996</v>
      </c>
      <c r="Q23" s="515"/>
      <c r="R23" t="s">
        <v>185</v>
      </c>
      <c r="S23" s="1050" t="s">
        <v>185</v>
      </c>
    </row>
    <row r="24" spans="1:19">
      <c r="A24" s="597">
        <v>2</v>
      </c>
      <c r="B24" s="690"/>
      <c r="C24" s="715" t="s">
        <v>8</v>
      </c>
      <c r="D24" s="1698">
        <v>152.02000000000001</v>
      </c>
      <c r="E24" s="690"/>
      <c r="F24" s="690"/>
      <c r="G24" s="727" t="s">
        <v>105</v>
      </c>
      <c r="H24" s="727" t="s">
        <v>183</v>
      </c>
      <c r="I24" s="1715" t="s">
        <v>184</v>
      </c>
      <c r="J24" s="1722">
        <v>0.8</v>
      </c>
      <c r="K24" s="694">
        <v>0.8</v>
      </c>
      <c r="L24" s="1725">
        <v>1</v>
      </c>
      <c r="M24" s="719">
        <v>0</v>
      </c>
      <c r="N24" s="694">
        <v>11</v>
      </c>
      <c r="O24" s="1717">
        <v>18</v>
      </c>
      <c r="P24" s="694">
        <f>J24*K24*L24*O24</f>
        <v>11.520000000000003</v>
      </c>
      <c r="Q24" s="516"/>
      <c r="R24" t="s">
        <v>185</v>
      </c>
      <c r="S24" t="s">
        <v>186</v>
      </c>
    </row>
    <row r="25" spans="1:19">
      <c r="A25" s="597">
        <v>3</v>
      </c>
      <c r="B25" s="690"/>
      <c r="C25" s="715" t="s">
        <v>8</v>
      </c>
      <c r="D25" s="1698">
        <v>152.72</v>
      </c>
      <c r="E25" s="690"/>
      <c r="F25" s="690"/>
      <c r="G25" s="727" t="s">
        <v>105</v>
      </c>
      <c r="H25" s="727" t="s">
        <v>183</v>
      </c>
      <c r="I25" s="1715" t="s">
        <v>187</v>
      </c>
      <c r="J25" s="1722">
        <v>2.5</v>
      </c>
      <c r="K25" s="694">
        <v>7.3</v>
      </c>
      <c r="L25" s="1725">
        <v>3</v>
      </c>
      <c r="M25" s="719">
        <v>0</v>
      </c>
      <c r="N25" s="694">
        <v>11</v>
      </c>
      <c r="O25" s="1717">
        <v>18.3</v>
      </c>
      <c r="P25" s="694">
        <f t="shared" ref="P25:P64" si="0">J25*K25*L25*O25</f>
        <v>1001.9250000000001</v>
      </c>
      <c r="Q25" s="516"/>
      <c r="R25" t="s">
        <v>185</v>
      </c>
    </row>
    <row r="26" spans="1:19">
      <c r="A26" s="597">
        <v>4</v>
      </c>
      <c r="B26" s="690"/>
      <c r="C26" s="715" t="s">
        <v>8</v>
      </c>
      <c r="D26" s="1698">
        <v>153.66</v>
      </c>
      <c r="E26" s="690"/>
      <c r="F26" s="690"/>
      <c r="G26" s="727" t="s">
        <v>105</v>
      </c>
      <c r="H26" s="727" t="s">
        <v>183</v>
      </c>
      <c r="I26" s="1715" t="s">
        <v>184</v>
      </c>
      <c r="J26" s="1722">
        <v>0.8</v>
      </c>
      <c r="K26" s="694">
        <v>0.8</v>
      </c>
      <c r="L26" s="1725">
        <v>1</v>
      </c>
      <c r="M26" s="719">
        <v>0</v>
      </c>
      <c r="N26" s="694">
        <v>11</v>
      </c>
      <c r="O26" s="1717">
        <v>18</v>
      </c>
      <c r="P26" s="694">
        <f t="shared" si="0"/>
        <v>11.520000000000003</v>
      </c>
      <c r="Q26" s="516"/>
      <c r="R26" t="s">
        <v>185</v>
      </c>
    </row>
    <row r="27" spans="1:19">
      <c r="A27" s="597">
        <v>5</v>
      </c>
      <c r="B27" s="690"/>
      <c r="C27" s="715" t="s">
        <v>8</v>
      </c>
      <c r="D27" s="1699">
        <v>154.9</v>
      </c>
      <c r="E27" s="690"/>
      <c r="F27" s="690"/>
      <c r="G27" s="727" t="s">
        <v>105</v>
      </c>
      <c r="H27" s="727" t="s">
        <v>183</v>
      </c>
      <c r="I27" s="1715" t="s">
        <v>184</v>
      </c>
      <c r="J27" s="1722">
        <v>0.8</v>
      </c>
      <c r="K27" s="694">
        <v>0.8</v>
      </c>
      <c r="L27" s="1725">
        <v>1</v>
      </c>
      <c r="M27" s="719">
        <v>0</v>
      </c>
      <c r="N27" s="694">
        <v>11</v>
      </c>
      <c r="O27" s="1717">
        <v>18</v>
      </c>
      <c r="P27" s="694">
        <f t="shared" si="0"/>
        <v>11.520000000000003</v>
      </c>
      <c r="Q27" s="516"/>
      <c r="R27" t="s">
        <v>185</v>
      </c>
    </row>
    <row r="28" spans="1:19">
      <c r="A28" s="597">
        <v>6</v>
      </c>
      <c r="B28" s="690"/>
      <c r="C28" s="715" t="s">
        <v>8</v>
      </c>
      <c r="D28" s="1698">
        <v>155.41999999999999</v>
      </c>
      <c r="E28" s="690"/>
      <c r="F28" s="690"/>
      <c r="G28" s="727" t="s">
        <v>105</v>
      </c>
      <c r="H28" s="727" t="s">
        <v>183</v>
      </c>
      <c r="I28" s="1715" t="s">
        <v>188</v>
      </c>
      <c r="J28" s="1722">
        <v>2</v>
      </c>
      <c r="K28" s="694">
        <v>3.5</v>
      </c>
      <c r="L28" s="1725">
        <v>2</v>
      </c>
      <c r="M28" s="719">
        <v>0</v>
      </c>
      <c r="N28" s="694">
        <v>11</v>
      </c>
      <c r="O28" s="1717">
        <v>21</v>
      </c>
      <c r="P28" s="694">
        <f t="shared" si="0"/>
        <v>294</v>
      </c>
      <c r="Q28" s="516"/>
      <c r="R28" t="s">
        <v>185</v>
      </c>
    </row>
    <row r="29" spans="1:19">
      <c r="A29" s="597">
        <v>7</v>
      </c>
      <c r="B29" s="690"/>
      <c r="C29" s="715" t="s">
        <v>8</v>
      </c>
      <c r="D29" s="1698">
        <v>156.08000000000001</v>
      </c>
      <c r="E29" s="690"/>
      <c r="F29" s="690"/>
      <c r="G29" s="727" t="s">
        <v>105</v>
      </c>
      <c r="H29" s="727" t="s">
        <v>183</v>
      </c>
      <c r="I29" s="1715" t="s">
        <v>184</v>
      </c>
      <c r="J29" s="1722">
        <v>0.8</v>
      </c>
      <c r="K29" s="694">
        <v>0.8</v>
      </c>
      <c r="L29" s="1725">
        <v>1</v>
      </c>
      <c r="M29" s="719">
        <v>0</v>
      </c>
      <c r="N29" s="694">
        <v>11</v>
      </c>
      <c r="O29" s="1717">
        <v>19</v>
      </c>
      <c r="P29" s="694">
        <f t="shared" si="0"/>
        <v>12.160000000000002</v>
      </c>
      <c r="Q29" s="516"/>
      <c r="R29" t="s">
        <v>185</v>
      </c>
    </row>
    <row r="30" spans="1:19">
      <c r="A30" s="597">
        <v>8</v>
      </c>
      <c r="B30" s="690"/>
      <c r="C30" s="715" t="s">
        <v>8</v>
      </c>
      <c r="D30" s="1698">
        <v>156.36000000000001</v>
      </c>
      <c r="E30" s="690"/>
      <c r="F30" s="690"/>
      <c r="G30" s="727" t="s">
        <v>105</v>
      </c>
      <c r="H30" s="727" t="s">
        <v>183</v>
      </c>
      <c r="I30" s="1715" t="s">
        <v>188</v>
      </c>
      <c r="J30" s="1722">
        <v>1.5</v>
      </c>
      <c r="K30" s="694">
        <v>4.5</v>
      </c>
      <c r="L30" s="1725">
        <v>2</v>
      </c>
      <c r="M30" s="719">
        <v>0</v>
      </c>
      <c r="N30" s="694">
        <v>11</v>
      </c>
      <c r="O30" s="1717">
        <v>20</v>
      </c>
      <c r="P30" s="694">
        <f t="shared" si="0"/>
        <v>270</v>
      </c>
      <c r="Q30" s="516"/>
      <c r="R30" t="s">
        <v>185</v>
      </c>
    </row>
    <row r="31" spans="1:19">
      <c r="A31" s="597">
        <v>9</v>
      </c>
      <c r="B31" s="690"/>
      <c r="C31" s="715" t="s">
        <v>8</v>
      </c>
      <c r="D31" s="1698">
        <v>156.5</v>
      </c>
      <c r="E31" s="690"/>
      <c r="F31" s="690"/>
      <c r="G31" s="727" t="s">
        <v>105</v>
      </c>
      <c r="H31" s="727" t="s">
        <v>183</v>
      </c>
      <c r="I31" s="1715" t="s">
        <v>188</v>
      </c>
      <c r="J31" s="1722">
        <v>1.5</v>
      </c>
      <c r="K31" s="694">
        <v>4.5</v>
      </c>
      <c r="L31" s="1725">
        <v>2</v>
      </c>
      <c r="M31" s="719">
        <v>0</v>
      </c>
      <c r="N31" s="694">
        <v>11</v>
      </c>
      <c r="O31" s="1717">
        <v>19.600000000000001</v>
      </c>
      <c r="P31" s="694">
        <f t="shared" si="0"/>
        <v>264.60000000000002</v>
      </c>
      <c r="Q31" s="516"/>
      <c r="R31" t="s">
        <v>185</v>
      </c>
    </row>
    <row r="32" spans="1:19">
      <c r="A32" s="597">
        <v>10</v>
      </c>
      <c r="B32" s="690"/>
      <c r="C32" s="715" t="s">
        <v>8</v>
      </c>
      <c r="D32" s="1698">
        <v>157.08000000000001</v>
      </c>
      <c r="E32" s="690"/>
      <c r="F32" s="690"/>
      <c r="G32" s="727" t="s">
        <v>105</v>
      </c>
      <c r="H32" s="727" t="s">
        <v>183</v>
      </c>
      <c r="I32" s="1715" t="s">
        <v>184</v>
      </c>
      <c r="J32" s="1722">
        <v>0.8</v>
      </c>
      <c r="K32" s="694">
        <v>0.8</v>
      </c>
      <c r="L32" s="1725">
        <v>1</v>
      </c>
      <c r="M32" s="719">
        <v>0</v>
      </c>
      <c r="N32" s="694">
        <v>11</v>
      </c>
      <c r="O32" s="1717">
        <v>18.899999999999999</v>
      </c>
      <c r="P32" s="694">
        <f t="shared" si="0"/>
        <v>12.096000000000002</v>
      </c>
      <c r="Q32" s="516"/>
      <c r="R32" t="s">
        <v>185</v>
      </c>
    </row>
    <row r="33" spans="1:18">
      <c r="A33" s="597">
        <v>11</v>
      </c>
      <c r="B33" s="690"/>
      <c r="C33" s="715" t="s">
        <v>8</v>
      </c>
      <c r="D33" s="1698">
        <v>157.4</v>
      </c>
      <c r="E33" s="690"/>
      <c r="F33" s="690"/>
      <c r="G33" s="727" t="s">
        <v>105</v>
      </c>
      <c r="H33" s="727" t="s">
        <v>183</v>
      </c>
      <c r="I33" s="1715" t="s">
        <v>187</v>
      </c>
      <c r="J33" s="1722">
        <v>2.4500000000000002</v>
      </c>
      <c r="K33" s="694">
        <v>7.2</v>
      </c>
      <c r="L33" s="1725">
        <v>3</v>
      </c>
      <c r="M33" s="719">
        <v>0</v>
      </c>
      <c r="N33" s="694">
        <v>11</v>
      </c>
      <c r="O33" s="1717">
        <v>18.7</v>
      </c>
      <c r="P33" s="694">
        <f t="shared" si="0"/>
        <v>989.60400000000004</v>
      </c>
      <c r="Q33" s="516"/>
      <c r="R33" t="s">
        <v>185</v>
      </c>
    </row>
    <row r="34" spans="1:18">
      <c r="A34" s="597">
        <v>12</v>
      </c>
      <c r="B34" s="690"/>
      <c r="C34" s="715" t="s">
        <v>8</v>
      </c>
      <c r="D34" s="1698">
        <v>159.12</v>
      </c>
      <c r="E34" s="690"/>
      <c r="F34" s="690"/>
      <c r="G34" s="727" t="s">
        <v>105</v>
      </c>
      <c r="H34" s="727" t="s">
        <v>183</v>
      </c>
      <c r="I34" s="1715" t="s">
        <v>184</v>
      </c>
      <c r="J34" s="1722">
        <v>0.6</v>
      </c>
      <c r="K34" s="694">
        <v>0.6</v>
      </c>
      <c r="L34" s="1725">
        <v>1</v>
      </c>
      <c r="M34" s="719">
        <v>0</v>
      </c>
      <c r="N34" s="694">
        <v>11</v>
      </c>
      <c r="O34" s="1717">
        <v>26</v>
      </c>
      <c r="P34" s="694">
        <f t="shared" si="0"/>
        <v>9.36</v>
      </c>
      <c r="Q34" s="516"/>
      <c r="R34" t="s">
        <v>185</v>
      </c>
    </row>
    <row r="35" spans="1:18">
      <c r="A35" s="597">
        <v>13</v>
      </c>
      <c r="B35" s="690"/>
      <c r="C35" s="715" t="s">
        <v>8</v>
      </c>
      <c r="D35" s="1698">
        <v>159.44</v>
      </c>
      <c r="E35" s="690"/>
      <c r="F35" s="690"/>
      <c r="G35" s="727" t="s">
        <v>105</v>
      </c>
      <c r="H35" s="727" t="s">
        <v>183</v>
      </c>
      <c r="I35" s="1715" t="s">
        <v>184</v>
      </c>
      <c r="J35" s="1722">
        <v>1.2</v>
      </c>
      <c r="K35" s="694">
        <v>1.2</v>
      </c>
      <c r="L35" s="1725">
        <v>1</v>
      </c>
      <c r="M35" s="719">
        <v>0</v>
      </c>
      <c r="N35" s="694">
        <v>11</v>
      </c>
      <c r="O35" s="1717">
        <v>24</v>
      </c>
      <c r="P35" s="694">
        <f t="shared" si="0"/>
        <v>34.56</v>
      </c>
      <c r="Q35" s="516"/>
      <c r="R35" t="s">
        <v>185</v>
      </c>
    </row>
    <row r="36" spans="1:18">
      <c r="A36" s="597">
        <v>14</v>
      </c>
      <c r="B36" s="690"/>
      <c r="C36" s="715" t="s">
        <v>8</v>
      </c>
      <c r="D36" s="1700">
        <v>159.56</v>
      </c>
      <c r="E36" s="690"/>
      <c r="F36" s="690"/>
      <c r="G36" s="727" t="s">
        <v>105</v>
      </c>
      <c r="H36" s="727" t="s">
        <v>183</v>
      </c>
      <c r="I36" s="1716" t="s">
        <v>184</v>
      </c>
      <c r="J36" s="1723">
        <v>1.5</v>
      </c>
      <c r="K36" s="694">
        <v>1.2</v>
      </c>
      <c r="L36" s="1726">
        <v>1</v>
      </c>
      <c r="M36" s="719">
        <v>0</v>
      </c>
      <c r="N36" s="694">
        <v>11</v>
      </c>
      <c r="O36" s="1718">
        <v>26</v>
      </c>
      <c r="P36" s="694">
        <f t="shared" si="0"/>
        <v>46.8</v>
      </c>
      <c r="Q36" s="516"/>
      <c r="R36" t="s">
        <v>185</v>
      </c>
    </row>
    <row r="37" spans="1:18">
      <c r="A37" s="597">
        <v>15</v>
      </c>
      <c r="B37" s="690"/>
      <c r="C37" s="715" t="s">
        <v>8</v>
      </c>
      <c r="D37" s="1698">
        <v>163.47999999999999</v>
      </c>
      <c r="E37" s="690"/>
      <c r="F37" s="690"/>
      <c r="G37" s="727" t="s">
        <v>105</v>
      </c>
      <c r="H37" s="727" t="s">
        <v>183</v>
      </c>
      <c r="I37" s="1715" t="s">
        <v>184</v>
      </c>
      <c r="J37" s="1722">
        <v>0.8</v>
      </c>
      <c r="K37" s="694">
        <v>0.8</v>
      </c>
      <c r="L37" s="1725">
        <v>1</v>
      </c>
      <c r="M37" s="719">
        <v>0</v>
      </c>
      <c r="N37" s="694">
        <v>11</v>
      </c>
      <c r="O37" s="1717">
        <v>20</v>
      </c>
      <c r="P37" s="694">
        <f t="shared" si="0"/>
        <v>12.800000000000002</v>
      </c>
      <c r="Q37" s="516"/>
      <c r="R37" t="s">
        <v>185</v>
      </c>
    </row>
    <row r="38" spans="1:18">
      <c r="A38" s="597">
        <v>16</v>
      </c>
      <c r="B38" s="690"/>
      <c r="C38" s="715" t="s">
        <v>8</v>
      </c>
      <c r="D38" s="1698">
        <v>164.18</v>
      </c>
      <c r="E38" s="690"/>
      <c r="F38" s="690"/>
      <c r="G38" s="727" t="s">
        <v>105</v>
      </c>
      <c r="H38" s="727" t="s">
        <v>183</v>
      </c>
      <c r="I38" s="1715" t="s">
        <v>184</v>
      </c>
      <c r="J38" s="1722">
        <v>1</v>
      </c>
      <c r="K38" s="694">
        <v>1</v>
      </c>
      <c r="L38" s="1725">
        <v>1</v>
      </c>
      <c r="M38" s="719">
        <v>0</v>
      </c>
      <c r="N38" s="694">
        <v>11</v>
      </c>
      <c r="O38" s="1717">
        <v>18</v>
      </c>
      <c r="P38" s="694">
        <f t="shared" si="0"/>
        <v>18</v>
      </c>
      <c r="Q38" s="516"/>
      <c r="R38" t="s">
        <v>185</v>
      </c>
    </row>
    <row r="39" spans="1:18">
      <c r="A39" s="597">
        <v>17</v>
      </c>
      <c r="B39" s="690"/>
      <c r="C39" s="715" t="s">
        <v>8</v>
      </c>
      <c r="D39" s="1698">
        <v>166.44</v>
      </c>
      <c r="E39" s="690"/>
      <c r="F39" s="690"/>
      <c r="G39" s="727" t="s">
        <v>105</v>
      </c>
      <c r="H39" s="727" t="s">
        <v>183</v>
      </c>
      <c r="I39" s="1715" t="s">
        <v>184</v>
      </c>
      <c r="J39" s="1722">
        <v>0.8</v>
      </c>
      <c r="K39" s="694">
        <v>0.8</v>
      </c>
      <c r="L39" s="1725">
        <v>1</v>
      </c>
      <c r="M39" s="719">
        <v>0</v>
      </c>
      <c r="N39" s="694">
        <v>11</v>
      </c>
      <c r="O39" s="1717">
        <v>19</v>
      </c>
      <c r="P39" s="694">
        <f t="shared" si="0"/>
        <v>12.160000000000002</v>
      </c>
      <c r="Q39" s="516"/>
      <c r="R39" t="s">
        <v>185</v>
      </c>
    </row>
    <row r="40" spans="1:18">
      <c r="A40" s="597">
        <v>18</v>
      </c>
      <c r="B40" s="690"/>
      <c r="C40" s="715" t="s">
        <v>8</v>
      </c>
      <c r="D40" s="1698">
        <v>166.52</v>
      </c>
      <c r="E40" s="690"/>
      <c r="F40" s="690"/>
      <c r="G40" s="727" t="s">
        <v>105</v>
      </c>
      <c r="H40" s="727" t="s">
        <v>183</v>
      </c>
      <c r="I40" s="1715" t="s">
        <v>184</v>
      </c>
      <c r="J40" s="1722">
        <v>0.8</v>
      </c>
      <c r="K40" s="694">
        <v>0.8</v>
      </c>
      <c r="L40" s="1725">
        <v>1</v>
      </c>
      <c r="M40" s="719">
        <v>0</v>
      </c>
      <c r="N40" s="694">
        <v>11</v>
      </c>
      <c r="O40" s="1717">
        <v>18</v>
      </c>
      <c r="P40" s="694">
        <f t="shared" si="0"/>
        <v>11.520000000000003</v>
      </c>
      <c r="Q40" s="516"/>
      <c r="R40" t="s">
        <v>185</v>
      </c>
    </row>
    <row r="41" spans="1:18">
      <c r="A41" s="597">
        <v>19</v>
      </c>
      <c r="B41" s="690"/>
      <c r="C41" s="715" t="s">
        <v>8</v>
      </c>
      <c r="D41" s="1698">
        <v>166.88</v>
      </c>
      <c r="E41" s="690"/>
      <c r="F41" s="690"/>
      <c r="G41" s="727" t="s">
        <v>105</v>
      </c>
      <c r="H41" s="727" t="s">
        <v>183</v>
      </c>
      <c r="I41" s="1715" t="s">
        <v>184</v>
      </c>
      <c r="J41" s="1722">
        <v>1</v>
      </c>
      <c r="K41" s="694">
        <v>0.8</v>
      </c>
      <c r="L41" s="1725">
        <v>1</v>
      </c>
      <c r="M41" s="719">
        <v>0</v>
      </c>
      <c r="N41" s="694">
        <v>11</v>
      </c>
      <c r="O41" s="1717">
        <v>20</v>
      </c>
      <c r="P41" s="694">
        <f t="shared" si="0"/>
        <v>16</v>
      </c>
      <c r="Q41" s="516"/>
      <c r="R41" t="s">
        <v>185</v>
      </c>
    </row>
    <row r="42" spans="1:18">
      <c r="A42" s="597">
        <v>20</v>
      </c>
      <c r="B42" s="690"/>
      <c r="C42" s="715" t="s">
        <v>8</v>
      </c>
      <c r="D42" s="1698">
        <v>167.42</v>
      </c>
      <c r="E42" s="690"/>
      <c r="F42" s="690"/>
      <c r="G42" s="727" t="s">
        <v>105</v>
      </c>
      <c r="H42" s="727" t="s">
        <v>183</v>
      </c>
      <c r="I42" s="1715" t="s">
        <v>184</v>
      </c>
      <c r="J42" s="1722">
        <v>0.8</v>
      </c>
      <c r="K42" s="694">
        <v>0.8</v>
      </c>
      <c r="L42" s="1725">
        <v>1</v>
      </c>
      <c r="M42" s="719">
        <v>0</v>
      </c>
      <c r="N42" s="694">
        <v>11</v>
      </c>
      <c r="O42" s="1717">
        <v>18</v>
      </c>
      <c r="P42" s="694">
        <f t="shared" si="0"/>
        <v>11.520000000000003</v>
      </c>
      <c r="Q42" s="516"/>
      <c r="R42" t="s">
        <v>185</v>
      </c>
    </row>
    <row r="43" spans="1:18">
      <c r="A43" s="597">
        <v>21</v>
      </c>
      <c r="B43" s="690"/>
      <c r="C43" s="715" t="s">
        <v>8</v>
      </c>
      <c r="D43" s="1698">
        <v>168.2</v>
      </c>
      <c r="E43" s="690"/>
      <c r="F43" s="690"/>
      <c r="G43" s="727" t="s">
        <v>105</v>
      </c>
      <c r="H43" s="727" t="s">
        <v>183</v>
      </c>
      <c r="I43" s="1715" t="s">
        <v>184</v>
      </c>
      <c r="J43" s="1722">
        <v>0.8</v>
      </c>
      <c r="K43" s="694">
        <v>0.8</v>
      </c>
      <c r="L43" s="1725">
        <v>1</v>
      </c>
      <c r="M43" s="719">
        <v>0</v>
      </c>
      <c r="N43" s="694">
        <v>11</v>
      </c>
      <c r="O43" s="1717">
        <v>20</v>
      </c>
      <c r="P43" s="694">
        <f t="shared" si="0"/>
        <v>12.800000000000002</v>
      </c>
      <c r="Q43" s="516"/>
      <c r="R43" t="s">
        <v>185</v>
      </c>
    </row>
    <row r="44" spans="1:18">
      <c r="A44" s="597">
        <v>22</v>
      </c>
      <c r="B44" s="690"/>
      <c r="C44" s="715" t="s">
        <v>8</v>
      </c>
      <c r="D44" s="1698">
        <v>168.44</v>
      </c>
      <c r="E44" s="690"/>
      <c r="F44" s="690"/>
      <c r="G44" s="727" t="s">
        <v>105</v>
      </c>
      <c r="H44" s="727" t="s">
        <v>183</v>
      </c>
      <c r="I44" s="1715" t="s">
        <v>184</v>
      </c>
      <c r="J44" s="1722">
        <v>1</v>
      </c>
      <c r="K44" s="694">
        <v>0.8</v>
      </c>
      <c r="L44" s="1725">
        <v>1</v>
      </c>
      <c r="M44" s="719">
        <v>0</v>
      </c>
      <c r="N44" s="694">
        <v>11</v>
      </c>
      <c r="O44" s="1717">
        <v>19</v>
      </c>
      <c r="P44" s="694">
        <f t="shared" si="0"/>
        <v>15.200000000000001</v>
      </c>
      <c r="Q44" s="516"/>
      <c r="R44" t="s">
        <v>185</v>
      </c>
    </row>
    <row r="45" spans="1:18">
      <c r="A45" s="597">
        <v>23</v>
      </c>
      <c r="B45" s="690"/>
      <c r="C45" s="715" t="s">
        <v>8</v>
      </c>
      <c r="D45" s="1698">
        <v>173.38</v>
      </c>
      <c r="E45" s="690"/>
      <c r="F45" s="690"/>
      <c r="G45" s="727" t="s">
        <v>105</v>
      </c>
      <c r="H45" s="727" t="s">
        <v>183</v>
      </c>
      <c r="I45" s="1715" t="s">
        <v>184</v>
      </c>
      <c r="J45" s="1722">
        <v>1</v>
      </c>
      <c r="K45" s="694">
        <v>0.8</v>
      </c>
      <c r="L45" s="1725">
        <v>1</v>
      </c>
      <c r="M45" s="719">
        <v>0</v>
      </c>
      <c r="N45" s="694">
        <v>11</v>
      </c>
      <c r="O45" s="1717">
        <v>20</v>
      </c>
      <c r="P45" s="694">
        <f t="shared" si="0"/>
        <v>16</v>
      </c>
      <c r="Q45" s="516"/>
      <c r="R45" t="s">
        <v>185</v>
      </c>
    </row>
    <row r="46" spans="1:18">
      <c r="A46" s="597">
        <v>24</v>
      </c>
      <c r="B46" s="690"/>
      <c r="C46" s="715" t="s">
        <v>8</v>
      </c>
      <c r="D46" s="1698">
        <v>175.56</v>
      </c>
      <c r="E46" s="690"/>
      <c r="F46" s="690"/>
      <c r="G46" s="727" t="s">
        <v>105</v>
      </c>
      <c r="H46" s="727" t="s">
        <v>183</v>
      </c>
      <c r="I46" s="1715" t="s">
        <v>188</v>
      </c>
      <c r="J46" s="1722">
        <v>1.5</v>
      </c>
      <c r="K46" s="694">
        <v>5.7</v>
      </c>
      <c r="L46" s="1725">
        <v>2</v>
      </c>
      <c r="M46" s="719">
        <v>0</v>
      </c>
      <c r="N46" s="694">
        <v>11</v>
      </c>
      <c r="O46" s="1717">
        <v>26</v>
      </c>
      <c r="P46" s="694">
        <f t="shared" si="0"/>
        <v>444.6</v>
      </c>
      <c r="Q46" s="516"/>
      <c r="R46" t="s">
        <v>185</v>
      </c>
    </row>
    <row r="47" spans="1:18">
      <c r="A47" s="597">
        <v>25</v>
      </c>
      <c r="B47" s="690"/>
      <c r="C47" s="715" t="s">
        <v>8</v>
      </c>
      <c r="D47" s="1698">
        <v>176.56</v>
      </c>
      <c r="E47" s="690"/>
      <c r="F47" s="690"/>
      <c r="G47" s="727" t="s">
        <v>105</v>
      </c>
      <c r="H47" s="727" t="s">
        <v>183</v>
      </c>
      <c r="I47" s="1715" t="s">
        <v>184</v>
      </c>
      <c r="J47" s="1722">
        <v>0.6</v>
      </c>
      <c r="K47" s="694">
        <v>0.6</v>
      </c>
      <c r="L47" s="1725">
        <v>1</v>
      </c>
      <c r="M47" s="719">
        <v>0</v>
      </c>
      <c r="N47" s="694">
        <v>11</v>
      </c>
      <c r="O47" s="1717">
        <v>20</v>
      </c>
      <c r="P47" s="694">
        <f t="shared" si="0"/>
        <v>7.1999999999999993</v>
      </c>
      <c r="Q47" s="516"/>
      <c r="R47" t="s">
        <v>185</v>
      </c>
    </row>
    <row r="48" spans="1:18">
      <c r="A48" s="597">
        <v>26</v>
      </c>
      <c r="B48" s="690"/>
      <c r="C48" s="715" t="s">
        <v>8</v>
      </c>
      <c r="D48" s="1698">
        <v>176.82</v>
      </c>
      <c r="E48" s="690"/>
      <c r="F48" s="690"/>
      <c r="G48" s="727" t="s">
        <v>105</v>
      </c>
      <c r="H48" s="727" t="s">
        <v>183</v>
      </c>
      <c r="I48" s="1715" t="s">
        <v>188</v>
      </c>
      <c r="J48" s="1722">
        <v>1.5</v>
      </c>
      <c r="K48" s="694">
        <v>5.6</v>
      </c>
      <c r="L48" s="1725">
        <v>2</v>
      </c>
      <c r="M48" s="719">
        <v>0</v>
      </c>
      <c r="N48" s="694">
        <v>11</v>
      </c>
      <c r="O48" s="1717">
        <v>24.8</v>
      </c>
      <c r="P48" s="694">
        <f t="shared" si="0"/>
        <v>416.63999999999993</v>
      </c>
      <c r="Q48" s="516"/>
      <c r="R48" t="s">
        <v>185</v>
      </c>
    </row>
    <row r="49" spans="1:18">
      <c r="A49" s="597">
        <v>27</v>
      </c>
      <c r="B49" s="690"/>
      <c r="C49" s="715" t="s">
        <v>8</v>
      </c>
      <c r="D49" s="1698">
        <v>181.76</v>
      </c>
      <c r="E49" s="690"/>
      <c r="F49" s="690"/>
      <c r="G49" s="727" t="s">
        <v>105</v>
      </c>
      <c r="H49" s="727" t="s">
        <v>183</v>
      </c>
      <c r="I49" s="1715" t="s">
        <v>184</v>
      </c>
      <c r="J49" s="1722">
        <v>0.6</v>
      </c>
      <c r="K49" s="694">
        <v>0.6</v>
      </c>
      <c r="L49" s="1725">
        <v>1</v>
      </c>
      <c r="M49" s="719">
        <v>0</v>
      </c>
      <c r="N49" s="694">
        <v>11</v>
      </c>
      <c r="O49" s="1717">
        <v>22</v>
      </c>
      <c r="P49" s="694">
        <f t="shared" si="0"/>
        <v>7.92</v>
      </c>
      <c r="Q49" s="516"/>
      <c r="R49" t="s">
        <v>185</v>
      </c>
    </row>
    <row r="50" spans="1:18">
      <c r="A50" s="597">
        <v>28</v>
      </c>
      <c r="B50" s="690"/>
      <c r="C50" s="715" t="s">
        <v>8</v>
      </c>
      <c r="D50" s="1698">
        <v>182.2</v>
      </c>
      <c r="E50" s="690"/>
      <c r="F50" s="690"/>
      <c r="G50" s="727" t="s">
        <v>105</v>
      </c>
      <c r="H50" s="727" t="s">
        <v>183</v>
      </c>
      <c r="I50" s="1715" t="s">
        <v>184</v>
      </c>
      <c r="J50" s="1722">
        <v>0.6</v>
      </c>
      <c r="K50" s="694">
        <v>0.6</v>
      </c>
      <c r="L50" s="1725">
        <v>1</v>
      </c>
      <c r="M50" s="719">
        <v>0</v>
      </c>
      <c r="N50" s="694">
        <v>11</v>
      </c>
      <c r="O50" s="1717">
        <v>20</v>
      </c>
      <c r="P50" s="694">
        <f t="shared" si="0"/>
        <v>7.1999999999999993</v>
      </c>
      <c r="Q50" s="516"/>
      <c r="R50" t="s">
        <v>185</v>
      </c>
    </row>
    <row r="51" spans="1:18">
      <c r="A51" s="597">
        <v>29</v>
      </c>
      <c r="B51" s="690"/>
      <c r="C51" s="715" t="s">
        <v>8</v>
      </c>
      <c r="D51" s="1698">
        <v>182.98</v>
      </c>
      <c r="E51" s="690"/>
      <c r="F51" s="690"/>
      <c r="G51" s="727" t="s">
        <v>105</v>
      </c>
      <c r="H51" s="727" t="s">
        <v>183</v>
      </c>
      <c r="I51" s="1715" t="s">
        <v>188</v>
      </c>
      <c r="J51" s="1722">
        <v>1.5</v>
      </c>
      <c r="K51" s="694">
        <v>4.5</v>
      </c>
      <c r="L51" s="1725">
        <v>2</v>
      </c>
      <c r="M51" s="719">
        <v>0</v>
      </c>
      <c r="N51" s="694">
        <v>11</v>
      </c>
      <c r="O51" s="1717">
        <v>26</v>
      </c>
      <c r="P51" s="694">
        <f t="shared" si="0"/>
        <v>351</v>
      </c>
      <c r="Q51" s="516"/>
      <c r="R51" t="s">
        <v>185</v>
      </c>
    </row>
    <row r="52" spans="1:18">
      <c r="A52" s="597">
        <v>30</v>
      </c>
      <c r="B52" s="690"/>
      <c r="C52" s="715" t="s">
        <v>8</v>
      </c>
      <c r="D52" s="1698">
        <v>183.52</v>
      </c>
      <c r="E52" s="690"/>
      <c r="F52" s="690"/>
      <c r="G52" s="727" t="s">
        <v>105</v>
      </c>
      <c r="H52" s="727" t="s">
        <v>183</v>
      </c>
      <c r="I52" s="1715" t="s">
        <v>184</v>
      </c>
      <c r="J52" s="1722">
        <v>0.8</v>
      </c>
      <c r="K52" s="694">
        <v>1</v>
      </c>
      <c r="L52" s="1725">
        <v>1</v>
      </c>
      <c r="M52" s="719">
        <v>0</v>
      </c>
      <c r="N52" s="694">
        <v>11</v>
      </c>
      <c r="O52" s="1717">
        <v>18</v>
      </c>
      <c r="P52" s="694">
        <f t="shared" si="0"/>
        <v>14.4</v>
      </c>
      <c r="Q52" s="516"/>
      <c r="R52" t="s">
        <v>185</v>
      </c>
    </row>
    <row r="53" spans="1:18">
      <c r="A53" s="597">
        <v>31</v>
      </c>
      <c r="B53" s="690"/>
      <c r="C53" s="715" t="s">
        <v>8</v>
      </c>
      <c r="D53" s="1698">
        <v>183.98</v>
      </c>
      <c r="E53" s="690"/>
      <c r="F53" s="690"/>
      <c r="G53" s="727" t="s">
        <v>105</v>
      </c>
      <c r="H53" s="727" t="s">
        <v>183</v>
      </c>
      <c r="I53" s="1715" t="s">
        <v>184</v>
      </c>
      <c r="J53" s="1722">
        <v>1</v>
      </c>
      <c r="K53" s="694">
        <v>0.8</v>
      </c>
      <c r="L53" s="1725">
        <v>1</v>
      </c>
      <c r="M53" s="719">
        <v>0</v>
      </c>
      <c r="N53" s="694">
        <v>11</v>
      </c>
      <c r="O53" s="1717">
        <v>22</v>
      </c>
      <c r="P53" s="694">
        <f t="shared" si="0"/>
        <v>17.600000000000001</v>
      </c>
      <c r="Q53" s="516"/>
      <c r="R53" t="s">
        <v>185</v>
      </c>
    </row>
    <row r="54" spans="1:18">
      <c r="A54" s="597">
        <v>32</v>
      </c>
      <c r="B54" s="690"/>
      <c r="C54" s="715" t="s">
        <v>8</v>
      </c>
      <c r="D54" s="1698">
        <v>184.9</v>
      </c>
      <c r="E54" s="690"/>
      <c r="F54" s="690"/>
      <c r="G54" s="727" t="s">
        <v>105</v>
      </c>
      <c r="H54" s="727" t="s">
        <v>183</v>
      </c>
      <c r="I54" s="1715" t="s">
        <v>187</v>
      </c>
      <c r="J54" s="1722">
        <v>2</v>
      </c>
      <c r="K54" s="694">
        <v>7.2</v>
      </c>
      <c r="L54" s="1725">
        <v>3</v>
      </c>
      <c r="M54" s="719">
        <v>0</v>
      </c>
      <c r="N54" s="694">
        <v>11</v>
      </c>
      <c r="O54" s="1717">
        <v>28</v>
      </c>
      <c r="P54" s="694">
        <f t="shared" si="0"/>
        <v>1209.6000000000001</v>
      </c>
      <c r="Q54" s="516"/>
      <c r="R54" t="s">
        <v>185</v>
      </c>
    </row>
    <row r="55" spans="1:18">
      <c r="A55" s="597">
        <v>33</v>
      </c>
      <c r="B55" s="690"/>
      <c r="C55" s="715" t="s">
        <v>8</v>
      </c>
      <c r="D55" s="1698">
        <v>185.22</v>
      </c>
      <c r="E55" s="690"/>
      <c r="F55" s="690"/>
      <c r="G55" s="727" t="s">
        <v>105</v>
      </c>
      <c r="H55" s="727" t="s">
        <v>183</v>
      </c>
      <c r="I55" s="1715" t="s">
        <v>187</v>
      </c>
      <c r="J55" s="1722">
        <v>2.5</v>
      </c>
      <c r="K55" s="694">
        <v>6.5</v>
      </c>
      <c r="L55" s="1725">
        <v>3</v>
      </c>
      <c r="M55" s="719">
        <v>0</v>
      </c>
      <c r="N55" s="694">
        <v>11</v>
      </c>
      <c r="O55" s="1717">
        <v>27.8</v>
      </c>
      <c r="P55" s="694">
        <f t="shared" si="0"/>
        <v>1355.25</v>
      </c>
      <c r="Q55" s="516"/>
      <c r="R55" t="s">
        <v>185</v>
      </c>
    </row>
    <row r="56" spans="1:18">
      <c r="A56" s="597">
        <v>34</v>
      </c>
      <c r="B56" s="690"/>
      <c r="C56" s="715" t="s">
        <v>8</v>
      </c>
      <c r="D56" s="1698">
        <v>186.12</v>
      </c>
      <c r="E56" s="690"/>
      <c r="F56" s="690"/>
      <c r="G56" s="727" t="s">
        <v>105</v>
      </c>
      <c r="H56" s="727" t="s">
        <v>183</v>
      </c>
      <c r="I56" s="1715" t="s">
        <v>184</v>
      </c>
      <c r="J56" s="1722">
        <v>0.8</v>
      </c>
      <c r="K56" s="694">
        <v>0.8</v>
      </c>
      <c r="L56" s="1725">
        <v>1</v>
      </c>
      <c r="M56" s="719">
        <v>0</v>
      </c>
      <c r="N56" s="694">
        <v>11</v>
      </c>
      <c r="O56" s="1717">
        <v>21</v>
      </c>
      <c r="P56" s="694">
        <f t="shared" si="0"/>
        <v>13.440000000000003</v>
      </c>
      <c r="Q56" s="516"/>
      <c r="R56" t="s">
        <v>185</v>
      </c>
    </row>
    <row r="57" spans="1:18">
      <c r="A57" s="597">
        <v>35</v>
      </c>
      <c r="B57" s="690"/>
      <c r="C57" s="715" t="s">
        <v>8</v>
      </c>
      <c r="D57" s="1698">
        <v>187.22</v>
      </c>
      <c r="E57" s="690"/>
      <c r="F57" s="690"/>
      <c r="G57" s="727" t="s">
        <v>105</v>
      </c>
      <c r="H57" s="727" t="s">
        <v>183</v>
      </c>
      <c r="I57" s="1715" t="s">
        <v>184</v>
      </c>
      <c r="J57" s="1722">
        <v>1</v>
      </c>
      <c r="K57" s="694">
        <v>1</v>
      </c>
      <c r="L57" s="1725">
        <v>1</v>
      </c>
      <c r="M57" s="719">
        <v>0</v>
      </c>
      <c r="N57" s="694">
        <v>11</v>
      </c>
      <c r="O57" s="1717">
        <v>25</v>
      </c>
      <c r="P57" s="694">
        <f t="shared" si="0"/>
        <v>25</v>
      </c>
      <c r="Q57" s="516"/>
      <c r="R57" t="s">
        <v>185</v>
      </c>
    </row>
    <row r="58" spans="1:18">
      <c r="A58" s="597">
        <v>36</v>
      </c>
      <c r="B58" s="690"/>
      <c r="C58" s="715" t="s">
        <v>8</v>
      </c>
      <c r="D58" s="1698">
        <v>189.96</v>
      </c>
      <c r="E58" s="690"/>
      <c r="F58" s="690"/>
      <c r="G58" s="727" t="s">
        <v>105</v>
      </c>
      <c r="H58" s="727" t="s">
        <v>183</v>
      </c>
      <c r="I58" s="1715" t="s">
        <v>184</v>
      </c>
      <c r="J58" s="1722">
        <v>2.1</v>
      </c>
      <c r="K58" s="694">
        <v>15</v>
      </c>
      <c r="L58" s="1725">
        <v>1</v>
      </c>
      <c r="M58" s="719">
        <v>0</v>
      </c>
      <c r="N58" s="694">
        <v>11</v>
      </c>
      <c r="O58" s="1717">
        <v>19</v>
      </c>
      <c r="P58" s="694">
        <f t="shared" si="0"/>
        <v>598.5</v>
      </c>
      <c r="Q58" s="516"/>
      <c r="R58" t="s">
        <v>185</v>
      </c>
    </row>
    <row r="59" spans="1:18">
      <c r="A59" s="597">
        <v>37</v>
      </c>
      <c r="B59" s="690"/>
      <c r="C59" s="715" t="s">
        <v>8</v>
      </c>
      <c r="D59" s="1698">
        <v>193.56</v>
      </c>
      <c r="E59" s="690"/>
      <c r="F59" s="690"/>
      <c r="G59" s="727" t="s">
        <v>105</v>
      </c>
      <c r="H59" s="727" t="s">
        <v>183</v>
      </c>
      <c r="I59" s="1715" t="s">
        <v>189</v>
      </c>
      <c r="J59" s="1722"/>
      <c r="K59" s="694">
        <v>2.8</v>
      </c>
      <c r="L59" s="1725">
        <v>2</v>
      </c>
      <c r="M59" s="719">
        <v>0</v>
      </c>
      <c r="N59" s="694">
        <v>11</v>
      </c>
      <c r="O59" s="1717">
        <v>17</v>
      </c>
      <c r="P59" s="694">
        <f>((PI()*K59^(2))/4)*O59*L59</f>
        <v>209.35573443522378</v>
      </c>
      <c r="Q59" s="516"/>
      <c r="R59" t="s">
        <v>186</v>
      </c>
    </row>
    <row r="60" spans="1:18">
      <c r="A60" s="597">
        <v>38</v>
      </c>
      <c r="B60" s="690"/>
      <c r="C60" s="715" t="s">
        <v>8</v>
      </c>
      <c r="D60" s="1698">
        <v>207.08</v>
      </c>
      <c r="E60" s="690"/>
      <c r="F60" s="690"/>
      <c r="G60" s="727" t="s">
        <v>105</v>
      </c>
      <c r="H60" s="727" t="s">
        <v>183</v>
      </c>
      <c r="I60" s="1715" t="s">
        <v>188</v>
      </c>
      <c r="J60" s="1722">
        <v>1</v>
      </c>
      <c r="K60" s="694">
        <v>1</v>
      </c>
      <c r="L60" s="1725">
        <v>2</v>
      </c>
      <c r="M60" s="719">
        <v>0</v>
      </c>
      <c r="N60" s="694">
        <v>11</v>
      </c>
      <c r="O60" s="1717">
        <v>24</v>
      </c>
      <c r="P60" s="694">
        <f t="shared" si="0"/>
        <v>48</v>
      </c>
      <c r="Q60" s="516"/>
      <c r="R60" t="s">
        <v>185</v>
      </c>
    </row>
    <row r="61" spans="1:18">
      <c r="A61" s="597">
        <v>39</v>
      </c>
      <c r="B61" s="690"/>
      <c r="C61" s="715" t="s">
        <v>8</v>
      </c>
      <c r="D61" s="1698">
        <v>208.08</v>
      </c>
      <c r="E61" s="690"/>
      <c r="F61" s="690"/>
      <c r="G61" s="727" t="s">
        <v>105</v>
      </c>
      <c r="H61" s="727" t="s">
        <v>183</v>
      </c>
      <c r="I61" s="1715" t="s">
        <v>188</v>
      </c>
      <c r="J61" s="1722">
        <v>2.9</v>
      </c>
      <c r="K61" s="694">
        <v>7</v>
      </c>
      <c r="L61" s="1725">
        <v>2</v>
      </c>
      <c r="M61" s="719">
        <v>0</v>
      </c>
      <c r="N61" s="694">
        <v>11</v>
      </c>
      <c r="O61" s="1717">
        <v>35</v>
      </c>
      <c r="P61" s="694">
        <f t="shared" si="0"/>
        <v>1421</v>
      </c>
      <c r="Q61" s="516"/>
      <c r="R61" t="s">
        <v>185</v>
      </c>
    </row>
    <row r="62" spans="1:18">
      <c r="A62" s="597">
        <v>40</v>
      </c>
      <c r="B62" s="690"/>
      <c r="C62" s="715" t="s">
        <v>8</v>
      </c>
      <c r="D62" s="1698">
        <v>223.56</v>
      </c>
      <c r="E62" s="690"/>
      <c r="F62" s="690"/>
      <c r="G62" s="727" t="s">
        <v>105</v>
      </c>
      <c r="H62" s="727" t="s">
        <v>183</v>
      </c>
      <c r="I62" s="1715" t="s">
        <v>184</v>
      </c>
      <c r="J62" s="1722">
        <v>1</v>
      </c>
      <c r="K62" s="694">
        <v>1.5</v>
      </c>
      <c r="L62" s="1725">
        <v>1</v>
      </c>
      <c r="M62" s="719">
        <v>0</v>
      </c>
      <c r="N62" s="694">
        <v>11</v>
      </c>
      <c r="O62" s="1717">
        <v>23</v>
      </c>
      <c r="P62" s="694">
        <f t="shared" si="0"/>
        <v>34.5</v>
      </c>
      <c r="Q62" s="516"/>
      <c r="R62" t="s">
        <v>185</v>
      </c>
    </row>
    <row r="63" spans="1:18">
      <c r="A63" s="597">
        <v>41</v>
      </c>
      <c r="B63" s="690"/>
      <c r="C63" s="715" t="s">
        <v>8</v>
      </c>
      <c r="D63" s="1698">
        <v>229.26</v>
      </c>
      <c r="E63" s="690"/>
      <c r="F63" s="690"/>
      <c r="G63" s="727" t="s">
        <v>105</v>
      </c>
      <c r="H63" s="727" t="s">
        <v>183</v>
      </c>
      <c r="I63" s="1715" t="s">
        <v>184</v>
      </c>
      <c r="J63" s="1722">
        <v>0.6</v>
      </c>
      <c r="K63" s="694">
        <v>0.6</v>
      </c>
      <c r="L63" s="1725">
        <v>1</v>
      </c>
      <c r="M63" s="719">
        <v>0</v>
      </c>
      <c r="N63" s="694">
        <v>11</v>
      </c>
      <c r="O63" s="1717">
        <v>21</v>
      </c>
      <c r="P63" s="694">
        <f t="shared" si="0"/>
        <v>7.56</v>
      </c>
      <c r="Q63" s="516"/>
      <c r="R63" t="s">
        <v>185</v>
      </c>
    </row>
    <row r="64" spans="1:18">
      <c r="A64" s="597">
        <v>42</v>
      </c>
      <c r="B64" s="690"/>
      <c r="C64" s="715" t="s">
        <v>8</v>
      </c>
      <c r="D64" s="1698">
        <v>233.54</v>
      </c>
      <c r="E64" s="690"/>
      <c r="F64" s="690"/>
      <c r="G64" s="727" t="s">
        <v>105</v>
      </c>
      <c r="H64" s="727" t="s">
        <v>183</v>
      </c>
      <c r="I64" s="1715" t="s">
        <v>188</v>
      </c>
      <c r="J64" s="1722">
        <v>1.5</v>
      </c>
      <c r="K64" s="694">
        <v>3.7</v>
      </c>
      <c r="L64" s="1725">
        <v>2</v>
      </c>
      <c r="M64" s="719">
        <v>0</v>
      </c>
      <c r="N64" s="694">
        <v>11</v>
      </c>
      <c r="O64" s="1717">
        <v>22</v>
      </c>
      <c r="P64" s="694">
        <f t="shared" si="0"/>
        <v>244.20000000000005</v>
      </c>
      <c r="Q64" s="516"/>
      <c r="R64" t="s">
        <v>185</v>
      </c>
    </row>
    <row r="65" spans="1:18">
      <c r="A65" s="597">
        <v>43</v>
      </c>
      <c r="B65" s="690"/>
      <c r="C65" s="715" t="s">
        <v>8</v>
      </c>
      <c r="D65" s="1698">
        <v>242</v>
      </c>
      <c r="E65" s="690"/>
      <c r="F65" s="690"/>
      <c r="G65" s="727" t="s">
        <v>105</v>
      </c>
      <c r="H65" s="727" t="s">
        <v>183</v>
      </c>
      <c r="I65" s="1715" t="s">
        <v>189</v>
      </c>
      <c r="J65" s="1722"/>
      <c r="K65" s="694">
        <v>2.5</v>
      </c>
      <c r="L65" s="1725">
        <v>2</v>
      </c>
      <c r="M65" s="719">
        <v>0</v>
      </c>
      <c r="N65" s="694">
        <v>11</v>
      </c>
      <c r="O65" s="1717">
        <v>25</v>
      </c>
      <c r="P65" s="694">
        <f>((PI()*K65^(2))/4)*O65*L65</f>
        <v>245.43692606170259</v>
      </c>
      <c r="Q65" s="516"/>
      <c r="R65" t="s">
        <v>186</v>
      </c>
    </row>
    <row r="66" spans="1:18">
      <c r="A66" s="597">
        <v>44</v>
      </c>
      <c r="B66" s="690"/>
      <c r="C66" s="715" t="s">
        <v>8</v>
      </c>
      <c r="D66" s="1698">
        <v>243.9</v>
      </c>
      <c r="E66" s="690"/>
      <c r="F66" s="690"/>
      <c r="G66" s="727" t="s">
        <v>105</v>
      </c>
      <c r="H66" s="727" t="s">
        <v>183</v>
      </c>
      <c r="I66" s="1715" t="s">
        <v>190</v>
      </c>
      <c r="J66" s="1722"/>
      <c r="K66" s="694">
        <v>0.8</v>
      </c>
      <c r="L66" s="1725">
        <v>1</v>
      </c>
      <c r="M66" s="719">
        <v>0</v>
      </c>
      <c r="N66" s="694">
        <v>11</v>
      </c>
      <c r="O66" s="1717">
        <v>24</v>
      </c>
      <c r="P66" s="694">
        <f>((PI()*K66^(2))/4)*O66*L66</f>
        <v>12.063715789784807</v>
      </c>
      <c r="Q66" s="516"/>
      <c r="R66" t="s">
        <v>186</v>
      </c>
    </row>
    <row r="67" spans="1:18">
      <c r="A67" s="597">
        <v>45</v>
      </c>
      <c r="B67" s="690"/>
      <c r="C67" s="715" t="s">
        <v>8</v>
      </c>
      <c r="D67" s="1698">
        <v>244.54</v>
      </c>
      <c r="E67" s="690"/>
      <c r="F67" s="690"/>
      <c r="G67" s="727" t="s">
        <v>105</v>
      </c>
      <c r="H67" s="727" t="s">
        <v>183</v>
      </c>
      <c r="I67" s="1715" t="s">
        <v>190</v>
      </c>
      <c r="J67" s="1722"/>
      <c r="K67" s="694">
        <v>0.8</v>
      </c>
      <c r="L67" s="1725">
        <v>1</v>
      </c>
      <c r="M67" s="719">
        <v>0</v>
      </c>
      <c r="N67" s="694">
        <v>11</v>
      </c>
      <c r="O67" s="1717">
        <v>23</v>
      </c>
      <c r="P67" s="694">
        <f>((PI()*K67^(2))/4)*O67*L67</f>
        <v>11.561060965210439</v>
      </c>
      <c r="Q67" s="516"/>
      <c r="R67" t="s">
        <v>186</v>
      </c>
    </row>
    <row r="68" spans="1:18">
      <c r="A68" s="597">
        <v>46</v>
      </c>
      <c r="B68" s="690"/>
      <c r="C68" s="715" t="s">
        <v>8</v>
      </c>
      <c r="D68" s="1698">
        <v>244.88</v>
      </c>
      <c r="E68" s="690"/>
      <c r="F68" s="690"/>
      <c r="G68" s="727" t="s">
        <v>105</v>
      </c>
      <c r="H68" s="727" t="s">
        <v>183</v>
      </c>
      <c r="I68" s="1715" t="s">
        <v>190</v>
      </c>
      <c r="J68" s="1722"/>
      <c r="K68" s="694">
        <v>0.8</v>
      </c>
      <c r="L68" s="1725">
        <v>1</v>
      </c>
      <c r="M68" s="719">
        <v>0</v>
      </c>
      <c r="N68" s="694">
        <v>11</v>
      </c>
      <c r="O68" s="1717">
        <v>22</v>
      </c>
      <c r="P68" s="694">
        <f>((PI()*K68^(2))/4)*O68*L68</f>
        <v>11.058406140636073</v>
      </c>
      <c r="Q68" s="516"/>
      <c r="R68" t="s">
        <v>186</v>
      </c>
    </row>
    <row r="69" spans="1:18">
      <c r="A69" s="597">
        <v>47</v>
      </c>
      <c r="B69" s="690"/>
      <c r="C69" s="715" t="s">
        <v>8</v>
      </c>
      <c r="D69" s="1698">
        <v>246.58</v>
      </c>
      <c r="E69" s="690"/>
      <c r="F69" s="690"/>
      <c r="G69" s="727" t="s">
        <v>105</v>
      </c>
      <c r="H69" s="727" t="s">
        <v>183</v>
      </c>
      <c r="I69" s="1715" t="s">
        <v>190</v>
      </c>
      <c r="J69" s="1722"/>
      <c r="K69" s="694">
        <v>0.8</v>
      </c>
      <c r="L69" s="1725">
        <v>1</v>
      </c>
      <c r="M69" s="719">
        <v>0</v>
      </c>
      <c r="N69" s="694">
        <v>11</v>
      </c>
      <c r="O69" s="1717">
        <v>24</v>
      </c>
      <c r="P69" s="694">
        <f>((PI()*K69^(2))/4)*O69*L69</f>
        <v>12.063715789784807</v>
      </c>
      <c r="Q69" s="516"/>
      <c r="R69" t="s">
        <v>186</v>
      </c>
    </row>
    <row r="70" spans="1:18">
      <c r="A70" s="597">
        <v>48</v>
      </c>
      <c r="B70" s="690"/>
      <c r="C70" s="715" t="s">
        <v>8</v>
      </c>
      <c r="D70" s="1698">
        <v>249.2</v>
      </c>
      <c r="E70" s="690"/>
      <c r="F70" s="690"/>
      <c r="G70" s="727" t="s">
        <v>105</v>
      </c>
      <c r="H70" s="727" t="s">
        <v>183</v>
      </c>
      <c r="I70" s="1715" t="s">
        <v>184</v>
      </c>
      <c r="J70" s="1722">
        <v>0.8</v>
      </c>
      <c r="K70" s="694">
        <v>1.2</v>
      </c>
      <c r="L70" s="1725">
        <v>1</v>
      </c>
      <c r="M70" s="719">
        <v>0</v>
      </c>
      <c r="N70" s="694">
        <v>11</v>
      </c>
      <c r="O70" s="1717">
        <v>22</v>
      </c>
      <c r="P70" s="694">
        <f t="shared" ref="P70" si="1">J70*K70*L70*O70</f>
        <v>21.119999999999997</v>
      </c>
      <c r="Q70" s="516"/>
      <c r="R70" t="s">
        <v>185</v>
      </c>
    </row>
    <row r="71" spans="1:18">
      <c r="A71" s="597"/>
      <c r="B71" s="690"/>
      <c r="C71" s="715"/>
      <c r="D71" s="1701"/>
      <c r="E71" s="690"/>
      <c r="F71" s="690"/>
      <c r="G71" s="727"/>
      <c r="H71" s="727"/>
      <c r="I71" s="1715"/>
      <c r="J71" s="1722"/>
      <c r="K71" s="694"/>
      <c r="L71" s="1727"/>
      <c r="M71" s="719"/>
      <c r="N71" s="694"/>
      <c r="O71" s="1720"/>
      <c r="P71" s="694"/>
      <c r="Q71" s="516"/>
    </row>
    <row r="72" spans="1:18">
      <c r="A72" s="597"/>
      <c r="B72" s="690"/>
      <c r="C72" s="715"/>
      <c r="D72" s="694"/>
      <c r="E72" s="690"/>
      <c r="F72" s="690"/>
      <c r="G72" s="727"/>
      <c r="H72" s="727"/>
      <c r="I72" s="692"/>
      <c r="J72" s="694"/>
      <c r="K72" s="694"/>
      <c r="L72" s="719"/>
      <c r="M72" s="719"/>
      <c r="N72" s="694"/>
      <c r="O72" s="694"/>
      <c r="P72" s="694"/>
      <c r="Q72" s="516"/>
    </row>
    <row r="73" spans="1:18" ht="15.75">
      <c r="A73" s="728"/>
      <c r="B73" s="729"/>
      <c r="C73" s="729"/>
      <c r="D73" s="729"/>
      <c r="E73" s="729"/>
      <c r="F73" s="729"/>
      <c r="G73" s="729"/>
      <c r="H73" s="731"/>
      <c r="I73" s="733"/>
      <c r="J73" s="733"/>
      <c r="K73" s="733"/>
      <c r="L73" s="733"/>
      <c r="M73" s="733"/>
      <c r="N73" s="733"/>
      <c r="O73" s="731" t="s">
        <v>191</v>
      </c>
      <c r="P73" s="732">
        <f>ROUND(SUMIF(R23:R70,S23,P23:P70),3)</f>
        <v>10017.790999999999</v>
      </c>
      <c r="Q73" s="730"/>
    </row>
    <row r="74" spans="1:18" s="676" customFormat="1" ht="15.75">
      <c r="A74" s="728"/>
      <c r="B74" s="729"/>
      <c r="C74" s="729"/>
      <c r="D74" s="729"/>
      <c r="E74" s="729"/>
      <c r="F74" s="729"/>
      <c r="G74" s="729"/>
      <c r="H74" s="731"/>
      <c r="I74" s="733"/>
      <c r="J74" s="733"/>
      <c r="K74" s="733"/>
      <c r="L74" s="733"/>
      <c r="M74" s="733"/>
      <c r="N74" s="733"/>
      <c r="O74" s="731" t="s">
        <v>192</v>
      </c>
      <c r="P74" s="732">
        <f>ROUND(SUMIF(R23:R70,S24,P23:P70),3)</f>
        <v>501.54</v>
      </c>
      <c r="Q74" s="730"/>
    </row>
    <row r="75" spans="1:18">
      <c r="L75" s="1511"/>
    </row>
    <row r="76" spans="1:18">
      <c r="L76" s="1511"/>
    </row>
    <row r="77" spans="1:18">
      <c r="L77" s="1511"/>
      <c r="N77" s="1050"/>
      <c r="P77" s="1050"/>
    </row>
    <row r="78" spans="1:18">
      <c r="N78" s="1050"/>
      <c r="P78" s="1050"/>
    </row>
    <row r="79" spans="1:18">
      <c r="N79" s="1050"/>
    </row>
  </sheetData>
  <autoFilter ref="A23:Q74" xr:uid="{00000000-0001-0000-0800-000000000000}"/>
  <sortState xmlns:xlrd2="http://schemas.microsoft.com/office/spreadsheetml/2017/richdata2" ref="A23:Q71">
    <sortCondition ref="D23:D71"/>
  </sortState>
  <mergeCells count="23">
    <mergeCell ref="K20:K21"/>
    <mergeCell ref="A1:Q1"/>
    <mergeCell ref="A2:Q2"/>
    <mergeCell ref="A3:Q3"/>
    <mergeCell ref="A9:Q9"/>
    <mergeCell ref="A19:Q19"/>
    <mergeCell ref="A16:F17"/>
    <mergeCell ref="P20:P21"/>
    <mergeCell ref="Q20:Q22"/>
    <mergeCell ref="A21:A22"/>
    <mergeCell ref="B21:B22"/>
    <mergeCell ref="C21:C22"/>
    <mergeCell ref="D21:D22"/>
    <mergeCell ref="E21:F21"/>
    <mergeCell ref="I20:I22"/>
    <mergeCell ref="A20:F20"/>
    <mergeCell ref="N20:N21"/>
    <mergeCell ref="O20:O21"/>
    <mergeCell ref="G20:G22"/>
    <mergeCell ref="H20:H22"/>
    <mergeCell ref="J20:J21"/>
    <mergeCell ref="L20:L22"/>
    <mergeCell ref="M20:M21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3">
    <tabColor rgb="FFFF0000"/>
  </sheetPr>
  <dimension ref="A1:M46"/>
  <sheetViews>
    <sheetView showGridLines="0" view="pageBreakPreview" zoomScaleNormal="100" zoomScaleSheetLayoutView="100" workbookViewId="0">
      <selection activeCell="G22" sqref="G22"/>
    </sheetView>
  </sheetViews>
  <sheetFormatPr defaultRowHeight="15"/>
  <cols>
    <col min="1" max="1" width="12.88671875" customWidth="1"/>
    <col min="2" max="2" width="14.109375" customWidth="1"/>
    <col min="3" max="13" width="12.88671875" customWidth="1"/>
  </cols>
  <sheetData>
    <row r="1" spans="1:13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</row>
    <row r="2" spans="1:13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</row>
    <row r="3" spans="1:13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</row>
    <row r="4" spans="1:13" ht="15" customHeight="1">
      <c r="A4" s="664" t="str">
        <f>RI!$B$4</f>
        <v>RODOVIA:</v>
      </c>
      <c r="B4" s="105" t="str">
        <f>RI!$G$4</f>
        <v>BR-304/RN</v>
      </c>
      <c r="C4" s="105"/>
      <c r="D4" s="105"/>
      <c r="E4" s="105"/>
      <c r="F4" s="105"/>
      <c r="G4" s="716" t="str">
        <f>RI!$B$9</f>
        <v>SNV (202511A):</v>
      </c>
      <c r="H4" s="105" t="str">
        <f>RI!$G$9</f>
        <v>304BRN0200 - 304BRN0330</v>
      </c>
      <c r="L4" s="668"/>
      <c r="M4" s="706"/>
    </row>
    <row r="5" spans="1:13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G5" s="644" t="str">
        <f>RI!$B$10</f>
        <v>UNIDADE LOCAL:</v>
      </c>
      <c r="H5" s="85" t="str">
        <f>RI!$G$10</f>
        <v>Macaíba</v>
      </c>
      <c r="M5" s="707"/>
    </row>
    <row r="6" spans="1:13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G6" s="644" t="str">
        <f>RI!$B$11</f>
        <v>DATA:</v>
      </c>
      <c r="H6" s="685" t="str">
        <f>RI!$G$11</f>
        <v>25/11/2025</v>
      </c>
      <c r="M6" s="707"/>
    </row>
    <row r="7" spans="1:13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H7" s="5"/>
      <c r="I7" s="5"/>
      <c r="K7" s="5"/>
      <c r="M7" s="707"/>
    </row>
    <row r="8" spans="1:13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H8" s="717"/>
      <c r="I8" s="717"/>
      <c r="K8" s="717"/>
      <c r="L8" s="670"/>
      <c r="M8" s="709"/>
    </row>
    <row r="9" spans="1:13">
      <c r="A9" s="1861" t="s">
        <v>193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91"/>
    </row>
    <row r="10" spans="1:13" ht="15" customHeight="1">
      <c r="A10" s="740" t="s">
        <v>194</v>
      </c>
      <c r="B10" s="741"/>
      <c r="C10" s="741"/>
      <c r="D10" s="741"/>
      <c r="E10" s="741"/>
      <c r="F10" s="741"/>
      <c r="G10" s="740" t="s">
        <v>195</v>
      </c>
      <c r="H10" s="672"/>
      <c r="I10" s="668"/>
      <c r="J10" s="742"/>
      <c r="K10" s="668"/>
      <c r="L10" s="668"/>
      <c r="M10" s="700"/>
    </row>
    <row r="11" spans="1:13">
      <c r="A11" s="681" t="s">
        <v>196</v>
      </c>
      <c r="B11" s="685"/>
      <c r="C11" s="743"/>
      <c r="D11" s="744"/>
      <c r="E11" s="744"/>
      <c r="F11" s="744"/>
      <c r="G11" s="681" t="s">
        <v>197</v>
      </c>
      <c r="H11" s="673"/>
      <c r="J11" s="745"/>
      <c r="M11" s="702"/>
    </row>
    <row r="12" spans="1:13" ht="15" customHeight="1">
      <c r="A12" s="681" t="s">
        <v>198</v>
      </c>
      <c r="B12" s="685"/>
      <c r="C12" s="743"/>
      <c r="D12" s="744"/>
      <c r="E12" s="744"/>
      <c r="F12" s="744"/>
      <c r="G12" s="681" t="s">
        <v>199</v>
      </c>
      <c r="H12" s="750"/>
      <c r="J12" s="5"/>
      <c r="M12" s="751"/>
    </row>
    <row r="13" spans="1:13">
      <c r="A13" s="748"/>
      <c r="B13" s="749"/>
      <c r="C13" s="749"/>
      <c r="D13" s="749"/>
      <c r="E13" s="749"/>
      <c r="F13" s="749"/>
      <c r="G13" s="681" t="s">
        <v>200</v>
      </c>
      <c r="J13" s="745"/>
      <c r="M13" s="707"/>
    </row>
    <row r="14" spans="1:13">
      <c r="A14" s="682"/>
      <c r="B14" s="708"/>
      <c r="C14" s="753"/>
      <c r="D14" s="754"/>
      <c r="E14" s="754"/>
      <c r="F14" s="754"/>
      <c r="G14" s="756" t="s">
        <v>201</v>
      </c>
      <c r="H14" s="670"/>
      <c r="I14" s="670"/>
      <c r="J14" s="755"/>
      <c r="K14" s="670"/>
      <c r="L14" s="670"/>
      <c r="M14" s="709"/>
    </row>
    <row r="15" spans="1:13">
      <c r="A15" s="1843" t="s">
        <v>202</v>
      </c>
      <c r="B15" s="1843"/>
      <c r="C15" s="1843"/>
      <c r="D15" s="1843"/>
      <c r="E15" s="1843"/>
      <c r="F15" s="1843"/>
      <c r="G15" s="1843"/>
      <c r="H15" s="1843"/>
      <c r="I15" s="1843"/>
      <c r="J15" s="1843"/>
      <c r="K15" s="1843"/>
      <c r="L15" s="1843"/>
      <c r="M15" s="1843"/>
    </row>
    <row r="16" spans="1:13" ht="15" customHeight="1">
      <c r="A16" s="1848" t="s">
        <v>12</v>
      </c>
      <c r="B16" s="1889"/>
      <c r="C16" s="1889"/>
      <c r="D16" s="1889"/>
      <c r="E16" s="1889"/>
      <c r="F16" s="1889"/>
      <c r="G16" s="1889"/>
      <c r="H16" s="1889"/>
      <c r="I16" s="1890"/>
      <c r="J16" s="1858" t="s">
        <v>90</v>
      </c>
      <c r="K16" s="1851" t="s">
        <v>91</v>
      </c>
      <c r="L16" s="1851" t="s">
        <v>16</v>
      </c>
      <c r="M16" s="1860" t="s">
        <v>56</v>
      </c>
    </row>
    <row r="17" spans="1:13" ht="15" customHeight="1">
      <c r="A17" s="1860" t="s">
        <v>10</v>
      </c>
      <c r="B17" s="1860" t="s">
        <v>203</v>
      </c>
      <c r="C17" s="1860" t="s">
        <v>14</v>
      </c>
      <c r="D17" s="1860" t="s">
        <v>15</v>
      </c>
      <c r="E17" s="1854" t="s">
        <v>204</v>
      </c>
      <c r="F17" s="1854"/>
      <c r="G17" s="1854" t="s">
        <v>18</v>
      </c>
      <c r="H17" s="1854"/>
      <c r="I17" s="703" t="s">
        <v>96</v>
      </c>
      <c r="J17" s="1859"/>
      <c r="K17" s="1852"/>
      <c r="L17" s="1852"/>
      <c r="M17" s="1860"/>
    </row>
    <row r="18" spans="1:13">
      <c r="A18" s="1860"/>
      <c r="B18" s="1860"/>
      <c r="C18" s="1860"/>
      <c r="D18" s="1860"/>
      <c r="E18" s="92" t="s">
        <v>63</v>
      </c>
      <c r="F18" s="92" t="s">
        <v>64</v>
      </c>
      <c r="G18" s="92" t="s">
        <v>63</v>
      </c>
      <c r="H18" s="92" t="s">
        <v>64</v>
      </c>
      <c r="I18" s="704" t="s">
        <v>205</v>
      </c>
      <c r="J18" s="1869"/>
      <c r="K18" s="1853"/>
      <c r="L18" s="92" t="s">
        <v>65</v>
      </c>
      <c r="M18" s="1860"/>
    </row>
    <row r="19" spans="1:13">
      <c r="A19" s="654"/>
      <c r="B19" s="689"/>
      <c r="C19" s="758"/>
      <c r="D19" s="758"/>
      <c r="E19" s="693"/>
      <c r="F19" s="693"/>
      <c r="G19" s="689"/>
      <c r="H19" s="689"/>
      <c r="I19" s="726"/>
      <c r="J19" s="726"/>
      <c r="K19" s="691"/>
      <c r="L19" s="508">
        <v>0</v>
      </c>
      <c r="M19" s="515"/>
    </row>
    <row r="20" spans="1:13">
      <c r="A20" s="690"/>
      <c r="B20" s="690"/>
      <c r="C20" s="759"/>
      <c r="D20" s="759"/>
      <c r="E20" s="694"/>
      <c r="F20" s="694"/>
      <c r="G20" s="690"/>
      <c r="H20" s="690"/>
      <c r="I20" s="727"/>
      <c r="J20" s="727"/>
      <c r="K20" s="692"/>
      <c r="L20" s="950">
        <v>0</v>
      </c>
      <c r="M20" s="516"/>
    </row>
    <row r="21" spans="1:13">
      <c r="A21" s="690"/>
      <c r="B21" s="690"/>
      <c r="C21" s="759"/>
      <c r="D21" s="759"/>
      <c r="E21" s="694"/>
      <c r="F21" s="694"/>
      <c r="G21" s="690"/>
      <c r="H21" s="690"/>
      <c r="I21" s="727"/>
      <c r="J21" s="727"/>
      <c r="K21" s="692"/>
      <c r="L21" s="950">
        <v>0</v>
      </c>
      <c r="M21" s="516"/>
    </row>
    <row r="22" spans="1:13">
      <c r="A22" s="690"/>
      <c r="B22" s="690"/>
      <c r="C22" s="759"/>
      <c r="D22" s="759"/>
      <c r="E22" s="694"/>
      <c r="F22" s="694"/>
      <c r="G22" s="690"/>
      <c r="H22" s="690"/>
      <c r="I22" s="727"/>
      <c r="J22" s="727"/>
      <c r="K22" s="692"/>
      <c r="L22" s="950">
        <v>0</v>
      </c>
      <c r="M22" s="516"/>
    </row>
    <row r="23" spans="1:13">
      <c r="A23" s="690"/>
      <c r="B23" s="690"/>
      <c r="C23" s="759"/>
      <c r="D23" s="759"/>
      <c r="E23" s="694"/>
      <c r="F23" s="694"/>
      <c r="G23" s="690"/>
      <c r="H23" s="690"/>
      <c r="I23" s="727"/>
      <c r="J23" s="727"/>
      <c r="K23" s="692"/>
      <c r="L23" s="950">
        <f t="shared" ref="L23:L40" si="0">ABS((D23-C23)*1000)</f>
        <v>0</v>
      </c>
      <c r="M23" s="516"/>
    </row>
    <row r="24" spans="1:13">
      <c r="A24" s="690"/>
      <c r="B24" s="690"/>
      <c r="C24" s="759"/>
      <c r="D24" s="759"/>
      <c r="E24" s="694"/>
      <c r="F24" s="694"/>
      <c r="G24" s="690"/>
      <c r="H24" s="690"/>
      <c r="I24" s="727"/>
      <c r="J24" s="727"/>
      <c r="K24" s="692"/>
      <c r="L24" s="950">
        <f t="shared" si="0"/>
        <v>0</v>
      </c>
      <c r="M24" s="516"/>
    </row>
    <row r="25" spans="1:13">
      <c r="A25" s="690"/>
      <c r="B25" s="690"/>
      <c r="C25" s="759"/>
      <c r="D25" s="759"/>
      <c r="E25" s="694"/>
      <c r="F25" s="694"/>
      <c r="G25" s="690"/>
      <c r="H25" s="690"/>
      <c r="I25" s="727"/>
      <c r="J25" s="727"/>
      <c r="K25" s="692"/>
      <c r="L25" s="950">
        <f t="shared" si="0"/>
        <v>0</v>
      </c>
      <c r="M25" s="516"/>
    </row>
    <row r="26" spans="1:13">
      <c r="A26" s="690"/>
      <c r="B26" s="690"/>
      <c r="C26" s="759"/>
      <c r="D26" s="759"/>
      <c r="E26" s="694"/>
      <c r="F26" s="694"/>
      <c r="G26" s="690"/>
      <c r="H26" s="690"/>
      <c r="I26" s="727"/>
      <c r="J26" s="727"/>
      <c r="K26" s="692"/>
      <c r="L26" s="950">
        <f t="shared" si="0"/>
        <v>0</v>
      </c>
      <c r="M26" s="516"/>
    </row>
    <row r="27" spans="1:13">
      <c r="A27" s="690"/>
      <c r="B27" s="690"/>
      <c r="C27" s="759"/>
      <c r="D27" s="759"/>
      <c r="E27" s="694"/>
      <c r="F27" s="694"/>
      <c r="G27" s="690"/>
      <c r="H27" s="690"/>
      <c r="I27" s="727"/>
      <c r="J27" s="727"/>
      <c r="K27" s="692"/>
      <c r="L27" s="950">
        <f t="shared" si="0"/>
        <v>0</v>
      </c>
      <c r="M27" s="516"/>
    </row>
    <row r="28" spans="1:13">
      <c r="A28" s="690"/>
      <c r="B28" s="690"/>
      <c r="C28" s="759"/>
      <c r="D28" s="759"/>
      <c r="E28" s="694"/>
      <c r="F28" s="694"/>
      <c r="G28" s="690"/>
      <c r="H28" s="690"/>
      <c r="I28" s="727"/>
      <c r="J28" s="727"/>
      <c r="K28" s="692"/>
      <c r="L28" s="950">
        <f t="shared" si="0"/>
        <v>0</v>
      </c>
      <c r="M28" s="516"/>
    </row>
    <row r="29" spans="1:13">
      <c r="A29" s="690"/>
      <c r="B29" s="690"/>
      <c r="C29" s="759"/>
      <c r="D29" s="759"/>
      <c r="E29" s="694"/>
      <c r="F29" s="694"/>
      <c r="G29" s="690"/>
      <c r="H29" s="690"/>
      <c r="I29" s="727"/>
      <c r="J29" s="727"/>
      <c r="K29" s="692"/>
      <c r="L29" s="950">
        <f t="shared" si="0"/>
        <v>0</v>
      </c>
      <c r="M29" s="516"/>
    </row>
    <row r="30" spans="1:13">
      <c r="A30" s="690"/>
      <c r="B30" s="690"/>
      <c r="C30" s="759"/>
      <c r="D30" s="759"/>
      <c r="E30" s="694"/>
      <c r="F30" s="694"/>
      <c r="G30" s="690"/>
      <c r="H30" s="690"/>
      <c r="I30" s="727"/>
      <c r="J30" s="727"/>
      <c r="K30" s="692"/>
      <c r="L30" s="950">
        <f t="shared" si="0"/>
        <v>0</v>
      </c>
      <c r="M30" s="516"/>
    </row>
    <row r="31" spans="1:13">
      <c r="A31" s="690"/>
      <c r="B31" s="690"/>
      <c r="C31" s="759"/>
      <c r="D31" s="759"/>
      <c r="E31" s="694"/>
      <c r="F31" s="694"/>
      <c r="G31" s="690"/>
      <c r="H31" s="690"/>
      <c r="I31" s="727"/>
      <c r="J31" s="727"/>
      <c r="K31" s="692"/>
      <c r="L31" s="950">
        <f t="shared" si="0"/>
        <v>0</v>
      </c>
      <c r="M31" s="516"/>
    </row>
    <row r="32" spans="1:13">
      <c r="A32" s="690"/>
      <c r="B32" s="690"/>
      <c r="C32" s="759"/>
      <c r="D32" s="759"/>
      <c r="E32" s="694"/>
      <c r="F32" s="694"/>
      <c r="G32" s="690"/>
      <c r="H32" s="690"/>
      <c r="I32" s="727"/>
      <c r="J32" s="727"/>
      <c r="K32" s="692"/>
      <c r="L32" s="950">
        <f t="shared" si="0"/>
        <v>0</v>
      </c>
      <c r="M32" s="516"/>
    </row>
    <row r="33" spans="1:13">
      <c r="A33" s="690"/>
      <c r="B33" s="690"/>
      <c r="C33" s="759"/>
      <c r="D33" s="759"/>
      <c r="E33" s="694"/>
      <c r="F33" s="694"/>
      <c r="G33" s="690"/>
      <c r="H33" s="690"/>
      <c r="I33" s="727"/>
      <c r="J33" s="727"/>
      <c r="K33" s="692"/>
      <c r="L33" s="950">
        <f t="shared" si="0"/>
        <v>0</v>
      </c>
      <c r="M33" s="516"/>
    </row>
    <row r="34" spans="1:13">
      <c r="A34" s="690"/>
      <c r="B34" s="690"/>
      <c r="C34" s="759"/>
      <c r="D34" s="759"/>
      <c r="E34" s="694"/>
      <c r="F34" s="694"/>
      <c r="G34" s="690"/>
      <c r="H34" s="690"/>
      <c r="I34" s="727"/>
      <c r="J34" s="727"/>
      <c r="K34" s="692"/>
      <c r="L34" s="950">
        <f t="shared" si="0"/>
        <v>0</v>
      </c>
      <c r="M34" s="516"/>
    </row>
    <row r="35" spans="1:13">
      <c r="A35" s="690"/>
      <c r="B35" s="690"/>
      <c r="C35" s="759"/>
      <c r="D35" s="759"/>
      <c r="E35" s="694"/>
      <c r="F35" s="694"/>
      <c r="G35" s="690"/>
      <c r="H35" s="690"/>
      <c r="I35" s="727"/>
      <c r="J35" s="727"/>
      <c r="K35" s="692"/>
      <c r="L35" s="950">
        <f t="shared" si="0"/>
        <v>0</v>
      </c>
      <c r="M35" s="516"/>
    </row>
    <row r="36" spans="1:13">
      <c r="A36" s="690"/>
      <c r="B36" s="690"/>
      <c r="C36" s="759"/>
      <c r="D36" s="759"/>
      <c r="E36" s="694"/>
      <c r="F36" s="694"/>
      <c r="G36" s="690"/>
      <c r="H36" s="690"/>
      <c r="I36" s="727"/>
      <c r="J36" s="727"/>
      <c r="K36" s="692"/>
      <c r="L36" s="950">
        <f t="shared" si="0"/>
        <v>0</v>
      </c>
      <c r="M36" s="516"/>
    </row>
    <row r="37" spans="1:13">
      <c r="A37" s="690"/>
      <c r="B37" s="690"/>
      <c r="C37" s="759"/>
      <c r="D37" s="759"/>
      <c r="E37" s="694"/>
      <c r="F37" s="694"/>
      <c r="G37" s="690"/>
      <c r="H37" s="690"/>
      <c r="I37" s="727"/>
      <c r="J37" s="727"/>
      <c r="K37" s="692"/>
      <c r="L37" s="950">
        <f t="shared" si="0"/>
        <v>0</v>
      </c>
      <c r="M37" s="516"/>
    </row>
    <row r="38" spans="1:13">
      <c r="A38" s="690"/>
      <c r="B38" s="690"/>
      <c r="C38" s="759"/>
      <c r="D38" s="759"/>
      <c r="E38" s="694"/>
      <c r="F38" s="694"/>
      <c r="G38" s="690"/>
      <c r="H38" s="690"/>
      <c r="I38" s="727"/>
      <c r="J38" s="727"/>
      <c r="K38" s="692"/>
      <c r="L38" s="950">
        <f t="shared" si="0"/>
        <v>0</v>
      </c>
      <c r="M38" s="516"/>
    </row>
    <row r="39" spans="1:13">
      <c r="A39" s="690"/>
      <c r="B39" s="690"/>
      <c r="C39" s="759"/>
      <c r="D39" s="759"/>
      <c r="E39" s="694"/>
      <c r="F39" s="694"/>
      <c r="G39" s="690"/>
      <c r="H39" s="690"/>
      <c r="I39" s="727"/>
      <c r="J39" s="727"/>
      <c r="K39" s="692"/>
      <c r="L39" s="950">
        <f t="shared" si="0"/>
        <v>0</v>
      </c>
      <c r="M39" s="516"/>
    </row>
    <row r="40" spans="1:13">
      <c r="A40" s="690"/>
      <c r="B40" s="690"/>
      <c r="C40" s="759"/>
      <c r="D40" s="759"/>
      <c r="E40" s="694"/>
      <c r="F40" s="694"/>
      <c r="G40" s="690"/>
      <c r="H40" s="690"/>
      <c r="I40" s="727"/>
      <c r="J40" s="727"/>
      <c r="K40" s="692"/>
      <c r="L40" s="950">
        <f t="shared" si="0"/>
        <v>0</v>
      </c>
      <c r="M40" s="516"/>
    </row>
    <row r="41" spans="1:13">
      <c r="A41" s="690"/>
      <c r="B41" s="690"/>
      <c r="C41" s="759"/>
      <c r="D41" s="759"/>
      <c r="E41" s="694"/>
      <c r="F41" s="694"/>
      <c r="G41" s="690"/>
      <c r="H41" s="690"/>
      <c r="I41" s="727"/>
      <c r="J41" s="727"/>
      <c r="K41" s="692"/>
      <c r="L41" s="950">
        <v>0</v>
      </c>
      <c r="M41" s="516"/>
    </row>
    <row r="42" spans="1:13">
      <c r="A42" s="690"/>
      <c r="B42" s="690"/>
      <c r="C42" s="759"/>
      <c r="D42" s="759"/>
      <c r="E42" s="694"/>
      <c r="F42" s="694"/>
      <c r="G42" s="690"/>
      <c r="H42" s="690"/>
      <c r="I42" s="727"/>
      <c r="J42" s="727"/>
      <c r="K42" s="692"/>
      <c r="L42" s="950">
        <v>0</v>
      </c>
      <c r="M42" s="516"/>
    </row>
    <row r="43" spans="1:13">
      <c r="A43" s="690"/>
      <c r="B43" s="690"/>
      <c r="C43" s="759"/>
      <c r="D43" s="759"/>
      <c r="E43" s="694"/>
      <c r="F43" s="694"/>
      <c r="G43" s="690"/>
      <c r="H43" s="690"/>
      <c r="I43" s="727"/>
      <c r="J43" s="727"/>
      <c r="K43" s="692"/>
      <c r="L43" s="950">
        <v>0</v>
      </c>
      <c r="M43" s="516"/>
    </row>
    <row r="44" spans="1:13">
      <c r="A44" s="690"/>
      <c r="B44" s="690"/>
      <c r="C44" s="759"/>
      <c r="D44" s="759"/>
      <c r="E44" s="694"/>
      <c r="F44" s="694"/>
      <c r="G44" s="690"/>
      <c r="H44" s="690"/>
      <c r="I44" s="727"/>
      <c r="J44" s="727"/>
      <c r="K44" s="692"/>
      <c r="L44" s="950">
        <f>ABS((D44-C44)*1000)*2</f>
        <v>0</v>
      </c>
      <c r="M44" s="516"/>
    </row>
    <row r="45" spans="1:13">
      <c r="A45" s="690"/>
      <c r="B45" s="690"/>
      <c r="C45" s="759"/>
      <c r="D45" s="759"/>
      <c r="E45" s="694"/>
      <c r="F45" s="694"/>
      <c r="G45" s="690"/>
      <c r="H45" s="690"/>
      <c r="I45" s="727"/>
      <c r="J45" s="727"/>
      <c r="K45" s="692"/>
      <c r="L45" s="950">
        <v>0</v>
      </c>
      <c r="M45" s="516"/>
    </row>
    <row r="46" spans="1:13">
      <c r="A46" s="720"/>
      <c r="B46" s="720"/>
      <c r="C46" s="1270"/>
      <c r="D46" s="1270"/>
      <c r="E46" s="722"/>
      <c r="F46" s="722"/>
      <c r="G46" s="720"/>
      <c r="H46" s="720"/>
      <c r="I46" s="739"/>
      <c r="J46" s="739"/>
      <c r="K46" s="725"/>
      <c r="L46" s="1271">
        <v>0</v>
      </c>
      <c r="M46" s="724"/>
    </row>
  </sheetData>
  <mergeCells count="16">
    <mergeCell ref="A1:M1"/>
    <mergeCell ref="A2:M2"/>
    <mergeCell ref="A3:M3"/>
    <mergeCell ref="A9:M9"/>
    <mergeCell ref="K16:K18"/>
    <mergeCell ref="L16:L17"/>
    <mergeCell ref="D17:D18"/>
    <mergeCell ref="G17:H17"/>
    <mergeCell ref="A15:M15"/>
    <mergeCell ref="M16:M18"/>
    <mergeCell ref="C17:C18"/>
    <mergeCell ref="A17:A18"/>
    <mergeCell ref="B17:B18"/>
    <mergeCell ref="E17:F17"/>
    <mergeCell ref="A16:I16"/>
    <mergeCell ref="J16:J1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70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637A1-E4FF-49EE-836B-A8A041C0B45B}">
  <sheetPr>
    <tabColor rgb="FFFFFF00"/>
  </sheetPr>
  <dimension ref="A1:M33"/>
  <sheetViews>
    <sheetView showGridLines="0" view="pageBreakPreview" topLeftCell="C1" zoomScale="85" zoomScaleNormal="100" zoomScaleSheetLayoutView="85" workbookViewId="0">
      <selection activeCell="J20" sqref="J20"/>
    </sheetView>
  </sheetViews>
  <sheetFormatPr defaultRowHeight="15"/>
  <cols>
    <col min="1" max="1" width="12.88671875" customWidth="1"/>
    <col min="2" max="2" width="14.109375" customWidth="1"/>
    <col min="3" max="13" width="12.88671875" customWidth="1"/>
  </cols>
  <sheetData>
    <row r="1" spans="1:13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</row>
    <row r="2" spans="1:13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</row>
    <row r="3" spans="1:13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</row>
    <row r="4" spans="1:13" ht="15" customHeight="1">
      <c r="A4" s="1482" t="str">
        <f>RI!$B$4</f>
        <v>RODOVIA:</v>
      </c>
      <c r="B4" s="1494" t="str">
        <f>RI!$G$4</f>
        <v>BR-304/RN</v>
      </c>
      <c r="C4" s="105"/>
      <c r="D4" s="105"/>
      <c r="E4" s="105"/>
      <c r="F4" s="105"/>
      <c r="G4" s="1483"/>
      <c r="H4" s="1483"/>
      <c r="K4" s="668"/>
      <c r="L4" s="668"/>
      <c r="M4" s="706"/>
    </row>
    <row r="5" spans="1:13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85"/>
      <c r="D5" s="85"/>
      <c r="E5" s="85"/>
      <c r="F5" s="85"/>
      <c r="G5" s="644" t="str">
        <f>RI!$B$10</f>
        <v>UNIDADE LOCAL:</v>
      </c>
      <c r="H5" s="85" t="str">
        <f>RI!$G$10</f>
        <v>Macaíba</v>
      </c>
      <c r="M5" s="707"/>
    </row>
    <row r="6" spans="1:13">
      <c r="A6" s="1486" t="str">
        <f>RI!$B$6</f>
        <v>SUBTRECHOS:</v>
      </c>
      <c r="B6" s="86" t="str">
        <f>RI!$G$6</f>
        <v>ENTR RN-042/263 (ANGICOS) - ENTR BR-226(A)</v>
      </c>
      <c r="C6" s="85"/>
      <c r="D6" s="85"/>
      <c r="E6" s="85"/>
      <c r="F6" s="85"/>
      <c r="G6" s="644" t="str">
        <f>RI!$B$11</f>
        <v>DATA:</v>
      </c>
      <c r="H6" s="685" t="str">
        <f>RI!$G$11</f>
        <v>25/11/2025</v>
      </c>
      <c r="M6" s="707"/>
    </row>
    <row r="7" spans="1:13">
      <c r="A7" s="1486" t="str">
        <f>RI!$B$8</f>
        <v>EXTENSÃO</v>
      </c>
      <c r="B7" s="85" t="str">
        <f>RI!$G$8</f>
        <v>131,60 KM</v>
      </c>
      <c r="C7" s="85"/>
      <c r="D7" s="85"/>
      <c r="E7" s="85"/>
      <c r="F7" s="85"/>
      <c r="G7" s="644" t="str">
        <f>RI!$B$9</f>
        <v>SNV (202511A):</v>
      </c>
      <c r="H7" s="85" t="str">
        <f>RI!$G$9</f>
        <v>304BRN0200 - 304BRN0330</v>
      </c>
      <c r="I7" s="5"/>
      <c r="J7" s="5"/>
      <c r="M7" s="707"/>
    </row>
    <row r="8" spans="1:13">
      <c r="A8" s="1489" t="str">
        <f>RI!$B$7</f>
        <v>SEGMENTOS:</v>
      </c>
      <c r="B8" s="1490" t="str">
        <f>RI!$G$7</f>
        <v>KM 148,50 - KM 280,10</v>
      </c>
      <c r="C8" s="173"/>
      <c r="D8" s="173"/>
      <c r="E8" s="173"/>
      <c r="F8" s="173"/>
      <c r="G8" s="1492"/>
      <c r="H8" s="1492"/>
      <c r="I8" s="717"/>
      <c r="J8" s="717"/>
      <c r="K8" s="670"/>
      <c r="L8" s="670"/>
      <c r="M8" s="709"/>
    </row>
    <row r="9" spans="1:13">
      <c r="A9" s="1843" t="s">
        <v>206</v>
      </c>
      <c r="B9" s="1843"/>
      <c r="C9" s="1843"/>
      <c r="D9" s="1843"/>
      <c r="E9" s="1843"/>
      <c r="F9" s="1843"/>
      <c r="G9" s="1843"/>
      <c r="H9" s="1843"/>
      <c r="I9" s="1843"/>
      <c r="J9" s="1843"/>
      <c r="K9" s="1843"/>
      <c r="L9" s="1843"/>
      <c r="M9" s="1843"/>
    </row>
    <row r="10" spans="1:13" ht="15" customHeight="1">
      <c r="A10" s="1848" t="s">
        <v>12</v>
      </c>
      <c r="B10" s="1889"/>
      <c r="C10" s="1889"/>
      <c r="D10" s="1889"/>
      <c r="E10" s="1889"/>
      <c r="F10" s="1889"/>
      <c r="G10" s="1889"/>
      <c r="H10" s="1889"/>
      <c r="I10" s="1890"/>
      <c r="J10" s="1851" t="s">
        <v>207</v>
      </c>
      <c r="K10" s="1851" t="s">
        <v>16</v>
      </c>
      <c r="L10" s="1858" t="s">
        <v>208</v>
      </c>
      <c r="M10" s="1860" t="s">
        <v>56</v>
      </c>
    </row>
    <row r="11" spans="1:13" ht="15" customHeight="1">
      <c r="A11" s="1860" t="s">
        <v>10</v>
      </c>
      <c r="B11" s="1860" t="s">
        <v>203</v>
      </c>
      <c r="C11" s="1860" t="s">
        <v>14</v>
      </c>
      <c r="D11" s="1860" t="s">
        <v>15</v>
      </c>
      <c r="E11" s="1854" t="s">
        <v>204</v>
      </c>
      <c r="F11" s="1854"/>
      <c r="G11" s="1854" t="s">
        <v>18</v>
      </c>
      <c r="H11" s="1854"/>
      <c r="I11" s="703" t="s">
        <v>96</v>
      </c>
      <c r="J11" s="1852"/>
      <c r="K11" s="1852"/>
      <c r="L11" s="1859"/>
      <c r="M11" s="1860"/>
    </row>
    <row r="12" spans="1:13">
      <c r="A12" s="1860"/>
      <c r="B12" s="1860"/>
      <c r="C12" s="1860"/>
      <c r="D12" s="1860"/>
      <c r="E12" s="92" t="s">
        <v>63</v>
      </c>
      <c r="F12" s="92" t="s">
        <v>64</v>
      </c>
      <c r="G12" s="92" t="s">
        <v>63</v>
      </c>
      <c r="H12" s="92" t="s">
        <v>64</v>
      </c>
      <c r="I12" s="704" t="s">
        <v>205</v>
      </c>
      <c r="J12" s="92"/>
      <c r="K12" s="92" t="s">
        <v>65</v>
      </c>
      <c r="L12" s="704" t="s">
        <v>102</v>
      </c>
      <c r="M12" s="1860"/>
    </row>
    <row r="13" spans="1:13">
      <c r="A13" s="654"/>
      <c r="B13" s="689"/>
      <c r="C13" s="1466"/>
      <c r="D13" s="1466"/>
      <c r="E13" s="693"/>
      <c r="F13" s="693"/>
      <c r="G13" s="689"/>
      <c r="H13" s="689"/>
      <c r="I13" s="727"/>
      <c r="J13" s="726" t="s">
        <v>209</v>
      </c>
      <c r="K13" s="508">
        <f>ABS((D13-C13)*1000)</f>
        <v>0</v>
      </c>
      <c r="L13" s="508">
        <f>IF(J13="SIMPLES",K13*1.8,K13*1.8*2)</f>
        <v>0</v>
      </c>
      <c r="M13" s="515"/>
    </row>
    <row r="14" spans="1:13">
      <c r="A14" s="734"/>
      <c r="B14" s="734"/>
      <c r="C14" s="1466"/>
      <c r="D14" s="1466"/>
      <c r="E14" s="736"/>
      <c r="F14" s="736"/>
      <c r="G14" s="734"/>
      <c r="H14" s="734"/>
      <c r="I14" s="727"/>
      <c r="J14" s="1467" t="s">
        <v>209</v>
      </c>
      <c r="K14" s="1468">
        <f>ABS((D14-C14)*1000)</f>
        <v>0</v>
      </c>
      <c r="L14" s="1468">
        <f t="shared" ref="L14:L19" si="0">IF(J14="SIMPLES",K14*1.8,K14*1.8*2)</f>
        <v>0</v>
      </c>
      <c r="M14" s="738"/>
    </row>
    <row r="15" spans="1:13">
      <c r="A15" s="734"/>
      <c r="B15" s="734"/>
      <c r="C15" s="1466"/>
      <c r="D15" s="1466"/>
      <c r="E15" s="736"/>
      <c r="F15" s="736"/>
      <c r="G15" s="734"/>
      <c r="H15" s="734"/>
      <c r="I15" s="727"/>
      <c r="J15" s="1467" t="s">
        <v>210</v>
      </c>
      <c r="K15" s="1468">
        <f>ABS((D15-C15)*1000)</f>
        <v>0</v>
      </c>
      <c r="L15" s="1468">
        <f t="shared" si="0"/>
        <v>0</v>
      </c>
      <c r="M15" s="738"/>
    </row>
    <row r="16" spans="1:13">
      <c r="A16" s="734"/>
      <c r="B16" s="734"/>
      <c r="C16" s="1466"/>
      <c r="D16" s="1466"/>
      <c r="E16" s="736"/>
      <c r="F16" s="736"/>
      <c r="G16" s="734"/>
      <c r="H16" s="734"/>
      <c r="I16" s="727"/>
      <c r="J16" s="1467" t="s">
        <v>210</v>
      </c>
      <c r="K16" s="1468">
        <f>ABS((D16-C16)*1000)</f>
        <v>0</v>
      </c>
      <c r="L16" s="1468">
        <f t="shared" si="0"/>
        <v>0</v>
      </c>
      <c r="M16" s="738"/>
    </row>
    <row r="17" spans="1:13">
      <c r="A17" s="734"/>
      <c r="B17" s="734"/>
      <c r="C17" s="759"/>
      <c r="D17" s="759"/>
      <c r="E17" s="736"/>
      <c r="F17" s="736"/>
      <c r="G17" s="734"/>
      <c r="H17" s="734"/>
      <c r="I17" s="727"/>
      <c r="J17" s="1467" t="s">
        <v>210</v>
      </c>
      <c r="K17" s="1468">
        <f t="shared" ref="K17:K19" si="1">ABS((D17-C17)*1000)</f>
        <v>0</v>
      </c>
      <c r="L17" s="1468">
        <f t="shared" si="0"/>
        <v>0</v>
      </c>
      <c r="M17" s="738"/>
    </row>
    <row r="18" spans="1:13">
      <c r="A18" s="734"/>
      <c r="B18" s="734"/>
      <c r="C18" s="759"/>
      <c r="D18" s="759"/>
      <c r="E18" s="736"/>
      <c r="F18" s="736"/>
      <c r="G18" s="734"/>
      <c r="H18" s="734"/>
      <c r="I18" s="727"/>
      <c r="J18" s="1467" t="s">
        <v>209</v>
      </c>
      <c r="K18" s="1468">
        <f t="shared" si="1"/>
        <v>0</v>
      </c>
      <c r="L18" s="1468">
        <f t="shared" si="0"/>
        <v>0</v>
      </c>
      <c r="M18" s="738"/>
    </row>
    <row r="19" spans="1:13">
      <c r="A19" s="734"/>
      <c r="B19" s="734"/>
      <c r="C19" s="759"/>
      <c r="D19" s="759"/>
      <c r="E19" s="736"/>
      <c r="F19" s="736"/>
      <c r="G19" s="734"/>
      <c r="H19" s="734"/>
      <c r="I19" s="727"/>
      <c r="J19" s="1467" t="s">
        <v>209</v>
      </c>
      <c r="K19" s="1468">
        <f t="shared" si="1"/>
        <v>0</v>
      </c>
      <c r="L19" s="1468">
        <f t="shared" si="0"/>
        <v>0</v>
      </c>
      <c r="M19" s="738"/>
    </row>
    <row r="20" spans="1:13">
      <c r="A20" s="690"/>
      <c r="B20" s="734"/>
      <c r="C20" s="759"/>
      <c r="D20" s="759"/>
      <c r="E20" s="694"/>
      <c r="F20" s="694"/>
      <c r="G20" s="690"/>
      <c r="H20" s="690"/>
      <c r="I20" s="727"/>
      <c r="J20" s="727"/>
      <c r="K20" s="950"/>
      <c r="L20" s="950"/>
      <c r="M20" s="516"/>
    </row>
    <row r="21" spans="1:13">
      <c r="A21" s="690"/>
      <c r="B21" s="734"/>
      <c r="C21" s="759"/>
      <c r="D21" s="759"/>
      <c r="E21" s="694"/>
      <c r="F21" s="694"/>
      <c r="G21" s="690"/>
      <c r="H21" s="690"/>
      <c r="I21" s="727"/>
      <c r="J21" s="727"/>
      <c r="K21" s="950"/>
      <c r="L21" s="950"/>
      <c r="M21" s="516"/>
    </row>
    <row r="22" spans="1:13">
      <c r="A22" s="690"/>
      <c r="B22" s="734"/>
      <c r="C22" s="759"/>
      <c r="D22" s="759"/>
      <c r="E22" s="694"/>
      <c r="F22" s="694"/>
      <c r="G22" s="690"/>
      <c r="H22" s="690"/>
      <c r="I22" s="727"/>
      <c r="J22" s="727"/>
      <c r="K22" s="950"/>
      <c r="L22" s="950"/>
      <c r="M22" s="516"/>
    </row>
    <row r="23" spans="1:13">
      <c r="A23" s="690"/>
      <c r="B23" s="734"/>
      <c r="C23" s="759"/>
      <c r="D23" s="759"/>
      <c r="E23" s="694"/>
      <c r="F23" s="694"/>
      <c r="G23" s="690"/>
      <c r="H23" s="690"/>
      <c r="I23" s="727"/>
      <c r="J23" s="727"/>
      <c r="K23" s="950"/>
      <c r="L23" s="950"/>
      <c r="M23" s="516"/>
    </row>
    <row r="24" spans="1:13">
      <c r="A24" s="690"/>
      <c r="B24" s="734"/>
      <c r="C24" s="759"/>
      <c r="D24" s="759"/>
      <c r="E24" s="694"/>
      <c r="F24" s="694"/>
      <c r="G24" s="690"/>
      <c r="H24" s="690"/>
      <c r="I24" s="727"/>
      <c r="J24" s="727"/>
      <c r="K24" s="950"/>
      <c r="L24" s="950"/>
      <c r="M24" s="516"/>
    </row>
    <row r="25" spans="1:13">
      <c r="A25" s="690"/>
      <c r="B25" s="734"/>
      <c r="C25" s="759"/>
      <c r="D25" s="759"/>
      <c r="E25" s="694"/>
      <c r="F25" s="694"/>
      <c r="G25" s="690"/>
      <c r="H25" s="690"/>
      <c r="I25" s="727"/>
      <c r="J25" s="727"/>
      <c r="K25" s="950"/>
      <c r="L25" s="950"/>
      <c r="M25" s="516"/>
    </row>
    <row r="26" spans="1:13">
      <c r="A26" s="690"/>
      <c r="B26" s="734"/>
      <c r="C26" s="759"/>
      <c r="D26" s="759"/>
      <c r="E26" s="694"/>
      <c r="F26" s="694"/>
      <c r="G26" s="690"/>
      <c r="H26" s="690"/>
      <c r="I26" s="727"/>
      <c r="J26" s="727"/>
      <c r="K26" s="950"/>
      <c r="L26" s="950"/>
      <c r="M26" s="516"/>
    </row>
    <row r="27" spans="1:13">
      <c r="A27" s="690"/>
      <c r="B27" s="734"/>
      <c r="C27" s="759"/>
      <c r="D27" s="759"/>
      <c r="E27" s="694"/>
      <c r="F27" s="694"/>
      <c r="G27" s="690"/>
      <c r="H27" s="690"/>
      <c r="I27" s="727"/>
      <c r="J27" s="727"/>
      <c r="K27" s="950"/>
      <c r="L27" s="950"/>
      <c r="M27" s="516"/>
    </row>
    <row r="28" spans="1:13">
      <c r="A28" s="690"/>
      <c r="B28" s="734"/>
      <c r="C28" s="759"/>
      <c r="D28" s="759"/>
      <c r="E28" s="694"/>
      <c r="F28" s="694"/>
      <c r="G28" s="690"/>
      <c r="H28" s="690"/>
      <c r="I28" s="727"/>
      <c r="J28" s="727"/>
      <c r="K28" s="950"/>
      <c r="L28" s="950"/>
      <c r="M28" s="516"/>
    </row>
    <row r="29" spans="1:13">
      <c r="A29" s="690"/>
      <c r="B29" s="734"/>
      <c r="C29" s="759"/>
      <c r="D29" s="759"/>
      <c r="E29" s="694"/>
      <c r="F29" s="694"/>
      <c r="G29" s="690"/>
      <c r="H29" s="690"/>
      <c r="I29" s="727"/>
      <c r="J29" s="727"/>
      <c r="K29" s="950"/>
      <c r="L29" s="950"/>
      <c r="M29" s="516"/>
    </row>
    <row r="30" spans="1:13">
      <c r="A30" s="720"/>
      <c r="B30" s="720"/>
      <c r="C30" s="1270"/>
      <c r="D30" s="1270"/>
      <c r="E30" s="722"/>
      <c r="F30" s="722"/>
      <c r="G30" s="720"/>
      <c r="H30" s="720"/>
      <c r="I30" s="739"/>
      <c r="J30" s="739"/>
      <c r="K30" s="1271"/>
      <c r="L30" s="1271"/>
      <c r="M30" s="724"/>
    </row>
    <row r="31" spans="1:13">
      <c r="A31" s="1470"/>
      <c r="B31" s="1471"/>
      <c r="C31" s="1471"/>
      <c r="D31" s="1471"/>
      <c r="E31" s="1471"/>
      <c r="F31" s="1471"/>
      <c r="G31" s="1471"/>
      <c r="H31" s="1471"/>
      <c r="I31" s="1471"/>
      <c r="J31" s="1471"/>
      <c r="K31" s="1471"/>
      <c r="L31" s="1471"/>
      <c r="M31" s="1472"/>
    </row>
    <row r="32" spans="1:13">
      <c r="A32" s="1470"/>
      <c r="B32" s="1471"/>
      <c r="C32" s="1471"/>
      <c r="D32" s="1471"/>
      <c r="E32" s="1471"/>
      <c r="F32" s="1471"/>
      <c r="G32" s="1471"/>
      <c r="H32" s="1471"/>
      <c r="I32" s="1498" t="s">
        <v>113</v>
      </c>
      <c r="J32" s="1471" t="s">
        <v>209</v>
      </c>
      <c r="K32" s="732">
        <f>SUMIF($J$13:$J$28,$J$32,$K$13:$K$28)</f>
        <v>0</v>
      </c>
      <c r="L32" s="732">
        <f>SUMIF($J$13:$J$28,$J$32,$L$13:$L$28)</f>
        <v>0</v>
      </c>
      <c r="M32" s="1472"/>
    </row>
    <row r="33" spans="1:13">
      <c r="A33" s="699"/>
      <c r="B33" s="48"/>
      <c r="C33" s="48"/>
      <c r="D33" s="48"/>
      <c r="E33" s="48"/>
      <c r="F33" s="48"/>
      <c r="G33" s="48"/>
      <c r="H33" s="48"/>
      <c r="I33" s="1499" t="s">
        <v>113</v>
      </c>
      <c r="J33" s="48" t="s">
        <v>210</v>
      </c>
      <c r="K33" s="732">
        <f>SUMIF($J$13:$J$28,J33,$K$13:$K$28)</f>
        <v>0</v>
      </c>
      <c r="L33" s="732">
        <f>SUMIF($J$13:$J$28,J33,$L$13:$L$28)</f>
        <v>0</v>
      </c>
      <c r="M33" s="1469"/>
    </row>
  </sheetData>
  <mergeCells count="15">
    <mergeCell ref="A1:M1"/>
    <mergeCell ref="A2:M2"/>
    <mergeCell ref="A3:M3"/>
    <mergeCell ref="A9:M9"/>
    <mergeCell ref="A10:I10"/>
    <mergeCell ref="K10:K11"/>
    <mergeCell ref="M10:M12"/>
    <mergeCell ref="J10:J11"/>
    <mergeCell ref="A11:A12"/>
    <mergeCell ref="B11:B12"/>
    <mergeCell ref="C11:C12"/>
    <mergeCell ref="D11:D12"/>
    <mergeCell ref="E11:F11"/>
    <mergeCell ref="G11:H11"/>
    <mergeCell ref="L10:L11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ilha15"/>
  <dimension ref="A1:N28"/>
  <sheetViews>
    <sheetView showGridLines="0" view="pageBreakPreview" topLeftCell="A4" zoomScaleNormal="100" zoomScaleSheetLayoutView="100" workbookViewId="0">
      <selection activeCell="M26" sqref="M26"/>
    </sheetView>
  </sheetViews>
  <sheetFormatPr defaultRowHeight="15"/>
  <cols>
    <col min="1" max="14" width="12.109375" customWidth="1"/>
  </cols>
  <sheetData>
    <row r="1" spans="1:14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6"/>
    </row>
    <row r="2" spans="1:14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9"/>
    </row>
    <row r="3" spans="1:14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2"/>
    </row>
    <row r="4" spans="1:14" ht="15" customHeight="1">
      <c r="A4" s="664" t="str">
        <f>RI!$B$4</f>
        <v>RODOVIA:</v>
      </c>
      <c r="B4" s="105" t="str">
        <f>RI!$G$4</f>
        <v>BR-304/RN</v>
      </c>
      <c r="C4" s="105"/>
      <c r="D4" s="105"/>
      <c r="E4" s="105"/>
      <c r="F4" s="105"/>
      <c r="H4" s="716" t="str">
        <f>RI!$B$9</f>
        <v>SNV (202511A):</v>
      </c>
      <c r="I4" s="105" t="str">
        <f>RI!$G$9</f>
        <v>304BRN0200 - 304BRN0330</v>
      </c>
      <c r="J4" s="716"/>
      <c r="L4" s="668"/>
      <c r="M4" s="668"/>
      <c r="N4" s="706"/>
    </row>
    <row r="5" spans="1:14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H5" s="644" t="str">
        <f>RI!$B$10</f>
        <v>UNIDADE LOCAL:</v>
      </c>
      <c r="I5" s="85" t="str">
        <f>RI!$G$10</f>
        <v>Macaíba</v>
      </c>
      <c r="J5" s="686"/>
      <c r="N5" s="707"/>
    </row>
    <row r="6" spans="1:14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H6" s="644" t="str">
        <f>RI!$B$11</f>
        <v>DATA:</v>
      </c>
      <c r="I6" s="685" t="str">
        <f>RI!$G$11</f>
        <v>25/11/2025</v>
      </c>
      <c r="J6" s="686"/>
      <c r="N6" s="707"/>
    </row>
    <row r="7" spans="1:14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G7" s="85"/>
      <c r="I7" s="5"/>
      <c r="J7" s="5"/>
      <c r="K7" s="5"/>
      <c r="N7" s="707"/>
    </row>
    <row r="8" spans="1:14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G8" s="173"/>
      <c r="I8" s="717"/>
      <c r="J8" s="688"/>
      <c r="K8" s="717"/>
      <c r="L8" s="670"/>
      <c r="M8" s="670"/>
      <c r="N8" s="709"/>
    </row>
    <row r="9" spans="1:14">
      <c r="A9" s="1861" t="s">
        <v>211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91"/>
    </row>
    <row r="10" spans="1:14" ht="15" customHeight="1">
      <c r="A10" s="740"/>
      <c r="B10" s="741"/>
      <c r="C10" s="741"/>
      <c r="D10" s="741"/>
      <c r="E10" s="741"/>
      <c r="F10" s="741"/>
      <c r="G10" s="741"/>
      <c r="H10" s="672"/>
      <c r="I10" s="668"/>
      <c r="J10" s="668"/>
      <c r="K10" s="668"/>
      <c r="L10" s="668"/>
      <c r="M10" s="668"/>
      <c r="N10" s="700"/>
    </row>
    <row r="11" spans="1:14">
      <c r="A11" s="1843" t="s">
        <v>212</v>
      </c>
      <c r="B11" s="1843"/>
      <c r="C11" s="1843"/>
      <c r="D11" s="1843"/>
      <c r="E11" s="1843"/>
      <c r="F11" s="1843"/>
      <c r="G11" s="1843"/>
      <c r="H11" s="1843"/>
      <c r="I11" s="1843"/>
      <c r="J11" s="1843"/>
      <c r="K11" s="1843"/>
      <c r="L11" s="1843"/>
      <c r="M11" s="1843"/>
      <c r="N11" s="1843"/>
    </row>
    <row r="12" spans="1:14" ht="15" customHeight="1">
      <c r="A12" s="1848" t="s">
        <v>12</v>
      </c>
      <c r="B12" s="1889"/>
      <c r="C12" s="1889"/>
      <c r="D12" s="1889"/>
      <c r="E12" s="1889"/>
      <c r="F12" s="1889"/>
      <c r="G12" s="1889"/>
      <c r="H12" s="1889"/>
      <c r="I12" s="1890"/>
      <c r="J12" s="1851" t="s">
        <v>213</v>
      </c>
      <c r="K12" s="1851" t="s">
        <v>97</v>
      </c>
      <c r="L12" s="1851" t="s">
        <v>16</v>
      </c>
      <c r="M12" s="1851" t="s">
        <v>214</v>
      </c>
      <c r="N12" s="1860" t="s">
        <v>56</v>
      </c>
    </row>
    <row r="13" spans="1:14" ht="15" customHeight="1">
      <c r="A13" s="1860" t="s">
        <v>10</v>
      </c>
      <c r="B13" s="1860" t="s">
        <v>203</v>
      </c>
      <c r="C13" s="1860" t="s">
        <v>14</v>
      </c>
      <c r="D13" s="1860" t="s">
        <v>15</v>
      </c>
      <c r="E13" s="1854" t="s">
        <v>204</v>
      </c>
      <c r="F13" s="1854"/>
      <c r="G13" s="1854" t="s">
        <v>18</v>
      </c>
      <c r="H13" s="1854"/>
      <c r="I13" s="703" t="s">
        <v>96</v>
      </c>
      <c r="J13" s="1852"/>
      <c r="K13" s="1852"/>
      <c r="L13" s="1852"/>
      <c r="M13" s="1852"/>
      <c r="N13" s="1860"/>
    </row>
    <row r="14" spans="1:14">
      <c r="A14" s="1860"/>
      <c r="B14" s="1860"/>
      <c r="C14" s="1860"/>
      <c r="D14" s="1860"/>
      <c r="E14" s="92" t="s">
        <v>63</v>
      </c>
      <c r="F14" s="92" t="s">
        <v>64</v>
      </c>
      <c r="G14" s="92" t="s">
        <v>63</v>
      </c>
      <c r="H14" s="92" t="s">
        <v>64</v>
      </c>
      <c r="I14" s="704" t="s">
        <v>205</v>
      </c>
      <c r="J14" s="1853"/>
      <c r="K14" s="92" t="s">
        <v>65</v>
      </c>
      <c r="L14" s="92" t="s">
        <v>65</v>
      </c>
      <c r="M14" s="92" t="s">
        <v>102</v>
      </c>
      <c r="N14" s="1860"/>
    </row>
    <row r="15" spans="1:14">
      <c r="A15" s="654"/>
      <c r="B15" s="689"/>
      <c r="C15" s="758"/>
      <c r="D15" s="758"/>
      <c r="E15" s="693"/>
      <c r="F15" s="693"/>
      <c r="G15" s="689"/>
      <c r="H15" s="689"/>
      <c r="I15" s="726"/>
      <c r="J15" s="691"/>
      <c r="K15" s="758"/>
      <c r="L15" s="760"/>
      <c r="M15" s="760"/>
      <c r="N15" s="515"/>
    </row>
    <row r="16" spans="1:14">
      <c r="A16" s="690"/>
      <c r="B16" s="690"/>
      <c r="C16" s="759"/>
      <c r="D16" s="759"/>
      <c r="E16" s="694"/>
      <c r="F16" s="694"/>
      <c r="G16" s="690"/>
      <c r="H16" s="690"/>
      <c r="I16" s="727"/>
      <c r="J16" s="692"/>
      <c r="K16" s="759"/>
      <c r="L16" s="761"/>
      <c r="M16" s="761"/>
      <c r="N16" s="516"/>
    </row>
    <row r="17" spans="1:14">
      <c r="A17" s="690"/>
      <c r="B17" s="690"/>
      <c r="C17" s="759"/>
      <c r="D17" s="759"/>
      <c r="E17" s="694"/>
      <c r="F17" s="694"/>
      <c r="G17" s="690"/>
      <c r="H17" s="690"/>
      <c r="I17" s="727"/>
      <c r="J17" s="692"/>
      <c r="K17" s="759"/>
      <c r="L17" s="761"/>
      <c r="M17" s="761"/>
      <c r="N17" s="516"/>
    </row>
    <row r="18" spans="1:14">
      <c r="A18" s="690"/>
      <c r="B18" s="690"/>
      <c r="C18" s="759"/>
      <c r="D18" s="759"/>
      <c r="E18" s="694"/>
      <c r="F18" s="694"/>
      <c r="G18" s="690"/>
      <c r="H18" s="690"/>
      <c r="I18" s="727"/>
      <c r="J18" s="692"/>
      <c r="K18" s="759"/>
      <c r="L18" s="761"/>
      <c r="M18" s="761"/>
      <c r="N18" s="516"/>
    </row>
    <row r="19" spans="1:14">
      <c r="A19" s="690"/>
      <c r="B19" s="690"/>
      <c r="C19" s="759"/>
      <c r="D19" s="759"/>
      <c r="E19" s="694"/>
      <c r="F19" s="694"/>
      <c r="G19" s="690"/>
      <c r="H19" s="690"/>
      <c r="I19" s="727"/>
      <c r="J19" s="692"/>
      <c r="K19" s="759"/>
      <c r="L19" s="761"/>
      <c r="M19" s="761"/>
      <c r="N19" s="516"/>
    </row>
    <row r="20" spans="1:14">
      <c r="A20" s="690"/>
      <c r="B20" s="690"/>
      <c r="C20" s="759"/>
      <c r="D20" s="759"/>
      <c r="E20" s="694"/>
      <c r="F20" s="694"/>
      <c r="G20" s="690"/>
      <c r="H20" s="690"/>
      <c r="I20" s="727"/>
      <c r="J20" s="692"/>
      <c r="K20" s="759"/>
      <c r="L20" s="761"/>
      <c r="M20" s="761"/>
      <c r="N20" s="516"/>
    </row>
    <row r="21" spans="1:14">
      <c r="A21" s="690"/>
      <c r="B21" s="690"/>
      <c r="C21" s="759"/>
      <c r="D21" s="759"/>
      <c r="E21" s="694"/>
      <c r="F21" s="694"/>
      <c r="G21" s="690"/>
      <c r="H21" s="690"/>
      <c r="I21" s="727"/>
      <c r="J21" s="692"/>
      <c r="K21" s="759"/>
      <c r="L21" s="761"/>
      <c r="M21" s="761"/>
      <c r="N21" s="516"/>
    </row>
    <row r="22" spans="1:14">
      <c r="A22" s="597"/>
      <c r="B22" s="690"/>
      <c r="C22" s="759"/>
      <c r="D22" s="759"/>
      <c r="E22" s="694"/>
      <c r="F22" s="694"/>
      <c r="G22" s="690"/>
      <c r="H22" s="690"/>
      <c r="I22" s="727"/>
      <c r="J22" s="692"/>
      <c r="K22" s="759"/>
      <c r="L22" s="761"/>
      <c r="M22" s="761"/>
      <c r="N22" s="516"/>
    </row>
    <row r="23" spans="1:14">
      <c r="A23" s="597"/>
      <c r="B23" s="690"/>
      <c r="C23" s="694"/>
      <c r="D23" s="694"/>
      <c r="E23" s="694"/>
      <c r="F23" s="694"/>
      <c r="G23" s="690"/>
      <c r="H23" s="690"/>
      <c r="I23" s="727"/>
      <c r="J23" s="692"/>
      <c r="K23" s="692"/>
      <c r="L23" s="719"/>
      <c r="M23" s="719"/>
      <c r="N23" s="516"/>
    </row>
    <row r="24" spans="1:14">
      <c r="A24" s="597"/>
      <c r="B24" s="690"/>
      <c r="C24" s="694"/>
      <c r="D24" s="694"/>
      <c r="E24" s="694"/>
      <c r="F24" s="694"/>
      <c r="G24" s="690"/>
      <c r="H24" s="690"/>
      <c r="I24" s="727"/>
      <c r="J24" s="692"/>
      <c r="K24" s="692"/>
      <c r="L24" s="719"/>
      <c r="M24" s="719"/>
      <c r="N24" s="516"/>
    </row>
    <row r="25" spans="1:14">
      <c r="A25" s="597"/>
      <c r="B25" s="690"/>
      <c r="C25" s="694"/>
      <c r="D25" s="694"/>
      <c r="E25" s="694"/>
      <c r="F25" s="694"/>
      <c r="G25" s="690"/>
      <c r="H25" s="690"/>
      <c r="I25" s="727"/>
      <c r="J25" s="692"/>
      <c r="K25" s="692"/>
      <c r="L25" s="719"/>
      <c r="M25" s="719"/>
      <c r="N25" s="516"/>
    </row>
    <row r="26" spans="1:14">
      <c r="A26" s="597"/>
      <c r="B26" s="690"/>
      <c r="C26" s="694"/>
      <c r="D26" s="694"/>
      <c r="E26" s="694"/>
      <c r="F26" s="694"/>
      <c r="G26" s="690"/>
      <c r="H26" s="690"/>
      <c r="I26" s="727"/>
      <c r="J26" s="692"/>
      <c r="K26" s="692"/>
      <c r="L26" s="719"/>
      <c r="M26" s="719"/>
      <c r="N26" s="516"/>
    </row>
    <row r="27" spans="1:14">
      <c r="A27" s="597"/>
      <c r="B27" s="690"/>
      <c r="C27" s="694"/>
      <c r="D27" s="694"/>
      <c r="E27" s="694"/>
      <c r="F27" s="694"/>
      <c r="G27" s="690"/>
      <c r="H27" s="690"/>
      <c r="I27" s="727"/>
      <c r="J27" s="692"/>
      <c r="K27" s="692"/>
      <c r="L27" s="719"/>
      <c r="M27" s="719"/>
      <c r="N27" s="516"/>
    </row>
    <row r="28" spans="1:14">
      <c r="A28" s="653"/>
      <c r="B28" s="720"/>
      <c r="C28" s="722"/>
      <c r="D28" s="722"/>
      <c r="E28" s="722"/>
      <c r="F28" s="722"/>
      <c r="G28" s="720"/>
      <c r="H28" s="720"/>
      <c r="I28" s="739"/>
      <c r="J28" s="725"/>
      <c r="K28" s="725"/>
      <c r="L28" s="723"/>
      <c r="M28" s="723"/>
      <c r="N28" s="724"/>
    </row>
  </sheetData>
  <mergeCells count="17">
    <mergeCell ref="A1:N1"/>
    <mergeCell ref="A2:N2"/>
    <mergeCell ref="A3:N3"/>
    <mergeCell ref="A9:N9"/>
    <mergeCell ref="A11:N11"/>
    <mergeCell ref="N12:N14"/>
    <mergeCell ref="A13:A14"/>
    <mergeCell ref="B13:B14"/>
    <mergeCell ref="C13:C14"/>
    <mergeCell ref="D13:D14"/>
    <mergeCell ref="E13:F13"/>
    <mergeCell ref="G13:H13"/>
    <mergeCell ref="A12:I12"/>
    <mergeCell ref="J12:J14"/>
    <mergeCell ref="K12:K13"/>
    <mergeCell ref="L12:L13"/>
    <mergeCell ref="M12:M13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6"/>
  <dimension ref="A1:N35"/>
  <sheetViews>
    <sheetView showGridLines="0" view="pageBreakPreview" topLeftCell="C7" zoomScaleNormal="100" zoomScaleSheetLayoutView="100" workbookViewId="0">
      <selection activeCell="M26" sqref="M26"/>
    </sheetView>
  </sheetViews>
  <sheetFormatPr defaultRowHeight="15"/>
  <cols>
    <col min="1" max="14" width="12.109375" customWidth="1"/>
  </cols>
  <sheetData>
    <row r="1" spans="1:14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6"/>
    </row>
    <row r="2" spans="1:14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9"/>
    </row>
    <row r="3" spans="1:14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2"/>
    </row>
    <row r="4" spans="1:14" ht="15" customHeight="1">
      <c r="A4" s="664" t="str">
        <f>RI!$B$4</f>
        <v>RODOVIA:</v>
      </c>
      <c r="B4" s="105" t="str">
        <f>RI!$G$4</f>
        <v>BR-304/RN</v>
      </c>
      <c r="C4" s="105"/>
      <c r="D4" s="105"/>
      <c r="E4" s="105"/>
      <c r="F4" s="105"/>
      <c r="H4" s="716" t="str">
        <f>RI!$B$9</f>
        <v>SNV (202511A):</v>
      </c>
      <c r="I4" s="105" t="str">
        <f>RI!$G$9</f>
        <v>304BRN0200 - 304BRN0330</v>
      </c>
      <c r="J4" s="716"/>
      <c r="L4" s="668"/>
      <c r="M4" s="668"/>
      <c r="N4" s="706"/>
    </row>
    <row r="5" spans="1:14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H5" s="644" t="str">
        <f>RI!$B$10</f>
        <v>UNIDADE LOCAL:</v>
      </c>
      <c r="I5" s="85" t="str">
        <f>RI!$G$10</f>
        <v>Macaíba</v>
      </c>
      <c r="J5" s="686"/>
      <c r="N5" s="707"/>
    </row>
    <row r="6" spans="1:14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H6" s="644" t="str">
        <f>RI!$B$11</f>
        <v>DATA:</v>
      </c>
      <c r="I6" s="685" t="str">
        <f>RI!$G$11</f>
        <v>25/11/2025</v>
      </c>
      <c r="J6" s="686"/>
      <c r="N6" s="707"/>
    </row>
    <row r="7" spans="1:14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G7" s="85"/>
      <c r="I7" s="5"/>
      <c r="J7" s="5"/>
      <c r="N7" s="707"/>
    </row>
    <row r="8" spans="1:14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G8" s="173"/>
      <c r="I8" s="717"/>
      <c r="J8" s="688"/>
      <c r="L8" s="670"/>
      <c r="M8" s="670"/>
      <c r="N8" s="709"/>
    </row>
    <row r="9" spans="1:14">
      <c r="A9" s="1861" t="s">
        <v>215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91"/>
    </row>
    <row r="10" spans="1:14" ht="15" customHeight="1">
      <c r="A10" s="740" t="s">
        <v>216</v>
      </c>
      <c r="B10" s="741"/>
      <c r="C10" s="741"/>
      <c r="D10" s="741"/>
      <c r="E10" s="741"/>
      <c r="F10" s="741"/>
      <c r="G10" s="741"/>
      <c r="H10" s="764" t="s">
        <v>217</v>
      </c>
      <c r="I10" s="668"/>
      <c r="J10" s="668"/>
      <c r="K10" s="668"/>
      <c r="L10" s="668"/>
      <c r="M10" s="668"/>
      <c r="N10" s="700"/>
    </row>
    <row r="11" spans="1:14">
      <c r="A11" s="681" t="s">
        <v>83</v>
      </c>
      <c r="B11" s="685"/>
      <c r="C11" s="743"/>
      <c r="D11" s="744"/>
      <c r="E11" s="744"/>
      <c r="F11" s="744"/>
      <c r="G11" s="752"/>
      <c r="H11" s="681" t="s">
        <v>218</v>
      </c>
      <c r="N11" s="702"/>
    </row>
    <row r="12" spans="1:14">
      <c r="A12" s="681" t="s">
        <v>219</v>
      </c>
      <c r="B12" s="685"/>
      <c r="C12" s="743"/>
      <c r="D12" s="744"/>
      <c r="E12" s="744"/>
      <c r="F12" s="744"/>
      <c r="G12" s="752"/>
      <c r="H12" s="681" t="s">
        <v>220</v>
      </c>
      <c r="N12" s="702"/>
    </row>
    <row r="13" spans="1:14">
      <c r="A13" s="681" t="s">
        <v>86</v>
      </c>
      <c r="B13" s="685"/>
      <c r="C13" s="743"/>
      <c r="D13" s="744"/>
      <c r="E13" s="744"/>
      <c r="F13" s="744"/>
      <c r="G13" s="752"/>
      <c r="H13" s="681" t="s">
        <v>221</v>
      </c>
      <c r="N13" s="702"/>
    </row>
    <row r="14" spans="1:14">
      <c r="A14" s="678" t="s">
        <v>222</v>
      </c>
      <c r="B14" s="685"/>
      <c r="C14" s="743"/>
      <c r="D14" s="744"/>
      <c r="E14" s="744"/>
      <c r="F14" s="744"/>
      <c r="G14" s="752"/>
      <c r="H14" s="681" t="s">
        <v>223</v>
      </c>
      <c r="N14" s="702"/>
    </row>
    <row r="15" spans="1:14">
      <c r="A15" s="1894" t="s">
        <v>224</v>
      </c>
      <c r="B15" s="1895"/>
      <c r="C15" s="1895"/>
      <c r="D15" s="1895"/>
      <c r="E15" s="1895"/>
      <c r="F15" s="1895"/>
      <c r="G15" s="1896"/>
      <c r="H15" s="701"/>
      <c r="N15" s="702"/>
    </row>
    <row r="16" spans="1:14">
      <c r="A16" s="1894"/>
      <c r="B16" s="1895"/>
      <c r="C16" s="1895"/>
      <c r="D16" s="1895"/>
      <c r="E16" s="1895"/>
      <c r="F16" s="1895"/>
      <c r="G16" s="1896"/>
      <c r="H16" s="701"/>
      <c r="N16" s="702"/>
    </row>
    <row r="17" spans="1:14" ht="15" customHeight="1">
      <c r="A17" s="681" t="s">
        <v>225</v>
      </c>
      <c r="B17" s="685"/>
      <c r="C17" s="743"/>
      <c r="D17" s="744"/>
      <c r="E17" s="744"/>
      <c r="F17" s="744"/>
      <c r="G17" s="752"/>
      <c r="H17" s="762"/>
      <c r="I17" s="670"/>
      <c r="J17" s="670"/>
      <c r="K17" s="670"/>
      <c r="L17" s="670"/>
      <c r="M17" s="670"/>
      <c r="N17" s="763"/>
    </row>
    <row r="18" spans="1:14">
      <c r="A18" s="1843" t="s">
        <v>226</v>
      </c>
      <c r="B18" s="1843"/>
      <c r="C18" s="1843"/>
      <c r="D18" s="1843"/>
      <c r="E18" s="1843"/>
      <c r="F18" s="1843"/>
      <c r="G18" s="1843"/>
      <c r="H18" s="1843"/>
      <c r="I18" s="1843"/>
      <c r="J18" s="1843"/>
      <c r="K18" s="1843"/>
      <c r="L18" s="1843"/>
      <c r="M18" s="1843"/>
      <c r="N18" s="1843"/>
    </row>
    <row r="19" spans="1:14" ht="15" customHeight="1">
      <c r="A19" s="1848" t="s">
        <v>12</v>
      </c>
      <c r="B19" s="1889"/>
      <c r="C19" s="1889"/>
      <c r="D19" s="1889"/>
      <c r="E19" s="1889"/>
      <c r="F19" s="1889"/>
      <c r="G19" s="1889"/>
      <c r="H19" s="1889"/>
      <c r="I19" s="1890"/>
      <c r="J19" s="1851" t="s">
        <v>90</v>
      </c>
      <c r="K19" s="1858" t="s">
        <v>227</v>
      </c>
      <c r="L19" s="1858" t="s">
        <v>174</v>
      </c>
      <c r="M19" s="1851" t="s">
        <v>16</v>
      </c>
      <c r="N19" s="1860" t="s">
        <v>56</v>
      </c>
    </row>
    <row r="20" spans="1:14" ht="15" customHeight="1">
      <c r="A20" s="1860" t="s">
        <v>10</v>
      </c>
      <c r="B20" s="1860" t="s">
        <v>203</v>
      </c>
      <c r="C20" s="1860" t="s">
        <v>14</v>
      </c>
      <c r="D20" s="1860" t="s">
        <v>15</v>
      </c>
      <c r="E20" s="1854" t="s">
        <v>204</v>
      </c>
      <c r="F20" s="1854"/>
      <c r="G20" s="1854" t="s">
        <v>18</v>
      </c>
      <c r="H20" s="1854"/>
      <c r="I20" s="703" t="s">
        <v>96</v>
      </c>
      <c r="J20" s="1852"/>
      <c r="K20" s="1859"/>
      <c r="L20" s="1859"/>
      <c r="M20" s="1852"/>
      <c r="N20" s="1860"/>
    </row>
    <row r="21" spans="1:14">
      <c r="A21" s="1860"/>
      <c r="B21" s="1860"/>
      <c r="C21" s="1860"/>
      <c r="D21" s="1860"/>
      <c r="E21" s="92" t="s">
        <v>63</v>
      </c>
      <c r="F21" s="92" t="s">
        <v>64</v>
      </c>
      <c r="G21" s="92" t="s">
        <v>63</v>
      </c>
      <c r="H21" s="92" t="s">
        <v>64</v>
      </c>
      <c r="I21" s="704" t="s">
        <v>205</v>
      </c>
      <c r="J21" s="1853"/>
      <c r="K21" s="1869"/>
      <c r="L21" s="1869"/>
      <c r="M21" s="92" t="s">
        <v>65</v>
      </c>
      <c r="N21" s="1860"/>
    </row>
    <row r="22" spans="1:14">
      <c r="A22" s="654"/>
      <c r="B22" s="689"/>
      <c r="C22" s="758"/>
      <c r="D22" s="758"/>
      <c r="E22" s="693"/>
      <c r="F22" s="693"/>
      <c r="G22" s="689"/>
      <c r="H22" s="689"/>
      <c r="I22" s="726"/>
      <c r="J22" s="691"/>
      <c r="K22" s="758"/>
      <c r="L22" s="760"/>
      <c r="M22" s="760"/>
      <c r="N22" s="515"/>
    </row>
    <row r="23" spans="1:14">
      <c r="A23" s="690"/>
      <c r="B23" s="690"/>
      <c r="C23" s="759"/>
      <c r="D23" s="759"/>
      <c r="E23" s="694"/>
      <c r="F23" s="694"/>
      <c r="G23" s="690"/>
      <c r="H23" s="690"/>
      <c r="I23" s="727"/>
      <c r="J23" s="692"/>
      <c r="K23" s="759"/>
      <c r="L23" s="761"/>
      <c r="M23" s="761"/>
      <c r="N23" s="516"/>
    </row>
    <row r="24" spans="1:14">
      <c r="A24" s="690"/>
      <c r="B24" s="690"/>
      <c r="C24" s="759"/>
      <c r="D24" s="759"/>
      <c r="E24" s="694"/>
      <c r="F24" s="694"/>
      <c r="G24" s="690"/>
      <c r="H24" s="690"/>
      <c r="I24" s="727"/>
      <c r="J24" s="692"/>
      <c r="K24" s="759"/>
      <c r="L24" s="761"/>
      <c r="M24" s="761"/>
      <c r="N24" s="516"/>
    </row>
    <row r="25" spans="1:14">
      <c r="A25" s="690"/>
      <c r="B25" s="690"/>
      <c r="C25" s="759"/>
      <c r="D25" s="759"/>
      <c r="E25" s="694"/>
      <c r="F25" s="694"/>
      <c r="G25" s="690"/>
      <c r="H25" s="690"/>
      <c r="I25" s="727"/>
      <c r="J25" s="692"/>
      <c r="K25" s="759"/>
      <c r="L25" s="761"/>
      <c r="M25" s="761"/>
      <c r="N25" s="516"/>
    </row>
    <row r="26" spans="1:14">
      <c r="A26" s="690"/>
      <c r="B26" s="690"/>
      <c r="C26" s="759"/>
      <c r="D26" s="759"/>
      <c r="E26" s="694"/>
      <c r="F26" s="694"/>
      <c r="G26" s="690"/>
      <c r="H26" s="690"/>
      <c r="I26" s="727"/>
      <c r="J26" s="692"/>
      <c r="K26" s="759"/>
      <c r="L26" s="761"/>
      <c r="M26" s="761"/>
      <c r="N26" s="516"/>
    </row>
    <row r="27" spans="1:14">
      <c r="A27" s="690"/>
      <c r="B27" s="690"/>
      <c r="C27" s="759"/>
      <c r="D27" s="759"/>
      <c r="E27" s="694"/>
      <c r="F27" s="694"/>
      <c r="G27" s="690"/>
      <c r="H27" s="690"/>
      <c r="I27" s="727"/>
      <c r="J27" s="692"/>
      <c r="K27" s="759"/>
      <c r="L27" s="761"/>
      <c r="M27" s="761"/>
      <c r="N27" s="516"/>
    </row>
    <row r="28" spans="1:14">
      <c r="A28" s="690"/>
      <c r="B28" s="690"/>
      <c r="C28" s="759"/>
      <c r="D28" s="759"/>
      <c r="E28" s="694"/>
      <c r="F28" s="694"/>
      <c r="G28" s="690"/>
      <c r="H28" s="690"/>
      <c r="I28" s="727"/>
      <c r="J28" s="692"/>
      <c r="K28" s="759"/>
      <c r="L28" s="761"/>
      <c r="M28" s="761"/>
      <c r="N28" s="516"/>
    </row>
    <row r="29" spans="1:14">
      <c r="A29" s="597"/>
      <c r="B29" s="690"/>
      <c r="C29" s="759"/>
      <c r="D29" s="759"/>
      <c r="E29" s="694"/>
      <c r="F29" s="694"/>
      <c r="G29" s="690"/>
      <c r="H29" s="690"/>
      <c r="I29" s="727"/>
      <c r="J29" s="692"/>
      <c r="K29" s="759"/>
      <c r="L29" s="761"/>
      <c r="M29" s="761"/>
      <c r="N29" s="516"/>
    </row>
    <row r="30" spans="1:14">
      <c r="A30" s="597"/>
      <c r="B30" s="690"/>
      <c r="C30" s="694"/>
      <c r="D30" s="694"/>
      <c r="E30" s="694"/>
      <c r="F30" s="694"/>
      <c r="G30" s="690"/>
      <c r="H30" s="690"/>
      <c r="I30" s="727"/>
      <c r="J30" s="692"/>
      <c r="K30" s="692"/>
      <c r="L30" s="719"/>
      <c r="M30" s="719"/>
      <c r="N30" s="516"/>
    </row>
    <row r="31" spans="1:14">
      <c r="A31" s="597"/>
      <c r="B31" s="690"/>
      <c r="C31" s="694"/>
      <c r="D31" s="694"/>
      <c r="E31" s="694"/>
      <c r="F31" s="694"/>
      <c r="G31" s="690"/>
      <c r="H31" s="690"/>
      <c r="I31" s="727"/>
      <c r="J31" s="692"/>
      <c r="K31" s="692"/>
      <c r="L31" s="719"/>
      <c r="M31" s="719"/>
      <c r="N31" s="516"/>
    </row>
    <row r="32" spans="1:14">
      <c r="A32" s="597"/>
      <c r="B32" s="690"/>
      <c r="C32" s="694"/>
      <c r="D32" s="694"/>
      <c r="E32" s="694"/>
      <c r="F32" s="694"/>
      <c r="G32" s="690"/>
      <c r="H32" s="690"/>
      <c r="I32" s="727"/>
      <c r="J32" s="692"/>
      <c r="K32" s="692"/>
      <c r="L32" s="719"/>
      <c r="M32" s="719"/>
      <c r="N32" s="516"/>
    </row>
    <row r="33" spans="1:14">
      <c r="A33" s="597"/>
      <c r="B33" s="690"/>
      <c r="C33" s="694"/>
      <c r="D33" s="694"/>
      <c r="E33" s="694"/>
      <c r="F33" s="694"/>
      <c r="G33" s="690"/>
      <c r="H33" s="690"/>
      <c r="I33" s="727"/>
      <c r="J33" s="692"/>
      <c r="K33" s="692"/>
      <c r="L33" s="719"/>
      <c r="M33" s="719"/>
      <c r="N33" s="516"/>
    </row>
    <row r="34" spans="1:14">
      <c r="A34" s="597"/>
      <c r="B34" s="690"/>
      <c r="C34" s="694"/>
      <c r="D34" s="694"/>
      <c r="E34" s="694"/>
      <c r="F34" s="694"/>
      <c r="G34" s="690"/>
      <c r="H34" s="690"/>
      <c r="I34" s="727"/>
      <c r="J34" s="692"/>
      <c r="K34" s="692"/>
      <c r="L34" s="719"/>
      <c r="M34" s="719"/>
      <c r="N34" s="516"/>
    </row>
    <row r="35" spans="1:14">
      <c r="A35" s="653"/>
      <c r="B35" s="720"/>
      <c r="C35" s="722"/>
      <c r="D35" s="722"/>
      <c r="E35" s="722"/>
      <c r="F35" s="722"/>
      <c r="G35" s="720"/>
      <c r="H35" s="720"/>
      <c r="I35" s="739"/>
      <c r="J35" s="725"/>
      <c r="K35" s="725"/>
      <c r="L35" s="723"/>
      <c r="M35" s="723"/>
      <c r="N35" s="724"/>
    </row>
  </sheetData>
  <mergeCells count="18">
    <mergeCell ref="A1:N1"/>
    <mergeCell ref="A2:N2"/>
    <mergeCell ref="A3:N3"/>
    <mergeCell ref="A9:N9"/>
    <mergeCell ref="A18:N18"/>
    <mergeCell ref="A15:G16"/>
    <mergeCell ref="K19:K21"/>
    <mergeCell ref="L19:L21"/>
    <mergeCell ref="N19:N21"/>
    <mergeCell ref="A20:A21"/>
    <mergeCell ref="B20:B21"/>
    <mergeCell ref="C20:C21"/>
    <mergeCell ref="D20:D21"/>
    <mergeCell ref="E20:F20"/>
    <mergeCell ref="G20:H20"/>
    <mergeCell ref="A19:I19"/>
    <mergeCell ref="J19:J21"/>
    <mergeCell ref="M19:M20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ilha17"/>
  <dimension ref="A1:P39"/>
  <sheetViews>
    <sheetView showGridLines="0" view="pageBreakPreview" topLeftCell="A16" zoomScale="85" zoomScaleNormal="100" zoomScaleSheetLayoutView="85" workbookViewId="0">
      <selection activeCell="M26" sqref="M26"/>
    </sheetView>
  </sheetViews>
  <sheetFormatPr defaultRowHeight="15"/>
  <cols>
    <col min="1" max="2" width="10.77734375" customWidth="1"/>
    <col min="3" max="6" width="8.77734375" customWidth="1"/>
    <col min="7" max="16" width="10.77734375" customWidth="1"/>
  </cols>
  <sheetData>
    <row r="1" spans="1:16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6"/>
    </row>
    <row r="2" spans="1:16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9"/>
    </row>
    <row r="3" spans="1:16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2"/>
    </row>
    <row r="4" spans="1:16" ht="15" customHeight="1">
      <c r="A4" s="664" t="str">
        <f>RI!$B$4</f>
        <v>RODOVIA:</v>
      </c>
      <c r="B4" s="105" t="str">
        <f>RI!$G$4</f>
        <v>BR-304/RN</v>
      </c>
      <c r="C4" s="105"/>
      <c r="I4" s="716" t="str">
        <f>RI!$B$9</f>
        <v>SNV (202511A):</v>
      </c>
      <c r="J4" s="105" t="str">
        <f>RI!$G$9</f>
        <v>304BRN0200 - 304BRN0330</v>
      </c>
      <c r="K4" s="716"/>
      <c r="N4" s="668"/>
      <c r="O4" s="668"/>
      <c r="P4" s="706"/>
    </row>
    <row r="5" spans="1:16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I5" s="644" t="str">
        <f>RI!$B$10</f>
        <v>UNIDADE LOCAL:</v>
      </c>
      <c r="J5" s="85" t="str">
        <f>RI!$G$10</f>
        <v>Macaíba</v>
      </c>
      <c r="K5" s="686"/>
      <c r="P5" s="707"/>
    </row>
    <row r="6" spans="1:16">
      <c r="A6" s="665" t="str">
        <f>RI!$B$6</f>
        <v>SUBTRECHOS:</v>
      </c>
      <c r="B6" s="85" t="str">
        <f>RI!$G$6</f>
        <v>ENTR RN-042/263 (ANGICOS) - ENTR BR-226(A)</v>
      </c>
      <c r="C6" s="85"/>
      <c r="I6" s="644" t="str">
        <f>RI!$B$11</f>
        <v>DATA:</v>
      </c>
      <c r="J6" s="685" t="str">
        <f>RI!$G$11</f>
        <v>25/11/2025</v>
      </c>
      <c r="K6" s="686"/>
      <c r="P6" s="707"/>
    </row>
    <row r="7" spans="1:16">
      <c r="A7" s="665" t="str">
        <f>RI!$B$7</f>
        <v>SEGMENTOS:</v>
      </c>
      <c r="B7" s="85" t="str">
        <f>RI!$G$7</f>
        <v>KM 148,50 - KM 280,10</v>
      </c>
      <c r="C7" s="85"/>
      <c r="D7" s="85"/>
      <c r="H7" s="5"/>
      <c r="J7" s="5"/>
      <c r="K7" s="5"/>
      <c r="M7" s="5"/>
      <c r="P7" s="707"/>
    </row>
    <row r="8" spans="1:16">
      <c r="A8" s="666" t="str">
        <f>RI!$B$8</f>
        <v>EXTENSÃO</v>
      </c>
      <c r="B8" s="173" t="str">
        <f>RI!$G$8</f>
        <v>131,60 KM</v>
      </c>
      <c r="C8" s="173"/>
      <c r="D8" s="173"/>
      <c r="H8" s="717"/>
      <c r="J8" s="717"/>
      <c r="K8" s="688"/>
      <c r="M8" s="717"/>
      <c r="N8" s="670"/>
      <c r="O8" s="670"/>
      <c r="P8" s="709"/>
    </row>
    <row r="9" spans="1:16">
      <c r="A9" s="1900" t="s">
        <v>228</v>
      </c>
      <c r="B9" s="1901"/>
      <c r="C9" s="1901"/>
      <c r="D9" s="1901"/>
      <c r="E9" s="1901"/>
      <c r="F9" s="1901"/>
      <c r="G9" s="1901"/>
      <c r="H9" s="1901"/>
      <c r="I9" s="1901"/>
      <c r="J9" s="1901"/>
      <c r="K9" s="1901"/>
      <c r="L9" s="1901"/>
      <c r="M9" s="1901"/>
      <c r="N9" s="1901"/>
      <c r="O9" s="1901"/>
      <c r="P9" s="1902"/>
    </row>
    <row r="10" spans="1:16" ht="15" customHeight="1">
      <c r="A10" s="748" t="s">
        <v>229</v>
      </c>
      <c r="B10" s="749"/>
      <c r="C10" s="749"/>
      <c r="D10" s="749"/>
      <c r="I10" s="710" t="s">
        <v>230</v>
      </c>
      <c r="P10" s="702"/>
    </row>
    <row r="11" spans="1:16">
      <c r="A11" s="681" t="s">
        <v>231</v>
      </c>
      <c r="B11" s="685"/>
      <c r="C11" s="743"/>
      <c r="D11" s="752"/>
      <c r="I11" s="678" t="s">
        <v>232</v>
      </c>
      <c r="P11" s="702"/>
    </row>
    <row r="12" spans="1:16">
      <c r="A12" s="681" t="s">
        <v>233</v>
      </c>
      <c r="B12" s="685"/>
      <c r="C12" s="743"/>
      <c r="D12" s="752"/>
      <c r="I12" s="681" t="s">
        <v>234</v>
      </c>
      <c r="P12" s="702"/>
    </row>
    <row r="13" spans="1:16">
      <c r="A13" s="681" t="s">
        <v>235</v>
      </c>
      <c r="B13" s="685"/>
      <c r="C13" s="743"/>
      <c r="D13" s="752"/>
      <c r="I13" s="681" t="s">
        <v>236</v>
      </c>
      <c r="P13" s="702"/>
    </row>
    <row r="14" spans="1:16">
      <c r="A14" s="681" t="s">
        <v>237</v>
      </c>
      <c r="B14" s="685"/>
      <c r="C14" s="743"/>
      <c r="D14" s="752"/>
      <c r="I14" s="681" t="s">
        <v>238</v>
      </c>
      <c r="P14" s="702"/>
    </row>
    <row r="15" spans="1:16" ht="15" customHeight="1">
      <c r="A15" s="681" t="s">
        <v>239</v>
      </c>
      <c r="B15" s="750"/>
      <c r="C15" s="750"/>
      <c r="D15" s="750"/>
      <c r="I15" s="765" t="s">
        <v>240</v>
      </c>
      <c r="P15" s="702"/>
    </row>
    <row r="16" spans="1:16" ht="15" customHeight="1">
      <c r="A16" s="1903" t="s">
        <v>241</v>
      </c>
      <c r="B16" s="1904"/>
      <c r="C16" s="1904"/>
      <c r="D16" s="1904"/>
      <c r="E16" s="1904"/>
      <c r="F16" s="1904"/>
      <c r="G16" s="1904"/>
      <c r="H16" s="1905"/>
      <c r="I16" s="710" t="s">
        <v>242</v>
      </c>
      <c r="P16" s="702"/>
    </row>
    <row r="17" spans="1:16" ht="15" customHeight="1">
      <c r="A17" s="1903"/>
      <c r="B17" s="1904"/>
      <c r="C17" s="1904"/>
      <c r="D17" s="1904"/>
      <c r="E17" s="1904"/>
      <c r="F17" s="1904"/>
      <c r="G17" s="1904"/>
      <c r="H17" s="1905"/>
      <c r="I17" s="710"/>
      <c r="P17" s="702"/>
    </row>
    <row r="18" spans="1:16" ht="15" customHeight="1">
      <c r="A18" s="681" t="s">
        <v>243</v>
      </c>
      <c r="B18" s="750"/>
      <c r="C18" s="750"/>
      <c r="D18" s="750"/>
      <c r="I18" s="701"/>
      <c r="P18" s="702"/>
    </row>
    <row r="19" spans="1:16" ht="15" customHeight="1">
      <c r="A19" s="681" t="s">
        <v>244</v>
      </c>
      <c r="B19" s="750"/>
      <c r="C19" s="750"/>
      <c r="D19" s="750"/>
      <c r="I19" s="701"/>
      <c r="P19" s="702"/>
    </row>
    <row r="20" spans="1:16" ht="15" customHeight="1">
      <c r="A20" s="681" t="s">
        <v>245</v>
      </c>
      <c r="B20" s="750"/>
      <c r="C20" s="750"/>
      <c r="D20" s="750"/>
      <c r="I20" s="701"/>
      <c r="P20" s="702"/>
    </row>
    <row r="21" spans="1:16" ht="15" customHeight="1">
      <c r="A21" s="681" t="s">
        <v>240</v>
      </c>
      <c r="B21" s="685"/>
      <c r="C21" s="743"/>
      <c r="D21" s="752"/>
      <c r="F21" s="670"/>
      <c r="G21" s="670"/>
      <c r="H21" s="670"/>
      <c r="I21" s="762"/>
      <c r="J21" s="670"/>
      <c r="K21" s="670"/>
      <c r="L21" s="670"/>
      <c r="M21" s="670"/>
      <c r="N21" s="670"/>
      <c r="O21" s="670"/>
      <c r="P21" s="763"/>
    </row>
    <row r="22" spans="1:16">
      <c r="A22" s="1843" t="s">
        <v>246</v>
      </c>
      <c r="B22" s="1843"/>
      <c r="C22" s="1843"/>
      <c r="D22" s="1843"/>
      <c r="E22" s="1843"/>
      <c r="F22" s="1843"/>
      <c r="G22" s="1843"/>
      <c r="H22" s="1843"/>
      <c r="I22" s="1843"/>
      <c r="J22" s="1843"/>
      <c r="K22" s="1843"/>
      <c r="L22" s="1843"/>
      <c r="M22" s="1843"/>
      <c r="N22" s="1843"/>
      <c r="O22" s="1843"/>
      <c r="P22" s="1843"/>
    </row>
    <row r="23" spans="1:16" ht="15" customHeight="1">
      <c r="A23" s="1848" t="s">
        <v>12</v>
      </c>
      <c r="B23" s="1889"/>
      <c r="C23" s="1889"/>
      <c r="D23" s="1889"/>
      <c r="E23" s="1889"/>
      <c r="F23" s="1890"/>
      <c r="G23" s="1851" t="s">
        <v>90</v>
      </c>
      <c r="H23" s="1858" t="s">
        <v>247</v>
      </c>
      <c r="I23" s="1870" t="s">
        <v>248</v>
      </c>
      <c r="J23" s="1897"/>
      <c r="K23" s="1871"/>
      <c r="L23" s="1870" t="s">
        <v>249</v>
      </c>
      <c r="M23" s="1871"/>
      <c r="N23" s="1851" t="s">
        <v>250</v>
      </c>
      <c r="O23" s="1851" t="s">
        <v>251</v>
      </c>
      <c r="P23" s="1860" t="s">
        <v>56</v>
      </c>
    </row>
    <row r="24" spans="1:16" ht="15" customHeight="1">
      <c r="A24" s="1860" t="s">
        <v>10</v>
      </c>
      <c r="B24" s="1860" t="s">
        <v>203</v>
      </c>
      <c r="C24" s="1860" t="s">
        <v>132</v>
      </c>
      <c r="D24" s="1854" t="s">
        <v>133</v>
      </c>
      <c r="E24" s="1854"/>
      <c r="F24" s="703" t="s">
        <v>96</v>
      </c>
      <c r="G24" s="1852"/>
      <c r="H24" s="1859"/>
      <c r="I24" s="757" t="s">
        <v>252</v>
      </c>
      <c r="J24" s="1898" t="s">
        <v>253</v>
      </c>
      <c r="K24" s="1899"/>
      <c r="L24" s="1859" t="s">
        <v>207</v>
      </c>
      <c r="M24" s="1859" t="s">
        <v>254</v>
      </c>
      <c r="N24" s="1852"/>
      <c r="O24" s="1852"/>
      <c r="P24" s="1860"/>
    </row>
    <row r="25" spans="1:16">
      <c r="A25" s="1860"/>
      <c r="B25" s="1860"/>
      <c r="C25" s="1860"/>
      <c r="D25" s="92" t="s">
        <v>63</v>
      </c>
      <c r="E25" s="92" t="s">
        <v>64</v>
      </c>
      <c r="F25" s="704" t="s">
        <v>205</v>
      </c>
      <c r="G25" s="1853"/>
      <c r="H25" s="1869"/>
      <c r="I25" s="704" t="s">
        <v>255</v>
      </c>
      <c r="J25" s="704" t="s">
        <v>97</v>
      </c>
      <c r="K25" s="704" t="s">
        <v>256</v>
      </c>
      <c r="L25" s="1869"/>
      <c r="M25" s="1869"/>
      <c r="N25" s="92" t="s">
        <v>102</v>
      </c>
      <c r="O25" s="92" t="s">
        <v>65</v>
      </c>
      <c r="P25" s="1860"/>
    </row>
    <row r="26" spans="1:16">
      <c r="A26" s="654"/>
      <c r="B26" s="689"/>
      <c r="C26" s="758"/>
      <c r="D26" s="689"/>
      <c r="E26" s="689"/>
      <c r="F26" s="726"/>
      <c r="G26" s="691"/>
      <c r="H26" s="758"/>
      <c r="I26" s="758"/>
      <c r="J26" s="758"/>
      <c r="K26" s="758"/>
      <c r="L26" s="758"/>
      <c r="M26" s="758"/>
      <c r="N26" s="760"/>
      <c r="O26" s="760"/>
      <c r="P26" s="515"/>
    </row>
    <row r="27" spans="1:16">
      <c r="A27" s="690"/>
      <c r="B27" s="690"/>
      <c r="C27" s="759"/>
      <c r="D27" s="690"/>
      <c r="E27" s="690"/>
      <c r="F27" s="727"/>
      <c r="G27" s="692"/>
      <c r="H27" s="759"/>
      <c r="I27" s="759"/>
      <c r="J27" s="759"/>
      <c r="K27" s="759"/>
      <c r="L27" s="759"/>
      <c r="M27" s="759"/>
      <c r="N27" s="761"/>
      <c r="O27" s="761"/>
      <c r="P27" s="516"/>
    </row>
    <row r="28" spans="1:16">
      <c r="A28" s="690"/>
      <c r="B28" s="690"/>
      <c r="C28" s="759"/>
      <c r="D28" s="690"/>
      <c r="E28" s="690"/>
      <c r="F28" s="727"/>
      <c r="G28" s="692"/>
      <c r="H28" s="759"/>
      <c r="I28" s="759"/>
      <c r="J28" s="759"/>
      <c r="K28" s="759"/>
      <c r="L28" s="759"/>
      <c r="M28" s="759"/>
      <c r="N28" s="761"/>
      <c r="O28" s="761"/>
      <c r="P28" s="516"/>
    </row>
    <row r="29" spans="1:16">
      <c r="A29" s="690"/>
      <c r="B29" s="690"/>
      <c r="C29" s="759"/>
      <c r="D29" s="690"/>
      <c r="E29" s="690"/>
      <c r="F29" s="727"/>
      <c r="G29" s="692"/>
      <c r="H29" s="759"/>
      <c r="I29" s="759"/>
      <c r="J29" s="759"/>
      <c r="K29" s="759"/>
      <c r="L29" s="759"/>
      <c r="M29" s="759"/>
      <c r="N29" s="761"/>
      <c r="O29" s="761"/>
      <c r="P29" s="516"/>
    </row>
    <row r="30" spans="1:16">
      <c r="A30" s="690"/>
      <c r="B30" s="690"/>
      <c r="C30" s="759"/>
      <c r="D30" s="690"/>
      <c r="E30" s="690"/>
      <c r="F30" s="727"/>
      <c r="G30" s="692"/>
      <c r="H30" s="759"/>
      <c r="I30" s="759"/>
      <c r="J30" s="759"/>
      <c r="K30" s="759"/>
      <c r="L30" s="759"/>
      <c r="M30" s="759"/>
      <c r="N30" s="761"/>
      <c r="O30" s="761"/>
      <c r="P30" s="516"/>
    </row>
    <row r="31" spans="1:16">
      <c r="A31" s="690"/>
      <c r="B31" s="690"/>
      <c r="C31" s="759"/>
      <c r="D31" s="690"/>
      <c r="E31" s="690"/>
      <c r="F31" s="727"/>
      <c r="G31" s="692"/>
      <c r="H31" s="759"/>
      <c r="I31" s="759"/>
      <c r="J31" s="759"/>
      <c r="K31" s="759"/>
      <c r="L31" s="759"/>
      <c r="M31" s="759"/>
      <c r="N31" s="761"/>
      <c r="O31" s="761"/>
      <c r="P31" s="516"/>
    </row>
    <row r="32" spans="1:16">
      <c r="A32" s="690"/>
      <c r="B32" s="690"/>
      <c r="C32" s="759"/>
      <c r="D32" s="690"/>
      <c r="E32" s="690"/>
      <c r="F32" s="727"/>
      <c r="G32" s="692"/>
      <c r="H32" s="759"/>
      <c r="I32" s="759"/>
      <c r="J32" s="759"/>
      <c r="K32" s="759"/>
      <c r="L32" s="759"/>
      <c r="M32" s="759"/>
      <c r="N32" s="761"/>
      <c r="O32" s="761"/>
      <c r="P32" s="516"/>
    </row>
    <row r="33" spans="1:16">
      <c r="A33" s="597"/>
      <c r="B33" s="690"/>
      <c r="C33" s="759"/>
      <c r="D33" s="690"/>
      <c r="E33" s="690"/>
      <c r="F33" s="727"/>
      <c r="G33" s="692"/>
      <c r="H33" s="759"/>
      <c r="I33" s="759"/>
      <c r="J33" s="759"/>
      <c r="K33" s="759"/>
      <c r="L33" s="759"/>
      <c r="M33" s="759"/>
      <c r="N33" s="761"/>
      <c r="O33" s="761"/>
      <c r="P33" s="516"/>
    </row>
    <row r="34" spans="1:16">
      <c r="A34" s="597"/>
      <c r="B34" s="690"/>
      <c r="C34" s="694"/>
      <c r="D34" s="690"/>
      <c r="E34" s="690"/>
      <c r="F34" s="727"/>
      <c r="G34" s="692"/>
      <c r="H34" s="692"/>
      <c r="I34" s="692"/>
      <c r="J34" s="692"/>
      <c r="K34" s="692"/>
      <c r="L34" s="692"/>
      <c r="M34" s="692"/>
      <c r="N34" s="719"/>
      <c r="O34" s="719"/>
      <c r="P34" s="516"/>
    </row>
    <row r="35" spans="1:16">
      <c r="A35" s="597"/>
      <c r="B35" s="690"/>
      <c r="C35" s="694"/>
      <c r="D35" s="690"/>
      <c r="E35" s="690"/>
      <c r="F35" s="727"/>
      <c r="G35" s="692"/>
      <c r="H35" s="692"/>
      <c r="I35" s="692"/>
      <c r="J35" s="692"/>
      <c r="K35" s="692"/>
      <c r="L35" s="692"/>
      <c r="M35" s="692"/>
      <c r="N35" s="719"/>
      <c r="O35" s="719"/>
      <c r="P35" s="516"/>
    </row>
    <row r="36" spans="1:16">
      <c r="A36" s="597"/>
      <c r="B36" s="690"/>
      <c r="C36" s="694"/>
      <c r="D36" s="690"/>
      <c r="E36" s="690"/>
      <c r="F36" s="727"/>
      <c r="G36" s="692"/>
      <c r="H36" s="692"/>
      <c r="I36" s="692"/>
      <c r="J36" s="692"/>
      <c r="K36" s="692"/>
      <c r="L36" s="692"/>
      <c r="M36" s="692"/>
      <c r="N36" s="719"/>
      <c r="O36" s="719"/>
      <c r="P36" s="516"/>
    </row>
    <row r="37" spans="1:16">
      <c r="A37" s="597"/>
      <c r="B37" s="690"/>
      <c r="C37" s="694"/>
      <c r="D37" s="690"/>
      <c r="E37" s="690"/>
      <c r="F37" s="727"/>
      <c r="G37" s="692"/>
      <c r="H37" s="692"/>
      <c r="I37" s="692"/>
      <c r="J37" s="692"/>
      <c r="K37" s="692"/>
      <c r="L37" s="692"/>
      <c r="M37" s="692"/>
      <c r="N37" s="719"/>
      <c r="O37" s="719"/>
      <c r="P37" s="516"/>
    </row>
    <row r="38" spans="1:16">
      <c r="A38" s="597"/>
      <c r="B38" s="690"/>
      <c r="C38" s="694"/>
      <c r="D38" s="690"/>
      <c r="E38" s="690"/>
      <c r="F38" s="727"/>
      <c r="G38" s="692"/>
      <c r="H38" s="692"/>
      <c r="I38" s="692"/>
      <c r="J38" s="692"/>
      <c r="K38" s="692"/>
      <c r="L38" s="692"/>
      <c r="M38" s="692"/>
      <c r="N38" s="719"/>
      <c r="O38" s="719"/>
      <c r="P38" s="516"/>
    </row>
    <row r="39" spans="1:16">
      <c r="A39" s="653"/>
      <c r="B39" s="720"/>
      <c r="C39" s="722"/>
      <c r="D39" s="720"/>
      <c r="E39" s="720"/>
      <c r="F39" s="739"/>
      <c r="G39" s="725"/>
      <c r="H39" s="725"/>
      <c r="I39" s="725"/>
      <c r="J39" s="725"/>
      <c r="K39" s="725"/>
      <c r="L39" s="725"/>
      <c r="M39" s="725"/>
      <c r="N39" s="723"/>
      <c r="O39" s="723"/>
      <c r="P39" s="724"/>
    </row>
  </sheetData>
  <mergeCells count="21">
    <mergeCell ref="A1:P1"/>
    <mergeCell ref="A2:P2"/>
    <mergeCell ref="A3:P3"/>
    <mergeCell ref="A9:P9"/>
    <mergeCell ref="A22:P22"/>
    <mergeCell ref="A16:H17"/>
    <mergeCell ref="O23:O24"/>
    <mergeCell ref="P23:P25"/>
    <mergeCell ref="A24:A25"/>
    <mergeCell ref="B24:B25"/>
    <mergeCell ref="C24:C25"/>
    <mergeCell ref="N23:N24"/>
    <mergeCell ref="D24:E24"/>
    <mergeCell ref="I23:K23"/>
    <mergeCell ref="J24:K24"/>
    <mergeCell ref="L23:M23"/>
    <mergeCell ref="L24:L25"/>
    <mergeCell ref="M24:M25"/>
    <mergeCell ref="A23:F23"/>
    <mergeCell ref="G23:G25"/>
    <mergeCell ref="H23:H25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18"/>
  <dimension ref="A1:O48"/>
  <sheetViews>
    <sheetView showGridLines="0" view="pageBreakPreview" topLeftCell="A13" zoomScale="70" zoomScaleNormal="100" zoomScaleSheetLayoutView="70" workbookViewId="0">
      <selection activeCell="M26" sqref="M26"/>
    </sheetView>
  </sheetViews>
  <sheetFormatPr defaultRowHeight="15"/>
  <cols>
    <col min="1" max="15" width="11.33203125" customWidth="1"/>
  </cols>
  <sheetData>
    <row r="1" spans="1:15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6"/>
    </row>
    <row r="2" spans="1:15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9"/>
    </row>
    <row r="3" spans="1:15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2"/>
    </row>
    <row r="4" spans="1:15" ht="15" customHeight="1">
      <c r="A4" s="664" t="str">
        <f>RI!$B$4</f>
        <v>RODOVIA:</v>
      </c>
      <c r="B4" s="105" t="str">
        <f>RI!$G$4</f>
        <v>BR-304/RN</v>
      </c>
      <c r="C4" s="105"/>
      <c r="D4" s="85"/>
      <c r="H4" s="716" t="str">
        <f>RI!$B$9</f>
        <v>SNV (202511A):</v>
      </c>
      <c r="I4" s="105" t="str">
        <f>RI!$G$9</f>
        <v>304BRN0200 - 304BRN0330</v>
      </c>
      <c r="J4" s="716"/>
      <c r="N4" s="668"/>
      <c r="O4" s="706"/>
    </row>
    <row r="5" spans="1:15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H5" s="644" t="str">
        <f>RI!$B$10</f>
        <v>UNIDADE LOCAL:</v>
      </c>
      <c r="I5" s="85" t="str">
        <f>RI!$G$10</f>
        <v>Macaíba</v>
      </c>
      <c r="J5" s="686"/>
      <c r="O5" s="707"/>
    </row>
    <row r="6" spans="1:15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H6" s="644" t="str">
        <f>RI!$B$11</f>
        <v>DATA:</v>
      </c>
      <c r="I6" s="685" t="str">
        <f>RI!$G$11</f>
        <v>25/11/2025</v>
      </c>
      <c r="J6" s="686"/>
      <c r="O6" s="707"/>
    </row>
    <row r="7" spans="1:15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I7" s="5"/>
      <c r="J7" s="5"/>
      <c r="M7" s="5"/>
      <c r="O7" s="707"/>
    </row>
    <row r="8" spans="1:15">
      <c r="A8" s="666" t="str">
        <f>RI!$B$8</f>
        <v>EXTENSÃO</v>
      </c>
      <c r="B8" s="173" t="str">
        <f>RI!$G$8</f>
        <v>131,60 KM</v>
      </c>
      <c r="C8" s="173"/>
      <c r="D8" s="173"/>
      <c r="E8" s="173"/>
      <c r="I8" s="717"/>
      <c r="J8" s="688"/>
      <c r="M8" s="717"/>
      <c r="N8" s="670"/>
      <c r="O8" s="709"/>
    </row>
    <row r="9" spans="1:15">
      <c r="A9" s="1900" t="s">
        <v>257</v>
      </c>
      <c r="B9" s="1901"/>
      <c r="C9" s="1901"/>
      <c r="D9" s="1901"/>
      <c r="E9" s="1901"/>
      <c r="F9" s="1901"/>
      <c r="G9" s="1901"/>
      <c r="H9" s="1901"/>
      <c r="I9" s="1901"/>
      <c r="J9" s="1901"/>
      <c r="K9" s="1901"/>
      <c r="L9" s="1901"/>
      <c r="M9" s="1901"/>
      <c r="N9" s="1901"/>
      <c r="O9" s="1902"/>
    </row>
    <row r="10" spans="1:15" ht="15" customHeight="1">
      <c r="A10" s="748" t="s">
        <v>258</v>
      </c>
      <c r="B10" s="749"/>
      <c r="C10" s="749"/>
      <c r="D10" s="749"/>
      <c r="E10" s="749"/>
      <c r="K10" s="823"/>
      <c r="L10" s="668"/>
      <c r="M10" s="668"/>
      <c r="N10" s="668"/>
      <c r="O10" s="824"/>
    </row>
    <row r="11" spans="1:15">
      <c r="A11" s="678" t="s">
        <v>259</v>
      </c>
      <c r="B11" s="685"/>
      <c r="C11" s="743"/>
      <c r="D11" s="743"/>
      <c r="E11" s="752"/>
      <c r="K11" s="752"/>
      <c r="O11" s="821"/>
    </row>
    <row r="12" spans="1:15">
      <c r="A12" s="681" t="s">
        <v>260</v>
      </c>
      <c r="B12" s="685"/>
      <c r="C12" s="743"/>
      <c r="D12" s="743"/>
      <c r="E12" s="752"/>
      <c r="K12" s="752"/>
      <c r="O12" s="821"/>
    </row>
    <row r="13" spans="1:15">
      <c r="A13" s="681" t="s">
        <v>261</v>
      </c>
      <c r="B13" s="685"/>
      <c r="C13" s="743"/>
      <c r="D13" s="743"/>
      <c r="E13" s="752"/>
      <c r="K13" s="752"/>
      <c r="O13" s="821"/>
    </row>
    <row r="14" spans="1:15">
      <c r="A14" s="681" t="s">
        <v>262</v>
      </c>
      <c r="B14" s="685"/>
      <c r="C14" s="743"/>
      <c r="D14" s="743"/>
      <c r="E14" s="752"/>
      <c r="K14" s="752"/>
      <c r="O14" s="821"/>
    </row>
    <row r="15" spans="1:15" ht="15" customHeight="1">
      <c r="A15" s="681" t="s">
        <v>263</v>
      </c>
      <c r="B15" s="750"/>
      <c r="C15" s="750"/>
      <c r="D15" s="750"/>
      <c r="E15" s="750"/>
      <c r="K15" s="825"/>
      <c r="O15" s="821"/>
    </row>
    <row r="16" spans="1:15" ht="15" customHeight="1">
      <c r="A16" s="681" t="s">
        <v>264</v>
      </c>
      <c r="B16" s="749"/>
      <c r="C16" s="749"/>
      <c r="D16" s="749"/>
      <c r="E16" s="749"/>
      <c r="F16" s="749"/>
      <c r="G16" s="749"/>
      <c r="H16" s="749"/>
      <c r="I16" s="749"/>
      <c r="J16" s="749"/>
      <c r="K16" s="825"/>
      <c r="O16" s="821"/>
    </row>
    <row r="17" spans="1:15" ht="15" customHeight="1">
      <c r="A17" s="678" t="s">
        <v>265</v>
      </c>
      <c r="B17" s="749"/>
      <c r="C17" s="749"/>
      <c r="D17" s="749"/>
      <c r="E17" s="749"/>
      <c r="F17" s="749"/>
      <c r="G17" s="749"/>
      <c r="H17" s="749"/>
      <c r="I17" s="749"/>
      <c r="J17" s="749"/>
      <c r="K17" s="825"/>
      <c r="O17" s="821"/>
    </row>
    <row r="18" spans="1:15" ht="15" customHeight="1">
      <c r="A18" s="681"/>
      <c r="B18" s="750"/>
      <c r="C18" s="750"/>
      <c r="D18" s="750"/>
      <c r="E18" s="750"/>
      <c r="K18" s="826"/>
      <c r="O18" s="821"/>
    </row>
    <row r="19" spans="1:15" ht="15" customHeight="1">
      <c r="A19" s="681"/>
      <c r="B19" s="750"/>
      <c r="C19" s="750"/>
      <c r="D19" s="750"/>
      <c r="E19" s="750"/>
      <c r="K19" s="826"/>
      <c r="O19" s="821"/>
    </row>
    <row r="20" spans="1:15" ht="15" customHeight="1">
      <c r="A20" s="681"/>
      <c r="B20" s="750"/>
      <c r="C20" s="750"/>
      <c r="D20" s="750"/>
      <c r="E20" s="750"/>
      <c r="K20" s="826"/>
      <c r="O20" s="821"/>
    </row>
    <row r="21" spans="1:15" ht="15" customHeight="1">
      <c r="A21" s="681"/>
      <c r="B21" s="750"/>
      <c r="C21" s="750"/>
      <c r="D21" s="750"/>
      <c r="E21" s="750"/>
      <c r="K21" s="826"/>
      <c r="O21" s="821"/>
    </row>
    <row r="22" spans="1:15" ht="15" customHeight="1">
      <c r="A22" s="681"/>
      <c r="B22" s="750"/>
      <c r="C22" s="750"/>
      <c r="D22" s="750"/>
      <c r="E22" s="750"/>
      <c r="K22" s="826"/>
      <c r="O22" s="821"/>
    </row>
    <row r="23" spans="1:15" ht="15" customHeight="1">
      <c r="A23" s="681"/>
      <c r="B23" s="750"/>
      <c r="C23" s="750"/>
      <c r="D23" s="750"/>
      <c r="E23" s="750"/>
      <c r="K23" s="826"/>
      <c r="O23" s="821"/>
    </row>
    <row r="24" spans="1:15" ht="15" customHeight="1">
      <c r="A24" s="681"/>
      <c r="B24" s="750"/>
      <c r="C24" s="750"/>
      <c r="D24" s="750"/>
      <c r="E24" s="750"/>
      <c r="K24" s="826"/>
      <c r="O24" s="821"/>
    </row>
    <row r="25" spans="1:15" ht="15" customHeight="1">
      <c r="A25" s="681"/>
      <c r="B25" s="750"/>
      <c r="C25" s="750"/>
      <c r="D25" s="750"/>
      <c r="E25" s="750"/>
      <c r="K25" s="826"/>
      <c r="O25" s="821"/>
    </row>
    <row r="26" spans="1:15" ht="15" customHeight="1">
      <c r="A26" s="681"/>
      <c r="B26" s="750"/>
      <c r="C26" s="750"/>
      <c r="D26" s="750"/>
      <c r="E26" s="750"/>
      <c r="K26" s="826"/>
      <c r="O26" s="821"/>
    </row>
    <row r="27" spans="1:15" ht="15" customHeight="1">
      <c r="A27" s="681"/>
      <c r="B27" s="750"/>
      <c r="C27" s="750"/>
      <c r="D27" s="750"/>
      <c r="E27" s="750"/>
      <c r="K27" s="826"/>
      <c r="O27" s="821"/>
    </row>
    <row r="28" spans="1:15" ht="15" customHeight="1">
      <c r="A28" s="681"/>
      <c r="B28" s="750"/>
      <c r="C28" s="750"/>
      <c r="D28" s="750"/>
      <c r="E28" s="750"/>
      <c r="K28" s="826"/>
      <c r="O28" s="821"/>
    </row>
    <row r="29" spans="1:15" ht="15" customHeight="1">
      <c r="A29" s="681"/>
      <c r="B29" s="750"/>
      <c r="C29" s="750"/>
      <c r="D29" s="750"/>
      <c r="E29" s="750"/>
      <c r="K29" s="826"/>
      <c r="O29" s="821"/>
    </row>
    <row r="30" spans="1:15" ht="15" customHeight="1">
      <c r="A30" s="681"/>
      <c r="B30" s="685"/>
      <c r="C30" s="743"/>
      <c r="D30" s="743"/>
      <c r="E30" s="752"/>
      <c r="I30" s="670"/>
      <c r="J30" s="670"/>
      <c r="K30" s="827"/>
      <c r="L30" s="670"/>
      <c r="M30" s="670"/>
      <c r="N30" s="670"/>
      <c r="O30" s="822"/>
    </row>
    <row r="31" spans="1:15">
      <c r="A31" s="1843" t="s">
        <v>266</v>
      </c>
      <c r="B31" s="1843"/>
      <c r="C31" s="1843"/>
      <c r="D31" s="1843"/>
      <c r="E31" s="1843"/>
      <c r="F31" s="1843"/>
      <c r="G31" s="1843"/>
      <c r="H31" s="1843"/>
      <c r="I31" s="1843"/>
      <c r="J31" s="1843"/>
      <c r="K31" s="1843"/>
      <c r="L31" s="1843"/>
      <c r="M31" s="1843"/>
      <c r="N31" s="1843"/>
      <c r="O31" s="1843"/>
    </row>
    <row r="32" spans="1:15" ht="15" customHeight="1">
      <c r="A32" s="1848" t="s">
        <v>12</v>
      </c>
      <c r="B32" s="1889"/>
      <c r="C32" s="1889"/>
      <c r="D32" s="1889"/>
      <c r="E32" s="1889"/>
      <c r="F32" s="1889"/>
      <c r="G32" s="1889"/>
      <c r="H32" s="1889"/>
      <c r="I32" s="1851" t="s">
        <v>267</v>
      </c>
      <c r="J32" s="1858" t="s">
        <v>268</v>
      </c>
      <c r="K32" s="1858" t="s">
        <v>269</v>
      </c>
      <c r="L32" s="1858" t="s">
        <v>270</v>
      </c>
      <c r="M32" s="1858" t="s">
        <v>16</v>
      </c>
      <c r="N32" s="1858" t="s">
        <v>271</v>
      </c>
      <c r="O32" s="1860" t="s">
        <v>56</v>
      </c>
    </row>
    <row r="33" spans="1:15" ht="15" customHeight="1">
      <c r="A33" s="1860" t="s">
        <v>10</v>
      </c>
      <c r="B33" s="1860" t="s">
        <v>203</v>
      </c>
      <c r="C33" s="1860" t="s">
        <v>14</v>
      </c>
      <c r="D33" s="1860" t="s">
        <v>15</v>
      </c>
      <c r="E33" s="1854" t="s">
        <v>204</v>
      </c>
      <c r="F33" s="1854"/>
      <c r="G33" s="1854" t="s">
        <v>18</v>
      </c>
      <c r="H33" s="1854"/>
      <c r="I33" s="1852"/>
      <c r="J33" s="1859"/>
      <c r="K33" s="1859"/>
      <c r="L33" s="1859"/>
      <c r="M33" s="1859"/>
      <c r="N33" s="1859"/>
      <c r="O33" s="1860"/>
    </row>
    <row r="34" spans="1:15">
      <c r="A34" s="1860"/>
      <c r="B34" s="1860"/>
      <c r="C34" s="1860"/>
      <c r="D34" s="1860"/>
      <c r="E34" s="92" t="s">
        <v>63</v>
      </c>
      <c r="F34" s="92" t="s">
        <v>64</v>
      </c>
      <c r="G34" s="92" t="s">
        <v>63</v>
      </c>
      <c r="H34" s="92" t="s">
        <v>64</v>
      </c>
      <c r="I34" s="1853"/>
      <c r="J34" s="1869"/>
      <c r="K34" s="92" t="s">
        <v>65</v>
      </c>
      <c r="L34" s="92" t="s">
        <v>272</v>
      </c>
      <c r="M34" s="92" t="s">
        <v>65</v>
      </c>
      <c r="N34" s="92" t="s">
        <v>102</v>
      </c>
      <c r="O34" s="1860"/>
    </row>
    <row r="35" spans="1:15">
      <c r="A35" s="654"/>
      <c r="B35" s="689"/>
      <c r="C35" s="758"/>
      <c r="D35" s="758"/>
      <c r="E35" s="689"/>
      <c r="F35" s="689"/>
      <c r="G35" s="689"/>
      <c r="H35" s="689"/>
      <c r="I35" s="691"/>
      <c r="J35" s="758"/>
      <c r="K35" s="758"/>
      <c r="L35" s="758"/>
      <c r="M35" s="758"/>
      <c r="N35" s="760"/>
      <c r="O35" s="515"/>
    </row>
    <row r="36" spans="1:15">
      <c r="A36" s="690"/>
      <c r="B36" s="690"/>
      <c r="C36" s="759"/>
      <c r="D36" s="759"/>
      <c r="E36" s="690"/>
      <c r="F36" s="690"/>
      <c r="G36" s="690"/>
      <c r="H36" s="690"/>
      <c r="I36" s="692"/>
      <c r="J36" s="759"/>
      <c r="K36" s="759"/>
      <c r="L36" s="759"/>
      <c r="M36" s="759"/>
      <c r="N36" s="761"/>
      <c r="O36" s="516"/>
    </row>
    <row r="37" spans="1:15">
      <c r="A37" s="690"/>
      <c r="B37" s="690"/>
      <c r="C37" s="759"/>
      <c r="D37" s="759"/>
      <c r="E37" s="690"/>
      <c r="F37" s="690"/>
      <c r="G37" s="690"/>
      <c r="H37" s="690"/>
      <c r="I37" s="692"/>
      <c r="J37" s="759"/>
      <c r="K37" s="759"/>
      <c r="L37" s="759"/>
      <c r="M37" s="759"/>
      <c r="N37" s="761"/>
      <c r="O37" s="516"/>
    </row>
    <row r="38" spans="1:15">
      <c r="A38" s="690"/>
      <c r="B38" s="690"/>
      <c r="C38" s="759"/>
      <c r="D38" s="759"/>
      <c r="E38" s="690"/>
      <c r="F38" s="690"/>
      <c r="G38" s="690"/>
      <c r="H38" s="690"/>
      <c r="I38" s="692"/>
      <c r="J38" s="759"/>
      <c r="K38" s="759"/>
      <c r="L38" s="759"/>
      <c r="M38" s="759"/>
      <c r="N38" s="761"/>
      <c r="O38" s="516"/>
    </row>
    <row r="39" spans="1:15">
      <c r="A39" s="690"/>
      <c r="B39" s="690"/>
      <c r="C39" s="759"/>
      <c r="D39" s="759"/>
      <c r="E39" s="690"/>
      <c r="F39" s="690"/>
      <c r="G39" s="690"/>
      <c r="H39" s="690"/>
      <c r="I39" s="692"/>
      <c r="J39" s="759"/>
      <c r="K39" s="759"/>
      <c r="L39" s="759"/>
      <c r="M39" s="759"/>
      <c r="N39" s="761"/>
      <c r="O39" s="516"/>
    </row>
    <row r="40" spans="1:15">
      <c r="A40" s="690"/>
      <c r="B40" s="690"/>
      <c r="C40" s="759"/>
      <c r="D40" s="759"/>
      <c r="E40" s="690"/>
      <c r="F40" s="690"/>
      <c r="G40" s="690"/>
      <c r="H40" s="690"/>
      <c r="I40" s="692"/>
      <c r="J40" s="759"/>
      <c r="K40" s="759"/>
      <c r="L40" s="759"/>
      <c r="M40" s="759"/>
      <c r="N40" s="761"/>
      <c r="O40" s="516"/>
    </row>
    <row r="41" spans="1:15">
      <c r="A41" s="690"/>
      <c r="B41" s="690"/>
      <c r="C41" s="759"/>
      <c r="D41" s="759"/>
      <c r="E41" s="690"/>
      <c r="F41" s="690"/>
      <c r="G41" s="690"/>
      <c r="H41" s="690"/>
      <c r="I41" s="692"/>
      <c r="J41" s="759"/>
      <c r="K41" s="759"/>
      <c r="L41" s="759"/>
      <c r="M41" s="759"/>
      <c r="N41" s="761"/>
      <c r="O41" s="516"/>
    </row>
    <row r="42" spans="1:15">
      <c r="A42" s="597"/>
      <c r="B42" s="690"/>
      <c r="C42" s="759"/>
      <c r="D42" s="759"/>
      <c r="E42" s="690"/>
      <c r="F42" s="690"/>
      <c r="G42" s="690"/>
      <c r="H42" s="690"/>
      <c r="I42" s="692"/>
      <c r="J42" s="759"/>
      <c r="K42" s="759"/>
      <c r="L42" s="759"/>
      <c r="M42" s="759"/>
      <c r="N42" s="761"/>
      <c r="O42" s="516"/>
    </row>
    <row r="43" spans="1:15">
      <c r="A43" s="597"/>
      <c r="B43" s="690"/>
      <c r="C43" s="694"/>
      <c r="D43" s="694"/>
      <c r="E43" s="690"/>
      <c r="F43" s="690"/>
      <c r="G43" s="690"/>
      <c r="H43" s="690"/>
      <c r="I43" s="692"/>
      <c r="J43" s="692"/>
      <c r="K43" s="692"/>
      <c r="L43" s="692"/>
      <c r="M43" s="692"/>
      <c r="N43" s="719"/>
      <c r="O43" s="516"/>
    </row>
    <row r="44" spans="1:15">
      <c r="A44" s="597"/>
      <c r="B44" s="690"/>
      <c r="C44" s="694"/>
      <c r="D44" s="694"/>
      <c r="E44" s="690"/>
      <c r="F44" s="690"/>
      <c r="G44" s="690"/>
      <c r="H44" s="690"/>
      <c r="I44" s="692"/>
      <c r="J44" s="692"/>
      <c r="K44" s="692"/>
      <c r="L44" s="692"/>
      <c r="M44" s="692"/>
      <c r="N44" s="719"/>
      <c r="O44" s="516"/>
    </row>
    <row r="45" spans="1:15">
      <c r="A45" s="597"/>
      <c r="B45" s="690"/>
      <c r="C45" s="694"/>
      <c r="D45" s="694"/>
      <c r="E45" s="690"/>
      <c r="F45" s="690"/>
      <c r="G45" s="690"/>
      <c r="H45" s="690"/>
      <c r="I45" s="692"/>
      <c r="J45" s="692"/>
      <c r="K45" s="692"/>
      <c r="L45" s="692"/>
      <c r="M45" s="692"/>
      <c r="N45" s="719"/>
      <c r="O45" s="516"/>
    </row>
    <row r="46" spans="1:15">
      <c r="A46" s="597"/>
      <c r="B46" s="690"/>
      <c r="C46" s="694"/>
      <c r="D46" s="694"/>
      <c r="E46" s="690"/>
      <c r="F46" s="690"/>
      <c r="G46" s="690"/>
      <c r="H46" s="690"/>
      <c r="I46" s="692"/>
      <c r="J46" s="692"/>
      <c r="K46" s="692"/>
      <c r="L46" s="692"/>
      <c r="M46" s="692"/>
      <c r="N46" s="719"/>
      <c r="O46" s="516"/>
    </row>
    <row r="47" spans="1:15">
      <c r="A47" s="597"/>
      <c r="B47" s="690"/>
      <c r="C47" s="694"/>
      <c r="D47" s="694"/>
      <c r="E47" s="690"/>
      <c r="F47" s="690"/>
      <c r="G47" s="690"/>
      <c r="H47" s="690"/>
      <c r="I47" s="692"/>
      <c r="J47" s="692"/>
      <c r="K47" s="692"/>
      <c r="L47" s="692"/>
      <c r="M47" s="692"/>
      <c r="N47" s="719"/>
      <c r="O47" s="516"/>
    </row>
    <row r="48" spans="1:15">
      <c r="A48" s="653"/>
      <c r="B48" s="720"/>
      <c r="C48" s="722"/>
      <c r="D48" s="722"/>
      <c r="E48" s="720"/>
      <c r="F48" s="720"/>
      <c r="G48" s="720"/>
      <c r="H48" s="720"/>
      <c r="I48" s="725"/>
      <c r="J48" s="725"/>
      <c r="K48" s="725"/>
      <c r="L48" s="725"/>
      <c r="M48" s="725"/>
      <c r="N48" s="723"/>
      <c r="O48" s="724"/>
    </row>
  </sheetData>
  <mergeCells count="19">
    <mergeCell ref="O32:O34"/>
    <mergeCell ref="A33:A34"/>
    <mergeCell ref="B33:B34"/>
    <mergeCell ref="C33:C34"/>
    <mergeCell ref="E33:F33"/>
    <mergeCell ref="D33:D34"/>
    <mergeCell ref="A32:H32"/>
    <mergeCell ref="I32:I34"/>
    <mergeCell ref="J32:J34"/>
    <mergeCell ref="N32:N33"/>
    <mergeCell ref="G33:H33"/>
    <mergeCell ref="K32:K33"/>
    <mergeCell ref="L32:L33"/>
    <mergeCell ref="M32:M33"/>
    <mergeCell ref="A1:O1"/>
    <mergeCell ref="A2:O2"/>
    <mergeCell ref="A3:O3"/>
    <mergeCell ref="A9:O9"/>
    <mergeCell ref="A31:O31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ilha19"/>
  <dimension ref="A1:J30"/>
  <sheetViews>
    <sheetView showGridLines="0" view="pageBreakPreview" zoomScale="85" zoomScaleNormal="100" zoomScaleSheetLayoutView="85" workbookViewId="0">
      <selection activeCell="M26" sqref="M26"/>
    </sheetView>
  </sheetViews>
  <sheetFormatPr defaultRowHeight="15"/>
  <cols>
    <col min="1" max="9" width="15.77734375" customWidth="1"/>
    <col min="10" max="10" width="25.77734375" customWidth="1"/>
  </cols>
  <sheetData>
    <row r="1" spans="1:10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</row>
    <row r="2" spans="1:10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</row>
    <row r="3" spans="1:10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</row>
    <row r="4" spans="1:10" ht="15" customHeight="1">
      <c r="A4" s="664" t="str">
        <f>RI!$B$4</f>
        <v>RODOVIA:</v>
      </c>
      <c r="B4" s="105" t="str">
        <f>RI!$G$4</f>
        <v>BR-304/RN</v>
      </c>
      <c r="C4" s="105"/>
      <c r="F4" s="716" t="str">
        <f>RI!$B$9</f>
        <v>SNV (202511A):</v>
      </c>
      <c r="G4" s="105" t="str">
        <f>RI!$G$9</f>
        <v>304BRN0200 - 304BRN0330</v>
      </c>
      <c r="H4" s="716"/>
      <c r="I4" s="705"/>
      <c r="J4" s="706"/>
    </row>
    <row r="5" spans="1:10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F5" s="644" t="str">
        <f>RI!$B$10</f>
        <v>UNIDADE LOCAL:</v>
      </c>
      <c r="G5" s="85" t="str">
        <f>RI!$G$10</f>
        <v>Macaíba</v>
      </c>
      <c r="H5" s="686"/>
      <c r="I5" s="687"/>
      <c r="J5" s="707"/>
    </row>
    <row r="6" spans="1:10">
      <c r="A6" s="665" t="str">
        <f>RI!$B$6</f>
        <v>SUBTRECHOS:</v>
      </c>
      <c r="B6" s="85" t="str">
        <f>RI!$G$6</f>
        <v>ENTR RN-042/263 (ANGICOS) - ENTR BR-226(A)</v>
      </c>
      <c r="C6" s="85"/>
      <c r="F6" s="644" t="str">
        <f>RI!$B$11</f>
        <v>DATA:</v>
      </c>
      <c r="G6" s="685" t="str">
        <f>RI!$G$11</f>
        <v>25/11/2025</v>
      </c>
      <c r="H6" s="686"/>
      <c r="I6" s="687"/>
      <c r="J6" s="707"/>
    </row>
    <row r="7" spans="1:10">
      <c r="A7" s="665" t="str">
        <f>RI!$B$7</f>
        <v>SEGMENTOS:</v>
      </c>
      <c r="B7" s="85" t="str">
        <f>RI!$G$7</f>
        <v>KM 148,50 - KM 280,10</v>
      </c>
      <c r="C7" s="85"/>
      <c r="D7" s="85"/>
      <c r="G7" s="5"/>
      <c r="H7" s="5"/>
      <c r="J7" s="707"/>
    </row>
    <row r="8" spans="1:10">
      <c r="A8" s="666" t="str">
        <f>RI!$B$8</f>
        <v>EXTENSÃO</v>
      </c>
      <c r="B8" s="173" t="str">
        <f>RI!$G$8</f>
        <v>131,60 KM</v>
      </c>
      <c r="C8" s="173"/>
      <c r="D8" s="173"/>
      <c r="G8" s="717"/>
      <c r="H8" s="688"/>
      <c r="J8" s="709"/>
    </row>
    <row r="9" spans="1:10">
      <c r="A9" s="1900" t="s">
        <v>273</v>
      </c>
      <c r="B9" s="1901"/>
      <c r="C9" s="1901"/>
      <c r="D9" s="1901"/>
      <c r="E9" s="1901"/>
      <c r="F9" s="1901"/>
      <c r="G9" s="1901"/>
      <c r="H9" s="1901"/>
      <c r="I9" s="1901"/>
      <c r="J9" s="1902"/>
    </row>
    <row r="10" spans="1:10" ht="15" customHeight="1">
      <c r="A10" s="740" t="s">
        <v>274</v>
      </c>
      <c r="B10" s="741"/>
      <c r="C10" s="741"/>
      <c r="D10" s="741"/>
      <c r="E10" s="668"/>
      <c r="F10" s="668"/>
      <c r="G10" s="668"/>
      <c r="H10" s="767"/>
      <c r="I10" s="668"/>
      <c r="J10" s="700"/>
    </row>
    <row r="11" spans="1:10">
      <c r="A11" s="681" t="s">
        <v>275</v>
      </c>
      <c r="B11" s="685"/>
      <c r="C11" s="743"/>
      <c r="D11" s="752"/>
      <c r="H11" s="768"/>
      <c r="J11" s="702"/>
    </row>
    <row r="12" spans="1:10">
      <c r="A12" s="681" t="s">
        <v>276</v>
      </c>
      <c r="B12" s="685"/>
      <c r="C12" s="743"/>
      <c r="D12" s="752"/>
      <c r="H12" s="752"/>
      <c r="J12" s="702"/>
    </row>
    <row r="13" spans="1:10">
      <c r="A13" s="1843" t="s">
        <v>277</v>
      </c>
      <c r="B13" s="1843"/>
      <c r="C13" s="1843"/>
      <c r="D13" s="1843"/>
      <c r="E13" s="1843"/>
      <c r="F13" s="1843"/>
      <c r="G13" s="1843"/>
      <c r="H13" s="1843"/>
      <c r="I13" s="1843"/>
      <c r="J13" s="1843"/>
    </row>
    <row r="14" spans="1:10" ht="15" customHeight="1">
      <c r="A14" s="1848" t="s">
        <v>12</v>
      </c>
      <c r="B14" s="1889"/>
      <c r="C14" s="1889"/>
      <c r="D14" s="1889"/>
      <c r="E14" s="1889"/>
      <c r="F14" s="1870" t="s">
        <v>278</v>
      </c>
      <c r="G14" s="1871"/>
      <c r="H14" s="1870" t="s">
        <v>279</v>
      </c>
      <c r="I14" s="1871"/>
      <c r="J14" s="1860" t="s">
        <v>56</v>
      </c>
    </row>
    <row r="15" spans="1:10" ht="15" customHeight="1">
      <c r="A15" s="1860" t="s">
        <v>10</v>
      </c>
      <c r="B15" s="1860" t="s">
        <v>203</v>
      </c>
      <c r="C15" s="1860" t="s">
        <v>132</v>
      </c>
      <c r="D15" s="1854" t="s">
        <v>133</v>
      </c>
      <c r="E15" s="1854"/>
      <c r="F15" s="1898"/>
      <c r="G15" s="1899"/>
      <c r="H15" s="1898"/>
      <c r="I15" s="1899"/>
      <c r="J15" s="1860"/>
    </row>
    <row r="16" spans="1:10">
      <c r="A16" s="1860"/>
      <c r="B16" s="1860"/>
      <c r="C16" s="1860"/>
      <c r="D16" s="92" t="s">
        <v>63</v>
      </c>
      <c r="E16" s="92" t="s">
        <v>64</v>
      </c>
      <c r="F16" s="1872"/>
      <c r="G16" s="1873"/>
      <c r="H16" s="1872"/>
      <c r="I16" s="1873"/>
      <c r="J16" s="1860"/>
    </row>
    <row r="17" spans="1:10">
      <c r="A17" s="654"/>
      <c r="B17" s="689"/>
      <c r="C17" s="758"/>
      <c r="D17" s="689"/>
      <c r="E17" s="689"/>
      <c r="F17" s="691"/>
      <c r="G17" s="758"/>
      <c r="H17" s="758"/>
      <c r="I17" s="758"/>
      <c r="J17" s="515"/>
    </row>
    <row r="18" spans="1:10">
      <c r="A18" s="690"/>
      <c r="B18" s="690"/>
      <c r="C18" s="759"/>
      <c r="D18" s="690"/>
      <c r="E18" s="690"/>
      <c r="F18" s="692"/>
      <c r="G18" s="759"/>
      <c r="H18" s="759"/>
      <c r="I18" s="759"/>
      <c r="J18" s="516"/>
    </row>
    <row r="19" spans="1:10">
      <c r="A19" s="690"/>
      <c r="B19" s="690"/>
      <c r="C19" s="759"/>
      <c r="D19" s="690"/>
      <c r="E19" s="690"/>
      <c r="F19" s="692"/>
      <c r="G19" s="759"/>
      <c r="H19" s="759"/>
      <c r="I19" s="759"/>
      <c r="J19" s="516"/>
    </row>
    <row r="20" spans="1:10">
      <c r="A20" s="690"/>
      <c r="B20" s="690"/>
      <c r="C20" s="759"/>
      <c r="D20" s="690"/>
      <c r="E20" s="690"/>
      <c r="F20" s="692"/>
      <c r="G20" s="759"/>
      <c r="H20" s="759"/>
      <c r="I20" s="759"/>
      <c r="J20" s="516"/>
    </row>
    <row r="21" spans="1:10">
      <c r="A21" s="690"/>
      <c r="B21" s="690"/>
      <c r="C21" s="759"/>
      <c r="D21" s="690"/>
      <c r="E21" s="690"/>
      <c r="F21" s="692"/>
      <c r="G21" s="759"/>
      <c r="H21" s="759"/>
      <c r="I21" s="759"/>
      <c r="J21" s="516"/>
    </row>
    <row r="22" spans="1:10">
      <c r="A22" s="690"/>
      <c r="B22" s="690"/>
      <c r="C22" s="759"/>
      <c r="D22" s="690"/>
      <c r="E22" s="690"/>
      <c r="F22" s="692"/>
      <c r="G22" s="759"/>
      <c r="H22" s="759"/>
      <c r="I22" s="759"/>
      <c r="J22" s="516"/>
    </row>
    <row r="23" spans="1:10">
      <c r="A23" s="690"/>
      <c r="B23" s="690"/>
      <c r="C23" s="759"/>
      <c r="D23" s="690"/>
      <c r="E23" s="690"/>
      <c r="F23" s="692"/>
      <c r="G23" s="759"/>
      <c r="H23" s="759"/>
      <c r="I23" s="759"/>
      <c r="J23" s="516"/>
    </row>
    <row r="24" spans="1:10">
      <c r="A24" s="597"/>
      <c r="B24" s="690"/>
      <c r="C24" s="759"/>
      <c r="D24" s="690"/>
      <c r="E24" s="690"/>
      <c r="F24" s="692"/>
      <c r="G24" s="759"/>
      <c r="H24" s="759"/>
      <c r="I24" s="759"/>
      <c r="J24" s="516"/>
    </row>
    <row r="25" spans="1:10">
      <c r="A25" s="597"/>
      <c r="B25" s="690"/>
      <c r="C25" s="694"/>
      <c r="D25" s="690"/>
      <c r="E25" s="690"/>
      <c r="F25" s="692"/>
      <c r="G25" s="692"/>
      <c r="H25" s="692"/>
      <c r="I25" s="692"/>
      <c r="J25" s="516"/>
    </row>
    <row r="26" spans="1:10">
      <c r="A26" s="597"/>
      <c r="B26" s="690"/>
      <c r="C26" s="694"/>
      <c r="D26" s="690"/>
      <c r="E26" s="690"/>
      <c r="F26" s="692"/>
      <c r="G26" s="692"/>
      <c r="H26" s="692"/>
      <c r="I26" s="692"/>
      <c r="J26" s="516"/>
    </row>
    <row r="27" spans="1:10">
      <c r="A27" s="597"/>
      <c r="B27" s="690"/>
      <c r="C27" s="694"/>
      <c r="D27" s="690"/>
      <c r="E27" s="690"/>
      <c r="F27" s="692"/>
      <c r="G27" s="692"/>
      <c r="H27" s="692"/>
      <c r="I27" s="692"/>
      <c r="J27" s="516"/>
    </row>
    <row r="28" spans="1:10">
      <c r="A28" s="597"/>
      <c r="B28" s="690"/>
      <c r="C28" s="694"/>
      <c r="D28" s="690"/>
      <c r="E28" s="690"/>
      <c r="F28" s="692"/>
      <c r="G28" s="692"/>
      <c r="H28" s="692"/>
      <c r="I28" s="692"/>
      <c r="J28" s="516"/>
    </row>
    <row r="29" spans="1:10">
      <c r="A29" s="597"/>
      <c r="B29" s="690"/>
      <c r="C29" s="694"/>
      <c r="D29" s="690"/>
      <c r="E29" s="690"/>
      <c r="F29" s="692"/>
      <c r="G29" s="692"/>
      <c r="H29" s="692"/>
      <c r="I29" s="692"/>
      <c r="J29" s="516"/>
    </row>
    <row r="30" spans="1:10">
      <c r="A30" s="653"/>
      <c r="B30" s="720"/>
      <c r="C30" s="722"/>
      <c r="D30" s="720"/>
      <c r="E30" s="720"/>
      <c r="F30" s="725"/>
      <c r="G30" s="725"/>
      <c r="H30" s="725"/>
      <c r="I30" s="725"/>
      <c r="J30" s="724"/>
    </row>
  </sheetData>
  <mergeCells count="13">
    <mergeCell ref="A13:J13"/>
    <mergeCell ref="F14:G16"/>
    <mergeCell ref="H14:I16"/>
    <mergeCell ref="A1:J1"/>
    <mergeCell ref="A2:J2"/>
    <mergeCell ref="A3:J3"/>
    <mergeCell ref="A9:J9"/>
    <mergeCell ref="J14:J16"/>
    <mergeCell ref="A15:A16"/>
    <mergeCell ref="B15:B16"/>
    <mergeCell ref="C15:C16"/>
    <mergeCell ref="D15:E15"/>
    <mergeCell ref="A14:E14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ilha20"/>
  <dimension ref="A1:Q39"/>
  <sheetViews>
    <sheetView showGridLines="0" view="pageBreakPreview" zoomScale="70" zoomScaleNormal="100" zoomScaleSheetLayoutView="70" workbookViewId="0">
      <selection activeCell="M26" sqref="M26"/>
    </sheetView>
  </sheetViews>
  <sheetFormatPr defaultRowHeight="15"/>
  <cols>
    <col min="1" max="17" width="9.77734375" customWidth="1"/>
  </cols>
  <sheetData>
    <row r="1" spans="1:1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5"/>
      <c r="Q1" s="1836"/>
    </row>
    <row r="2" spans="1:1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8"/>
      <c r="Q2" s="1839"/>
    </row>
    <row r="3" spans="1:1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1"/>
      <c r="Q3" s="1842"/>
    </row>
    <row r="4" spans="1:17" ht="15" customHeight="1">
      <c r="A4" s="664" t="str">
        <f>RI!$B$4</f>
        <v>RODOVIA:</v>
      </c>
      <c r="B4" s="105" t="str">
        <f>RI!$G$4</f>
        <v>BR-304/RN</v>
      </c>
      <c r="C4" s="105"/>
      <c r="D4" s="85"/>
      <c r="I4" s="716" t="str">
        <f>RI!$B$9</f>
        <v>SNV (202511A):</v>
      </c>
      <c r="J4" s="105" t="str">
        <f>RI!$G$9</f>
        <v>304BRN0200 - 304BRN0330</v>
      </c>
      <c r="K4" s="716"/>
      <c r="L4" s="705"/>
      <c r="P4" s="668"/>
      <c r="Q4" s="706"/>
    </row>
    <row r="5" spans="1:17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I5" s="644" t="str">
        <f>RI!$B$10</f>
        <v>UNIDADE LOCAL:</v>
      </c>
      <c r="J5" s="85" t="str">
        <f>RI!$G$10</f>
        <v>Macaíba</v>
      </c>
      <c r="K5" s="686"/>
      <c r="L5" s="687"/>
      <c r="Q5" s="707"/>
    </row>
    <row r="6" spans="1:17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I6" s="644" t="str">
        <f>RI!$B$11</f>
        <v>DATA:</v>
      </c>
      <c r="J6" s="685" t="str">
        <f>RI!$G$11</f>
        <v>25/11/2025</v>
      </c>
      <c r="K6" s="686"/>
      <c r="L6" s="687"/>
      <c r="Q6" s="707"/>
    </row>
    <row r="7" spans="1:17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J7" s="5"/>
      <c r="K7" s="5"/>
      <c r="M7" s="5"/>
      <c r="N7" s="5"/>
      <c r="O7" s="5"/>
      <c r="Q7" s="707"/>
    </row>
    <row r="8" spans="1:17">
      <c r="A8" s="666" t="str">
        <f>RI!$B$8</f>
        <v>EXTENSÃO</v>
      </c>
      <c r="B8" s="173" t="str">
        <f>RI!$G$8</f>
        <v>131,60 KM</v>
      </c>
      <c r="C8" s="173"/>
      <c r="D8" s="173"/>
      <c r="E8" s="173"/>
      <c r="J8" s="717"/>
      <c r="K8" s="688"/>
      <c r="M8" s="717"/>
      <c r="N8" s="717"/>
      <c r="O8" s="717"/>
      <c r="P8" s="670"/>
      <c r="Q8" s="709"/>
    </row>
    <row r="9" spans="1:17">
      <c r="A9" s="1900" t="s">
        <v>280</v>
      </c>
      <c r="B9" s="1901"/>
      <c r="C9" s="1901"/>
      <c r="D9" s="1901"/>
      <c r="E9" s="1901"/>
      <c r="F9" s="1901"/>
      <c r="G9" s="1901"/>
      <c r="H9" s="1901"/>
      <c r="I9" s="1901"/>
      <c r="J9" s="1901"/>
      <c r="K9" s="1901"/>
      <c r="L9" s="1901"/>
      <c r="M9" s="1901"/>
      <c r="N9" s="1901"/>
      <c r="O9" s="1901"/>
      <c r="P9" s="1901"/>
      <c r="Q9" s="1902"/>
    </row>
    <row r="10" spans="1:17" ht="15" customHeight="1">
      <c r="A10" s="748" t="s">
        <v>281</v>
      </c>
      <c r="B10" s="749"/>
      <c r="C10" s="749"/>
      <c r="D10" s="749"/>
      <c r="E10" s="749"/>
      <c r="J10" s="710" t="s">
        <v>282</v>
      </c>
      <c r="Q10" s="702"/>
    </row>
    <row r="11" spans="1:17">
      <c r="A11" s="681" t="s">
        <v>283</v>
      </c>
      <c r="B11" s="685"/>
      <c r="C11" s="743"/>
      <c r="D11" s="743"/>
      <c r="E11" s="752"/>
      <c r="J11" s="681" t="s">
        <v>284</v>
      </c>
      <c r="Q11" s="702"/>
    </row>
    <row r="12" spans="1:17">
      <c r="A12" s="681" t="s">
        <v>285</v>
      </c>
      <c r="B12" s="685"/>
      <c r="C12" s="743"/>
      <c r="D12" s="743"/>
      <c r="E12" s="752"/>
      <c r="J12" s="681" t="s">
        <v>286</v>
      </c>
      <c r="Q12" s="702"/>
    </row>
    <row r="13" spans="1:17">
      <c r="A13" s="678" t="s">
        <v>287</v>
      </c>
      <c r="B13" s="685"/>
      <c r="C13" s="743"/>
      <c r="D13" s="743"/>
      <c r="E13" s="752"/>
      <c r="J13" s="681" t="s">
        <v>288</v>
      </c>
      <c r="Q13" s="702"/>
    </row>
    <row r="14" spans="1:17">
      <c r="A14" s="748" t="s">
        <v>289</v>
      </c>
      <c r="B14" s="749"/>
      <c r="C14" s="749"/>
      <c r="D14" s="749"/>
      <c r="E14" s="749"/>
      <c r="F14" s="749"/>
      <c r="G14" s="749"/>
      <c r="H14" s="749"/>
      <c r="I14" s="749"/>
      <c r="J14" s="681" t="s">
        <v>290</v>
      </c>
      <c r="Q14" s="702"/>
    </row>
    <row r="15" spans="1:17" ht="15" customHeight="1">
      <c r="A15" s="681" t="s">
        <v>291</v>
      </c>
      <c r="B15" s="749"/>
      <c r="C15" s="749"/>
      <c r="D15" s="749"/>
      <c r="E15" s="749"/>
      <c r="F15" s="749"/>
      <c r="G15" s="749"/>
      <c r="H15" s="749"/>
      <c r="I15" s="749"/>
      <c r="J15" s="681" t="s">
        <v>292</v>
      </c>
      <c r="Q15" s="702"/>
    </row>
    <row r="16" spans="1:17" ht="15" customHeight="1">
      <c r="A16" s="681" t="s">
        <v>293</v>
      </c>
      <c r="B16" s="769"/>
      <c r="C16" s="769"/>
      <c r="D16" s="769"/>
      <c r="E16" s="769"/>
      <c r="J16" s="681" t="s">
        <v>294</v>
      </c>
      <c r="Q16" s="702"/>
    </row>
    <row r="17" spans="1:17" ht="15" customHeight="1">
      <c r="A17" s="678" t="s">
        <v>295</v>
      </c>
      <c r="B17" s="769"/>
      <c r="C17" s="769"/>
      <c r="D17" s="769"/>
      <c r="E17" s="769"/>
      <c r="J17" s="681" t="s">
        <v>296</v>
      </c>
      <c r="Q17" s="702"/>
    </row>
    <row r="18" spans="1:17" ht="15" customHeight="1">
      <c r="A18" s="678" t="s">
        <v>297</v>
      </c>
      <c r="B18" s="769"/>
      <c r="C18" s="769"/>
      <c r="D18" s="769"/>
      <c r="E18" s="769"/>
      <c r="J18" s="681" t="s">
        <v>298</v>
      </c>
      <c r="Q18" s="702"/>
    </row>
    <row r="19" spans="1:17" ht="15" customHeight="1">
      <c r="A19" s="681" t="s">
        <v>299</v>
      </c>
      <c r="J19" s="1892" t="s">
        <v>300</v>
      </c>
      <c r="K19" s="1893"/>
      <c r="L19" s="1893"/>
      <c r="M19" s="1893"/>
      <c r="N19" s="1893"/>
      <c r="O19" s="1893"/>
      <c r="P19" s="1893"/>
      <c r="Q19" s="1906"/>
    </row>
    <row r="20" spans="1:17" ht="15" customHeight="1">
      <c r="A20" s="681" t="s">
        <v>301</v>
      </c>
      <c r="J20" s="1892"/>
      <c r="K20" s="1893"/>
      <c r="L20" s="1893"/>
      <c r="M20" s="1893"/>
      <c r="N20" s="1893"/>
      <c r="O20" s="1893"/>
      <c r="P20" s="1893"/>
      <c r="Q20" s="1906"/>
    </row>
    <row r="21" spans="1:17" ht="15" customHeight="1">
      <c r="A21" s="681" t="s">
        <v>302</v>
      </c>
      <c r="J21" s="701"/>
      <c r="Q21" s="702"/>
    </row>
    <row r="22" spans="1:17">
      <c r="A22" s="1843" t="s">
        <v>303</v>
      </c>
      <c r="B22" s="1843"/>
      <c r="C22" s="1843"/>
      <c r="D22" s="1843"/>
      <c r="E22" s="1843"/>
      <c r="F22" s="1843"/>
      <c r="G22" s="1843"/>
      <c r="H22" s="1843"/>
      <c r="I22" s="1843"/>
      <c r="J22" s="1843"/>
      <c r="K22" s="1843"/>
      <c r="L22" s="1843"/>
      <c r="M22" s="1843"/>
      <c r="N22" s="1843"/>
      <c r="O22" s="1843"/>
      <c r="P22" s="1843"/>
      <c r="Q22" s="1843"/>
    </row>
    <row r="23" spans="1:17" ht="15" customHeight="1">
      <c r="A23" s="1848" t="s">
        <v>12</v>
      </c>
      <c r="B23" s="1889"/>
      <c r="C23" s="1889"/>
      <c r="D23" s="1889"/>
      <c r="E23" s="1889"/>
      <c r="F23" s="1889"/>
      <c r="G23" s="1889"/>
      <c r="H23" s="1890"/>
      <c r="I23" s="1851" t="s">
        <v>90</v>
      </c>
      <c r="J23" s="1858" t="s">
        <v>173</v>
      </c>
      <c r="K23" s="1870" t="s">
        <v>304</v>
      </c>
      <c r="L23" s="1897"/>
      <c r="M23" s="1871"/>
      <c r="N23" s="1870" t="s">
        <v>270</v>
      </c>
      <c r="O23" s="1870" t="s">
        <v>16</v>
      </c>
      <c r="P23" s="1870" t="s">
        <v>254</v>
      </c>
      <c r="Q23" s="1860" t="s">
        <v>56</v>
      </c>
    </row>
    <row r="24" spans="1:17" ht="15" customHeight="1">
      <c r="A24" s="1860" t="s">
        <v>10</v>
      </c>
      <c r="B24" s="1860" t="s">
        <v>203</v>
      </c>
      <c r="C24" s="1860" t="s">
        <v>305</v>
      </c>
      <c r="D24" s="1860" t="s">
        <v>15</v>
      </c>
      <c r="E24" s="1854" t="s">
        <v>204</v>
      </c>
      <c r="F24" s="1854"/>
      <c r="G24" s="1854" t="s">
        <v>18</v>
      </c>
      <c r="H24" s="1854"/>
      <c r="I24" s="1852"/>
      <c r="J24" s="1859"/>
      <c r="K24" s="1859" t="s">
        <v>306</v>
      </c>
      <c r="L24" s="1859" t="s">
        <v>307</v>
      </c>
      <c r="M24" s="1859" t="s">
        <v>308</v>
      </c>
      <c r="N24" s="1898"/>
      <c r="O24" s="1898"/>
      <c r="P24" s="1898"/>
      <c r="Q24" s="1860"/>
    </row>
    <row r="25" spans="1:17">
      <c r="A25" s="1860"/>
      <c r="B25" s="1860"/>
      <c r="C25" s="1860"/>
      <c r="D25" s="1860"/>
      <c r="E25" s="92" t="s">
        <v>63</v>
      </c>
      <c r="F25" s="92" t="s">
        <v>64</v>
      </c>
      <c r="G25" s="92" t="s">
        <v>63</v>
      </c>
      <c r="H25" s="92" t="s">
        <v>64</v>
      </c>
      <c r="I25" s="1853"/>
      <c r="J25" s="1869"/>
      <c r="K25" s="1869"/>
      <c r="L25" s="1869"/>
      <c r="M25" s="1869"/>
      <c r="N25" s="704" t="s">
        <v>309</v>
      </c>
      <c r="O25" s="704" t="s">
        <v>65</v>
      </c>
      <c r="P25" s="704" t="s">
        <v>310</v>
      </c>
      <c r="Q25" s="1860"/>
    </row>
    <row r="26" spans="1:17">
      <c r="A26" s="654"/>
      <c r="B26" s="689"/>
      <c r="C26" s="758"/>
      <c r="D26" s="758"/>
      <c r="E26" s="689"/>
      <c r="F26" s="689"/>
      <c r="G26" s="689"/>
      <c r="H26" s="726"/>
      <c r="I26" s="691"/>
      <c r="J26" s="758"/>
      <c r="K26" s="758"/>
      <c r="L26" s="758"/>
      <c r="M26" s="758"/>
      <c r="N26" s="758"/>
      <c r="O26" s="758"/>
      <c r="P26" s="760"/>
      <c r="Q26" s="515"/>
    </row>
    <row r="27" spans="1:17">
      <c r="A27" s="690"/>
      <c r="B27" s="690"/>
      <c r="C27" s="759"/>
      <c r="D27" s="759"/>
      <c r="E27" s="690"/>
      <c r="F27" s="690"/>
      <c r="G27" s="690"/>
      <c r="H27" s="727"/>
      <c r="I27" s="692"/>
      <c r="J27" s="759"/>
      <c r="K27" s="759"/>
      <c r="L27" s="759"/>
      <c r="M27" s="759"/>
      <c r="N27" s="759"/>
      <c r="O27" s="759"/>
      <c r="P27" s="761"/>
      <c r="Q27" s="516"/>
    </row>
    <row r="28" spans="1:17">
      <c r="A28" s="690"/>
      <c r="B28" s="690"/>
      <c r="C28" s="759"/>
      <c r="D28" s="759"/>
      <c r="E28" s="690"/>
      <c r="F28" s="690"/>
      <c r="G28" s="690"/>
      <c r="H28" s="727"/>
      <c r="I28" s="692"/>
      <c r="J28" s="759"/>
      <c r="K28" s="759"/>
      <c r="L28" s="759"/>
      <c r="M28" s="759"/>
      <c r="N28" s="759"/>
      <c r="O28" s="759"/>
      <c r="P28" s="761"/>
      <c r="Q28" s="516"/>
    </row>
    <row r="29" spans="1:17">
      <c r="A29" s="690"/>
      <c r="B29" s="690"/>
      <c r="C29" s="759"/>
      <c r="D29" s="759"/>
      <c r="E29" s="690"/>
      <c r="F29" s="690"/>
      <c r="G29" s="690"/>
      <c r="H29" s="727"/>
      <c r="I29" s="692"/>
      <c r="J29" s="759"/>
      <c r="K29" s="759"/>
      <c r="L29" s="759"/>
      <c r="M29" s="759"/>
      <c r="N29" s="759"/>
      <c r="O29" s="759"/>
      <c r="P29" s="761"/>
      <c r="Q29" s="516"/>
    </row>
    <row r="30" spans="1:17">
      <c r="A30" s="690"/>
      <c r="B30" s="690"/>
      <c r="C30" s="759"/>
      <c r="D30" s="759"/>
      <c r="E30" s="690"/>
      <c r="F30" s="690"/>
      <c r="G30" s="690"/>
      <c r="H30" s="727"/>
      <c r="I30" s="692"/>
      <c r="J30" s="759"/>
      <c r="K30" s="759"/>
      <c r="L30" s="759"/>
      <c r="M30" s="759"/>
      <c r="N30" s="759"/>
      <c r="O30" s="759"/>
      <c r="P30" s="761"/>
      <c r="Q30" s="516"/>
    </row>
    <row r="31" spans="1:17">
      <c r="A31" s="690"/>
      <c r="B31" s="690"/>
      <c r="C31" s="759"/>
      <c r="D31" s="759"/>
      <c r="E31" s="690"/>
      <c r="F31" s="690"/>
      <c r="G31" s="690"/>
      <c r="H31" s="727"/>
      <c r="I31" s="692"/>
      <c r="J31" s="759"/>
      <c r="K31" s="759"/>
      <c r="L31" s="759"/>
      <c r="M31" s="759"/>
      <c r="N31" s="759"/>
      <c r="O31" s="759"/>
      <c r="P31" s="761"/>
      <c r="Q31" s="516"/>
    </row>
    <row r="32" spans="1:17">
      <c r="A32" s="690"/>
      <c r="B32" s="690"/>
      <c r="C32" s="759"/>
      <c r="D32" s="759"/>
      <c r="E32" s="690"/>
      <c r="F32" s="690"/>
      <c r="G32" s="690"/>
      <c r="H32" s="727"/>
      <c r="I32" s="692"/>
      <c r="J32" s="759"/>
      <c r="K32" s="759"/>
      <c r="L32" s="759"/>
      <c r="M32" s="759"/>
      <c r="N32" s="759"/>
      <c r="O32" s="759"/>
      <c r="P32" s="761"/>
      <c r="Q32" s="516"/>
    </row>
    <row r="33" spans="1:17">
      <c r="A33" s="597"/>
      <c r="B33" s="690"/>
      <c r="C33" s="759"/>
      <c r="D33" s="759"/>
      <c r="E33" s="690"/>
      <c r="F33" s="690"/>
      <c r="G33" s="690"/>
      <c r="H33" s="727"/>
      <c r="I33" s="692"/>
      <c r="J33" s="759"/>
      <c r="K33" s="759"/>
      <c r="L33" s="759"/>
      <c r="M33" s="759"/>
      <c r="N33" s="759"/>
      <c r="O33" s="759"/>
      <c r="P33" s="761"/>
      <c r="Q33" s="516"/>
    </row>
    <row r="34" spans="1:17">
      <c r="A34" s="597"/>
      <c r="B34" s="690"/>
      <c r="C34" s="694"/>
      <c r="D34" s="694"/>
      <c r="E34" s="690"/>
      <c r="F34" s="690"/>
      <c r="G34" s="690"/>
      <c r="H34" s="727"/>
      <c r="I34" s="692"/>
      <c r="J34" s="692"/>
      <c r="K34" s="692"/>
      <c r="L34" s="692"/>
      <c r="M34" s="692"/>
      <c r="N34" s="692"/>
      <c r="O34" s="692"/>
      <c r="P34" s="719"/>
      <c r="Q34" s="516"/>
    </row>
    <row r="35" spans="1:17">
      <c r="A35" s="597"/>
      <c r="B35" s="690"/>
      <c r="C35" s="694"/>
      <c r="D35" s="694"/>
      <c r="E35" s="690"/>
      <c r="F35" s="690"/>
      <c r="G35" s="690"/>
      <c r="H35" s="727"/>
      <c r="I35" s="692"/>
      <c r="J35" s="692"/>
      <c r="K35" s="692"/>
      <c r="L35" s="692"/>
      <c r="M35" s="692"/>
      <c r="N35" s="692"/>
      <c r="O35" s="692"/>
      <c r="P35" s="719"/>
      <c r="Q35" s="516"/>
    </row>
    <row r="36" spans="1:17">
      <c r="A36" s="597"/>
      <c r="B36" s="690"/>
      <c r="C36" s="694"/>
      <c r="D36" s="694"/>
      <c r="E36" s="690"/>
      <c r="F36" s="690"/>
      <c r="G36" s="690"/>
      <c r="H36" s="727"/>
      <c r="I36" s="692"/>
      <c r="J36" s="692"/>
      <c r="K36" s="692"/>
      <c r="L36" s="692"/>
      <c r="M36" s="692"/>
      <c r="N36" s="692"/>
      <c r="O36" s="692"/>
      <c r="P36" s="719"/>
      <c r="Q36" s="516"/>
    </row>
    <row r="37" spans="1:17">
      <c r="A37" s="597"/>
      <c r="B37" s="690"/>
      <c r="C37" s="694"/>
      <c r="D37" s="694"/>
      <c r="E37" s="690"/>
      <c r="F37" s="690"/>
      <c r="G37" s="690"/>
      <c r="H37" s="727"/>
      <c r="I37" s="692"/>
      <c r="J37" s="692"/>
      <c r="K37" s="692"/>
      <c r="L37" s="692"/>
      <c r="M37" s="692"/>
      <c r="N37" s="692"/>
      <c r="O37" s="692"/>
      <c r="P37" s="719"/>
      <c r="Q37" s="516"/>
    </row>
    <row r="38" spans="1:17">
      <c r="A38" s="597"/>
      <c r="B38" s="690"/>
      <c r="C38" s="694"/>
      <c r="D38" s="694"/>
      <c r="E38" s="690"/>
      <c r="F38" s="690"/>
      <c r="G38" s="690"/>
      <c r="H38" s="727"/>
      <c r="I38" s="692"/>
      <c r="J38" s="692"/>
      <c r="K38" s="692"/>
      <c r="L38" s="692"/>
      <c r="M38" s="692"/>
      <c r="N38" s="692"/>
      <c r="O38" s="692"/>
      <c r="P38" s="719"/>
      <c r="Q38" s="516"/>
    </row>
    <row r="39" spans="1:17">
      <c r="A39" s="653"/>
      <c r="B39" s="720"/>
      <c r="C39" s="722"/>
      <c r="D39" s="722"/>
      <c r="E39" s="720"/>
      <c r="F39" s="720"/>
      <c r="G39" s="720"/>
      <c r="H39" s="739"/>
      <c r="I39" s="725"/>
      <c r="J39" s="725"/>
      <c r="K39" s="725"/>
      <c r="L39" s="725"/>
      <c r="M39" s="725"/>
      <c r="N39" s="725"/>
      <c r="O39" s="725"/>
      <c r="P39" s="723"/>
      <c r="Q39" s="724"/>
    </row>
  </sheetData>
  <mergeCells count="23">
    <mergeCell ref="O23:O24"/>
    <mergeCell ref="A1:Q1"/>
    <mergeCell ref="A2:Q2"/>
    <mergeCell ref="A3:Q3"/>
    <mergeCell ref="A9:Q9"/>
    <mergeCell ref="A22:Q22"/>
    <mergeCell ref="J19:Q20"/>
    <mergeCell ref="Q23:Q25"/>
    <mergeCell ref="A24:A25"/>
    <mergeCell ref="B24:B25"/>
    <mergeCell ref="C24:C25"/>
    <mergeCell ref="E24:F24"/>
    <mergeCell ref="D24:D25"/>
    <mergeCell ref="A23:H23"/>
    <mergeCell ref="I23:I25"/>
    <mergeCell ref="J23:J25"/>
    <mergeCell ref="K23:M23"/>
    <mergeCell ref="P23:P24"/>
    <mergeCell ref="G24:H24"/>
    <mergeCell ref="K24:K25"/>
    <mergeCell ref="L24:L25"/>
    <mergeCell ref="M24:M25"/>
    <mergeCell ref="N23:N24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ilha21"/>
  <dimension ref="A1:P33"/>
  <sheetViews>
    <sheetView showGridLines="0" view="pageBreakPreview" zoomScaleNormal="100" zoomScaleSheetLayoutView="100" workbookViewId="0">
      <selection activeCell="B6" sqref="B6"/>
    </sheetView>
  </sheetViews>
  <sheetFormatPr defaultRowHeight="15"/>
  <cols>
    <col min="1" max="11" width="10.33203125" customWidth="1"/>
    <col min="12" max="15" width="10.77734375" customWidth="1"/>
    <col min="16" max="16" width="10.33203125" customWidth="1"/>
  </cols>
  <sheetData>
    <row r="1" spans="1:16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6"/>
    </row>
    <row r="2" spans="1:16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9"/>
    </row>
    <row r="3" spans="1:16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2"/>
    </row>
    <row r="4" spans="1:16" ht="15" customHeight="1">
      <c r="A4" s="664" t="str">
        <f>RI!$B$4</f>
        <v>RODOVIA:</v>
      </c>
      <c r="B4" s="105" t="str">
        <f>RI!$G$4</f>
        <v>BR-304/RN</v>
      </c>
      <c r="C4" s="105"/>
      <c r="D4" s="85"/>
      <c r="E4" s="85"/>
      <c r="F4" s="85"/>
      <c r="I4" s="716" t="str">
        <f>RI!$B$9</f>
        <v>SNV (202511A):</v>
      </c>
      <c r="J4" s="105" t="str">
        <f>RI!$G$9</f>
        <v>304BRN0200 - 304BRN0330</v>
      </c>
      <c r="L4" s="716"/>
      <c r="M4" s="716"/>
      <c r="P4" s="706"/>
    </row>
    <row r="5" spans="1:16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I5" s="644" t="str">
        <f>RI!$B$10</f>
        <v>UNIDADE LOCAL:</v>
      </c>
      <c r="J5" s="85" t="str">
        <f>RI!$G$10</f>
        <v>Macaíba</v>
      </c>
      <c r="L5" s="686"/>
      <c r="M5" s="686"/>
      <c r="P5" s="707"/>
    </row>
    <row r="6" spans="1:16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I6" s="644" t="str">
        <f>RI!$B$11</f>
        <v>DATA:</v>
      </c>
      <c r="J6" s="685" t="str">
        <f>RI!$G$11</f>
        <v>25/11/2025</v>
      </c>
      <c r="L6" s="686"/>
      <c r="M6" s="686"/>
      <c r="P6" s="707"/>
    </row>
    <row r="7" spans="1:16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G7" s="85"/>
      <c r="J7" s="5"/>
      <c r="K7" s="5"/>
      <c r="L7" s="5"/>
      <c r="M7" s="5"/>
      <c r="N7" s="5"/>
      <c r="P7" s="707"/>
    </row>
    <row r="8" spans="1:16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G8" s="173"/>
      <c r="J8" s="717"/>
      <c r="K8" s="717"/>
      <c r="L8" s="717"/>
      <c r="M8" s="717"/>
      <c r="N8" s="688"/>
      <c r="P8" s="709"/>
    </row>
    <row r="9" spans="1:16">
      <c r="A9" s="1900" t="s">
        <v>311</v>
      </c>
      <c r="B9" s="1901"/>
      <c r="C9" s="1901"/>
      <c r="D9" s="1901"/>
      <c r="E9" s="1901"/>
      <c r="F9" s="1901"/>
      <c r="G9" s="1901"/>
      <c r="H9" s="1901"/>
      <c r="I9" s="1901"/>
      <c r="J9" s="1901"/>
      <c r="K9" s="1901"/>
      <c r="L9" s="1901"/>
      <c r="M9" s="1901"/>
      <c r="N9" s="1901"/>
      <c r="O9" s="1901"/>
      <c r="P9" s="1902"/>
    </row>
    <row r="10" spans="1:16" ht="15" customHeight="1">
      <c r="A10" s="740" t="s">
        <v>312</v>
      </c>
      <c r="B10" s="741"/>
      <c r="C10" s="741"/>
      <c r="D10" s="741"/>
      <c r="E10" s="741"/>
      <c r="F10" s="741"/>
      <c r="G10" s="741"/>
      <c r="H10" s="668"/>
      <c r="I10" s="668"/>
      <c r="J10" s="668"/>
      <c r="K10" s="668"/>
      <c r="L10" s="668"/>
      <c r="M10" s="668"/>
      <c r="N10" s="767"/>
      <c r="O10" s="668"/>
      <c r="P10" s="700"/>
    </row>
    <row r="11" spans="1:16">
      <c r="A11" s="681" t="s">
        <v>313</v>
      </c>
      <c r="B11" s="685"/>
      <c r="C11" s="743"/>
      <c r="D11" s="743"/>
      <c r="E11" s="743"/>
      <c r="F11" s="743"/>
      <c r="G11" s="752"/>
      <c r="N11" s="768"/>
      <c r="P11" s="702"/>
    </row>
    <row r="12" spans="1:16">
      <c r="A12" s="681" t="s">
        <v>49</v>
      </c>
      <c r="B12" s="685"/>
      <c r="C12" s="743"/>
      <c r="D12" s="743"/>
      <c r="E12" s="743"/>
      <c r="F12" s="743"/>
      <c r="G12" s="752"/>
      <c r="N12" s="752"/>
      <c r="P12" s="702"/>
    </row>
    <row r="13" spans="1:16">
      <c r="A13" s="681" t="s">
        <v>48</v>
      </c>
      <c r="B13" s="685"/>
      <c r="C13" s="743"/>
      <c r="D13" s="743"/>
      <c r="E13" s="743"/>
      <c r="F13" s="743"/>
      <c r="G13" s="752"/>
      <c r="N13" s="752"/>
      <c r="P13" s="702"/>
    </row>
    <row r="14" spans="1:16">
      <c r="A14" s="681" t="s">
        <v>50</v>
      </c>
      <c r="B14" s="685"/>
      <c r="C14" s="743"/>
      <c r="D14" s="743"/>
      <c r="E14" s="743"/>
      <c r="F14" s="743"/>
      <c r="G14" s="752"/>
      <c r="N14" s="752"/>
      <c r="P14" s="702"/>
    </row>
    <row r="15" spans="1:16">
      <c r="A15" s="681" t="s">
        <v>314</v>
      </c>
      <c r="B15" s="685"/>
      <c r="C15" s="743"/>
      <c r="D15" s="743"/>
      <c r="E15" s="743"/>
      <c r="F15" s="743"/>
      <c r="G15" s="752"/>
      <c r="N15" s="752"/>
      <c r="P15" s="702"/>
    </row>
    <row r="16" spans="1:16">
      <c r="A16" s="1843" t="s">
        <v>315</v>
      </c>
      <c r="B16" s="1843"/>
      <c r="C16" s="1843"/>
      <c r="D16" s="1843"/>
      <c r="E16" s="1843"/>
      <c r="F16" s="1843"/>
      <c r="G16" s="1843"/>
      <c r="H16" s="1843"/>
      <c r="I16" s="1843"/>
      <c r="J16" s="1843"/>
      <c r="K16" s="1843"/>
      <c r="L16" s="1843"/>
      <c r="M16" s="1843"/>
      <c r="N16" s="1843"/>
      <c r="O16" s="1843"/>
      <c r="P16" s="1843"/>
    </row>
    <row r="17" spans="1:16" ht="15" customHeight="1">
      <c r="A17" s="1848" t="s">
        <v>12</v>
      </c>
      <c r="B17" s="1889"/>
      <c r="C17" s="1889"/>
      <c r="D17" s="1889"/>
      <c r="E17" s="1889"/>
      <c r="F17" s="1889"/>
      <c r="G17" s="1889"/>
      <c r="H17" s="1889"/>
      <c r="I17" s="1860" t="s">
        <v>316</v>
      </c>
      <c r="J17" s="1860"/>
      <c r="K17" s="1860"/>
      <c r="L17" s="1870" t="s">
        <v>317</v>
      </c>
      <c r="M17" s="1858" t="s">
        <v>318</v>
      </c>
      <c r="N17" s="1858" t="s">
        <v>319</v>
      </c>
      <c r="O17" s="1858" t="s">
        <v>320</v>
      </c>
      <c r="P17" s="1860" t="s">
        <v>321</v>
      </c>
    </row>
    <row r="18" spans="1:16" ht="15" customHeight="1">
      <c r="A18" s="1860" t="s">
        <v>10</v>
      </c>
      <c r="B18" s="1860" t="s">
        <v>203</v>
      </c>
      <c r="C18" s="1860" t="s">
        <v>14</v>
      </c>
      <c r="D18" s="1860" t="s">
        <v>15</v>
      </c>
      <c r="E18" s="1854" t="s">
        <v>204</v>
      </c>
      <c r="F18" s="1854"/>
      <c r="G18" s="1854" t="s">
        <v>18</v>
      </c>
      <c r="H18" s="1854"/>
      <c r="I18" s="1860" t="s">
        <v>52</v>
      </c>
      <c r="J18" s="1860" t="s">
        <v>322</v>
      </c>
      <c r="K18" s="1860" t="s">
        <v>323</v>
      </c>
      <c r="L18" s="1898"/>
      <c r="M18" s="1859"/>
      <c r="N18" s="1859"/>
      <c r="O18" s="1859"/>
      <c r="P18" s="1860"/>
    </row>
    <row r="19" spans="1:16">
      <c r="A19" s="1860"/>
      <c r="B19" s="1860"/>
      <c r="C19" s="1860"/>
      <c r="D19" s="1860"/>
      <c r="E19" s="92" t="s">
        <v>63</v>
      </c>
      <c r="F19" s="92" t="s">
        <v>64</v>
      </c>
      <c r="G19" s="92" t="s">
        <v>63</v>
      </c>
      <c r="H19" s="92" t="s">
        <v>64</v>
      </c>
      <c r="I19" s="1860"/>
      <c r="J19" s="1860"/>
      <c r="K19" s="1860"/>
      <c r="L19" s="1872"/>
      <c r="M19" s="766" t="s">
        <v>65</v>
      </c>
      <c r="N19" s="766" t="s">
        <v>65</v>
      </c>
      <c r="O19" s="766" t="s">
        <v>102</v>
      </c>
      <c r="P19" s="1860"/>
    </row>
    <row r="20" spans="1:16">
      <c r="A20" s="654"/>
      <c r="B20" s="689"/>
      <c r="C20" s="758"/>
      <c r="D20" s="758"/>
      <c r="E20" s="758"/>
      <c r="F20" s="758"/>
      <c r="G20" s="689"/>
      <c r="H20" s="689"/>
      <c r="I20" s="691"/>
      <c r="J20" s="758"/>
      <c r="K20" s="758"/>
      <c r="L20" s="758"/>
      <c r="M20" s="758"/>
      <c r="N20" s="758"/>
      <c r="O20" s="758"/>
      <c r="P20" s="515"/>
    </row>
    <row r="21" spans="1:16">
      <c r="A21" s="690"/>
      <c r="B21" s="690"/>
      <c r="C21" s="759"/>
      <c r="D21" s="759"/>
      <c r="E21" s="759"/>
      <c r="F21" s="759"/>
      <c r="G21" s="690"/>
      <c r="H21" s="690"/>
      <c r="I21" s="692"/>
      <c r="J21" s="759"/>
      <c r="K21" s="759"/>
      <c r="L21" s="759"/>
      <c r="M21" s="759"/>
      <c r="N21" s="759"/>
      <c r="O21" s="759"/>
      <c r="P21" s="516"/>
    </row>
    <row r="22" spans="1:16">
      <c r="A22" s="690"/>
      <c r="B22" s="690"/>
      <c r="C22" s="759"/>
      <c r="D22" s="759"/>
      <c r="E22" s="759"/>
      <c r="F22" s="759"/>
      <c r="G22" s="690"/>
      <c r="H22" s="690"/>
      <c r="I22" s="692"/>
      <c r="J22" s="759"/>
      <c r="K22" s="759"/>
      <c r="L22" s="759"/>
      <c r="M22" s="759"/>
      <c r="N22" s="759"/>
      <c r="O22" s="759"/>
      <c r="P22" s="516"/>
    </row>
    <row r="23" spans="1:16">
      <c r="A23" s="690"/>
      <c r="B23" s="690"/>
      <c r="C23" s="759"/>
      <c r="D23" s="759"/>
      <c r="E23" s="759"/>
      <c r="F23" s="759"/>
      <c r="G23" s="690"/>
      <c r="H23" s="690"/>
      <c r="I23" s="692"/>
      <c r="J23" s="759"/>
      <c r="K23" s="759"/>
      <c r="L23" s="759"/>
      <c r="M23" s="759"/>
      <c r="N23" s="759"/>
      <c r="O23" s="759"/>
      <c r="P23" s="516"/>
    </row>
    <row r="24" spans="1:16">
      <c r="A24" s="690"/>
      <c r="B24" s="690"/>
      <c r="C24" s="759"/>
      <c r="D24" s="759"/>
      <c r="E24" s="759"/>
      <c r="F24" s="759"/>
      <c r="G24" s="690"/>
      <c r="H24" s="690"/>
      <c r="I24" s="692"/>
      <c r="J24" s="759"/>
      <c r="K24" s="759"/>
      <c r="L24" s="759"/>
      <c r="M24" s="759"/>
      <c r="N24" s="759"/>
      <c r="O24" s="759"/>
      <c r="P24" s="516"/>
    </row>
    <row r="25" spans="1:16">
      <c r="A25" s="690"/>
      <c r="B25" s="690"/>
      <c r="C25" s="759"/>
      <c r="D25" s="759"/>
      <c r="E25" s="759"/>
      <c r="F25" s="759"/>
      <c r="G25" s="690"/>
      <c r="H25" s="690"/>
      <c r="I25" s="692"/>
      <c r="J25" s="759"/>
      <c r="K25" s="759"/>
      <c r="L25" s="759"/>
      <c r="M25" s="759"/>
      <c r="N25" s="759"/>
      <c r="O25" s="759"/>
      <c r="P25" s="516"/>
    </row>
    <row r="26" spans="1:16">
      <c r="A26" s="690"/>
      <c r="B26" s="690"/>
      <c r="C26" s="759"/>
      <c r="D26" s="759"/>
      <c r="E26" s="759"/>
      <c r="F26" s="759"/>
      <c r="G26" s="690"/>
      <c r="H26" s="690"/>
      <c r="I26" s="692"/>
      <c r="J26" s="759"/>
      <c r="K26" s="759"/>
      <c r="L26" s="759"/>
      <c r="M26" s="759"/>
      <c r="N26" s="759"/>
      <c r="O26" s="759"/>
      <c r="P26" s="516"/>
    </row>
    <row r="27" spans="1:16">
      <c r="A27" s="597"/>
      <c r="B27" s="690"/>
      <c r="C27" s="759"/>
      <c r="D27" s="759"/>
      <c r="E27" s="759"/>
      <c r="F27" s="759"/>
      <c r="G27" s="690"/>
      <c r="H27" s="690"/>
      <c r="I27" s="692"/>
      <c r="J27" s="759"/>
      <c r="K27" s="759"/>
      <c r="L27" s="759"/>
      <c r="M27" s="759"/>
      <c r="N27" s="759"/>
      <c r="O27" s="759"/>
      <c r="P27" s="516"/>
    </row>
    <row r="28" spans="1:16">
      <c r="A28" s="597"/>
      <c r="B28" s="690"/>
      <c r="C28" s="694"/>
      <c r="D28" s="694"/>
      <c r="E28" s="694"/>
      <c r="F28" s="694"/>
      <c r="G28" s="690"/>
      <c r="H28" s="690"/>
      <c r="I28" s="692"/>
      <c r="J28" s="692"/>
      <c r="K28" s="692"/>
      <c r="L28" s="692"/>
      <c r="M28" s="692"/>
      <c r="N28" s="692"/>
      <c r="O28" s="692"/>
      <c r="P28" s="516"/>
    </row>
    <row r="29" spans="1:16">
      <c r="A29" s="597"/>
      <c r="B29" s="690"/>
      <c r="C29" s="694"/>
      <c r="D29" s="694"/>
      <c r="E29" s="694"/>
      <c r="F29" s="694"/>
      <c r="G29" s="690"/>
      <c r="H29" s="690"/>
      <c r="I29" s="692"/>
      <c r="J29" s="692"/>
      <c r="K29" s="692"/>
      <c r="L29" s="692"/>
      <c r="M29" s="692"/>
      <c r="N29" s="692"/>
      <c r="O29" s="692"/>
      <c r="P29" s="516"/>
    </row>
    <row r="30" spans="1:16">
      <c r="A30" s="597"/>
      <c r="B30" s="690"/>
      <c r="C30" s="694"/>
      <c r="D30" s="694"/>
      <c r="E30" s="694"/>
      <c r="F30" s="694"/>
      <c r="G30" s="690"/>
      <c r="H30" s="690"/>
      <c r="I30" s="692"/>
      <c r="J30" s="692"/>
      <c r="K30" s="692"/>
      <c r="L30" s="692"/>
      <c r="M30" s="692"/>
      <c r="N30" s="692"/>
      <c r="O30" s="692"/>
      <c r="P30" s="516"/>
    </row>
    <row r="31" spans="1:16">
      <c r="A31" s="597"/>
      <c r="B31" s="690"/>
      <c r="C31" s="694"/>
      <c r="D31" s="694"/>
      <c r="E31" s="694"/>
      <c r="F31" s="694"/>
      <c r="G31" s="690"/>
      <c r="H31" s="690"/>
      <c r="I31" s="692"/>
      <c r="J31" s="692"/>
      <c r="K31" s="692"/>
      <c r="L31" s="692"/>
      <c r="M31" s="692"/>
      <c r="N31" s="692"/>
      <c r="O31" s="692"/>
      <c r="P31" s="516"/>
    </row>
    <row r="32" spans="1:16">
      <c r="A32" s="597"/>
      <c r="B32" s="690"/>
      <c r="C32" s="694"/>
      <c r="D32" s="694"/>
      <c r="E32" s="694"/>
      <c r="F32" s="694"/>
      <c r="G32" s="690"/>
      <c r="H32" s="690"/>
      <c r="I32" s="692"/>
      <c r="J32" s="692"/>
      <c r="K32" s="692"/>
      <c r="L32" s="692"/>
      <c r="M32" s="692"/>
      <c r="N32" s="692"/>
      <c r="O32" s="692"/>
      <c r="P32" s="516"/>
    </row>
    <row r="33" spans="1:16">
      <c r="A33" s="653"/>
      <c r="B33" s="720"/>
      <c r="C33" s="722"/>
      <c r="D33" s="722"/>
      <c r="E33" s="722"/>
      <c r="F33" s="722"/>
      <c r="G33" s="720"/>
      <c r="H33" s="720"/>
      <c r="I33" s="725"/>
      <c r="J33" s="725"/>
      <c r="K33" s="725"/>
      <c r="L33" s="725"/>
      <c r="M33" s="725"/>
      <c r="N33" s="725"/>
      <c r="O33" s="725"/>
      <c r="P33" s="724"/>
    </row>
  </sheetData>
  <mergeCells count="21">
    <mergeCell ref="P17:P19"/>
    <mergeCell ref="A18:A19"/>
    <mergeCell ref="A1:P1"/>
    <mergeCell ref="A2:P2"/>
    <mergeCell ref="A3:P3"/>
    <mergeCell ref="A9:P9"/>
    <mergeCell ref="A16:P16"/>
    <mergeCell ref="L17:L19"/>
    <mergeCell ref="M17:M18"/>
    <mergeCell ref="N17:N18"/>
    <mergeCell ref="O17:O18"/>
    <mergeCell ref="B18:B19"/>
    <mergeCell ref="C18:C19"/>
    <mergeCell ref="G18:H18"/>
    <mergeCell ref="D18:D19"/>
    <mergeCell ref="E18:F18"/>
    <mergeCell ref="I17:K17"/>
    <mergeCell ref="I18:I19"/>
    <mergeCell ref="J18:J19"/>
    <mergeCell ref="K18:K19"/>
    <mergeCell ref="A17:H17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ilha22"/>
  <dimension ref="A1:P34"/>
  <sheetViews>
    <sheetView showGridLines="0" view="pageBreakPreview" zoomScale="85" zoomScaleNormal="100" zoomScaleSheetLayoutView="85" workbookViewId="0">
      <selection activeCell="B6" sqref="B6"/>
    </sheetView>
  </sheetViews>
  <sheetFormatPr defaultRowHeight="15"/>
  <cols>
    <col min="1" max="11" width="10.33203125" customWidth="1"/>
    <col min="12" max="15" width="10.77734375" customWidth="1"/>
    <col min="16" max="16" width="10.33203125" customWidth="1"/>
  </cols>
  <sheetData>
    <row r="1" spans="1:16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6"/>
    </row>
    <row r="2" spans="1:16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9"/>
    </row>
    <row r="3" spans="1:16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2"/>
    </row>
    <row r="4" spans="1:16" ht="15" customHeight="1">
      <c r="A4" s="664" t="str">
        <f>RI!$B$4</f>
        <v>RODOVIA:</v>
      </c>
      <c r="B4" s="105" t="str">
        <f>RI!$G$4</f>
        <v>BR-304/RN</v>
      </c>
      <c r="C4" s="105"/>
      <c r="D4" s="85"/>
      <c r="E4" s="85"/>
      <c r="F4" s="85"/>
      <c r="I4" s="716" t="str">
        <f>RI!$B$9</f>
        <v>SNV (202511A):</v>
      </c>
      <c r="J4" s="105" t="str">
        <f>RI!$G$9</f>
        <v>304BRN0200 - 304BRN0330</v>
      </c>
      <c r="L4" s="716"/>
      <c r="M4" s="716"/>
      <c r="P4" s="706"/>
    </row>
    <row r="5" spans="1:16">
      <c r="A5" s="665" t="str">
        <f>RI!$B$5</f>
        <v>TRECHO :</v>
      </c>
      <c r="B5" s="85" t="str">
        <f>RI!$G$5</f>
        <v>DIV CE/RN - ENTR BR-101(B) (COMPLEXO VIÁRIO DO 4º CENTENÁRIO - NATAL) *TRECHO URBANO*</v>
      </c>
      <c r="C5" s="85"/>
      <c r="D5" s="85"/>
      <c r="E5" s="85"/>
      <c r="F5" s="85"/>
      <c r="I5" s="644" t="str">
        <f>RI!$B$10</f>
        <v>UNIDADE LOCAL:</v>
      </c>
      <c r="J5" s="85" t="str">
        <f>RI!$G$10</f>
        <v>Macaíba</v>
      </c>
      <c r="L5" s="686"/>
      <c r="M5" s="686"/>
      <c r="P5" s="707"/>
    </row>
    <row r="6" spans="1:16">
      <c r="A6" s="665" t="str">
        <f>RI!$B$6</f>
        <v>SUBTRECHOS:</v>
      </c>
      <c r="B6" s="85" t="str">
        <f>RI!$G$6</f>
        <v>ENTR RN-042/263 (ANGICOS) - ENTR BR-226(A)</v>
      </c>
      <c r="C6" s="85"/>
      <c r="D6" s="85"/>
      <c r="E6" s="85"/>
      <c r="F6" s="85"/>
      <c r="I6" s="644" t="str">
        <f>RI!$B$11</f>
        <v>DATA:</v>
      </c>
      <c r="J6" s="685" t="str">
        <f>RI!$G$11</f>
        <v>25/11/2025</v>
      </c>
      <c r="L6" s="686"/>
      <c r="M6" s="686"/>
      <c r="P6" s="707"/>
    </row>
    <row r="7" spans="1:16">
      <c r="A7" s="665" t="str">
        <f>RI!$B$7</f>
        <v>SEGMENTOS:</v>
      </c>
      <c r="B7" s="85" t="str">
        <f>RI!$G$7</f>
        <v>KM 148,50 - KM 280,10</v>
      </c>
      <c r="C7" s="85"/>
      <c r="D7" s="85"/>
      <c r="E7" s="85"/>
      <c r="F7" s="85"/>
      <c r="G7" s="85"/>
      <c r="J7" s="5"/>
      <c r="K7" s="5"/>
      <c r="L7" s="5"/>
      <c r="M7" s="5"/>
      <c r="N7" s="5"/>
      <c r="P7" s="707"/>
    </row>
    <row r="8" spans="1:16">
      <c r="A8" s="666" t="str">
        <f>RI!$B$8</f>
        <v>EXTENSÃO</v>
      </c>
      <c r="B8" s="173" t="str">
        <f>RI!$G$8</f>
        <v>131,60 KM</v>
      </c>
      <c r="C8" s="173"/>
      <c r="D8" s="173"/>
      <c r="E8" s="173"/>
      <c r="F8" s="173"/>
      <c r="G8" s="173"/>
      <c r="J8" s="717"/>
      <c r="K8" s="717"/>
      <c r="L8" s="717"/>
      <c r="M8" s="717"/>
      <c r="N8" s="688"/>
      <c r="P8" s="709"/>
    </row>
    <row r="9" spans="1:16">
      <c r="A9" s="1900" t="s">
        <v>324</v>
      </c>
      <c r="B9" s="1901"/>
      <c r="C9" s="1901"/>
      <c r="D9" s="1901"/>
      <c r="E9" s="1901"/>
      <c r="F9" s="1901"/>
      <c r="G9" s="1901"/>
      <c r="H9" s="1901"/>
      <c r="I9" s="1901"/>
      <c r="J9" s="1901"/>
      <c r="K9" s="1901"/>
      <c r="L9" s="1901"/>
      <c r="M9" s="1901"/>
      <c r="N9" s="1901"/>
      <c r="O9" s="1901"/>
      <c r="P9" s="1902"/>
    </row>
    <row r="10" spans="1:16" ht="15" customHeight="1">
      <c r="A10" s="740" t="s">
        <v>325</v>
      </c>
      <c r="B10" s="741"/>
      <c r="C10" s="741"/>
      <c r="D10" s="741"/>
      <c r="E10" s="741"/>
      <c r="F10" s="741"/>
      <c r="H10" s="668"/>
      <c r="I10" s="815" t="s">
        <v>326</v>
      </c>
      <c r="J10" s="668"/>
      <c r="K10" s="668"/>
      <c r="L10" s="668"/>
      <c r="M10" s="668"/>
      <c r="N10" s="767"/>
      <c r="O10" s="668"/>
      <c r="P10" s="700"/>
    </row>
    <row r="11" spans="1:16">
      <c r="A11" s="681" t="s">
        <v>313</v>
      </c>
      <c r="B11" s="685"/>
      <c r="C11" s="743"/>
      <c r="D11" s="743"/>
      <c r="E11" s="743"/>
      <c r="F11" s="743"/>
      <c r="I11" s="681" t="s">
        <v>327</v>
      </c>
      <c r="N11" s="768"/>
      <c r="P11" s="702"/>
    </row>
    <row r="12" spans="1:16">
      <c r="A12" s="681" t="s">
        <v>49</v>
      </c>
      <c r="B12" s="685"/>
      <c r="C12" s="743"/>
      <c r="D12" s="743"/>
      <c r="E12" s="743"/>
      <c r="F12" s="743"/>
      <c r="I12" s="681" t="s">
        <v>328</v>
      </c>
      <c r="N12" s="752"/>
      <c r="P12" s="702"/>
    </row>
    <row r="13" spans="1:16" ht="15" customHeight="1">
      <c r="A13" s="681" t="s">
        <v>48</v>
      </c>
      <c r="B13" s="685"/>
      <c r="C13" s="743"/>
      <c r="D13" s="743"/>
      <c r="E13" s="743"/>
      <c r="F13" s="743"/>
      <c r="H13" s="820"/>
      <c r="I13" s="1907" t="s">
        <v>329</v>
      </c>
      <c r="J13" s="1908"/>
      <c r="K13" s="1908"/>
      <c r="L13" s="1908"/>
      <c r="M13" s="1908"/>
      <c r="N13" s="1908"/>
      <c r="O13" s="1908"/>
      <c r="P13" s="1909"/>
    </row>
    <row r="14" spans="1:16">
      <c r="A14" s="681"/>
      <c r="B14" s="685"/>
      <c r="C14" s="743"/>
      <c r="D14" s="743"/>
      <c r="E14" s="743"/>
      <c r="F14" s="743"/>
      <c r="H14" s="820"/>
      <c r="I14" s="1907"/>
      <c r="J14" s="1908"/>
      <c r="K14" s="1908"/>
      <c r="L14" s="1908"/>
      <c r="M14" s="1908"/>
      <c r="N14" s="1908"/>
      <c r="O14" s="1908"/>
      <c r="P14" s="1909"/>
    </row>
    <row r="15" spans="1:16">
      <c r="A15" s="681" t="s">
        <v>50</v>
      </c>
      <c r="B15" s="685"/>
      <c r="C15" s="743"/>
      <c r="D15" s="743"/>
      <c r="E15" s="743"/>
      <c r="F15" s="743"/>
      <c r="I15" s="818" t="s">
        <v>327</v>
      </c>
      <c r="N15" s="752"/>
      <c r="P15" s="702"/>
    </row>
    <row r="16" spans="1:16">
      <c r="A16" s="681"/>
      <c r="B16" s="685"/>
      <c r="C16" s="743"/>
      <c r="D16" s="743"/>
      <c r="E16" s="743"/>
      <c r="F16" s="743"/>
      <c r="I16" s="819" t="s">
        <v>327</v>
      </c>
      <c r="J16" s="670"/>
      <c r="K16" s="670"/>
      <c r="L16" s="670"/>
      <c r="M16" s="670"/>
      <c r="N16" s="816"/>
      <c r="O16" s="670"/>
      <c r="P16" s="817"/>
    </row>
    <row r="17" spans="1:16">
      <c r="A17" s="1843" t="s">
        <v>330</v>
      </c>
      <c r="B17" s="1843"/>
      <c r="C17" s="1843"/>
      <c r="D17" s="1843"/>
      <c r="E17" s="1843"/>
      <c r="F17" s="1843"/>
      <c r="G17" s="1843"/>
      <c r="H17" s="1843"/>
      <c r="I17" s="1843"/>
      <c r="J17" s="1843"/>
      <c r="K17" s="1843"/>
      <c r="L17" s="1843"/>
      <c r="M17" s="1843"/>
      <c r="N17" s="1843"/>
      <c r="O17" s="1843"/>
      <c r="P17" s="1843"/>
    </row>
    <row r="18" spans="1:16" ht="15" customHeight="1">
      <c r="A18" s="1848" t="s">
        <v>12</v>
      </c>
      <c r="B18" s="1889"/>
      <c r="C18" s="1889"/>
      <c r="D18" s="1889"/>
      <c r="E18" s="1889"/>
      <c r="F18" s="1889"/>
      <c r="G18" s="1889"/>
      <c r="H18" s="1889"/>
      <c r="I18" s="1860" t="s">
        <v>316</v>
      </c>
      <c r="J18" s="1860"/>
      <c r="K18" s="1860"/>
      <c r="L18" s="1870" t="s">
        <v>317</v>
      </c>
      <c r="M18" s="1858" t="s">
        <v>318</v>
      </c>
      <c r="N18" s="1858" t="s">
        <v>319</v>
      </c>
      <c r="O18" s="1858" t="s">
        <v>320</v>
      </c>
      <c r="P18" s="1860" t="s">
        <v>321</v>
      </c>
    </row>
    <row r="19" spans="1:16" ht="15" customHeight="1">
      <c r="A19" s="1860" t="s">
        <v>10</v>
      </c>
      <c r="B19" s="1860" t="s">
        <v>203</v>
      </c>
      <c r="C19" s="1860" t="s">
        <v>14</v>
      </c>
      <c r="D19" s="1860" t="s">
        <v>15</v>
      </c>
      <c r="E19" s="1854" t="s">
        <v>204</v>
      </c>
      <c r="F19" s="1854"/>
      <c r="G19" s="1854" t="s">
        <v>18</v>
      </c>
      <c r="H19" s="1854"/>
      <c r="I19" s="1860" t="s">
        <v>52</v>
      </c>
      <c r="J19" s="1860" t="s">
        <v>322</v>
      </c>
      <c r="K19" s="1860" t="s">
        <v>323</v>
      </c>
      <c r="L19" s="1898"/>
      <c r="M19" s="1859"/>
      <c r="N19" s="1859"/>
      <c r="O19" s="1859"/>
      <c r="P19" s="1860"/>
    </row>
    <row r="20" spans="1:16">
      <c r="A20" s="1860"/>
      <c r="B20" s="1860"/>
      <c r="C20" s="1860"/>
      <c r="D20" s="1860"/>
      <c r="E20" s="92" t="s">
        <v>63</v>
      </c>
      <c r="F20" s="92" t="s">
        <v>64</v>
      </c>
      <c r="G20" s="92" t="s">
        <v>63</v>
      </c>
      <c r="H20" s="92" t="s">
        <v>64</v>
      </c>
      <c r="I20" s="1860"/>
      <c r="J20" s="1860"/>
      <c r="K20" s="1860"/>
      <c r="L20" s="1872"/>
      <c r="M20" s="766" t="s">
        <v>65</v>
      </c>
      <c r="N20" s="766" t="s">
        <v>65</v>
      </c>
      <c r="O20" s="766" t="s">
        <v>102</v>
      </c>
      <c r="P20" s="1860"/>
    </row>
    <row r="21" spans="1:16">
      <c r="A21" s="654"/>
      <c r="B21" s="689"/>
      <c r="C21" s="758"/>
      <c r="D21" s="758"/>
      <c r="E21" s="758"/>
      <c r="F21" s="758"/>
      <c r="G21" s="689"/>
      <c r="H21" s="689"/>
      <c r="I21" s="691"/>
      <c r="J21" s="758"/>
      <c r="K21" s="758"/>
      <c r="L21" s="758"/>
      <c r="M21" s="758"/>
      <c r="N21" s="758"/>
      <c r="O21" s="758"/>
      <c r="P21" s="515"/>
    </row>
    <row r="22" spans="1:16">
      <c r="A22" s="690"/>
      <c r="B22" s="690"/>
      <c r="C22" s="759"/>
      <c r="D22" s="759"/>
      <c r="E22" s="759"/>
      <c r="F22" s="759"/>
      <c r="G22" s="690"/>
      <c r="H22" s="690"/>
      <c r="I22" s="692"/>
      <c r="J22" s="759"/>
      <c r="K22" s="759"/>
      <c r="L22" s="759"/>
      <c r="M22" s="759"/>
      <c r="N22" s="759"/>
      <c r="O22" s="759"/>
      <c r="P22" s="516"/>
    </row>
    <row r="23" spans="1:16">
      <c r="A23" s="690"/>
      <c r="B23" s="690"/>
      <c r="C23" s="759"/>
      <c r="D23" s="759"/>
      <c r="E23" s="759"/>
      <c r="F23" s="759"/>
      <c r="G23" s="690"/>
      <c r="H23" s="690"/>
      <c r="I23" s="692"/>
      <c r="J23" s="759"/>
      <c r="K23" s="759"/>
      <c r="L23" s="759"/>
      <c r="M23" s="759"/>
      <c r="N23" s="759"/>
      <c r="O23" s="759"/>
      <c r="P23" s="516"/>
    </row>
    <row r="24" spans="1:16">
      <c r="A24" s="690"/>
      <c r="B24" s="690"/>
      <c r="C24" s="759"/>
      <c r="D24" s="759"/>
      <c r="E24" s="759"/>
      <c r="F24" s="759"/>
      <c r="G24" s="690"/>
      <c r="H24" s="690"/>
      <c r="I24" s="692"/>
      <c r="J24" s="759"/>
      <c r="K24" s="759"/>
      <c r="L24" s="759"/>
      <c r="M24" s="759"/>
      <c r="N24" s="759"/>
      <c r="O24" s="759"/>
      <c r="P24" s="516"/>
    </row>
    <row r="25" spans="1:16">
      <c r="A25" s="690"/>
      <c r="B25" s="690"/>
      <c r="C25" s="759"/>
      <c r="D25" s="759"/>
      <c r="E25" s="759"/>
      <c r="F25" s="759"/>
      <c r="G25" s="690"/>
      <c r="H25" s="690"/>
      <c r="I25" s="692"/>
      <c r="J25" s="759"/>
      <c r="K25" s="759"/>
      <c r="L25" s="759"/>
      <c r="M25" s="759"/>
      <c r="N25" s="759"/>
      <c r="O25" s="759"/>
      <c r="P25" s="516"/>
    </row>
    <row r="26" spans="1:16">
      <c r="A26" s="690"/>
      <c r="B26" s="690"/>
      <c r="C26" s="759"/>
      <c r="D26" s="759"/>
      <c r="E26" s="759"/>
      <c r="F26" s="759"/>
      <c r="G26" s="690"/>
      <c r="H26" s="690"/>
      <c r="I26" s="692"/>
      <c r="J26" s="759"/>
      <c r="K26" s="759"/>
      <c r="L26" s="759"/>
      <c r="M26" s="759"/>
      <c r="N26" s="759"/>
      <c r="O26" s="759"/>
      <c r="P26" s="516"/>
    </row>
    <row r="27" spans="1:16">
      <c r="A27" s="690"/>
      <c r="B27" s="690"/>
      <c r="C27" s="759"/>
      <c r="D27" s="759"/>
      <c r="E27" s="759"/>
      <c r="F27" s="759"/>
      <c r="G27" s="690"/>
      <c r="H27" s="690"/>
      <c r="I27" s="692"/>
      <c r="J27" s="759"/>
      <c r="K27" s="759"/>
      <c r="L27" s="759"/>
      <c r="M27" s="759"/>
      <c r="N27" s="759"/>
      <c r="O27" s="759"/>
      <c r="P27" s="516"/>
    </row>
    <row r="28" spans="1:16">
      <c r="A28" s="597"/>
      <c r="B28" s="690"/>
      <c r="C28" s="759"/>
      <c r="D28" s="759"/>
      <c r="E28" s="759"/>
      <c r="F28" s="759"/>
      <c r="G28" s="690"/>
      <c r="H28" s="690"/>
      <c r="I28" s="692"/>
      <c r="J28" s="759"/>
      <c r="K28" s="759"/>
      <c r="L28" s="759"/>
      <c r="M28" s="759"/>
      <c r="N28" s="759"/>
      <c r="O28" s="759"/>
      <c r="P28" s="516"/>
    </row>
    <row r="29" spans="1:16">
      <c r="A29" s="597"/>
      <c r="B29" s="690"/>
      <c r="C29" s="694"/>
      <c r="D29" s="694"/>
      <c r="E29" s="694"/>
      <c r="F29" s="694"/>
      <c r="G29" s="690"/>
      <c r="H29" s="690"/>
      <c r="I29" s="692"/>
      <c r="J29" s="692"/>
      <c r="K29" s="692"/>
      <c r="L29" s="692"/>
      <c r="M29" s="692"/>
      <c r="N29" s="692"/>
      <c r="O29" s="692"/>
      <c r="P29" s="516"/>
    </row>
    <row r="30" spans="1:16">
      <c r="A30" s="597"/>
      <c r="B30" s="690"/>
      <c r="C30" s="694"/>
      <c r="D30" s="694"/>
      <c r="E30" s="694"/>
      <c r="F30" s="694"/>
      <c r="G30" s="690"/>
      <c r="H30" s="690"/>
      <c r="I30" s="692"/>
      <c r="J30" s="692"/>
      <c r="K30" s="692"/>
      <c r="L30" s="692"/>
      <c r="M30" s="692"/>
      <c r="N30" s="692"/>
      <c r="O30" s="692"/>
      <c r="P30" s="516"/>
    </row>
    <row r="31" spans="1:16">
      <c r="A31" s="597"/>
      <c r="B31" s="690"/>
      <c r="C31" s="694"/>
      <c r="D31" s="694"/>
      <c r="E31" s="694"/>
      <c r="F31" s="694"/>
      <c r="G31" s="690"/>
      <c r="H31" s="690"/>
      <c r="I31" s="692"/>
      <c r="J31" s="692"/>
      <c r="K31" s="692"/>
      <c r="L31" s="692"/>
      <c r="M31" s="692"/>
      <c r="N31" s="692"/>
      <c r="O31" s="692"/>
      <c r="P31" s="516"/>
    </row>
    <row r="32" spans="1:16">
      <c r="A32" s="597"/>
      <c r="B32" s="690"/>
      <c r="C32" s="694"/>
      <c r="D32" s="694"/>
      <c r="E32" s="694"/>
      <c r="F32" s="694"/>
      <c r="G32" s="690"/>
      <c r="H32" s="690"/>
      <c r="I32" s="692"/>
      <c r="J32" s="692"/>
      <c r="K32" s="692"/>
      <c r="L32" s="692"/>
      <c r="M32" s="692"/>
      <c r="N32" s="692"/>
      <c r="O32" s="692"/>
      <c r="P32" s="516"/>
    </row>
    <row r="33" spans="1:16">
      <c r="A33" s="597"/>
      <c r="B33" s="690"/>
      <c r="C33" s="694"/>
      <c r="D33" s="694"/>
      <c r="E33" s="694"/>
      <c r="F33" s="694"/>
      <c r="G33" s="690"/>
      <c r="H33" s="690"/>
      <c r="I33" s="692"/>
      <c r="J33" s="692"/>
      <c r="K33" s="692"/>
      <c r="L33" s="692"/>
      <c r="M33" s="692"/>
      <c r="N33" s="692"/>
      <c r="O33" s="692"/>
      <c r="P33" s="516"/>
    </row>
    <row r="34" spans="1:16">
      <c r="A34" s="653"/>
      <c r="B34" s="720"/>
      <c r="C34" s="722"/>
      <c r="D34" s="722"/>
      <c r="E34" s="722"/>
      <c r="F34" s="722"/>
      <c r="G34" s="720"/>
      <c r="H34" s="720"/>
      <c r="I34" s="725"/>
      <c r="J34" s="725"/>
      <c r="K34" s="725"/>
      <c r="L34" s="725"/>
      <c r="M34" s="725"/>
      <c r="N34" s="725"/>
      <c r="O34" s="725"/>
      <c r="P34" s="724"/>
    </row>
  </sheetData>
  <mergeCells count="22">
    <mergeCell ref="A1:P1"/>
    <mergeCell ref="A2:P2"/>
    <mergeCell ref="A3:P3"/>
    <mergeCell ref="A9:P9"/>
    <mergeCell ref="A17:P17"/>
    <mergeCell ref="I13:P14"/>
    <mergeCell ref="K19:K20"/>
    <mergeCell ref="O18:O19"/>
    <mergeCell ref="P18:P20"/>
    <mergeCell ref="A19:A20"/>
    <mergeCell ref="B19:B20"/>
    <mergeCell ref="C19:C20"/>
    <mergeCell ref="D19:D20"/>
    <mergeCell ref="E19:F19"/>
    <mergeCell ref="G19:H19"/>
    <mergeCell ref="I19:I20"/>
    <mergeCell ref="J19:J20"/>
    <mergeCell ref="A18:H18"/>
    <mergeCell ref="I18:K18"/>
    <mergeCell ref="L18:L20"/>
    <mergeCell ref="M18:M19"/>
    <mergeCell ref="N18:N19"/>
  </mergeCells>
  <printOptions horizontalCentered="1"/>
  <pageMargins left="0.39370078740157483" right="0.39370078740157483" top="0.39370078740157483" bottom="0.39370078740157483" header="0.31496062992125984" footer="0.31496062992125984"/>
  <pageSetup paperSize="8" orientation="landscape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2">
    <tabColor rgb="FF002060"/>
  </sheetPr>
  <dimension ref="A1:S53"/>
  <sheetViews>
    <sheetView showGridLines="0" view="pageBreakPreview" topLeftCell="A22" zoomScale="85" zoomScaleNormal="100" zoomScaleSheetLayoutView="85" workbookViewId="0">
      <selection activeCell="D32" sqref="D32"/>
    </sheetView>
  </sheetViews>
  <sheetFormatPr defaultRowHeight="15"/>
  <cols>
    <col min="1" max="1" width="8.77734375" customWidth="1"/>
    <col min="2" max="2" width="16.77734375" customWidth="1"/>
    <col min="3" max="7" width="8.77734375" customWidth="1"/>
    <col min="8" max="8" width="10.33203125" customWidth="1"/>
    <col min="9" max="9" width="13" customWidth="1"/>
    <col min="10" max="15" width="10.33203125" customWidth="1"/>
    <col min="16" max="16" width="13.33203125" customWidth="1"/>
  </cols>
  <sheetData>
    <row r="1" spans="1:16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5"/>
      <c r="P1" s="1836"/>
    </row>
    <row r="2" spans="1:16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9"/>
    </row>
    <row r="3" spans="1:16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1"/>
      <c r="O3" s="1841"/>
      <c r="P3" s="1842"/>
    </row>
    <row r="4" spans="1:16" ht="15" customHeight="1">
      <c r="A4" s="1482" t="str">
        <f>RI!$B$4</f>
        <v>RODOVIA:</v>
      </c>
      <c r="B4" s="1494" t="str">
        <f>RI!$G$4</f>
        <v>BR-304/RN</v>
      </c>
      <c r="C4" s="105"/>
      <c r="D4" s="105"/>
      <c r="E4" s="105"/>
      <c r="F4" s="105"/>
      <c r="G4" s="278"/>
      <c r="I4" s="1483"/>
      <c r="J4" s="1483"/>
      <c r="L4" s="705"/>
      <c r="M4" s="668"/>
      <c r="N4" s="668"/>
      <c r="O4" s="668"/>
      <c r="P4" s="706"/>
    </row>
    <row r="5" spans="1:16">
      <c r="A5" s="1486" t="str">
        <f>RI!$B$5</f>
        <v>TRECHO :</v>
      </c>
      <c r="B5" s="86" t="str">
        <f>RI!$G$5</f>
        <v>DIV CE/RN - ENTR BR-101(B) (COMPLEXO VIÁRIO DO 4º CENTENÁRIO - NATAL) *TRECHO URBANO*</v>
      </c>
      <c r="C5" s="85"/>
      <c r="D5" s="85"/>
      <c r="E5" s="85"/>
      <c r="F5" s="85"/>
      <c r="G5" s="5"/>
      <c r="I5" s="644" t="str">
        <f>RI!$B$10</f>
        <v>UNIDADE LOCAL:</v>
      </c>
      <c r="J5" s="85" t="str">
        <f>RI!$G$10</f>
        <v>Macaíba</v>
      </c>
      <c r="L5" s="687"/>
      <c r="P5" s="707"/>
    </row>
    <row r="6" spans="1:16">
      <c r="A6" s="1486" t="str">
        <f>RI!$B$6</f>
        <v>SUBTRECHOS:</v>
      </c>
      <c r="B6" s="86" t="str">
        <f>RI!$G$6</f>
        <v>ENTR RN-042/263 (ANGICOS) - ENTR BR-226(A)</v>
      </c>
      <c r="C6" s="85"/>
      <c r="D6" s="85"/>
      <c r="E6" s="85"/>
      <c r="F6" s="85"/>
      <c r="G6" s="5"/>
      <c r="I6" s="644" t="str">
        <f>RI!$B$11</f>
        <v>DATA:</v>
      </c>
      <c r="J6" s="685" t="str">
        <f>RI!$G$11</f>
        <v>25/11/2025</v>
      </c>
      <c r="L6" s="687"/>
      <c r="P6" s="707"/>
    </row>
    <row r="7" spans="1:16">
      <c r="A7" s="1486" t="str">
        <f>RI!$B$8</f>
        <v>EXTENSÃO</v>
      </c>
      <c r="B7" s="85" t="str">
        <f>RI!$G$8</f>
        <v>131,60 KM</v>
      </c>
      <c r="C7" s="85"/>
      <c r="D7" s="85"/>
      <c r="E7" s="85"/>
      <c r="F7" s="85"/>
      <c r="G7" s="5"/>
      <c r="I7" s="644" t="str">
        <f>RI!$B$9</f>
        <v>SNV (202511A):</v>
      </c>
      <c r="J7" s="85" t="str">
        <f>RI!$G$9</f>
        <v>304BRN0200 - 304BRN0330</v>
      </c>
      <c r="L7" s="687"/>
      <c r="P7" s="707"/>
    </row>
    <row r="8" spans="1:16">
      <c r="A8" s="1489" t="str">
        <f>RI!$B$7</f>
        <v>SEGMENTOS:</v>
      </c>
      <c r="B8" s="1490" t="str">
        <f>RI!$G$7</f>
        <v>KM 148,50 - KM 280,10</v>
      </c>
      <c r="C8" s="173"/>
      <c r="D8" s="173"/>
      <c r="E8" s="173"/>
      <c r="F8" s="173"/>
      <c r="G8" s="688"/>
      <c r="I8" s="1492"/>
      <c r="J8" s="1492"/>
      <c r="K8" s="717"/>
      <c r="L8" s="717"/>
      <c r="M8" s="670"/>
      <c r="N8" s="670"/>
      <c r="O8" s="670"/>
      <c r="P8" s="709"/>
    </row>
    <row r="9" spans="1:16">
      <c r="A9" s="1861" t="s">
        <v>331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62"/>
      <c r="O9" s="1862"/>
      <c r="P9" s="1891"/>
    </row>
    <row r="10" spans="1:16" ht="15" customHeight="1">
      <c r="A10" s="740" t="s">
        <v>332</v>
      </c>
      <c r="B10" s="741"/>
      <c r="C10" s="741"/>
      <c r="D10" s="741"/>
      <c r="E10" s="741"/>
      <c r="F10" s="278"/>
      <c r="G10" s="742"/>
      <c r="H10" s="668"/>
      <c r="I10" s="697" t="s">
        <v>333</v>
      </c>
      <c r="J10" s="672"/>
      <c r="K10" s="672"/>
      <c r="L10" s="672"/>
      <c r="M10" s="672"/>
      <c r="N10" s="672"/>
      <c r="O10" s="672"/>
      <c r="P10" s="706"/>
    </row>
    <row r="11" spans="1:16" ht="15" customHeight="1">
      <c r="A11" s="748" t="s">
        <v>334</v>
      </c>
      <c r="B11" s="749"/>
      <c r="C11" s="749"/>
      <c r="D11" s="749"/>
      <c r="E11" s="749"/>
      <c r="F11" s="5"/>
      <c r="G11" s="745"/>
      <c r="I11" s="698" t="s">
        <v>335</v>
      </c>
      <c r="J11" s="673"/>
      <c r="K11" s="673"/>
      <c r="L11" s="673"/>
      <c r="M11" s="673"/>
      <c r="N11" s="673"/>
      <c r="O11" s="673"/>
      <c r="P11" s="707"/>
    </row>
    <row r="12" spans="1:16">
      <c r="A12" s="681" t="s">
        <v>336</v>
      </c>
      <c r="B12" s="685"/>
      <c r="C12" s="743"/>
      <c r="D12" s="744"/>
      <c r="E12" s="744"/>
      <c r="F12" s="5"/>
      <c r="G12" s="745"/>
      <c r="I12" s="678" t="s">
        <v>337</v>
      </c>
      <c r="J12" s="673"/>
      <c r="K12" s="673"/>
      <c r="L12" s="673"/>
      <c r="M12" s="673"/>
      <c r="N12" s="673"/>
      <c r="O12" s="673"/>
      <c r="P12" s="707"/>
    </row>
    <row r="13" spans="1:16" ht="15" customHeight="1">
      <c r="A13" s="681" t="s">
        <v>338</v>
      </c>
      <c r="B13" s="685"/>
      <c r="C13" s="743"/>
      <c r="D13" s="744"/>
      <c r="E13" s="744"/>
      <c r="F13" s="5"/>
      <c r="G13" s="745"/>
      <c r="I13" s="1894" t="s">
        <v>339</v>
      </c>
      <c r="J13" s="1895"/>
      <c r="K13" s="1895"/>
      <c r="L13" s="1895"/>
      <c r="M13" s="1895"/>
      <c r="N13" s="1895"/>
      <c r="O13" s="1895"/>
      <c r="P13" s="1896"/>
    </row>
    <row r="14" spans="1:16">
      <c r="A14" s="681" t="s">
        <v>340</v>
      </c>
      <c r="B14" s="685"/>
      <c r="C14" s="743"/>
      <c r="D14" s="744"/>
      <c r="E14" s="744"/>
      <c r="F14" s="5"/>
      <c r="G14" s="644"/>
      <c r="I14" s="1894"/>
      <c r="J14" s="1895"/>
      <c r="K14" s="1895"/>
      <c r="L14" s="1895"/>
      <c r="M14" s="1895"/>
      <c r="N14" s="1895"/>
      <c r="O14" s="1895"/>
      <c r="P14" s="1896"/>
    </row>
    <row r="15" spans="1:16">
      <c r="A15" s="748" t="s">
        <v>341</v>
      </c>
      <c r="B15" s="749"/>
      <c r="C15" s="749"/>
      <c r="D15" s="749"/>
      <c r="E15" s="749"/>
      <c r="F15" s="5"/>
      <c r="G15" s="745"/>
      <c r="I15" s="698"/>
      <c r="P15" s="707"/>
    </row>
    <row r="16" spans="1:16">
      <c r="A16" s="681" t="s">
        <v>342</v>
      </c>
      <c r="B16" s="685"/>
      <c r="C16" s="743"/>
      <c r="D16" s="744"/>
      <c r="E16" s="744"/>
      <c r="F16" s="5"/>
      <c r="G16" s="745"/>
      <c r="I16" s="698"/>
      <c r="P16" s="707"/>
    </row>
    <row r="17" spans="1:16">
      <c r="A17" s="681" t="s">
        <v>343</v>
      </c>
      <c r="B17" s="685"/>
      <c r="C17" s="743"/>
      <c r="D17" s="744"/>
      <c r="E17" s="744"/>
      <c r="F17" s="5"/>
      <c r="G17" s="745"/>
      <c r="I17" s="698"/>
      <c r="P17" s="707"/>
    </row>
    <row r="18" spans="1:16">
      <c r="A18" s="681" t="s">
        <v>344</v>
      </c>
      <c r="B18" s="685"/>
      <c r="C18" s="743"/>
      <c r="D18" s="744"/>
      <c r="E18" s="744"/>
      <c r="F18" s="5"/>
      <c r="G18" s="644"/>
      <c r="I18" s="698"/>
      <c r="P18" s="707"/>
    </row>
    <row r="19" spans="1:16" ht="15" customHeight="1">
      <c r="A19" s="1894" t="s">
        <v>345</v>
      </c>
      <c r="B19" s="1895"/>
      <c r="C19" s="1895"/>
      <c r="D19" s="1895"/>
      <c r="E19" s="1895"/>
      <c r="F19" s="1895"/>
      <c r="G19" s="1895"/>
      <c r="H19" s="1896"/>
      <c r="I19" s="698"/>
      <c r="P19" s="707"/>
    </row>
    <row r="20" spans="1:16">
      <c r="A20" s="1910"/>
      <c r="B20" s="1911"/>
      <c r="C20" s="1911"/>
      <c r="D20" s="1911"/>
      <c r="E20" s="1911"/>
      <c r="F20" s="1911"/>
      <c r="G20" s="1911"/>
      <c r="H20" s="1912"/>
      <c r="I20" s="699"/>
      <c r="J20" s="670"/>
      <c r="K20" s="670"/>
      <c r="L20" s="670"/>
      <c r="M20" s="670"/>
      <c r="N20" s="670"/>
      <c r="O20" s="670"/>
      <c r="P20" s="709"/>
    </row>
    <row r="21" spans="1:16">
      <c r="A21" s="1843" t="s">
        <v>346</v>
      </c>
      <c r="B21" s="1843"/>
      <c r="C21" s="1843"/>
      <c r="D21" s="1843"/>
      <c r="E21" s="1843"/>
      <c r="F21" s="1843"/>
      <c r="G21" s="1843"/>
      <c r="H21" s="1843"/>
      <c r="I21" s="1843"/>
      <c r="J21" s="1843"/>
      <c r="K21" s="1843"/>
      <c r="L21" s="1843"/>
      <c r="M21" s="1843"/>
      <c r="N21" s="1843"/>
      <c r="O21" s="1843"/>
      <c r="P21" s="1843"/>
    </row>
    <row r="22" spans="1:16" ht="15" customHeight="1">
      <c r="A22" s="1851" t="s">
        <v>9</v>
      </c>
      <c r="B22" s="1851" t="s">
        <v>347</v>
      </c>
      <c r="C22" s="1855" t="s">
        <v>12</v>
      </c>
      <c r="D22" s="1857"/>
      <c r="E22" s="1857"/>
      <c r="F22" s="1857"/>
      <c r="G22" s="1856"/>
      <c r="H22" s="1858" t="s">
        <v>348</v>
      </c>
      <c r="I22" s="1855" t="s">
        <v>349</v>
      </c>
      <c r="J22" s="1857"/>
      <c r="K22" s="1857"/>
      <c r="L22" s="1857"/>
      <c r="M22" s="1856"/>
      <c r="N22" s="1858" t="s">
        <v>350</v>
      </c>
      <c r="O22" s="1858" t="s">
        <v>321</v>
      </c>
      <c r="P22" s="1860" t="s">
        <v>56</v>
      </c>
    </row>
    <row r="23" spans="1:16" ht="15" customHeight="1">
      <c r="A23" s="1852"/>
      <c r="B23" s="1852"/>
      <c r="C23" s="1860" t="s">
        <v>10</v>
      </c>
      <c r="D23" s="1854" t="s">
        <v>203</v>
      </c>
      <c r="E23" s="1854" t="s">
        <v>132</v>
      </c>
      <c r="F23" s="1854" t="s">
        <v>133</v>
      </c>
      <c r="G23" s="1854"/>
      <c r="H23" s="1859"/>
      <c r="I23" s="1860" t="s">
        <v>351</v>
      </c>
      <c r="J23" s="1854" t="s">
        <v>174</v>
      </c>
      <c r="K23" s="1854" t="s">
        <v>352</v>
      </c>
      <c r="L23" s="1854" t="s">
        <v>353</v>
      </c>
      <c r="M23" s="188" t="s">
        <v>354</v>
      </c>
      <c r="N23" s="1859"/>
      <c r="O23" s="1859"/>
      <c r="P23" s="1860"/>
    </row>
    <row r="24" spans="1:16">
      <c r="A24" s="1853"/>
      <c r="B24" s="1853"/>
      <c r="C24" s="1860"/>
      <c r="D24" s="1854"/>
      <c r="E24" s="1854"/>
      <c r="F24" s="92" t="s">
        <v>63</v>
      </c>
      <c r="G24" s="92" t="s">
        <v>64</v>
      </c>
      <c r="H24" s="704" t="s">
        <v>65</v>
      </c>
      <c r="I24" s="1860"/>
      <c r="J24" s="1854"/>
      <c r="K24" s="1854"/>
      <c r="L24" s="1854"/>
      <c r="M24" s="92" t="s">
        <v>65</v>
      </c>
      <c r="N24" s="704" t="s">
        <v>102</v>
      </c>
      <c r="O24" s="1869"/>
      <c r="P24" s="1860"/>
    </row>
    <row r="25" spans="1:16">
      <c r="A25" s="597">
        <v>1</v>
      </c>
      <c r="B25" s="1047" t="s">
        <v>355</v>
      </c>
      <c r="C25" s="715"/>
      <c r="D25" s="692" t="s">
        <v>8</v>
      </c>
      <c r="E25" s="694">
        <v>150.4</v>
      </c>
      <c r="F25" s="690"/>
      <c r="G25" s="690"/>
      <c r="H25" s="727">
        <v>16.5</v>
      </c>
      <c r="I25" s="727" t="s">
        <v>105</v>
      </c>
      <c r="J25" s="692" t="s">
        <v>356</v>
      </c>
      <c r="K25" s="692" t="s">
        <v>357</v>
      </c>
      <c r="L25" s="692" t="s">
        <v>121</v>
      </c>
      <c r="M25" s="692">
        <f t="shared" ref="M25:M41" si="0">H25*2</f>
        <v>33</v>
      </c>
      <c r="N25" s="727">
        <f>M25*1.35</f>
        <v>44.550000000000004</v>
      </c>
      <c r="O25" s="694"/>
      <c r="P25" s="516"/>
    </row>
    <row r="26" spans="1:16">
      <c r="A26" s="597">
        <v>2</v>
      </c>
      <c r="B26" s="1047" t="s">
        <v>358</v>
      </c>
      <c r="C26" s="715"/>
      <c r="D26" s="692" t="s">
        <v>8</v>
      </c>
      <c r="E26" s="694">
        <v>157.02000000000001</v>
      </c>
      <c r="F26" s="690"/>
      <c r="G26" s="690"/>
      <c r="H26" s="727">
        <v>122</v>
      </c>
      <c r="I26" s="727" t="s">
        <v>105</v>
      </c>
      <c r="J26" s="692" t="s">
        <v>356</v>
      </c>
      <c r="K26" s="692" t="s">
        <v>357</v>
      </c>
      <c r="L26" s="692" t="s">
        <v>121</v>
      </c>
      <c r="M26" s="692">
        <f t="shared" si="0"/>
        <v>244</v>
      </c>
      <c r="N26" s="727">
        <f t="shared" ref="N26:N41" si="1">M26*1.35</f>
        <v>329.40000000000003</v>
      </c>
      <c r="O26" s="694"/>
      <c r="P26" s="516"/>
    </row>
    <row r="27" spans="1:16">
      <c r="A27" s="597">
        <v>3</v>
      </c>
      <c r="B27" s="1047" t="s">
        <v>359</v>
      </c>
      <c r="C27" s="715"/>
      <c r="D27" s="692" t="s">
        <v>8</v>
      </c>
      <c r="E27" s="694">
        <v>159.53</v>
      </c>
      <c r="F27" s="690"/>
      <c r="G27" s="690"/>
      <c r="H27" s="727">
        <v>8.1999999999999993</v>
      </c>
      <c r="I27" s="727" t="s">
        <v>105</v>
      </c>
      <c r="J27" s="692" t="s">
        <v>356</v>
      </c>
      <c r="K27" s="692" t="s">
        <v>357</v>
      </c>
      <c r="L27" s="692" t="s">
        <v>121</v>
      </c>
      <c r="M27" s="692">
        <f t="shared" si="0"/>
        <v>16.399999999999999</v>
      </c>
      <c r="N27" s="727">
        <f t="shared" si="1"/>
        <v>22.14</v>
      </c>
      <c r="O27" s="694"/>
      <c r="P27" s="516"/>
    </row>
    <row r="28" spans="1:16">
      <c r="A28" s="597">
        <v>4</v>
      </c>
      <c r="B28" s="1047" t="s">
        <v>360</v>
      </c>
      <c r="C28" s="715"/>
      <c r="D28" s="692" t="s">
        <v>8</v>
      </c>
      <c r="E28" s="694">
        <v>160.78</v>
      </c>
      <c r="F28" s="690"/>
      <c r="G28" s="690"/>
      <c r="H28" s="727">
        <v>37</v>
      </c>
      <c r="I28" s="727" t="s">
        <v>105</v>
      </c>
      <c r="J28" s="692" t="s">
        <v>356</v>
      </c>
      <c r="K28" s="692" t="s">
        <v>357</v>
      </c>
      <c r="L28" s="692" t="s">
        <v>121</v>
      </c>
      <c r="M28" s="692">
        <f t="shared" si="0"/>
        <v>74</v>
      </c>
      <c r="N28" s="727">
        <f t="shared" si="1"/>
        <v>99.9</v>
      </c>
      <c r="O28" s="694"/>
      <c r="P28" s="516"/>
    </row>
    <row r="29" spans="1:16">
      <c r="A29" s="597">
        <v>5</v>
      </c>
      <c r="B29" s="1047" t="s">
        <v>361</v>
      </c>
      <c r="C29" s="715"/>
      <c r="D29" s="692" t="s">
        <v>8</v>
      </c>
      <c r="E29" s="694">
        <v>172.69</v>
      </c>
      <c r="F29" s="690"/>
      <c r="G29" s="690"/>
      <c r="H29" s="727">
        <v>8.8000000000000007</v>
      </c>
      <c r="I29" s="727" t="s">
        <v>105</v>
      </c>
      <c r="J29" s="692" t="s">
        <v>356</v>
      </c>
      <c r="K29" s="692" t="s">
        <v>357</v>
      </c>
      <c r="L29" s="692" t="s">
        <v>121</v>
      </c>
      <c r="M29" s="692">
        <f t="shared" si="0"/>
        <v>17.600000000000001</v>
      </c>
      <c r="N29" s="727">
        <f t="shared" si="1"/>
        <v>23.760000000000005</v>
      </c>
      <c r="O29" s="694"/>
      <c r="P29" s="516"/>
    </row>
    <row r="30" spans="1:16">
      <c r="A30" s="597">
        <v>6</v>
      </c>
      <c r="B30" s="1047" t="s">
        <v>362</v>
      </c>
      <c r="C30" s="715"/>
      <c r="D30" s="692" t="s">
        <v>8</v>
      </c>
      <c r="E30" s="694">
        <v>176.32</v>
      </c>
      <c r="F30" s="690"/>
      <c r="G30" s="690"/>
      <c r="H30" s="727">
        <v>110</v>
      </c>
      <c r="I30" s="727" t="s">
        <v>105</v>
      </c>
      <c r="J30" s="692" t="s">
        <v>356</v>
      </c>
      <c r="K30" s="692" t="s">
        <v>357</v>
      </c>
      <c r="L30" s="692" t="s">
        <v>121</v>
      </c>
      <c r="M30" s="692">
        <f t="shared" si="0"/>
        <v>220</v>
      </c>
      <c r="N30" s="727">
        <f t="shared" si="1"/>
        <v>297</v>
      </c>
      <c r="O30" s="694"/>
      <c r="P30" s="516"/>
    </row>
    <row r="31" spans="1:16">
      <c r="A31" s="597">
        <v>7</v>
      </c>
      <c r="B31" s="1047" t="s">
        <v>363</v>
      </c>
      <c r="C31" s="715"/>
      <c r="D31" s="692" t="s">
        <v>8</v>
      </c>
      <c r="E31" s="694">
        <v>178.87</v>
      </c>
      <c r="F31" s="690"/>
      <c r="G31" s="690"/>
      <c r="H31" s="727">
        <v>37</v>
      </c>
      <c r="I31" s="727" t="s">
        <v>105</v>
      </c>
      <c r="J31" s="692" t="s">
        <v>356</v>
      </c>
      <c r="K31" s="692" t="s">
        <v>357</v>
      </c>
      <c r="L31" s="692" t="s">
        <v>121</v>
      </c>
      <c r="M31" s="692">
        <f t="shared" si="0"/>
        <v>74</v>
      </c>
      <c r="N31" s="727">
        <f t="shared" si="1"/>
        <v>99.9</v>
      </c>
      <c r="O31" s="694"/>
      <c r="P31" s="516"/>
    </row>
    <row r="32" spans="1:16">
      <c r="A32" s="597">
        <v>8</v>
      </c>
      <c r="B32" s="1047" t="s">
        <v>364</v>
      </c>
      <c r="C32" s="715"/>
      <c r="D32" s="692" t="s">
        <v>8</v>
      </c>
      <c r="E32" s="694">
        <v>190.67</v>
      </c>
      <c r="F32" s="690"/>
      <c r="G32" s="690"/>
      <c r="H32" s="727">
        <v>40</v>
      </c>
      <c r="I32" s="727" t="s">
        <v>105</v>
      </c>
      <c r="J32" s="692" t="s">
        <v>356</v>
      </c>
      <c r="K32" s="692" t="s">
        <v>357</v>
      </c>
      <c r="L32" s="692" t="s">
        <v>121</v>
      </c>
      <c r="M32" s="692">
        <f t="shared" si="0"/>
        <v>80</v>
      </c>
      <c r="N32" s="727">
        <f t="shared" si="1"/>
        <v>108</v>
      </c>
      <c r="O32" s="694"/>
      <c r="P32" s="516"/>
    </row>
    <row r="33" spans="1:19">
      <c r="A33" s="597">
        <v>9</v>
      </c>
      <c r="B33" s="1047" t="s">
        <v>365</v>
      </c>
      <c r="C33" s="715"/>
      <c r="D33" s="692" t="s">
        <v>8</v>
      </c>
      <c r="E33" s="694">
        <v>194.58</v>
      </c>
      <c r="F33" s="690"/>
      <c r="G33" s="690"/>
      <c r="H33" s="727">
        <v>7.8</v>
      </c>
      <c r="I33" s="727" t="s">
        <v>105</v>
      </c>
      <c r="J33" s="692" t="s">
        <v>366</v>
      </c>
      <c r="K33" s="692" t="s">
        <v>357</v>
      </c>
      <c r="L33" s="692" t="s">
        <v>121</v>
      </c>
      <c r="M33" s="692">
        <f t="shared" si="0"/>
        <v>15.6</v>
      </c>
      <c r="N33" s="727">
        <f>M33*1.8</f>
        <v>28.08</v>
      </c>
      <c r="O33" s="694"/>
      <c r="P33" s="516"/>
    </row>
    <row r="34" spans="1:19">
      <c r="A34" s="597">
        <v>10</v>
      </c>
      <c r="B34" s="1047" t="s">
        <v>367</v>
      </c>
      <c r="C34" s="715"/>
      <c r="D34" s="692" t="s">
        <v>8</v>
      </c>
      <c r="E34" s="694">
        <v>197.08</v>
      </c>
      <c r="F34" s="690"/>
      <c r="G34" s="690"/>
      <c r="H34" s="727">
        <v>75</v>
      </c>
      <c r="I34" s="727" t="s">
        <v>105</v>
      </c>
      <c r="J34" s="692" t="s">
        <v>356</v>
      </c>
      <c r="K34" s="692" t="s">
        <v>357</v>
      </c>
      <c r="L34" s="692" t="s">
        <v>121</v>
      </c>
      <c r="M34" s="692">
        <f t="shared" si="0"/>
        <v>150</v>
      </c>
      <c r="N34" s="727">
        <f t="shared" si="1"/>
        <v>202.5</v>
      </c>
      <c r="O34" s="694"/>
      <c r="P34" s="516"/>
    </row>
    <row r="35" spans="1:19">
      <c r="A35" s="597">
        <v>11</v>
      </c>
      <c r="B35" s="1047" t="s">
        <v>368</v>
      </c>
      <c r="C35" s="715"/>
      <c r="D35" s="692" t="s">
        <v>8</v>
      </c>
      <c r="E35" s="694">
        <v>199.59</v>
      </c>
      <c r="F35" s="690"/>
      <c r="G35" s="690"/>
      <c r="H35" s="727">
        <v>8.6999999999999993</v>
      </c>
      <c r="I35" s="727" t="s">
        <v>105</v>
      </c>
      <c r="J35" s="692" t="s">
        <v>356</v>
      </c>
      <c r="K35" s="692" t="s">
        <v>357</v>
      </c>
      <c r="L35" s="692" t="s">
        <v>121</v>
      </c>
      <c r="M35" s="692">
        <f t="shared" si="0"/>
        <v>17.399999999999999</v>
      </c>
      <c r="N35" s="727">
        <f t="shared" si="1"/>
        <v>23.49</v>
      </c>
      <c r="O35" s="694"/>
      <c r="P35" s="516"/>
    </row>
    <row r="36" spans="1:19">
      <c r="A36" s="597">
        <v>12</v>
      </c>
      <c r="B36" s="1047" t="s">
        <v>369</v>
      </c>
      <c r="C36" s="715"/>
      <c r="D36" s="692" t="s">
        <v>8</v>
      </c>
      <c r="E36" s="694">
        <v>203.57</v>
      </c>
      <c r="F36" s="690"/>
      <c r="G36" s="690"/>
      <c r="H36" s="727">
        <v>70</v>
      </c>
      <c r="I36" s="727" t="s">
        <v>105</v>
      </c>
      <c r="J36" s="692" t="s">
        <v>356</v>
      </c>
      <c r="K36" s="692" t="s">
        <v>357</v>
      </c>
      <c r="L36" s="692" t="s">
        <v>121</v>
      </c>
      <c r="M36" s="692">
        <f t="shared" si="0"/>
        <v>140</v>
      </c>
      <c r="N36" s="727">
        <f t="shared" si="1"/>
        <v>189</v>
      </c>
      <c r="O36" s="694"/>
      <c r="P36" s="516"/>
    </row>
    <row r="37" spans="1:19">
      <c r="A37" s="597">
        <v>13</v>
      </c>
      <c r="B37" s="1047" t="s">
        <v>370</v>
      </c>
      <c r="C37" s="715"/>
      <c r="D37" s="692" t="s">
        <v>8</v>
      </c>
      <c r="E37" s="694">
        <v>212.82</v>
      </c>
      <c r="F37" s="690"/>
      <c r="G37" s="690"/>
      <c r="H37" s="727">
        <v>6.4</v>
      </c>
      <c r="I37" s="727" t="s">
        <v>105</v>
      </c>
      <c r="J37" s="692" t="s">
        <v>356</v>
      </c>
      <c r="K37" s="692" t="s">
        <v>357</v>
      </c>
      <c r="L37" s="692" t="s">
        <v>121</v>
      </c>
      <c r="M37" s="692">
        <f t="shared" si="0"/>
        <v>12.8</v>
      </c>
      <c r="N37" s="727">
        <f t="shared" si="1"/>
        <v>17.28</v>
      </c>
      <c r="O37" s="694"/>
      <c r="P37" s="516"/>
    </row>
    <row r="38" spans="1:19">
      <c r="A38" s="597">
        <v>14</v>
      </c>
      <c r="B38" s="1047" t="s">
        <v>371</v>
      </c>
      <c r="C38" s="715"/>
      <c r="D38" s="692" t="s">
        <v>8</v>
      </c>
      <c r="E38" s="694">
        <v>219.14</v>
      </c>
      <c r="F38" s="690"/>
      <c r="G38" s="690"/>
      <c r="H38" s="727">
        <v>50</v>
      </c>
      <c r="I38" s="727" t="s">
        <v>105</v>
      </c>
      <c r="J38" s="692" t="s">
        <v>356</v>
      </c>
      <c r="K38" s="692" t="s">
        <v>357</v>
      </c>
      <c r="L38" s="692" t="s">
        <v>121</v>
      </c>
      <c r="M38" s="692">
        <f t="shared" si="0"/>
        <v>100</v>
      </c>
      <c r="N38" s="727">
        <f t="shared" si="1"/>
        <v>135</v>
      </c>
      <c r="O38" s="694"/>
      <c r="P38" s="516"/>
      <c r="S38" s="1050"/>
    </row>
    <row r="39" spans="1:19">
      <c r="A39" s="597">
        <v>15</v>
      </c>
      <c r="B39" s="1047" t="s">
        <v>372</v>
      </c>
      <c r="C39" s="715"/>
      <c r="D39" s="692" t="s">
        <v>8</v>
      </c>
      <c r="E39" s="694">
        <v>220.89</v>
      </c>
      <c r="F39" s="690"/>
      <c r="G39" s="690"/>
      <c r="H39" s="727">
        <v>9.9</v>
      </c>
      <c r="I39" s="727" t="s">
        <v>105</v>
      </c>
      <c r="J39" s="692" t="s">
        <v>356</v>
      </c>
      <c r="K39" s="692" t="s">
        <v>357</v>
      </c>
      <c r="L39" s="692" t="s">
        <v>121</v>
      </c>
      <c r="M39" s="692">
        <f t="shared" si="0"/>
        <v>19.8</v>
      </c>
      <c r="N39" s="727">
        <f t="shared" si="1"/>
        <v>26.730000000000004</v>
      </c>
      <c r="O39" s="694"/>
      <c r="P39" s="516"/>
    </row>
    <row r="40" spans="1:19">
      <c r="A40" s="597">
        <v>16</v>
      </c>
      <c r="B40" s="1047" t="s">
        <v>373</v>
      </c>
      <c r="C40" s="715"/>
      <c r="D40" s="692" t="s">
        <v>8</v>
      </c>
      <c r="E40" s="694">
        <v>236.1</v>
      </c>
      <c r="F40" s="690"/>
      <c r="G40" s="690"/>
      <c r="H40" s="727">
        <v>11.6</v>
      </c>
      <c r="I40" s="727" t="s">
        <v>105</v>
      </c>
      <c r="J40" s="692" t="s">
        <v>356</v>
      </c>
      <c r="K40" s="692" t="s">
        <v>357</v>
      </c>
      <c r="L40" s="692" t="s">
        <v>121</v>
      </c>
      <c r="M40" s="692">
        <f t="shared" si="0"/>
        <v>23.2</v>
      </c>
      <c r="N40" s="727">
        <f t="shared" si="1"/>
        <v>31.32</v>
      </c>
      <c r="O40" s="694"/>
      <c r="P40" s="516"/>
    </row>
    <row r="41" spans="1:19">
      <c r="A41" s="597">
        <v>17</v>
      </c>
      <c r="B41" s="1047" t="s">
        <v>374</v>
      </c>
      <c r="C41" s="715"/>
      <c r="D41" s="692" t="s">
        <v>8</v>
      </c>
      <c r="E41" s="694">
        <v>268.18</v>
      </c>
      <c r="F41" s="690"/>
      <c r="G41" s="690"/>
      <c r="H41" s="727">
        <v>112</v>
      </c>
      <c r="I41" s="727" t="s">
        <v>105</v>
      </c>
      <c r="J41" s="692" t="s">
        <v>356</v>
      </c>
      <c r="K41" s="692" t="s">
        <v>357</v>
      </c>
      <c r="L41" s="692" t="s">
        <v>121</v>
      </c>
      <c r="M41" s="692">
        <f t="shared" si="0"/>
        <v>224</v>
      </c>
      <c r="N41" s="727">
        <f t="shared" si="1"/>
        <v>302.40000000000003</v>
      </c>
      <c r="O41" s="694"/>
      <c r="P41" s="516"/>
    </row>
    <row r="42" spans="1:19">
      <c r="A42" s="597"/>
      <c r="B42" s="1047"/>
      <c r="C42" s="715"/>
      <c r="D42" s="692"/>
      <c r="E42" s="694"/>
      <c r="F42" s="690"/>
      <c r="G42" s="690"/>
      <c r="H42" s="727"/>
      <c r="I42" s="727"/>
      <c r="J42" s="692"/>
      <c r="K42" s="692"/>
      <c r="L42" s="692"/>
      <c r="M42" s="692"/>
      <c r="N42" s="727"/>
      <c r="O42" s="694"/>
      <c r="P42" s="516"/>
    </row>
    <row r="43" spans="1:19">
      <c r="A43" s="597"/>
      <c r="B43" s="1047"/>
      <c r="C43" s="715"/>
      <c r="D43" s="692"/>
      <c r="E43" s="694"/>
      <c r="F43" s="690"/>
      <c r="G43" s="690"/>
      <c r="H43" s="727"/>
      <c r="I43" s="727"/>
      <c r="J43" s="692"/>
      <c r="K43" s="692"/>
      <c r="L43" s="692"/>
      <c r="M43" s="692"/>
      <c r="N43" s="727"/>
      <c r="O43" s="694"/>
      <c r="P43" s="516"/>
    </row>
    <row r="44" spans="1:19">
      <c r="A44" s="597"/>
      <c r="B44" s="1047"/>
      <c r="C44" s="715"/>
      <c r="D44" s="692"/>
      <c r="E44" s="694"/>
      <c r="F44" s="690"/>
      <c r="G44" s="690"/>
      <c r="H44" s="727"/>
      <c r="I44" s="727"/>
      <c r="J44" s="692"/>
      <c r="K44" s="692"/>
      <c r="L44" s="692"/>
      <c r="M44" s="692"/>
      <c r="N44" s="727"/>
      <c r="O44" s="694"/>
      <c r="P44" s="516"/>
    </row>
    <row r="45" spans="1:19">
      <c r="A45" s="597"/>
      <c r="B45" s="1047"/>
      <c r="C45" s="715"/>
      <c r="D45" s="692"/>
      <c r="E45" s="694"/>
      <c r="F45" s="690"/>
      <c r="G45" s="690"/>
      <c r="H45" s="727"/>
      <c r="I45" s="727"/>
      <c r="J45" s="692"/>
      <c r="K45" s="692"/>
      <c r="L45" s="692"/>
      <c r="M45" s="692"/>
      <c r="N45" s="727"/>
      <c r="O45" s="694"/>
      <c r="P45" s="516"/>
    </row>
    <row r="46" spans="1:19">
      <c r="A46" s="597"/>
      <c r="B46" s="1047"/>
      <c r="C46" s="715"/>
      <c r="D46" s="694"/>
      <c r="E46" s="694"/>
      <c r="F46" s="690"/>
      <c r="G46" s="690"/>
      <c r="H46" s="727"/>
      <c r="I46" s="727"/>
      <c r="J46" s="692"/>
      <c r="K46" s="692"/>
      <c r="L46" s="692"/>
      <c r="M46" s="692"/>
      <c r="N46" s="727"/>
      <c r="O46" s="694"/>
      <c r="P46" s="516"/>
    </row>
    <row r="47" spans="1:19">
      <c r="A47" s="597"/>
      <c r="B47" s="1047"/>
      <c r="C47" s="715"/>
      <c r="D47" s="694"/>
      <c r="E47" s="694"/>
      <c r="F47" s="690"/>
      <c r="G47" s="690"/>
      <c r="H47" s="727"/>
      <c r="I47" s="727"/>
      <c r="J47" s="692"/>
      <c r="K47" s="692"/>
      <c r="L47" s="692"/>
      <c r="M47" s="692"/>
      <c r="N47" s="727"/>
      <c r="O47" s="694"/>
      <c r="P47" s="516"/>
    </row>
    <row r="48" spans="1:19" ht="15.75">
      <c r="A48" s="1759" t="s">
        <v>375</v>
      </c>
      <c r="B48" s="729"/>
      <c r="C48" s="729"/>
      <c r="D48" s="729"/>
      <c r="E48" s="729"/>
      <c r="F48" s="729"/>
      <c r="G48" s="1760" t="s">
        <v>113</v>
      </c>
      <c r="H48" s="732">
        <f>SUM(H24:H46)</f>
        <v>730.9</v>
      </c>
      <c r="I48" s="731"/>
      <c r="J48" s="733"/>
      <c r="K48" s="1761" t="s">
        <v>113</v>
      </c>
      <c r="L48" s="733" t="s">
        <v>366</v>
      </c>
      <c r="M48" s="732">
        <f>SUMIF($J$25:$J$41,$L$48,$M$25:$M$41)</f>
        <v>15.6</v>
      </c>
      <c r="N48" s="732">
        <f>SUMIF($J$25:$J$41,$L$48,$N$25:$N$41)</f>
        <v>28.08</v>
      </c>
      <c r="O48" s="733"/>
      <c r="P48" s="730"/>
    </row>
    <row r="49" spans="1:16" s="676" customFormat="1" ht="20.100000000000001" customHeight="1">
      <c r="A49" s="728"/>
      <c r="B49" s="729"/>
      <c r="C49" s="729"/>
      <c r="D49" s="729"/>
      <c r="E49" s="729"/>
      <c r="F49" s="729"/>
      <c r="G49" s="729"/>
      <c r="H49" s="729"/>
      <c r="I49" s="731"/>
      <c r="J49" s="733"/>
      <c r="K49" s="1761" t="s">
        <v>113</v>
      </c>
      <c r="L49" s="733" t="s">
        <v>356</v>
      </c>
      <c r="M49" s="732">
        <f>SUMIF($J$25:$J$41,$L$49,$M$25:$M$41)</f>
        <v>1446.2</v>
      </c>
      <c r="N49" s="732">
        <f>SUMIF($J$25:$J$41,$L$49,$N$25:$N$41)</f>
        <v>1952.3700000000001</v>
      </c>
      <c r="O49" s="733"/>
      <c r="P49" s="730"/>
    </row>
    <row r="53" spans="1:16">
      <c r="M53" s="1046"/>
    </row>
  </sheetData>
  <autoFilter ref="A25:N45" xr:uid="{00000000-0001-0000-0900-000000000000}"/>
  <mergeCells count="23">
    <mergeCell ref="A1:P1"/>
    <mergeCell ref="A2:P2"/>
    <mergeCell ref="A3:P3"/>
    <mergeCell ref="A9:P9"/>
    <mergeCell ref="P22:P24"/>
    <mergeCell ref="C23:C24"/>
    <mergeCell ref="D23:D24"/>
    <mergeCell ref="F23:G23"/>
    <mergeCell ref="N22:N23"/>
    <mergeCell ref="A19:H20"/>
    <mergeCell ref="I13:P14"/>
    <mergeCell ref="A21:P21"/>
    <mergeCell ref="C22:G22"/>
    <mergeCell ref="B22:B24"/>
    <mergeCell ref="A22:A24"/>
    <mergeCell ref="E23:E24"/>
    <mergeCell ref="O22:O24"/>
    <mergeCell ref="H22:H23"/>
    <mergeCell ref="I22:M22"/>
    <mergeCell ref="I23:I24"/>
    <mergeCell ref="J23:J24"/>
    <mergeCell ref="K23:K24"/>
    <mergeCell ref="L23:L2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4">
    <tabColor rgb="FF002060"/>
  </sheetPr>
  <dimension ref="A1:XFD48"/>
  <sheetViews>
    <sheetView showGridLines="0" view="pageBreakPreview" topLeftCell="B14" zoomScale="85" zoomScaleNormal="100" zoomScaleSheetLayoutView="85" workbookViewId="0">
      <selection activeCell="D32" sqref="D32"/>
    </sheetView>
  </sheetViews>
  <sheetFormatPr defaultRowHeight="15"/>
  <cols>
    <col min="1" max="1" width="12.109375" customWidth="1"/>
    <col min="2" max="2" width="14.77734375" customWidth="1"/>
    <col min="3" max="4" width="12.109375" customWidth="1"/>
    <col min="5" max="8" width="10.77734375" customWidth="1"/>
    <col min="9" max="13" width="12.109375" customWidth="1"/>
    <col min="14" max="14" width="12.109375" style="430" customWidth="1"/>
  </cols>
  <sheetData>
    <row r="1" spans="1:14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6"/>
    </row>
    <row r="2" spans="1:14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9"/>
    </row>
    <row r="3" spans="1:14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1"/>
      <c r="N3" s="1842"/>
    </row>
    <row r="4" spans="1:14" ht="15" customHeight="1">
      <c r="A4" s="664" t="s">
        <v>376</v>
      </c>
      <c r="B4" s="105" t="s">
        <v>377</v>
      </c>
      <c r="C4" s="105"/>
      <c r="D4" s="105"/>
      <c r="E4" s="105"/>
      <c r="F4" s="105"/>
      <c r="H4" s="1043"/>
      <c r="I4" s="105"/>
      <c r="L4" s="668"/>
      <c r="M4" s="668"/>
      <c r="N4" s="1500"/>
    </row>
    <row r="5" spans="1:14">
      <c r="A5" s="665" t="s">
        <v>378</v>
      </c>
      <c r="B5" s="85" t="s">
        <v>379</v>
      </c>
      <c r="C5" s="85"/>
      <c r="D5" s="85"/>
      <c r="E5" s="85"/>
      <c r="F5" s="85"/>
      <c r="H5" s="644" t="s">
        <v>380</v>
      </c>
      <c r="I5" s="85" t="s">
        <v>381</v>
      </c>
      <c r="N5" s="1501"/>
    </row>
    <row r="6" spans="1:14">
      <c r="A6" s="665" t="s">
        <v>382</v>
      </c>
      <c r="B6" s="85" t="s">
        <v>383</v>
      </c>
      <c r="C6" s="85"/>
      <c r="D6" s="85"/>
      <c r="E6" s="85"/>
      <c r="F6" s="85"/>
      <c r="H6" s="644" t="s">
        <v>384</v>
      </c>
      <c r="I6" s="685" t="s">
        <v>385</v>
      </c>
      <c r="N6" s="1501"/>
    </row>
    <row r="7" spans="1:14">
      <c r="A7" s="665" t="s">
        <v>386</v>
      </c>
      <c r="B7" s="85" t="s">
        <v>387</v>
      </c>
      <c r="C7" s="85"/>
      <c r="D7" s="85"/>
      <c r="E7" s="85"/>
      <c r="F7" s="85"/>
      <c r="H7" s="644" t="s">
        <v>388</v>
      </c>
      <c r="I7" s="85" t="s">
        <v>389</v>
      </c>
      <c r="N7" s="1501"/>
    </row>
    <row r="8" spans="1:14">
      <c r="A8" s="665" t="s">
        <v>390</v>
      </c>
      <c r="B8" s="85" t="s">
        <v>391</v>
      </c>
      <c r="C8" s="85"/>
      <c r="D8" s="85"/>
      <c r="E8" s="85"/>
      <c r="F8" s="85"/>
      <c r="G8" s="85"/>
      <c r="H8" s="1044"/>
      <c r="I8" s="85"/>
      <c r="J8" s="5"/>
      <c r="K8" s="5"/>
      <c r="N8" s="1501"/>
    </row>
    <row r="9" spans="1:14">
      <c r="A9" s="1861" t="s">
        <v>392</v>
      </c>
      <c r="B9" s="1862"/>
      <c r="C9" s="1862"/>
      <c r="D9" s="1862"/>
      <c r="E9" s="1862"/>
      <c r="F9" s="1862"/>
      <c r="G9" s="1862"/>
      <c r="H9" s="1862"/>
      <c r="I9" s="1862"/>
      <c r="J9" s="1862"/>
      <c r="K9" s="1862"/>
      <c r="L9" s="1862"/>
      <c r="M9" s="1862"/>
      <c r="N9" s="1891"/>
    </row>
    <row r="10" spans="1:14" ht="15" customHeight="1">
      <c r="A10" s="740" t="s">
        <v>393</v>
      </c>
      <c r="B10" s="741"/>
      <c r="C10" s="741"/>
      <c r="D10" s="741"/>
      <c r="E10" s="741"/>
      <c r="F10" s="741"/>
      <c r="G10" s="741"/>
      <c r="H10" s="672"/>
      <c r="I10" s="668"/>
      <c r="J10" s="668"/>
      <c r="K10" s="668"/>
      <c r="L10" s="668"/>
      <c r="M10" s="668"/>
      <c r="N10" s="1502"/>
    </row>
    <row r="11" spans="1:14">
      <c r="A11" s="681" t="s">
        <v>394</v>
      </c>
      <c r="B11" s="685"/>
      <c r="C11" s="743"/>
      <c r="D11" s="744"/>
      <c r="E11" s="744"/>
      <c r="F11" s="744"/>
      <c r="G11" s="752"/>
      <c r="H11" s="673"/>
      <c r="N11" s="1503"/>
    </row>
    <row r="12" spans="1:14" ht="15" customHeight="1">
      <c r="A12" s="681" t="s">
        <v>395</v>
      </c>
      <c r="B12" s="685"/>
      <c r="C12" s="743"/>
      <c r="D12" s="744"/>
      <c r="E12" s="744"/>
      <c r="F12" s="744"/>
      <c r="G12" s="752"/>
      <c r="H12" s="750"/>
      <c r="N12" s="1504"/>
    </row>
    <row r="13" spans="1:14">
      <c r="A13" s="1843" t="s">
        <v>226</v>
      </c>
      <c r="B13" s="1843"/>
      <c r="C13" s="1843"/>
      <c r="D13" s="1843"/>
      <c r="E13" s="1843"/>
      <c r="F13" s="1843"/>
      <c r="G13" s="1843"/>
      <c r="H13" s="1843"/>
      <c r="I13" s="1843"/>
      <c r="J13" s="1843"/>
      <c r="K13" s="1843"/>
      <c r="L13" s="1843"/>
      <c r="M13" s="1843"/>
      <c r="N13" s="1843"/>
    </row>
    <row r="14" spans="1:14" ht="15" customHeight="1">
      <c r="A14" s="1848" t="s">
        <v>12</v>
      </c>
      <c r="B14" s="1889"/>
      <c r="C14" s="1889"/>
      <c r="D14" s="1889"/>
      <c r="E14" s="1889"/>
      <c r="F14" s="1889"/>
      <c r="G14" s="1889"/>
      <c r="H14" s="1889"/>
      <c r="I14" s="1890"/>
      <c r="J14" s="1851" t="s">
        <v>213</v>
      </c>
      <c r="K14" s="1851" t="s">
        <v>97</v>
      </c>
      <c r="L14" s="1851" t="s">
        <v>16</v>
      </c>
      <c r="M14" s="1851" t="s">
        <v>214</v>
      </c>
      <c r="N14" s="1860" t="s">
        <v>56</v>
      </c>
    </row>
    <row r="15" spans="1:14" ht="15" customHeight="1">
      <c r="A15" s="1860" t="s">
        <v>10</v>
      </c>
      <c r="B15" s="1860" t="s">
        <v>203</v>
      </c>
      <c r="C15" s="1860" t="s">
        <v>14</v>
      </c>
      <c r="D15" s="1860" t="s">
        <v>15</v>
      </c>
      <c r="E15" s="1854" t="s">
        <v>204</v>
      </c>
      <c r="F15" s="1854"/>
      <c r="G15" s="1854" t="s">
        <v>18</v>
      </c>
      <c r="H15" s="1854"/>
      <c r="I15" s="703" t="s">
        <v>96</v>
      </c>
      <c r="J15" s="1852"/>
      <c r="K15" s="1852"/>
      <c r="L15" s="1852"/>
      <c r="M15" s="1852"/>
      <c r="N15" s="1860"/>
    </row>
    <row r="16" spans="1:14">
      <c r="A16" s="1860"/>
      <c r="B16" s="1860"/>
      <c r="C16" s="1860"/>
      <c r="D16" s="1860"/>
      <c r="E16" s="92" t="s">
        <v>63</v>
      </c>
      <c r="F16" s="92" t="s">
        <v>64</v>
      </c>
      <c r="G16" s="92" t="s">
        <v>63</v>
      </c>
      <c r="H16" s="92" t="s">
        <v>64</v>
      </c>
      <c r="I16" s="704" t="s">
        <v>205</v>
      </c>
      <c r="J16" s="1853"/>
      <c r="K16" s="92" t="s">
        <v>65</v>
      </c>
      <c r="L16" s="92" t="s">
        <v>65</v>
      </c>
      <c r="M16" s="92" t="s">
        <v>396</v>
      </c>
      <c r="N16" s="1860"/>
    </row>
    <row r="17" spans="1:14 16384:16384">
      <c r="A17" s="654" t="s">
        <v>24</v>
      </c>
      <c r="B17" s="654" t="s">
        <v>8</v>
      </c>
      <c r="C17" s="515">
        <v>148.5</v>
      </c>
      <c r="D17" s="515">
        <v>150.9</v>
      </c>
      <c r="E17" s="693"/>
      <c r="F17" s="693"/>
      <c r="G17" s="689"/>
      <c r="H17" s="689"/>
      <c r="I17" s="726" t="s">
        <v>205</v>
      </c>
      <c r="J17" s="691" t="s">
        <v>397</v>
      </c>
      <c r="K17" s="758">
        <v>3</v>
      </c>
      <c r="L17" s="1048">
        <f>ABS((D17-C17)*1000)</f>
        <v>2400.0000000000055</v>
      </c>
      <c r="M17" s="758">
        <f>2*K17*L17/10000</f>
        <v>1.4400000000000033</v>
      </c>
      <c r="N17" s="726"/>
    </row>
    <row r="18" spans="1:14 16384:16384">
      <c r="A18" s="734" t="s">
        <v>26</v>
      </c>
      <c r="B18" s="690" t="s">
        <v>8</v>
      </c>
      <c r="C18" s="1466">
        <v>150.9</v>
      </c>
      <c r="D18" s="1466">
        <v>157.80000000000001</v>
      </c>
      <c r="E18" s="736"/>
      <c r="F18" s="736"/>
      <c r="G18" s="734"/>
      <c r="H18" s="734"/>
      <c r="I18" s="1467" t="s">
        <v>205</v>
      </c>
      <c r="J18" s="692" t="s">
        <v>397</v>
      </c>
      <c r="K18" s="1466">
        <v>3</v>
      </c>
      <c r="L18" s="1049">
        <f t="shared" ref="L18:L39" si="0">ABS((D18-C18)*1000)</f>
        <v>6900.0000000000055</v>
      </c>
      <c r="M18" s="759">
        <f t="shared" ref="M18:M43" si="1">2*K18*L18/10000</f>
        <v>4.1400000000000032</v>
      </c>
      <c r="N18" s="1467"/>
    </row>
    <row r="19" spans="1:14 16384:16384">
      <c r="A19" s="734" t="s">
        <v>28</v>
      </c>
      <c r="B19" s="690" t="s">
        <v>8</v>
      </c>
      <c r="C19" s="759">
        <v>157.80000000000001</v>
      </c>
      <c r="D19" s="759">
        <v>166.6</v>
      </c>
      <c r="E19" s="694"/>
      <c r="F19" s="694"/>
      <c r="G19" s="690"/>
      <c r="H19" s="690"/>
      <c r="I19" s="727" t="s">
        <v>205</v>
      </c>
      <c r="J19" s="692" t="s">
        <v>397</v>
      </c>
      <c r="K19" s="759">
        <v>3</v>
      </c>
      <c r="L19" s="1049">
        <f t="shared" si="0"/>
        <v>8799.9999999999836</v>
      </c>
      <c r="M19" s="759">
        <f t="shared" si="1"/>
        <v>5.2799999999999896</v>
      </c>
      <c r="N19" s="727"/>
    </row>
    <row r="20" spans="1:14 16384:16384">
      <c r="A20" s="734" t="s">
        <v>29</v>
      </c>
      <c r="B20" s="690" t="s">
        <v>8</v>
      </c>
      <c r="C20" s="759">
        <v>166.6</v>
      </c>
      <c r="D20" s="759">
        <v>183.5</v>
      </c>
      <c r="E20" s="694"/>
      <c r="F20" s="694"/>
      <c r="G20" s="690"/>
      <c r="H20" s="690"/>
      <c r="I20" s="727" t="s">
        <v>205</v>
      </c>
      <c r="J20" s="692" t="s">
        <v>397</v>
      </c>
      <c r="K20" s="759">
        <v>3</v>
      </c>
      <c r="L20" s="1049">
        <f t="shared" si="0"/>
        <v>16900.000000000007</v>
      </c>
      <c r="M20" s="759">
        <f t="shared" si="1"/>
        <v>10.140000000000004</v>
      </c>
      <c r="N20" s="727"/>
    </row>
    <row r="21" spans="1:14 16384:16384">
      <c r="A21" s="734" t="s">
        <v>30</v>
      </c>
      <c r="B21" s="690" t="s">
        <v>8</v>
      </c>
      <c r="C21" s="759">
        <v>183.5</v>
      </c>
      <c r="D21" s="759">
        <v>189.1</v>
      </c>
      <c r="E21" s="694"/>
      <c r="F21" s="694"/>
      <c r="G21" s="690"/>
      <c r="H21" s="690"/>
      <c r="I21" s="727" t="s">
        <v>205</v>
      </c>
      <c r="J21" s="692" t="s">
        <v>397</v>
      </c>
      <c r="K21" s="759">
        <v>3</v>
      </c>
      <c r="L21" s="1049">
        <f t="shared" si="0"/>
        <v>5599.9999999999945</v>
      </c>
      <c r="M21" s="759">
        <f t="shared" si="1"/>
        <v>3.3599999999999972</v>
      </c>
      <c r="N21" s="727"/>
    </row>
    <row r="22" spans="1:14 16384:16384">
      <c r="A22" s="734" t="s">
        <v>31</v>
      </c>
      <c r="B22" s="690" t="s">
        <v>8</v>
      </c>
      <c r="C22" s="759">
        <v>189.1</v>
      </c>
      <c r="D22" s="759">
        <v>191.3</v>
      </c>
      <c r="E22" s="694"/>
      <c r="F22" s="694"/>
      <c r="G22" s="690"/>
      <c r="H22" s="690"/>
      <c r="I22" s="727" t="s">
        <v>205</v>
      </c>
      <c r="J22" s="692" t="s">
        <v>397</v>
      </c>
      <c r="K22" s="759">
        <v>3</v>
      </c>
      <c r="L22" s="1049">
        <f t="shared" si="0"/>
        <v>2200.0000000000173</v>
      </c>
      <c r="M22" s="759">
        <f t="shared" si="1"/>
        <v>1.3200000000000103</v>
      </c>
      <c r="N22" s="727"/>
    </row>
    <row r="23" spans="1:14 16384:16384">
      <c r="A23" s="734" t="s">
        <v>32</v>
      </c>
      <c r="B23" s="690" t="s">
        <v>8</v>
      </c>
      <c r="C23" s="759">
        <v>191.3</v>
      </c>
      <c r="D23" s="759">
        <v>219.5</v>
      </c>
      <c r="E23" s="694"/>
      <c r="F23" s="694"/>
      <c r="G23" s="690"/>
      <c r="H23" s="690"/>
      <c r="I23" s="727" t="s">
        <v>205</v>
      </c>
      <c r="J23" s="692" t="s">
        <v>397</v>
      </c>
      <c r="K23" s="759">
        <v>3</v>
      </c>
      <c r="L23" s="1049">
        <f t="shared" si="0"/>
        <v>28199.999999999989</v>
      </c>
      <c r="M23" s="759">
        <f t="shared" si="1"/>
        <v>16.919999999999995</v>
      </c>
      <c r="N23" s="727"/>
    </row>
    <row r="24" spans="1:14 16384:16384">
      <c r="A24" s="734" t="s">
        <v>33</v>
      </c>
      <c r="B24" s="690" t="s">
        <v>8</v>
      </c>
      <c r="C24" s="759">
        <v>219.5</v>
      </c>
      <c r="D24" s="759">
        <v>227.1</v>
      </c>
      <c r="E24" s="694"/>
      <c r="F24" s="694"/>
      <c r="G24" s="690"/>
      <c r="H24" s="690"/>
      <c r="I24" s="727" t="s">
        <v>205</v>
      </c>
      <c r="J24" s="692" t="s">
        <v>397</v>
      </c>
      <c r="K24" s="759">
        <v>3</v>
      </c>
      <c r="L24" s="1049">
        <f t="shared" si="0"/>
        <v>7599.9999999999945</v>
      </c>
      <c r="M24" s="759">
        <f t="shared" si="1"/>
        <v>4.5599999999999969</v>
      </c>
      <c r="N24" s="727"/>
    </row>
    <row r="25" spans="1:14 16384:16384">
      <c r="A25" s="734" t="s">
        <v>34</v>
      </c>
      <c r="B25" s="690" t="s">
        <v>8</v>
      </c>
      <c r="C25" s="759">
        <v>227.1</v>
      </c>
      <c r="D25" s="759">
        <v>235.6</v>
      </c>
      <c r="E25" s="694"/>
      <c r="F25" s="694"/>
      <c r="G25" s="690"/>
      <c r="H25" s="690"/>
      <c r="I25" s="727" t="s">
        <v>205</v>
      </c>
      <c r="J25" s="692" t="s">
        <v>397</v>
      </c>
      <c r="K25" s="759">
        <v>3</v>
      </c>
      <c r="L25" s="1049">
        <f t="shared" si="0"/>
        <v>8500</v>
      </c>
      <c r="M25" s="759">
        <f t="shared" si="1"/>
        <v>5.0999999999999996</v>
      </c>
      <c r="N25" s="727"/>
    </row>
    <row r="26" spans="1:14 16384:16384">
      <c r="A26" s="734" t="s">
        <v>35</v>
      </c>
      <c r="B26" s="690" t="s">
        <v>8</v>
      </c>
      <c r="C26" s="759">
        <v>235.6</v>
      </c>
      <c r="D26" s="759">
        <v>242</v>
      </c>
      <c r="E26" s="694"/>
      <c r="F26" s="694"/>
      <c r="G26" s="690"/>
      <c r="H26" s="690"/>
      <c r="I26" s="727" t="s">
        <v>205</v>
      </c>
      <c r="J26" s="692" t="s">
        <v>397</v>
      </c>
      <c r="K26" s="759">
        <v>3</v>
      </c>
      <c r="L26" s="1049">
        <f t="shared" si="0"/>
        <v>6400.0000000000055</v>
      </c>
      <c r="M26" s="759">
        <f t="shared" si="1"/>
        <v>3.840000000000003</v>
      </c>
      <c r="N26" s="727"/>
    </row>
    <row r="27" spans="1:14 16384:16384">
      <c r="A27" s="734" t="s">
        <v>36</v>
      </c>
      <c r="B27" s="690" t="s">
        <v>8</v>
      </c>
      <c r="C27" s="759">
        <v>242</v>
      </c>
      <c r="D27" s="759">
        <v>248.7</v>
      </c>
      <c r="E27" s="694"/>
      <c r="F27" s="694"/>
      <c r="G27" s="690"/>
      <c r="H27" s="690"/>
      <c r="I27" s="727" t="s">
        <v>205</v>
      </c>
      <c r="J27" s="692" t="s">
        <v>397</v>
      </c>
      <c r="K27" s="759">
        <v>3</v>
      </c>
      <c r="L27" s="1049">
        <f t="shared" si="0"/>
        <v>6699.9999999999891</v>
      </c>
      <c r="M27" s="759">
        <f t="shared" si="1"/>
        <v>4.0199999999999934</v>
      </c>
      <c r="N27" s="727"/>
    </row>
    <row r="28" spans="1:14 16384:16384">
      <c r="A28" s="734" t="s">
        <v>37</v>
      </c>
      <c r="B28" s="690" t="s">
        <v>8</v>
      </c>
      <c r="C28" s="759">
        <v>248.7</v>
      </c>
      <c r="D28" s="759">
        <v>257.2</v>
      </c>
      <c r="E28" s="694"/>
      <c r="F28" s="694"/>
      <c r="G28" s="690"/>
      <c r="H28" s="690"/>
      <c r="I28" s="727" t="s">
        <v>205</v>
      </c>
      <c r="J28" s="692" t="s">
        <v>397</v>
      </c>
      <c r="K28" s="759">
        <v>3</v>
      </c>
      <c r="L28" s="1049">
        <f t="shared" si="0"/>
        <v>8500</v>
      </c>
      <c r="M28" s="759">
        <f t="shared" si="1"/>
        <v>5.0999999999999996</v>
      </c>
      <c r="N28" s="727"/>
    </row>
    <row r="29" spans="1:14 16384:16384">
      <c r="A29" s="734" t="s">
        <v>38</v>
      </c>
      <c r="B29" s="690" t="s">
        <v>8</v>
      </c>
      <c r="C29" s="759">
        <v>257.2</v>
      </c>
      <c r="D29" s="759">
        <v>280.10000000000002</v>
      </c>
      <c r="E29" s="694"/>
      <c r="F29" s="694"/>
      <c r="G29" s="690"/>
      <c r="H29" s="690"/>
      <c r="I29" s="727" t="s">
        <v>205</v>
      </c>
      <c r="J29" s="692" t="s">
        <v>397</v>
      </c>
      <c r="K29" s="759">
        <v>3</v>
      </c>
      <c r="L29" s="1049">
        <f t="shared" si="0"/>
        <v>22900.000000000033</v>
      </c>
      <c r="M29" s="759">
        <f t="shared" si="1"/>
        <v>13.74000000000002</v>
      </c>
      <c r="N29" s="727"/>
    </row>
    <row r="30" spans="1:14 16384:16384">
      <c r="A30" s="734"/>
      <c r="B30" s="690"/>
      <c r="C30" s="759"/>
      <c r="D30" s="759"/>
      <c r="E30" s="694"/>
      <c r="F30" s="694"/>
      <c r="G30" s="690"/>
      <c r="H30" s="690"/>
      <c r="I30" s="727"/>
      <c r="J30" s="692"/>
      <c r="K30" s="759"/>
      <c r="L30" s="1049"/>
      <c r="M30" s="759"/>
      <c r="N30" s="727"/>
    </row>
    <row r="31" spans="1:14 16384:16384">
      <c r="A31" s="734" t="s">
        <v>24</v>
      </c>
      <c r="B31" s="690" t="s">
        <v>8</v>
      </c>
      <c r="C31" s="759">
        <v>148.5</v>
      </c>
      <c r="D31" s="759">
        <v>150.9</v>
      </c>
      <c r="E31" s="694"/>
      <c r="F31" s="694"/>
      <c r="G31" s="690"/>
      <c r="H31" s="690"/>
      <c r="I31" s="727" t="s">
        <v>205</v>
      </c>
      <c r="J31" s="692" t="s">
        <v>398</v>
      </c>
      <c r="K31" s="759">
        <v>1</v>
      </c>
      <c r="L31" s="1049">
        <f t="shared" si="0"/>
        <v>2400.0000000000055</v>
      </c>
      <c r="M31" s="759">
        <f t="shared" si="1"/>
        <v>0.48000000000000109</v>
      </c>
      <c r="N31" s="727"/>
      <c r="XFD31" s="759"/>
    </row>
    <row r="32" spans="1:14 16384:16384">
      <c r="A32" s="734" t="s">
        <v>26</v>
      </c>
      <c r="B32" s="690" t="s">
        <v>8</v>
      </c>
      <c r="C32" s="759">
        <v>150.9</v>
      </c>
      <c r="D32" s="759">
        <v>157.80000000000001</v>
      </c>
      <c r="E32" s="694"/>
      <c r="F32" s="694"/>
      <c r="G32" s="690"/>
      <c r="H32" s="690"/>
      <c r="I32" s="727" t="s">
        <v>205</v>
      </c>
      <c r="J32" s="692" t="s">
        <v>398</v>
      </c>
      <c r="K32" s="759">
        <v>1</v>
      </c>
      <c r="L32" s="1049">
        <f t="shared" si="0"/>
        <v>6900.0000000000055</v>
      </c>
      <c r="M32" s="759">
        <f t="shared" si="1"/>
        <v>1.380000000000001</v>
      </c>
      <c r="N32" s="727"/>
      <c r="XFD32" s="1506"/>
    </row>
    <row r="33" spans="1:14">
      <c r="A33" s="734" t="s">
        <v>28</v>
      </c>
      <c r="B33" s="690" t="s">
        <v>8</v>
      </c>
      <c r="C33" s="759">
        <v>157.80000000000001</v>
      </c>
      <c r="D33" s="759">
        <v>166.6</v>
      </c>
      <c r="E33" s="694"/>
      <c r="F33" s="694"/>
      <c r="G33" s="690"/>
      <c r="H33" s="690"/>
      <c r="I33" s="727" t="s">
        <v>205</v>
      </c>
      <c r="J33" s="692" t="s">
        <v>398</v>
      </c>
      <c r="K33" s="759">
        <v>1</v>
      </c>
      <c r="L33" s="1049">
        <f t="shared" si="0"/>
        <v>8799.9999999999836</v>
      </c>
      <c r="M33" s="759">
        <f t="shared" si="1"/>
        <v>1.7599999999999967</v>
      </c>
      <c r="N33" s="727"/>
    </row>
    <row r="34" spans="1:14">
      <c r="A34" s="734" t="s">
        <v>29</v>
      </c>
      <c r="B34" s="690" t="s">
        <v>8</v>
      </c>
      <c r="C34" s="759">
        <v>166.6</v>
      </c>
      <c r="D34" s="759">
        <v>183.5</v>
      </c>
      <c r="E34" s="694"/>
      <c r="F34" s="694"/>
      <c r="G34" s="690"/>
      <c r="H34" s="690"/>
      <c r="I34" s="727" t="s">
        <v>205</v>
      </c>
      <c r="J34" s="692" t="s">
        <v>398</v>
      </c>
      <c r="K34" s="759">
        <v>1</v>
      </c>
      <c r="L34" s="1049">
        <f t="shared" si="0"/>
        <v>16900.000000000007</v>
      </c>
      <c r="M34" s="759">
        <f t="shared" si="1"/>
        <v>3.3800000000000017</v>
      </c>
      <c r="N34" s="727"/>
    </row>
    <row r="35" spans="1:14">
      <c r="A35" s="734" t="s">
        <v>30</v>
      </c>
      <c r="B35" s="690" t="s">
        <v>8</v>
      </c>
      <c r="C35" s="759">
        <v>183.5</v>
      </c>
      <c r="D35" s="759">
        <v>189.1</v>
      </c>
      <c r="E35" s="694"/>
      <c r="F35" s="694"/>
      <c r="G35" s="690"/>
      <c r="H35" s="690"/>
      <c r="I35" s="727" t="s">
        <v>205</v>
      </c>
      <c r="J35" s="692" t="s">
        <v>398</v>
      </c>
      <c r="K35" s="759">
        <v>1</v>
      </c>
      <c r="L35" s="1049">
        <f t="shared" si="0"/>
        <v>5599.9999999999945</v>
      </c>
      <c r="M35" s="759">
        <f t="shared" si="1"/>
        <v>1.119999999999999</v>
      </c>
      <c r="N35" s="727"/>
    </row>
    <row r="36" spans="1:14">
      <c r="A36" s="734" t="s">
        <v>31</v>
      </c>
      <c r="B36" s="690" t="s">
        <v>8</v>
      </c>
      <c r="C36" s="759">
        <v>189.1</v>
      </c>
      <c r="D36" s="759">
        <v>191.3</v>
      </c>
      <c r="E36" s="694"/>
      <c r="F36" s="694"/>
      <c r="G36" s="690"/>
      <c r="H36" s="690"/>
      <c r="I36" s="727" t="s">
        <v>205</v>
      </c>
      <c r="J36" s="692" t="s">
        <v>398</v>
      </c>
      <c r="K36" s="759">
        <v>1</v>
      </c>
      <c r="L36" s="1049">
        <f t="shared" si="0"/>
        <v>2200.0000000000173</v>
      </c>
      <c r="M36" s="759">
        <f t="shared" si="1"/>
        <v>0.44000000000000344</v>
      </c>
      <c r="N36" s="727"/>
    </row>
    <row r="37" spans="1:14">
      <c r="A37" s="734" t="s">
        <v>32</v>
      </c>
      <c r="B37" s="690" t="s">
        <v>8</v>
      </c>
      <c r="C37" s="759">
        <v>191.3</v>
      </c>
      <c r="D37" s="759">
        <v>219.5</v>
      </c>
      <c r="E37" s="694"/>
      <c r="F37" s="694"/>
      <c r="G37" s="690"/>
      <c r="H37" s="690"/>
      <c r="I37" s="727" t="s">
        <v>205</v>
      </c>
      <c r="J37" s="692" t="s">
        <v>398</v>
      </c>
      <c r="K37" s="759">
        <v>1</v>
      </c>
      <c r="L37" s="1049">
        <f t="shared" si="0"/>
        <v>28199.999999999989</v>
      </c>
      <c r="M37" s="759">
        <f t="shared" si="1"/>
        <v>5.6399999999999979</v>
      </c>
      <c r="N37" s="727"/>
    </row>
    <row r="38" spans="1:14">
      <c r="A38" s="734" t="s">
        <v>33</v>
      </c>
      <c r="B38" s="690" t="s">
        <v>8</v>
      </c>
      <c r="C38" s="759">
        <v>219.5</v>
      </c>
      <c r="D38" s="759">
        <v>227.1</v>
      </c>
      <c r="E38" s="694"/>
      <c r="F38" s="694"/>
      <c r="G38" s="690"/>
      <c r="H38" s="690"/>
      <c r="I38" s="727" t="s">
        <v>205</v>
      </c>
      <c r="J38" s="692" t="s">
        <v>398</v>
      </c>
      <c r="K38" s="759">
        <v>1</v>
      </c>
      <c r="L38" s="1049">
        <f t="shared" si="0"/>
        <v>7599.9999999999945</v>
      </c>
      <c r="M38" s="759">
        <f t="shared" si="1"/>
        <v>1.5199999999999989</v>
      </c>
      <c r="N38" s="727"/>
    </row>
    <row r="39" spans="1:14">
      <c r="A39" s="734" t="s">
        <v>34</v>
      </c>
      <c r="B39" s="690" t="s">
        <v>8</v>
      </c>
      <c r="C39" s="759">
        <v>227.1</v>
      </c>
      <c r="D39" s="759">
        <v>235.6</v>
      </c>
      <c r="E39" s="694"/>
      <c r="F39" s="694"/>
      <c r="G39" s="690"/>
      <c r="H39" s="690"/>
      <c r="I39" s="727" t="s">
        <v>205</v>
      </c>
      <c r="J39" s="692" t="s">
        <v>398</v>
      </c>
      <c r="K39" s="759">
        <v>1</v>
      </c>
      <c r="L39" s="1049">
        <f t="shared" si="0"/>
        <v>8500</v>
      </c>
      <c r="M39" s="759">
        <f t="shared" si="1"/>
        <v>1.7</v>
      </c>
      <c r="N39" s="727"/>
    </row>
    <row r="40" spans="1:14">
      <c r="A40" s="734" t="s">
        <v>35</v>
      </c>
      <c r="B40" s="690" t="s">
        <v>8</v>
      </c>
      <c r="C40" s="759">
        <v>235.6</v>
      </c>
      <c r="D40" s="759">
        <v>242</v>
      </c>
      <c r="E40" s="694"/>
      <c r="F40" s="694"/>
      <c r="G40" s="690"/>
      <c r="H40" s="690"/>
      <c r="I40" s="727" t="s">
        <v>205</v>
      </c>
      <c r="J40" s="692" t="s">
        <v>398</v>
      </c>
      <c r="K40" s="759">
        <v>1</v>
      </c>
      <c r="L40" s="1049">
        <f t="shared" ref="L40:L43" si="2">ABS((D40-C40)*1000)</f>
        <v>6400.0000000000055</v>
      </c>
      <c r="M40" s="759">
        <f t="shared" si="1"/>
        <v>1.2800000000000011</v>
      </c>
      <c r="N40" s="727"/>
    </row>
    <row r="41" spans="1:14">
      <c r="A41" s="734" t="s">
        <v>36</v>
      </c>
      <c r="B41" s="690" t="s">
        <v>8</v>
      </c>
      <c r="C41" s="759">
        <v>242</v>
      </c>
      <c r="D41" s="759">
        <v>248.7</v>
      </c>
      <c r="E41" s="694"/>
      <c r="F41" s="694"/>
      <c r="G41" s="690"/>
      <c r="H41" s="690"/>
      <c r="I41" s="727" t="s">
        <v>205</v>
      </c>
      <c r="J41" s="692" t="s">
        <v>398</v>
      </c>
      <c r="K41" s="759">
        <v>1</v>
      </c>
      <c r="L41" s="1049">
        <f t="shared" si="2"/>
        <v>6699.9999999999891</v>
      </c>
      <c r="M41" s="759">
        <f t="shared" si="1"/>
        <v>1.3399999999999979</v>
      </c>
      <c r="N41" s="727"/>
    </row>
    <row r="42" spans="1:14">
      <c r="A42" s="734" t="s">
        <v>37</v>
      </c>
      <c r="B42" s="690" t="s">
        <v>8</v>
      </c>
      <c r="C42" s="759">
        <v>248.7</v>
      </c>
      <c r="D42" s="759">
        <v>257.2</v>
      </c>
      <c r="E42" s="694"/>
      <c r="F42" s="694"/>
      <c r="G42" s="690"/>
      <c r="H42" s="690"/>
      <c r="I42" s="727" t="s">
        <v>205</v>
      </c>
      <c r="J42" s="692" t="s">
        <v>398</v>
      </c>
      <c r="K42" s="759">
        <v>1</v>
      </c>
      <c r="L42" s="1049">
        <f t="shared" si="2"/>
        <v>8500</v>
      </c>
      <c r="M42" s="759">
        <f t="shared" si="1"/>
        <v>1.7</v>
      </c>
      <c r="N42" s="727"/>
    </row>
    <row r="43" spans="1:14">
      <c r="A43" s="734" t="s">
        <v>38</v>
      </c>
      <c r="B43" s="690" t="s">
        <v>8</v>
      </c>
      <c r="C43" s="759">
        <v>257.2</v>
      </c>
      <c r="D43" s="759">
        <v>280.10000000000002</v>
      </c>
      <c r="E43" s="694"/>
      <c r="F43" s="694"/>
      <c r="G43" s="690"/>
      <c r="H43" s="690"/>
      <c r="I43" s="727" t="s">
        <v>205</v>
      </c>
      <c r="J43" s="692" t="s">
        <v>398</v>
      </c>
      <c r="K43" s="759">
        <v>1</v>
      </c>
      <c r="L43" s="1049">
        <f t="shared" si="2"/>
        <v>22900.000000000033</v>
      </c>
      <c r="M43" s="759">
        <f t="shared" si="1"/>
        <v>4.5800000000000063</v>
      </c>
      <c r="N43" s="727"/>
    </row>
    <row r="44" spans="1:14">
      <c r="A44" s="734"/>
      <c r="B44" s="690"/>
      <c r="C44" s="759"/>
      <c r="D44" s="759"/>
      <c r="E44" s="694"/>
      <c r="F44" s="694"/>
      <c r="G44" s="690"/>
      <c r="H44" s="690"/>
      <c r="I44" s="727"/>
      <c r="J44" s="692"/>
      <c r="K44" s="759"/>
      <c r="L44" s="1049"/>
      <c r="M44" s="759"/>
      <c r="N44" s="727"/>
    </row>
    <row r="45" spans="1:14">
      <c r="A45" s="690"/>
      <c r="B45" s="690"/>
      <c r="C45" s="759"/>
      <c r="D45" s="759"/>
      <c r="E45" s="694"/>
      <c r="F45" s="694"/>
      <c r="G45" s="690"/>
      <c r="H45" s="690"/>
      <c r="I45" s="727"/>
      <c r="J45" s="692"/>
      <c r="K45" s="759"/>
      <c r="L45" s="1049"/>
      <c r="M45" s="759"/>
      <c r="N45" s="727"/>
    </row>
    <row r="46" spans="1:14">
      <c r="A46" s="690"/>
      <c r="B46" s="690"/>
      <c r="C46" s="759"/>
      <c r="D46" s="759"/>
      <c r="E46" s="694"/>
      <c r="F46" s="694"/>
      <c r="G46" s="690"/>
      <c r="H46" s="690"/>
      <c r="I46" s="727"/>
      <c r="J46" s="692"/>
      <c r="K46" s="759"/>
      <c r="L46" s="1049"/>
      <c r="M46" s="759"/>
      <c r="N46" s="727"/>
    </row>
    <row r="47" spans="1:14">
      <c r="A47" s="653"/>
      <c r="B47" s="720"/>
      <c r="C47" s="722"/>
      <c r="D47" s="722"/>
      <c r="E47" s="722"/>
      <c r="F47" s="722"/>
      <c r="G47" s="720"/>
      <c r="H47" s="720"/>
      <c r="I47" s="739"/>
      <c r="J47" s="725"/>
      <c r="K47" s="725"/>
      <c r="L47" s="723"/>
      <c r="M47" s="723"/>
      <c r="N47" s="739"/>
    </row>
    <row r="48" spans="1:14" ht="20.100000000000001" customHeight="1">
      <c r="A48" s="860"/>
      <c r="B48" s="861"/>
      <c r="C48" s="861"/>
      <c r="D48" s="861"/>
      <c r="E48" s="861"/>
      <c r="F48" s="861"/>
      <c r="G48" s="861"/>
      <c r="H48" s="861"/>
      <c r="I48" s="861"/>
      <c r="J48" s="861"/>
      <c r="K48" s="861"/>
      <c r="L48" s="861"/>
      <c r="M48" s="1022">
        <f>SUM(M17:M47)</f>
        <v>105.28000000000003</v>
      </c>
      <c r="N48" s="1505"/>
    </row>
  </sheetData>
  <mergeCells count="17">
    <mergeCell ref="G15:H15"/>
    <mergeCell ref="A14:I14"/>
    <mergeCell ref="J14:J16"/>
    <mergeCell ref="L14:L15"/>
    <mergeCell ref="N14:N16"/>
    <mergeCell ref="K14:K15"/>
    <mergeCell ref="M14:M15"/>
    <mergeCell ref="A15:A16"/>
    <mergeCell ref="B15:B16"/>
    <mergeCell ref="C15:C16"/>
    <mergeCell ref="D15:D16"/>
    <mergeCell ref="E15:F15"/>
    <mergeCell ref="A1:N1"/>
    <mergeCell ref="A2:N2"/>
    <mergeCell ref="A3:N3"/>
    <mergeCell ref="A9:N9"/>
    <mergeCell ref="A13:N13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68"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1">
    <tabColor rgb="FF002060"/>
  </sheetPr>
  <dimension ref="A1:AP63"/>
  <sheetViews>
    <sheetView showGridLines="0" view="pageBreakPreview" zoomScale="130" zoomScaleNormal="100" zoomScaleSheetLayoutView="130" workbookViewId="0">
      <selection activeCell="G8" sqref="G8"/>
    </sheetView>
  </sheetViews>
  <sheetFormatPr defaultColWidth="12.88671875" defaultRowHeight="25.5" customHeight="1"/>
  <cols>
    <col min="1" max="1" width="1.77734375" style="21" customWidth="1"/>
    <col min="2" max="12" width="2.109375" style="21" customWidth="1"/>
    <col min="13" max="14" width="1.77734375" style="21" customWidth="1"/>
    <col min="15" max="25" width="2.109375" style="21" customWidth="1"/>
    <col min="26" max="27" width="1.77734375" style="21" customWidth="1"/>
    <col min="28" max="38" width="2.109375" style="21" customWidth="1"/>
    <col min="39" max="39" width="1.77734375" style="21" customWidth="1"/>
    <col min="40" max="40" width="2.33203125" style="19" customWidth="1"/>
    <col min="41" max="16384" width="12.88671875" style="19"/>
  </cols>
  <sheetData>
    <row r="1" spans="1:42" ht="15" customHeight="1">
      <c r="A1" s="1944" t="s">
        <v>399</v>
      </c>
      <c r="B1" s="1945"/>
      <c r="C1" s="1945"/>
      <c r="D1" s="1945"/>
      <c r="E1" s="1945"/>
      <c r="F1" s="1945"/>
      <c r="G1" s="1945"/>
      <c r="H1" s="1945"/>
      <c r="I1" s="1945"/>
      <c r="J1" s="1945"/>
      <c r="K1" s="1945"/>
      <c r="L1" s="1945"/>
      <c r="M1" s="1945"/>
      <c r="N1" s="1945"/>
      <c r="O1" s="1945"/>
      <c r="P1" s="1945"/>
      <c r="Q1" s="1945"/>
      <c r="R1" s="1945"/>
      <c r="S1" s="1945"/>
      <c r="T1" s="1945"/>
      <c r="U1" s="1945"/>
      <c r="V1" s="1945"/>
      <c r="W1" s="1945"/>
      <c r="X1" s="1945"/>
      <c r="Y1" s="1945"/>
      <c r="Z1" s="1945"/>
      <c r="AA1" s="1945"/>
      <c r="AB1" s="1945"/>
      <c r="AC1" s="1945"/>
      <c r="AD1" s="1945"/>
      <c r="AE1" s="1945"/>
      <c r="AF1" s="1945"/>
      <c r="AG1" s="1945"/>
      <c r="AH1" s="1945"/>
      <c r="AI1" s="1945"/>
      <c r="AJ1" s="1945"/>
      <c r="AK1" s="1945"/>
      <c r="AL1" s="1945"/>
      <c r="AM1" s="1946"/>
    </row>
    <row r="2" spans="1:42" ht="15" customHeight="1">
      <c r="A2" s="1947" t="s">
        <v>400</v>
      </c>
      <c r="B2" s="1948"/>
      <c r="C2" s="1948"/>
      <c r="D2" s="1948"/>
      <c r="E2" s="1948"/>
      <c r="F2" s="1948"/>
      <c r="G2" s="1948"/>
      <c r="H2" s="1948"/>
      <c r="I2" s="1948"/>
      <c r="J2" s="1948"/>
      <c r="K2" s="1948"/>
      <c r="L2" s="1948"/>
      <c r="M2" s="1948"/>
      <c r="N2" s="1948"/>
      <c r="O2" s="1948"/>
      <c r="P2" s="1948"/>
      <c r="Q2" s="1948"/>
      <c r="R2" s="1948"/>
      <c r="S2" s="1948"/>
      <c r="T2" s="1948"/>
      <c r="U2" s="1948"/>
      <c r="V2" s="1948"/>
      <c r="W2" s="1948"/>
      <c r="X2" s="1948"/>
      <c r="Y2" s="1948"/>
      <c r="Z2" s="1948"/>
      <c r="AA2" s="1948"/>
      <c r="AB2" s="1948"/>
      <c r="AC2" s="1948"/>
      <c r="AD2" s="1948"/>
      <c r="AE2" s="1948"/>
      <c r="AF2" s="1948"/>
      <c r="AG2" s="1948"/>
      <c r="AH2" s="1948"/>
      <c r="AI2" s="1948"/>
      <c r="AJ2" s="1948"/>
      <c r="AK2" s="1948"/>
      <c r="AL2" s="1948"/>
      <c r="AM2" s="1949"/>
    </row>
    <row r="3" spans="1:42" ht="15" customHeight="1">
      <c r="A3" s="1950" t="s">
        <v>401</v>
      </c>
      <c r="B3" s="1951"/>
      <c r="C3" s="1951"/>
      <c r="D3" s="1951"/>
      <c r="E3" s="1951"/>
      <c r="F3" s="1951"/>
      <c r="G3" s="1951"/>
      <c r="H3" s="1951"/>
      <c r="I3" s="1951"/>
      <c r="J3" s="1951"/>
      <c r="K3" s="1951"/>
      <c r="L3" s="1951"/>
      <c r="M3" s="1951"/>
      <c r="N3" s="1951"/>
      <c r="O3" s="1951"/>
      <c r="P3" s="1951"/>
      <c r="Q3" s="1951"/>
      <c r="R3" s="1951"/>
      <c r="S3" s="1951"/>
      <c r="T3" s="1951"/>
      <c r="U3" s="1951"/>
      <c r="V3" s="1951"/>
      <c r="W3" s="1951"/>
      <c r="X3" s="1951"/>
      <c r="Y3" s="1951"/>
      <c r="Z3" s="1951"/>
      <c r="AA3" s="1951"/>
      <c r="AB3" s="1951"/>
      <c r="AC3" s="1951"/>
      <c r="AD3" s="1951"/>
      <c r="AE3" s="1951"/>
      <c r="AF3" s="1951"/>
      <c r="AG3" s="1951"/>
      <c r="AH3" s="1951"/>
      <c r="AI3" s="1951"/>
      <c r="AJ3" s="1951"/>
      <c r="AK3" s="1951"/>
      <c r="AL3" s="1951"/>
      <c r="AM3" s="1952"/>
    </row>
    <row r="4" spans="1:42" ht="12.75" customHeight="1">
      <c r="A4" s="177"/>
      <c r="B4" s="850" t="s">
        <v>376</v>
      </c>
      <c r="C4" s="178"/>
      <c r="D4" s="178"/>
      <c r="E4" s="178"/>
      <c r="F4" s="178"/>
      <c r="G4" s="849" t="s">
        <v>402</v>
      </c>
      <c r="H4" s="849"/>
      <c r="I4" s="849"/>
      <c r="J4" s="849"/>
      <c r="K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  <c r="AC4" s="849"/>
      <c r="AD4" s="849"/>
      <c r="AE4" s="849"/>
      <c r="AF4" s="849"/>
      <c r="AG4" s="849"/>
      <c r="AH4" s="849"/>
      <c r="AI4" s="849"/>
      <c r="AJ4" s="849"/>
      <c r="AK4" s="849"/>
      <c r="AL4" s="849"/>
      <c r="AM4" s="854"/>
    </row>
    <row r="5" spans="1:42" ht="12.75" customHeight="1">
      <c r="A5" s="209"/>
      <c r="B5" s="804" t="s">
        <v>403</v>
      </c>
      <c r="C5" s="805"/>
      <c r="D5" s="805"/>
      <c r="G5" s="805" t="s">
        <v>404</v>
      </c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762"/>
    </row>
    <row r="6" spans="1:42" ht="12.75" customHeight="1">
      <c r="A6" s="209"/>
      <c r="B6" s="804" t="s">
        <v>405</v>
      </c>
      <c r="C6" s="805"/>
      <c r="D6" s="805"/>
      <c r="G6" s="805" t="s">
        <v>406</v>
      </c>
      <c r="H6" s="805"/>
      <c r="I6" s="805"/>
      <c r="J6" s="805"/>
      <c r="K6" s="805"/>
      <c r="L6" s="805"/>
      <c r="M6" s="805"/>
      <c r="N6" s="805"/>
      <c r="O6" s="805"/>
      <c r="P6" s="805"/>
      <c r="Q6" s="805"/>
      <c r="R6" s="805"/>
      <c r="S6" s="805"/>
      <c r="T6" s="805"/>
      <c r="U6" s="805"/>
      <c r="V6" s="805"/>
      <c r="W6" s="805"/>
      <c r="X6" s="805"/>
      <c r="Y6" s="805"/>
      <c r="Z6" s="805"/>
      <c r="AA6" s="805"/>
      <c r="AB6" s="805"/>
      <c r="AC6" s="805"/>
      <c r="AD6" s="805"/>
      <c r="AE6" s="805"/>
      <c r="AF6" s="805"/>
      <c r="AG6" s="805"/>
      <c r="AH6" s="805"/>
      <c r="AI6" s="805"/>
      <c r="AJ6" s="805"/>
      <c r="AK6" s="805"/>
      <c r="AL6" s="805"/>
      <c r="AM6" s="855"/>
      <c r="AP6" s="19">
        <f>95.8+1.3</f>
        <v>97.1</v>
      </c>
    </row>
    <row r="7" spans="1:42" ht="12.75" customHeight="1">
      <c r="A7" s="209"/>
      <c r="B7" s="804" t="s">
        <v>390</v>
      </c>
      <c r="C7" s="806"/>
      <c r="D7" s="806"/>
      <c r="E7" s="807"/>
      <c r="F7" s="807"/>
      <c r="G7" s="806" t="s">
        <v>407</v>
      </c>
      <c r="H7" s="856"/>
      <c r="I7" s="856"/>
      <c r="J7" s="856"/>
      <c r="K7" s="856"/>
      <c r="L7" s="856"/>
      <c r="M7" s="856"/>
      <c r="N7" s="856"/>
      <c r="O7" s="856"/>
      <c r="P7" s="856"/>
      <c r="Q7" s="856"/>
      <c r="R7" s="856"/>
      <c r="S7" s="856"/>
      <c r="T7" s="856"/>
      <c r="U7" s="856"/>
      <c r="V7" s="856"/>
      <c r="W7" s="856"/>
      <c r="X7" s="856"/>
      <c r="Y7" s="856"/>
      <c r="Z7" s="856"/>
      <c r="AA7" s="856"/>
      <c r="AB7" s="856"/>
      <c r="AC7" s="856"/>
      <c r="AD7" s="856"/>
      <c r="AE7" s="856"/>
      <c r="AF7" s="856"/>
      <c r="AG7" s="856"/>
      <c r="AH7" s="856"/>
      <c r="AI7" s="856"/>
      <c r="AJ7" s="856"/>
      <c r="AK7" s="856"/>
      <c r="AL7" s="856"/>
      <c r="AM7" s="857"/>
    </row>
    <row r="8" spans="1:42" ht="12.75" customHeight="1">
      <c r="A8" s="209"/>
      <c r="B8" s="804" t="s">
        <v>386</v>
      </c>
      <c r="C8" s="806"/>
      <c r="D8" s="806"/>
      <c r="E8" s="806"/>
      <c r="F8" s="806"/>
      <c r="G8" s="806" t="s">
        <v>408</v>
      </c>
      <c r="H8" s="806"/>
      <c r="I8" s="806"/>
      <c r="J8" s="806"/>
      <c r="K8" s="806"/>
      <c r="L8" s="806"/>
      <c r="M8" s="806"/>
      <c r="N8" s="806"/>
      <c r="O8" s="806"/>
      <c r="P8" s="806"/>
      <c r="Q8" s="806"/>
      <c r="R8" s="806"/>
      <c r="S8" s="806"/>
      <c r="T8" s="806"/>
      <c r="U8" s="806"/>
      <c r="V8" s="806"/>
      <c r="W8" s="806"/>
      <c r="X8" s="806"/>
      <c r="Y8" s="806"/>
      <c r="Z8" s="806"/>
      <c r="AA8" s="806"/>
      <c r="AB8" s="806"/>
      <c r="AC8" s="806"/>
      <c r="AD8" s="806"/>
      <c r="AE8" s="806"/>
      <c r="AF8" s="806"/>
      <c r="AG8" s="806"/>
      <c r="AH8" s="806"/>
      <c r="AI8" s="806"/>
      <c r="AJ8" s="806"/>
      <c r="AK8" s="806"/>
      <c r="AL8" s="806"/>
      <c r="AM8" s="808"/>
    </row>
    <row r="9" spans="1:42" ht="12.75" customHeight="1">
      <c r="A9" s="209"/>
      <c r="B9" s="804" t="s">
        <v>409</v>
      </c>
      <c r="C9" s="809"/>
      <c r="D9" s="809"/>
      <c r="G9" s="805" t="s">
        <v>410</v>
      </c>
      <c r="H9" s="805"/>
      <c r="I9" s="805"/>
      <c r="J9" s="805"/>
      <c r="K9" s="805"/>
      <c r="L9" s="805"/>
      <c r="M9" s="805"/>
      <c r="N9" s="805"/>
      <c r="O9" s="805"/>
      <c r="P9" s="805"/>
      <c r="Q9" s="805"/>
      <c r="R9" s="805"/>
      <c r="S9" s="805"/>
      <c r="T9" s="805"/>
      <c r="U9" s="805"/>
      <c r="V9" s="805"/>
      <c r="W9" s="805"/>
      <c r="X9" s="805"/>
      <c r="Y9" s="805"/>
      <c r="Z9" s="805"/>
      <c r="AA9" s="805"/>
      <c r="AB9" s="805"/>
      <c r="AC9" s="805"/>
      <c r="AD9" s="805"/>
      <c r="AE9" s="805"/>
      <c r="AF9" s="805"/>
      <c r="AG9" s="805"/>
      <c r="AH9" s="805"/>
      <c r="AI9" s="805"/>
      <c r="AJ9" s="805"/>
      <c r="AK9" s="805"/>
      <c r="AL9" s="805"/>
      <c r="AM9" s="855"/>
    </row>
    <row r="10" spans="1:42" ht="12.75" customHeight="1">
      <c r="A10" s="209"/>
      <c r="B10" s="804" t="s">
        <v>380</v>
      </c>
      <c r="C10" s="809"/>
      <c r="D10" s="809"/>
      <c r="G10" s="805" t="s">
        <v>411</v>
      </c>
      <c r="H10" s="805"/>
      <c r="I10" s="805"/>
      <c r="J10" s="805"/>
      <c r="K10" s="805"/>
      <c r="L10" s="805"/>
      <c r="M10" s="805"/>
      <c r="N10" s="805"/>
      <c r="O10" s="805"/>
      <c r="P10" s="805"/>
      <c r="Q10" s="805"/>
      <c r="R10" s="805"/>
      <c r="S10" s="805"/>
      <c r="T10" s="805"/>
      <c r="U10" s="805"/>
      <c r="V10" s="805"/>
      <c r="W10" s="805"/>
      <c r="X10" s="805"/>
      <c r="Y10" s="805"/>
      <c r="Z10" s="805"/>
      <c r="AA10" s="805"/>
      <c r="AB10" s="805"/>
      <c r="AC10" s="805"/>
      <c r="AD10" s="805"/>
      <c r="AE10" s="805"/>
      <c r="AF10" s="805"/>
      <c r="AG10" s="805"/>
      <c r="AH10" s="805"/>
      <c r="AI10" s="805"/>
      <c r="AJ10" s="805"/>
      <c r="AK10" s="805"/>
      <c r="AL10" s="805"/>
      <c r="AM10" s="855"/>
    </row>
    <row r="11" spans="1:42" ht="12.75" customHeight="1">
      <c r="A11" s="181"/>
      <c r="B11" s="852" t="s">
        <v>384</v>
      </c>
      <c r="C11" s="182"/>
      <c r="D11" s="182"/>
      <c r="E11" s="182"/>
      <c r="F11" s="182"/>
      <c r="G11" s="853" t="s">
        <v>412</v>
      </c>
      <c r="H11" s="851"/>
      <c r="I11" s="851"/>
      <c r="J11" s="851"/>
      <c r="K11" s="851"/>
      <c r="L11" s="851"/>
      <c r="M11" s="851"/>
      <c r="N11" s="851"/>
      <c r="O11" s="851"/>
      <c r="P11" s="851"/>
      <c r="Q11" s="851"/>
      <c r="R11" s="851"/>
      <c r="S11" s="851"/>
      <c r="T11" s="851"/>
      <c r="U11" s="851"/>
      <c r="V11" s="851"/>
      <c r="W11" s="851"/>
      <c r="X11" s="851"/>
      <c r="Y11" s="851"/>
      <c r="Z11" s="851"/>
      <c r="AA11" s="851"/>
      <c r="AB11" s="851"/>
      <c r="AC11" s="851"/>
      <c r="AD11" s="851"/>
      <c r="AE11" s="851"/>
      <c r="AF11" s="851"/>
      <c r="AG11" s="851"/>
      <c r="AH11" s="851"/>
      <c r="AI11" s="851"/>
      <c r="AJ11" s="851"/>
      <c r="AK11" s="851"/>
      <c r="AL11" s="851"/>
      <c r="AM11" s="858"/>
    </row>
    <row r="12" spans="1:42" ht="3" customHeight="1"/>
    <row r="13" spans="1:42" ht="12.75">
      <c r="A13" s="1953" t="s">
        <v>413</v>
      </c>
      <c r="B13" s="1954"/>
      <c r="C13" s="1954"/>
      <c r="D13" s="1954"/>
      <c r="E13" s="1954"/>
      <c r="F13" s="1954"/>
      <c r="G13" s="1954"/>
      <c r="H13" s="1954"/>
      <c r="I13" s="1954"/>
      <c r="J13" s="1954"/>
      <c r="K13" s="1954"/>
      <c r="L13" s="1954"/>
      <c r="M13" s="1954"/>
      <c r="N13" s="1954"/>
      <c r="O13" s="1954"/>
      <c r="P13" s="1954"/>
      <c r="Q13" s="1954"/>
      <c r="R13" s="1954"/>
      <c r="S13" s="1954"/>
      <c r="T13" s="1954"/>
      <c r="U13" s="1954"/>
      <c r="V13" s="1954"/>
      <c r="W13" s="1954"/>
      <c r="X13" s="1954"/>
      <c r="Y13" s="1954"/>
      <c r="Z13" s="1954"/>
      <c r="AA13" s="1954"/>
      <c r="AB13" s="1954"/>
      <c r="AC13" s="1954"/>
      <c r="AD13" s="1954"/>
      <c r="AE13" s="1954"/>
      <c r="AF13" s="1954"/>
      <c r="AG13" s="1954"/>
      <c r="AH13" s="1954"/>
      <c r="AI13" s="1954"/>
      <c r="AJ13" s="1954"/>
      <c r="AK13" s="1954"/>
      <c r="AL13" s="1954"/>
      <c r="AM13" s="1955"/>
    </row>
    <row r="14" spans="1:42" ht="3" customHeight="1">
      <c r="A14" s="177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9"/>
      <c r="N14" s="177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9"/>
      <c r="AA14" s="177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9"/>
    </row>
    <row r="15" spans="1:42" ht="12.75" customHeight="1">
      <c r="A15" s="175"/>
      <c r="B15" s="1956" t="s">
        <v>414</v>
      </c>
      <c r="C15" s="1956"/>
      <c r="D15" s="1956"/>
      <c r="E15" s="1956"/>
      <c r="F15" s="1956"/>
      <c r="G15" s="1956"/>
      <c r="H15" s="1956"/>
      <c r="I15" s="1956"/>
      <c r="J15" s="1956"/>
      <c r="K15" s="1956"/>
      <c r="L15" s="1956"/>
      <c r="M15" s="788"/>
      <c r="N15" s="787"/>
      <c r="O15" s="1956" t="s">
        <v>415</v>
      </c>
      <c r="P15" s="1956"/>
      <c r="Q15" s="1956"/>
      <c r="R15" s="1956"/>
      <c r="S15" s="1956"/>
      <c r="T15" s="1956"/>
      <c r="U15" s="1956"/>
      <c r="V15" s="1956"/>
      <c r="W15" s="1956"/>
      <c r="X15" s="1956"/>
      <c r="Y15" s="1956"/>
      <c r="Z15" s="788"/>
      <c r="AA15" s="787"/>
      <c r="AB15" s="1956" t="s">
        <v>416</v>
      </c>
      <c r="AC15" s="1956"/>
      <c r="AD15" s="1956"/>
      <c r="AE15" s="1956"/>
      <c r="AF15" s="1956"/>
      <c r="AG15" s="1956"/>
      <c r="AH15" s="1956"/>
      <c r="AI15" s="1956"/>
      <c r="AJ15" s="1956"/>
      <c r="AK15" s="1956"/>
      <c r="AL15" s="1956"/>
      <c r="AM15" s="788"/>
    </row>
    <row r="16" spans="1:42" ht="3" customHeight="1">
      <c r="A16" s="175"/>
      <c r="B16" s="772"/>
      <c r="C16" s="773"/>
      <c r="D16" s="773"/>
      <c r="E16" s="772"/>
      <c r="F16" s="772"/>
      <c r="G16" s="772"/>
      <c r="H16" s="772"/>
      <c r="I16" s="772"/>
      <c r="J16" s="772"/>
      <c r="K16" s="772"/>
      <c r="L16" s="772"/>
      <c r="M16" s="788"/>
      <c r="N16" s="787"/>
      <c r="O16" s="772"/>
      <c r="P16" s="772"/>
      <c r="Q16" s="772"/>
      <c r="R16" s="772"/>
      <c r="S16" s="772"/>
      <c r="T16" s="772"/>
      <c r="U16" s="772"/>
      <c r="V16" s="772"/>
      <c r="W16" s="772"/>
      <c r="X16" s="772"/>
      <c r="Y16" s="772"/>
      <c r="Z16" s="788"/>
      <c r="AA16" s="787"/>
      <c r="AB16" s="772"/>
      <c r="AC16" s="772"/>
      <c r="AD16" s="772"/>
      <c r="AE16" s="772"/>
      <c r="AF16" s="772"/>
      <c r="AG16" s="772"/>
      <c r="AH16" s="772"/>
      <c r="AI16" s="772"/>
      <c r="AJ16" s="772"/>
      <c r="AK16" s="772"/>
      <c r="AL16" s="772"/>
      <c r="AM16" s="788"/>
    </row>
    <row r="17" spans="1:39" ht="12.75" customHeight="1">
      <c r="A17" s="175"/>
      <c r="B17" s="1966" t="s">
        <v>417</v>
      </c>
      <c r="C17" s="1966"/>
      <c r="D17" s="1966"/>
      <c r="E17" s="1966"/>
      <c r="F17" s="1966"/>
      <c r="G17" s="1966"/>
      <c r="H17" s="1966"/>
      <c r="I17" s="1966"/>
      <c r="J17" s="1966"/>
      <c r="K17" s="1966"/>
      <c r="L17" s="1966"/>
      <c r="M17" s="788"/>
      <c r="N17" s="787"/>
      <c r="O17" s="1966" t="s">
        <v>418</v>
      </c>
      <c r="P17" s="1966"/>
      <c r="Q17" s="1966"/>
      <c r="R17" s="1966"/>
      <c r="S17" s="1966"/>
      <c r="T17" s="1966"/>
      <c r="U17" s="1966"/>
      <c r="V17" s="1966"/>
      <c r="W17" s="1966"/>
      <c r="X17" s="1966"/>
      <c r="Y17" s="1966"/>
      <c r="Z17" s="788"/>
      <c r="AA17" s="772"/>
      <c r="AB17" s="1967" t="s">
        <v>419</v>
      </c>
      <c r="AC17" s="1967"/>
      <c r="AD17" s="1967"/>
      <c r="AE17" s="1967"/>
      <c r="AF17" s="1967"/>
      <c r="AG17" s="1967"/>
      <c r="AH17" s="1967"/>
      <c r="AI17" s="1967"/>
      <c r="AJ17" s="1967"/>
      <c r="AK17" s="1967"/>
      <c r="AL17" s="1967"/>
      <c r="AM17" s="788"/>
    </row>
    <row r="18" spans="1:39" ht="12.75" customHeight="1">
      <c r="A18" s="175"/>
      <c r="B18" s="1966"/>
      <c r="C18" s="1966"/>
      <c r="D18" s="1966"/>
      <c r="E18" s="1966"/>
      <c r="F18" s="1966"/>
      <c r="G18" s="1966"/>
      <c r="H18" s="1966"/>
      <c r="I18" s="1966"/>
      <c r="J18" s="1966"/>
      <c r="K18" s="1966"/>
      <c r="L18" s="1966"/>
      <c r="M18" s="790"/>
      <c r="N18" s="798"/>
      <c r="O18" s="1966"/>
      <c r="P18" s="1966"/>
      <c r="Q18" s="1966"/>
      <c r="R18" s="1966"/>
      <c r="S18" s="1966"/>
      <c r="T18" s="1966"/>
      <c r="U18" s="1966"/>
      <c r="V18" s="1966"/>
      <c r="W18" s="1966"/>
      <c r="X18" s="1966"/>
      <c r="Y18" s="1966"/>
      <c r="Z18" s="803"/>
      <c r="AA18" s="770"/>
      <c r="AB18" s="772"/>
      <c r="AC18" s="19"/>
      <c r="AD18" s="783"/>
      <c r="AE18" s="1941"/>
      <c r="AF18" s="1942"/>
      <c r="AG18" s="1942"/>
      <c r="AH18" s="1942"/>
      <c r="AI18" s="1942"/>
      <c r="AJ18" s="1943"/>
      <c r="AK18" s="772"/>
      <c r="AL18" s="772"/>
      <c r="AM18" s="803"/>
    </row>
    <row r="19" spans="1:39" ht="12.75" customHeight="1">
      <c r="A19" s="175"/>
      <c r="B19" s="797" t="s">
        <v>420</v>
      </c>
      <c r="C19" s="1420" t="s">
        <v>421</v>
      </c>
      <c r="D19" s="785"/>
      <c r="E19" s="797" t="s">
        <v>422</v>
      </c>
      <c r="F19" s="782" t="s">
        <v>421</v>
      </c>
      <c r="G19" s="785"/>
      <c r="H19" s="797" t="s">
        <v>423</v>
      </c>
      <c r="I19" s="782"/>
      <c r="J19" s="785"/>
      <c r="K19" s="797" t="s">
        <v>424</v>
      </c>
      <c r="L19" s="782"/>
      <c r="M19" s="791"/>
      <c r="N19" s="799"/>
      <c r="O19" s="1967" t="s">
        <v>425</v>
      </c>
      <c r="P19" s="1967"/>
      <c r="Q19" s="1967"/>
      <c r="R19" s="1967"/>
      <c r="S19" s="1967"/>
      <c r="T19" s="1967"/>
      <c r="U19" s="1967"/>
      <c r="V19" s="1967"/>
      <c r="W19" s="1967"/>
      <c r="X19" s="1967"/>
      <c r="Y19" s="1967"/>
      <c r="Z19" s="788"/>
      <c r="AA19" s="772"/>
      <c r="AB19" s="772"/>
      <c r="AC19" s="19"/>
      <c r="AD19" s="1933" t="s">
        <v>426</v>
      </c>
      <c r="AE19" s="1934"/>
      <c r="AF19" s="1934"/>
      <c r="AG19" s="1934"/>
      <c r="AH19" s="1934"/>
      <c r="AI19" s="1934"/>
      <c r="AJ19" s="1935"/>
      <c r="AK19" s="772"/>
      <c r="AL19" s="772"/>
      <c r="AM19" s="788"/>
    </row>
    <row r="20" spans="1:39" ht="12.75" customHeight="1">
      <c r="A20" s="175"/>
      <c r="B20" s="1965"/>
      <c r="C20" s="1962"/>
      <c r="D20" s="786"/>
      <c r="E20" s="1961">
        <f>SUM(C_PISTA!Q23:Q39)</f>
        <v>263.20000000000005</v>
      </c>
      <c r="F20" s="1962"/>
      <c r="G20" s="786"/>
      <c r="H20" s="1957"/>
      <c r="I20" s="1958"/>
      <c r="J20" s="786"/>
      <c r="K20" s="1957"/>
      <c r="L20" s="1958"/>
      <c r="M20" s="788"/>
      <c r="N20" s="787"/>
      <c r="O20" s="772"/>
      <c r="P20" s="19"/>
      <c r="Q20" s="797" t="s">
        <v>427</v>
      </c>
      <c r="R20" s="1941"/>
      <c r="S20" s="1942"/>
      <c r="T20" s="1942"/>
      <c r="U20" s="1942"/>
      <c r="V20" s="1942"/>
      <c r="W20" s="1943"/>
      <c r="X20" s="772"/>
      <c r="Y20" s="772"/>
      <c r="Z20" s="788"/>
      <c r="AA20" s="772"/>
      <c r="AB20" s="772"/>
      <c r="AC20" s="19"/>
      <c r="AD20" s="1936"/>
      <c r="AE20" s="1937"/>
      <c r="AF20" s="1937"/>
      <c r="AG20" s="1937"/>
      <c r="AH20" s="1937"/>
      <c r="AI20" s="1937"/>
      <c r="AJ20" s="1938"/>
      <c r="AK20" s="772"/>
      <c r="AL20" s="772"/>
      <c r="AM20" s="788"/>
    </row>
    <row r="21" spans="1:39" ht="12.75" customHeight="1">
      <c r="A21" s="175"/>
      <c r="B21" s="1963"/>
      <c r="C21" s="1964"/>
      <c r="D21" s="786"/>
      <c r="E21" s="1963"/>
      <c r="F21" s="1964"/>
      <c r="G21" s="786"/>
      <c r="H21" s="1959"/>
      <c r="I21" s="1960"/>
      <c r="J21" s="786"/>
      <c r="K21" s="1959"/>
      <c r="L21" s="1960"/>
      <c r="M21" s="788"/>
      <c r="N21" s="787"/>
      <c r="O21" s="772"/>
      <c r="P21" s="19"/>
      <c r="Q21" s="1927">
        <f>C_MF!N635</f>
        <v>218887.99999999953</v>
      </c>
      <c r="R21" s="1928"/>
      <c r="S21" s="1928"/>
      <c r="T21" s="1928"/>
      <c r="U21" s="1928"/>
      <c r="V21" s="1928"/>
      <c r="W21" s="1929"/>
      <c r="X21" s="772"/>
      <c r="Y21" s="772"/>
      <c r="Z21" s="788"/>
      <c r="AA21" s="772"/>
      <c r="AB21" s="772"/>
      <c r="AC21" s="772"/>
      <c r="AD21" s="772"/>
      <c r="AE21" s="772"/>
      <c r="AF21" s="772"/>
      <c r="AG21" s="772"/>
      <c r="AH21" s="772"/>
      <c r="AI21" s="772"/>
      <c r="AJ21" s="772"/>
      <c r="AK21" s="772"/>
      <c r="AL21" s="772"/>
      <c r="AM21" s="788"/>
    </row>
    <row r="22" spans="1:39" ht="12.75" customHeight="1">
      <c r="A22" s="175"/>
      <c r="B22" s="774"/>
      <c r="C22" s="773"/>
      <c r="D22" s="773"/>
      <c r="E22" s="775"/>
      <c r="F22" s="771"/>
      <c r="G22" s="771"/>
      <c r="H22" s="771"/>
      <c r="I22" s="771"/>
      <c r="J22" s="771"/>
      <c r="K22" s="771"/>
      <c r="L22" s="771"/>
      <c r="M22" s="791"/>
      <c r="N22" s="799"/>
      <c r="O22" s="772"/>
      <c r="P22" s="19"/>
      <c r="Q22" s="1930"/>
      <c r="R22" s="1931"/>
      <c r="S22" s="1931"/>
      <c r="T22" s="1931"/>
      <c r="U22" s="1931"/>
      <c r="V22" s="1931"/>
      <c r="W22" s="1932"/>
      <c r="X22" s="772"/>
      <c r="Y22" s="772"/>
      <c r="Z22" s="788"/>
      <c r="AA22" s="772"/>
      <c r="AB22" s="1967" t="s">
        <v>428</v>
      </c>
      <c r="AC22" s="1967"/>
      <c r="AD22" s="1967"/>
      <c r="AE22" s="1967"/>
      <c r="AF22" s="1967"/>
      <c r="AG22" s="1967"/>
      <c r="AH22" s="1967"/>
      <c r="AI22" s="1967"/>
      <c r="AJ22" s="1967"/>
      <c r="AK22" s="1967"/>
      <c r="AL22" s="1967"/>
      <c r="AM22" s="788"/>
    </row>
    <row r="23" spans="1:39" ht="12.75" customHeight="1">
      <c r="A23" s="175"/>
      <c r="B23" s="1966" t="s">
        <v>429</v>
      </c>
      <c r="C23" s="1966"/>
      <c r="D23" s="1966"/>
      <c r="E23" s="1966"/>
      <c r="F23" s="1966"/>
      <c r="G23" s="1966"/>
      <c r="H23" s="1966"/>
      <c r="I23" s="1966"/>
      <c r="J23" s="1966"/>
      <c r="K23" s="1966"/>
      <c r="L23" s="1966"/>
      <c r="M23" s="791"/>
      <c r="N23" s="799"/>
      <c r="O23" s="772"/>
      <c r="P23" s="772"/>
      <c r="Q23" s="772"/>
      <c r="R23" s="772"/>
      <c r="S23" s="772"/>
      <c r="T23" s="772"/>
      <c r="U23" s="772"/>
      <c r="V23" s="772"/>
      <c r="W23" s="772"/>
      <c r="X23" s="772"/>
      <c r="Y23" s="772"/>
      <c r="Z23" s="788"/>
      <c r="AA23" s="772"/>
      <c r="AB23" s="797" t="s">
        <v>430</v>
      </c>
      <c r="AC23" s="1941"/>
      <c r="AD23" s="1942"/>
      <c r="AE23" s="1942"/>
      <c r="AF23" s="1943"/>
      <c r="AG23" s="772"/>
      <c r="AH23" s="797" t="s">
        <v>431</v>
      </c>
      <c r="AI23" s="1941"/>
      <c r="AJ23" s="1942"/>
      <c r="AK23" s="1942"/>
      <c r="AL23" s="1943"/>
      <c r="AM23" s="788"/>
    </row>
    <row r="24" spans="1:39" ht="12.75" customHeight="1">
      <c r="A24" s="175"/>
      <c r="B24" s="1966"/>
      <c r="C24" s="1966"/>
      <c r="D24" s="1966"/>
      <c r="E24" s="1966"/>
      <c r="F24" s="1966"/>
      <c r="G24" s="1966"/>
      <c r="H24" s="1966"/>
      <c r="I24" s="1966"/>
      <c r="J24" s="1966"/>
      <c r="K24" s="1966"/>
      <c r="L24" s="1966"/>
      <c r="M24" s="792"/>
      <c r="N24" s="784"/>
      <c r="O24" s="1967" t="s">
        <v>432</v>
      </c>
      <c r="P24" s="1967"/>
      <c r="Q24" s="1967"/>
      <c r="R24" s="1967"/>
      <c r="S24" s="1967"/>
      <c r="T24" s="1967"/>
      <c r="U24" s="1967"/>
      <c r="V24" s="1967"/>
      <c r="W24" s="1967"/>
      <c r="X24" s="1967"/>
      <c r="Y24" s="1967"/>
      <c r="Z24" s="792"/>
      <c r="AA24" s="774"/>
      <c r="AB24" s="1933" t="s">
        <v>426</v>
      </c>
      <c r="AC24" s="1934"/>
      <c r="AD24" s="1934"/>
      <c r="AE24" s="1934"/>
      <c r="AF24" s="1935"/>
      <c r="AG24" s="772"/>
      <c r="AH24" s="1933" t="s">
        <v>426</v>
      </c>
      <c r="AI24" s="1934"/>
      <c r="AJ24" s="1934"/>
      <c r="AK24" s="1934"/>
      <c r="AL24" s="1935"/>
      <c r="AM24" s="792"/>
    </row>
    <row r="25" spans="1:39" ht="12.75" customHeight="1">
      <c r="A25" s="175"/>
      <c r="B25" s="797" t="s">
        <v>420</v>
      </c>
      <c r="C25" s="781"/>
      <c r="D25" s="785"/>
      <c r="E25" s="797" t="s">
        <v>422</v>
      </c>
      <c r="F25" s="782" t="s">
        <v>421</v>
      </c>
      <c r="G25" s="785"/>
      <c r="H25" s="797" t="s">
        <v>423</v>
      </c>
      <c r="I25" s="782"/>
      <c r="J25" s="785"/>
      <c r="K25" s="797" t="s">
        <v>424</v>
      </c>
      <c r="L25" s="782"/>
      <c r="M25" s="788"/>
      <c r="N25" s="787"/>
      <c r="O25" s="797" t="s">
        <v>427</v>
      </c>
      <c r="P25" s="1941"/>
      <c r="Q25" s="1942"/>
      <c r="R25" s="1942"/>
      <c r="S25" s="1943"/>
      <c r="T25" s="772"/>
      <c r="U25" s="797" t="s">
        <v>433</v>
      </c>
      <c r="V25" s="1941"/>
      <c r="W25" s="1942"/>
      <c r="X25" s="1942"/>
      <c r="Y25" s="1943"/>
      <c r="Z25" s="788"/>
      <c r="AA25" s="772"/>
      <c r="AB25" s="1936"/>
      <c r="AC25" s="1937"/>
      <c r="AD25" s="1937"/>
      <c r="AE25" s="1937"/>
      <c r="AF25" s="1938"/>
      <c r="AG25" s="772"/>
      <c r="AH25" s="1936"/>
      <c r="AI25" s="1937"/>
      <c r="AJ25" s="1937"/>
      <c r="AK25" s="1937"/>
      <c r="AL25" s="1938"/>
      <c r="AM25" s="788"/>
    </row>
    <row r="26" spans="1:39" ht="12.75" customHeight="1">
      <c r="A26" s="175"/>
      <c r="B26" s="1957"/>
      <c r="C26" s="1958"/>
      <c r="D26" s="786"/>
      <c r="E26" s="1961">
        <f>SUM(C_ACOST!N19:N41)</f>
        <v>263.20000000000005</v>
      </c>
      <c r="F26" s="1962"/>
      <c r="G26" s="786"/>
      <c r="H26" s="1957"/>
      <c r="I26" s="1958"/>
      <c r="J26" s="786"/>
      <c r="K26" s="1957"/>
      <c r="L26" s="1958"/>
      <c r="M26" s="788"/>
      <c r="N26" s="787"/>
      <c r="O26" s="1927">
        <f>C_SJ!N86+C_SJ!N85</f>
        <v>10555.000000000035</v>
      </c>
      <c r="P26" s="1928"/>
      <c r="Q26" s="1928"/>
      <c r="R26" s="1928"/>
      <c r="S26" s="1929"/>
      <c r="T26" s="772"/>
      <c r="U26" s="1927" t="s">
        <v>426</v>
      </c>
      <c r="V26" s="1928"/>
      <c r="W26" s="1928"/>
      <c r="X26" s="1928"/>
      <c r="Y26" s="1929"/>
      <c r="Z26" s="788"/>
      <c r="AA26" s="772"/>
      <c r="AB26" s="772"/>
      <c r="AC26" s="772"/>
      <c r="AD26" s="772"/>
      <c r="AE26" s="772"/>
      <c r="AF26" s="772"/>
      <c r="AG26" s="772"/>
      <c r="AH26" s="772"/>
      <c r="AI26" s="772"/>
      <c r="AJ26" s="772"/>
      <c r="AK26" s="772"/>
      <c r="AL26" s="772"/>
      <c r="AM26" s="788"/>
    </row>
    <row r="27" spans="1:39" ht="12.75" customHeight="1">
      <c r="A27" s="175"/>
      <c r="B27" s="1959"/>
      <c r="C27" s="1960"/>
      <c r="D27" s="786"/>
      <c r="E27" s="1963"/>
      <c r="F27" s="1964"/>
      <c r="G27" s="786"/>
      <c r="H27" s="1959"/>
      <c r="I27" s="1960"/>
      <c r="J27" s="786"/>
      <c r="K27" s="1959"/>
      <c r="L27" s="1960"/>
      <c r="M27" s="788"/>
      <c r="N27" s="787"/>
      <c r="O27" s="1930"/>
      <c r="P27" s="1931"/>
      <c r="Q27" s="1931"/>
      <c r="R27" s="1931"/>
      <c r="S27" s="1932"/>
      <c r="T27" s="772"/>
      <c r="U27" s="1930"/>
      <c r="V27" s="1931"/>
      <c r="W27" s="1931"/>
      <c r="X27" s="1931"/>
      <c r="Y27" s="1932"/>
      <c r="Z27" s="788"/>
      <c r="AA27" s="772"/>
      <c r="AB27" s="772"/>
      <c r="AC27" s="772"/>
      <c r="AD27" s="772"/>
      <c r="AE27" s="797" t="s">
        <v>434</v>
      </c>
      <c r="AF27" s="1941"/>
      <c r="AG27" s="1942"/>
      <c r="AH27" s="1942"/>
      <c r="AI27" s="1943"/>
      <c r="AJ27" s="772"/>
      <c r="AK27" s="772"/>
      <c r="AL27" s="772"/>
      <c r="AM27" s="788"/>
    </row>
    <row r="28" spans="1:39" ht="12.75" customHeight="1">
      <c r="A28" s="175"/>
      <c r="B28" s="772"/>
      <c r="C28" s="772"/>
      <c r="D28" s="772"/>
      <c r="E28" s="772"/>
      <c r="F28" s="772"/>
      <c r="G28" s="772"/>
      <c r="H28" s="772"/>
      <c r="I28" s="772"/>
      <c r="J28" s="772"/>
      <c r="K28" s="772"/>
      <c r="L28" s="772"/>
      <c r="M28" s="788"/>
      <c r="N28" s="787"/>
      <c r="O28" s="772"/>
      <c r="P28" s="772"/>
      <c r="Q28" s="772"/>
      <c r="R28" s="772"/>
      <c r="S28" s="772"/>
      <c r="T28" s="772"/>
      <c r="U28" s="772"/>
      <c r="V28" s="772"/>
      <c r="W28" s="772"/>
      <c r="X28" s="772"/>
      <c r="Y28" s="772"/>
      <c r="Z28" s="788"/>
      <c r="AA28" s="772"/>
      <c r="AB28" s="772"/>
      <c r="AC28" s="772"/>
      <c r="AD28" s="772"/>
      <c r="AE28" s="1933" t="s">
        <v>426</v>
      </c>
      <c r="AF28" s="1934"/>
      <c r="AG28" s="1934"/>
      <c r="AH28" s="1934"/>
      <c r="AI28" s="1935"/>
      <c r="AJ28" s="772"/>
      <c r="AK28" s="772"/>
      <c r="AL28" s="772"/>
      <c r="AM28" s="788"/>
    </row>
    <row r="29" spans="1:39" ht="12.75" customHeight="1">
      <c r="A29" s="175"/>
      <c r="M29" s="788"/>
      <c r="N29" s="787"/>
      <c r="O29" s="1968" t="s">
        <v>435</v>
      </c>
      <c r="P29" s="1968"/>
      <c r="Q29" s="1968"/>
      <c r="R29" s="1968"/>
      <c r="S29" s="1968"/>
      <c r="T29" s="1968"/>
      <c r="U29" s="1968"/>
      <c r="V29" s="1968"/>
      <c r="W29" s="1968"/>
      <c r="X29" s="1968"/>
      <c r="Y29" s="1968"/>
      <c r="Z29" s="788"/>
      <c r="AA29" s="772"/>
      <c r="AB29" s="772"/>
      <c r="AC29" s="772"/>
      <c r="AD29" s="772"/>
      <c r="AE29" s="1936"/>
      <c r="AF29" s="1937"/>
      <c r="AG29" s="1937"/>
      <c r="AH29" s="1937"/>
      <c r="AI29" s="1938"/>
      <c r="AJ29" s="772"/>
      <c r="AK29" s="772"/>
      <c r="AL29" s="772"/>
      <c r="AM29" s="788"/>
    </row>
    <row r="30" spans="1:39" s="20" customFormat="1" ht="12.75" customHeight="1">
      <c r="A30" s="180"/>
      <c r="M30" s="793"/>
      <c r="N30" s="800"/>
      <c r="O30" s="1968"/>
      <c r="P30" s="1968"/>
      <c r="Q30" s="1968"/>
      <c r="R30" s="1968"/>
      <c r="S30" s="1968"/>
      <c r="T30" s="1968"/>
      <c r="U30" s="1968"/>
      <c r="V30" s="1968"/>
      <c r="W30" s="1968"/>
      <c r="X30" s="1968"/>
      <c r="Y30" s="1968"/>
      <c r="Z30" s="793"/>
      <c r="AA30" s="777"/>
      <c r="AB30" s="777"/>
      <c r="AC30" s="777"/>
      <c r="AD30" s="777"/>
      <c r="AE30" s="777"/>
      <c r="AF30" s="777"/>
      <c r="AG30" s="777"/>
      <c r="AH30" s="777"/>
      <c r="AI30" s="777"/>
      <c r="AJ30" s="777"/>
      <c r="AK30" s="777"/>
      <c r="AL30" s="777"/>
      <c r="AM30" s="793"/>
    </row>
    <row r="31" spans="1:39" ht="12.75">
      <c r="A31" s="175"/>
      <c r="B31" s="1939" t="s">
        <v>436</v>
      </c>
      <c r="C31" s="1939"/>
      <c r="D31" s="1939"/>
      <c r="E31" s="1939"/>
      <c r="F31" s="1939"/>
      <c r="G31" s="1939"/>
      <c r="H31" s="1939"/>
      <c r="I31" s="1939"/>
      <c r="J31" s="1939"/>
      <c r="K31" s="1939"/>
      <c r="L31" s="1939"/>
      <c r="M31" s="789"/>
      <c r="N31" s="796"/>
      <c r="O31" s="1967" t="s">
        <v>437</v>
      </c>
      <c r="P31" s="1967"/>
      <c r="Q31" s="1967"/>
      <c r="R31" s="1967"/>
      <c r="S31" s="1967"/>
      <c r="T31" s="1967"/>
      <c r="U31" s="1967"/>
      <c r="V31" s="1967"/>
      <c r="W31" s="1967"/>
      <c r="X31" s="1967"/>
      <c r="Y31" s="1967"/>
      <c r="Z31" s="788"/>
      <c r="AA31" s="772"/>
      <c r="AB31" s="1967" t="s">
        <v>438</v>
      </c>
      <c r="AC31" s="1967"/>
      <c r="AD31" s="1967"/>
      <c r="AE31" s="1967"/>
      <c r="AF31" s="1967"/>
      <c r="AG31" s="1967"/>
      <c r="AH31" s="1967"/>
      <c r="AI31" s="1967"/>
      <c r="AJ31" s="1967"/>
      <c r="AK31" s="1967"/>
      <c r="AL31" s="1967"/>
      <c r="AM31" s="788"/>
    </row>
    <row r="32" spans="1:39" ht="12.75">
      <c r="A32" s="175"/>
      <c r="B32" s="776"/>
      <c r="C32" s="777"/>
      <c r="D32" s="783"/>
      <c r="E32" s="843"/>
      <c r="F32" s="1041"/>
      <c r="G32" s="1041"/>
      <c r="H32" s="1041"/>
      <c r="I32" s="1041"/>
      <c r="J32" s="1042"/>
      <c r="K32" s="777"/>
      <c r="L32" s="777"/>
      <c r="M32" s="788"/>
      <c r="N32" s="787"/>
      <c r="O32" s="797" t="s">
        <v>427</v>
      </c>
      <c r="P32" s="1941"/>
      <c r="Q32" s="1942"/>
      <c r="R32" s="1942"/>
      <c r="S32" s="1943"/>
      <c r="T32" s="772"/>
      <c r="U32" s="797" t="s">
        <v>433</v>
      </c>
      <c r="V32" s="1941"/>
      <c r="W32" s="1942"/>
      <c r="X32" s="1942"/>
      <c r="Y32" s="1943"/>
      <c r="Z32" s="788"/>
      <c r="AA32" s="772"/>
      <c r="AB32" s="797" t="s">
        <v>439</v>
      </c>
      <c r="AC32" s="1941"/>
      <c r="AD32" s="1942"/>
      <c r="AE32" s="1942"/>
      <c r="AF32" s="1943"/>
      <c r="AG32" s="772"/>
      <c r="AH32" s="797" t="s">
        <v>440</v>
      </c>
      <c r="AI32" s="1941"/>
      <c r="AJ32" s="1942"/>
      <c r="AK32" s="1942"/>
      <c r="AL32" s="1943"/>
      <c r="AM32" s="788"/>
    </row>
    <row r="33" spans="1:40" ht="12.75">
      <c r="A33" s="175"/>
      <c r="B33" s="772"/>
      <c r="C33" s="773"/>
      <c r="D33" s="1915" t="s">
        <v>426</v>
      </c>
      <c r="E33" s="1916"/>
      <c r="F33" s="1916"/>
      <c r="G33" s="1916"/>
      <c r="H33" s="1916"/>
      <c r="I33" s="1916"/>
      <c r="J33" s="1917"/>
      <c r="K33" s="773"/>
      <c r="L33" s="773"/>
      <c r="M33" s="789"/>
      <c r="N33" s="796"/>
      <c r="O33" s="1933" t="s">
        <v>426</v>
      </c>
      <c r="P33" s="1934"/>
      <c r="Q33" s="1934"/>
      <c r="R33" s="1934"/>
      <c r="S33" s="1935"/>
      <c r="T33" s="772"/>
      <c r="U33" s="1933" t="s">
        <v>426</v>
      </c>
      <c r="V33" s="1934"/>
      <c r="W33" s="1934"/>
      <c r="X33" s="1934"/>
      <c r="Y33" s="1935"/>
      <c r="Z33" s="788"/>
      <c r="AA33" s="772"/>
      <c r="AB33" s="1933" t="s">
        <v>426</v>
      </c>
      <c r="AC33" s="1934"/>
      <c r="AD33" s="1934"/>
      <c r="AE33" s="1934"/>
      <c r="AF33" s="1935"/>
      <c r="AG33" s="772"/>
      <c r="AH33" s="1933" t="s">
        <v>426</v>
      </c>
      <c r="AI33" s="1934"/>
      <c r="AJ33" s="1934"/>
      <c r="AK33" s="1934"/>
      <c r="AL33" s="1935"/>
      <c r="AM33" s="788"/>
    </row>
    <row r="34" spans="1:40" ht="12.75">
      <c r="A34" s="175"/>
      <c r="B34" s="772"/>
      <c r="C34" s="772"/>
      <c r="D34" s="1918"/>
      <c r="E34" s="1919"/>
      <c r="F34" s="1919"/>
      <c r="G34" s="1919"/>
      <c r="H34" s="1919"/>
      <c r="I34" s="1919"/>
      <c r="J34" s="1920"/>
      <c r="K34" s="772"/>
      <c r="L34" s="772"/>
      <c r="M34" s="794"/>
      <c r="N34" s="801"/>
      <c r="O34" s="1936"/>
      <c r="P34" s="1937"/>
      <c r="Q34" s="1937"/>
      <c r="R34" s="1937"/>
      <c r="S34" s="1938"/>
      <c r="T34" s="772"/>
      <c r="U34" s="1936"/>
      <c r="V34" s="1937"/>
      <c r="W34" s="1937"/>
      <c r="X34" s="1937"/>
      <c r="Y34" s="1938"/>
      <c r="Z34" s="788"/>
      <c r="AA34" s="772"/>
      <c r="AB34" s="1936"/>
      <c r="AC34" s="1937"/>
      <c r="AD34" s="1937"/>
      <c r="AE34" s="1937"/>
      <c r="AF34" s="1938"/>
      <c r="AG34" s="772"/>
      <c r="AH34" s="1936"/>
      <c r="AI34" s="1937"/>
      <c r="AJ34" s="1937"/>
      <c r="AK34" s="1937"/>
      <c r="AL34" s="1938"/>
      <c r="AM34" s="788"/>
    </row>
    <row r="35" spans="1:40" ht="3" customHeight="1">
      <c r="A35" s="175"/>
      <c r="B35" s="772"/>
      <c r="C35" s="773"/>
      <c r="D35" s="773"/>
      <c r="E35" s="772"/>
      <c r="F35" s="773"/>
      <c r="G35" s="773"/>
      <c r="H35" s="773"/>
      <c r="I35" s="773"/>
      <c r="J35" s="773"/>
      <c r="K35" s="773"/>
      <c r="L35" s="773"/>
      <c r="M35" s="789"/>
      <c r="N35" s="796"/>
      <c r="O35" s="772"/>
      <c r="P35" s="772"/>
      <c r="Q35" s="772"/>
      <c r="R35" s="772"/>
      <c r="S35" s="772"/>
      <c r="T35" s="772"/>
      <c r="U35" s="772"/>
      <c r="V35" s="772"/>
      <c r="W35" s="772"/>
      <c r="X35" s="772"/>
      <c r="Y35" s="772"/>
      <c r="Z35" s="788"/>
      <c r="AA35" s="772"/>
      <c r="AB35" s="772"/>
      <c r="AC35" s="772"/>
      <c r="AD35" s="772"/>
      <c r="AE35" s="772"/>
      <c r="AF35" s="772"/>
      <c r="AG35" s="772"/>
      <c r="AH35" s="772"/>
      <c r="AI35" s="772"/>
      <c r="AJ35" s="772"/>
      <c r="AK35" s="772"/>
      <c r="AL35" s="772"/>
      <c r="AM35" s="788"/>
    </row>
    <row r="36" spans="1:40" ht="12.75">
      <c r="A36" s="175"/>
      <c r="B36" s="1939" t="s">
        <v>441</v>
      </c>
      <c r="C36" s="1939"/>
      <c r="D36" s="1939"/>
      <c r="E36" s="1939"/>
      <c r="F36" s="1939"/>
      <c r="G36" s="1939"/>
      <c r="H36" s="1939"/>
      <c r="I36" s="1939"/>
      <c r="J36" s="1939"/>
      <c r="K36" s="1939"/>
      <c r="L36" s="1939"/>
      <c r="M36" s="795"/>
      <c r="N36" s="802"/>
      <c r="O36" s="1967" t="s">
        <v>442</v>
      </c>
      <c r="P36" s="1967"/>
      <c r="Q36" s="1967"/>
      <c r="R36" s="1967"/>
      <c r="S36" s="1967"/>
      <c r="T36" s="1967"/>
      <c r="U36" s="1967"/>
      <c r="V36" s="1967"/>
      <c r="W36" s="1967"/>
      <c r="X36" s="1967"/>
      <c r="Y36" s="1967"/>
      <c r="Z36" s="788"/>
      <c r="AA36" s="772"/>
      <c r="AB36" s="1967" t="s">
        <v>443</v>
      </c>
      <c r="AC36" s="1967"/>
      <c r="AD36" s="1967"/>
      <c r="AE36" s="1967"/>
      <c r="AF36" s="1967"/>
      <c r="AG36" s="1967"/>
      <c r="AH36" s="1967"/>
      <c r="AI36" s="1967"/>
      <c r="AJ36" s="1967"/>
      <c r="AK36" s="1967"/>
      <c r="AL36" s="1967"/>
      <c r="AM36" s="788"/>
    </row>
    <row r="37" spans="1:40" ht="12.75">
      <c r="A37" s="175"/>
      <c r="B37" s="772"/>
      <c r="C37" s="773"/>
      <c r="D37" s="783"/>
      <c r="E37" s="843"/>
      <c r="F37" s="1041"/>
      <c r="G37" s="1041"/>
      <c r="H37" s="1041"/>
      <c r="I37" s="1041"/>
      <c r="J37" s="1042"/>
      <c r="K37" s="773"/>
      <c r="L37" s="773"/>
      <c r="M37" s="788"/>
      <c r="N37" s="787"/>
      <c r="O37" s="797" t="s">
        <v>427</v>
      </c>
      <c r="P37" s="1941"/>
      <c r="Q37" s="1942"/>
      <c r="R37" s="1942"/>
      <c r="S37" s="1943"/>
      <c r="T37" s="772"/>
      <c r="U37" s="797" t="s">
        <v>433</v>
      </c>
      <c r="V37" s="1941"/>
      <c r="W37" s="1942"/>
      <c r="X37" s="1942"/>
      <c r="Y37" s="1943"/>
      <c r="Z37" s="788"/>
      <c r="AA37" s="772"/>
      <c r="AB37" s="772"/>
      <c r="AC37" s="19"/>
      <c r="AD37" s="783"/>
      <c r="AE37" s="1941"/>
      <c r="AF37" s="1942"/>
      <c r="AG37" s="1942"/>
      <c r="AH37" s="1942"/>
      <c r="AI37" s="1942"/>
      <c r="AJ37" s="1943"/>
      <c r="AK37" s="772"/>
      <c r="AL37" s="772"/>
      <c r="AM37" s="788"/>
    </row>
    <row r="38" spans="1:40" ht="12.75">
      <c r="A38" s="175"/>
      <c r="B38" s="772"/>
      <c r="C38" s="778"/>
      <c r="D38" s="1921">
        <f>SUMIF(C_ROC!J17:J47,"Roçadeira costal",C_ROC!M17:M47)</f>
        <v>26.32</v>
      </c>
      <c r="E38" s="1922"/>
      <c r="F38" s="1922"/>
      <c r="G38" s="1922"/>
      <c r="H38" s="1922"/>
      <c r="I38" s="1922"/>
      <c r="J38" s="1923"/>
      <c r="K38" s="778"/>
      <c r="L38" s="778"/>
      <c r="M38" s="788"/>
      <c r="N38" s="787"/>
      <c r="O38" s="1933">
        <f>C_VL!$M$41</f>
        <v>172.9999999999734</v>
      </c>
      <c r="P38" s="1934"/>
      <c r="Q38" s="1934"/>
      <c r="R38" s="1934"/>
      <c r="S38" s="1935"/>
      <c r="T38" s="772"/>
      <c r="U38" s="1933" t="s">
        <v>426</v>
      </c>
      <c r="V38" s="1934"/>
      <c r="W38" s="1934"/>
      <c r="X38" s="1934"/>
      <c r="Y38" s="1935"/>
      <c r="Z38" s="788"/>
      <c r="AA38" s="772"/>
      <c r="AB38" s="772"/>
      <c r="AC38" s="19"/>
      <c r="AD38" s="1933" t="s">
        <v>426</v>
      </c>
      <c r="AE38" s="1934"/>
      <c r="AF38" s="1934"/>
      <c r="AG38" s="1934"/>
      <c r="AH38" s="1934"/>
      <c r="AI38" s="1934"/>
      <c r="AJ38" s="1935"/>
      <c r="AK38" s="772"/>
      <c r="AL38" s="772"/>
      <c r="AM38" s="788"/>
    </row>
    <row r="39" spans="1:40" ht="12.75">
      <c r="A39" s="175"/>
      <c r="B39" s="772"/>
      <c r="C39" s="772"/>
      <c r="D39" s="1924"/>
      <c r="E39" s="1925"/>
      <c r="F39" s="1925"/>
      <c r="G39" s="1925"/>
      <c r="H39" s="1925"/>
      <c r="I39" s="1925"/>
      <c r="J39" s="1926"/>
      <c r="K39" s="772"/>
      <c r="L39" s="772"/>
      <c r="M39" s="788"/>
      <c r="N39" s="787"/>
      <c r="O39" s="1936"/>
      <c r="P39" s="1937"/>
      <c r="Q39" s="1937"/>
      <c r="R39" s="1937"/>
      <c r="S39" s="1938"/>
      <c r="T39" s="772"/>
      <c r="U39" s="1936"/>
      <c r="V39" s="1937"/>
      <c r="W39" s="1937"/>
      <c r="X39" s="1937"/>
      <c r="Y39" s="1938"/>
      <c r="Z39" s="788"/>
      <c r="AA39" s="772"/>
      <c r="AB39" s="772"/>
      <c r="AC39" s="19"/>
      <c r="AD39" s="1936"/>
      <c r="AE39" s="1937"/>
      <c r="AF39" s="1937"/>
      <c r="AG39" s="1937"/>
      <c r="AH39" s="1937"/>
      <c r="AI39" s="1937"/>
      <c r="AJ39" s="1938"/>
      <c r="AK39" s="772"/>
      <c r="AL39" s="772"/>
      <c r="AM39" s="788"/>
    </row>
    <row r="40" spans="1:40" ht="3" customHeight="1">
      <c r="A40" s="175"/>
      <c r="B40" s="772"/>
      <c r="C40" s="772"/>
      <c r="D40" s="772"/>
      <c r="E40" s="772"/>
      <c r="F40" s="772"/>
      <c r="G40" s="772"/>
      <c r="H40" s="772"/>
      <c r="I40" s="772"/>
      <c r="J40" s="772"/>
      <c r="K40" s="772"/>
      <c r="L40" s="772"/>
      <c r="M40" s="788"/>
      <c r="N40" s="787"/>
      <c r="O40" s="772"/>
      <c r="P40" s="772"/>
      <c r="Q40" s="772"/>
      <c r="R40" s="772"/>
      <c r="S40" s="772"/>
      <c r="T40" s="772"/>
      <c r="U40" s="772"/>
      <c r="V40" s="772"/>
      <c r="W40" s="772"/>
      <c r="X40" s="772"/>
      <c r="Y40" s="772"/>
      <c r="Z40" s="788"/>
      <c r="AA40" s="772"/>
      <c r="AB40" s="772"/>
      <c r="AC40" s="772"/>
      <c r="AD40" s="772"/>
      <c r="AE40" s="772"/>
      <c r="AF40" s="772"/>
      <c r="AG40" s="772"/>
      <c r="AH40" s="772"/>
      <c r="AI40" s="772"/>
      <c r="AJ40" s="772"/>
      <c r="AK40" s="772"/>
      <c r="AL40" s="772"/>
      <c r="AM40" s="788"/>
    </row>
    <row r="41" spans="1:40" ht="12.75" customHeight="1">
      <c r="A41" s="175"/>
      <c r="B41" s="1939" t="s">
        <v>444</v>
      </c>
      <c r="C41" s="1939"/>
      <c r="D41" s="1939"/>
      <c r="E41" s="1939"/>
      <c r="F41" s="1939"/>
      <c r="G41" s="1939"/>
      <c r="H41" s="1939"/>
      <c r="I41" s="1939"/>
      <c r="J41" s="1939"/>
      <c r="K41" s="1939"/>
      <c r="L41" s="1939"/>
      <c r="M41" s="788"/>
      <c r="N41" s="787"/>
      <c r="O41" s="1967" t="s">
        <v>445</v>
      </c>
      <c r="P41" s="1967"/>
      <c r="Q41" s="1967"/>
      <c r="R41" s="1967"/>
      <c r="S41" s="1967"/>
      <c r="T41" s="1967"/>
      <c r="U41" s="1967"/>
      <c r="V41" s="1967"/>
      <c r="W41" s="1967"/>
      <c r="X41" s="1967"/>
      <c r="Y41" s="1967"/>
      <c r="Z41" s="788"/>
      <c r="AA41" s="772"/>
      <c r="AB41" s="1940" t="s">
        <v>446</v>
      </c>
      <c r="AC41" s="1940"/>
      <c r="AD41" s="1940"/>
      <c r="AE41" s="1940"/>
      <c r="AF41" s="1940"/>
      <c r="AG41" s="1940"/>
      <c r="AH41" s="1940"/>
      <c r="AI41" s="1940"/>
      <c r="AJ41" s="1940"/>
      <c r="AK41" s="1940"/>
      <c r="AL41" s="1940"/>
      <c r="AM41" s="788"/>
    </row>
    <row r="42" spans="1:40" ht="12.75">
      <c r="A42" s="175"/>
      <c r="B42" s="772"/>
      <c r="C42" s="772"/>
      <c r="D42" s="783"/>
      <c r="E42" s="843"/>
      <c r="F42" s="1041"/>
      <c r="G42" s="1041"/>
      <c r="H42" s="1041"/>
      <c r="I42" s="1041"/>
      <c r="J42" s="1042"/>
      <c r="K42" s="772"/>
      <c r="L42" s="772"/>
      <c r="M42" s="788"/>
      <c r="N42" s="787"/>
      <c r="O42" s="772"/>
      <c r="P42" s="19"/>
      <c r="Q42" s="797" t="s">
        <v>427</v>
      </c>
      <c r="R42" s="1941"/>
      <c r="S42" s="1942"/>
      <c r="T42" s="1942"/>
      <c r="U42" s="1942"/>
      <c r="V42" s="1942"/>
      <c r="W42" s="1943"/>
      <c r="X42" s="772"/>
      <c r="Y42" s="772"/>
      <c r="Z42" s="788"/>
      <c r="AA42" s="772"/>
      <c r="AB42" s="797" t="s">
        <v>427</v>
      </c>
      <c r="AC42" s="843"/>
      <c r="AD42" s="1041"/>
      <c r="AE42" s="1041"/>
      <c r="AF42" s="1042"/>
      <c r="AG42" s="772"/>
      <c r="AH42" s="797" t="s">
        <v>439</v>
      </c>
      <c r="AI42" s="843"/>
      <c r="AJ42" s="1041"/>
      <c r="AK42" s="1041"/>
      <c r="AL42" s="1042"/>
      <c r="AM42" s="788"/>
      <c r="AN42" s="59"/>
    </row>
    <row r="43" spans="1:40" ht="12.75">
      <c r="A43" s="175"/>
      <c r="B43" s="772"/>
      <c r="C43" s="772"/>
      <c r="D43" s="1921">
        <f>SUMIF(C_ROC!J17:J47,"Mecanizada",C_ROC!M17:M47)</f>
        <v>78.960000000000022</v>
      </c>
      <c r="E43" s="1922"/>
      <c r="F43" s="1922"/>
      <c r="G43" s="1922"/>
      <c r="H43" s="1922"/>
      <c r="I43" s="1922"/>
      <c r="J43" s="1923"/>
      <c r="K43" s="772"/>
      <c r="L43" s="772"/>
      <c r="M43" s="788"/>
      <c r="N43" s="787"/>
      <c r="O43" s="772"/>
      <c r="P43" s="19"/>
      <c r="Q43" s="1927">
        <f>SUM(C_DD!$K$1685:$K$1690)</f>
        <v>5812.8100000000222</v>
      </c>
      <c r="R43" s="1928"/>
      <c r="S43" s="1928"/>
      <c r="T43" s="1928"/>
      <c r="U43" s="1928"/>
      <c r="V43" s="1928"/>
      <c r="W43" s="1929"/>
      <c r="X43" s="772"/>
      <c r="Y43" s="772"/>
      <c r="Z43" s="788"/>
      <c r="AA43" s="772"/>
      <c r="AB43" s="1933">
        <f>SUMIF(C_OAE!J25:J47,"GCC",C_OAE!M25:M47)</f>
        <v>1446.2</v>
      </c>
      <c r="AC43" s="1934"/>
      <c r="AD43" s="1934"/>
      <c r="AE43" s="1934"/>
      <c r="AF43" s="1935"/>
      <c r="AG43" s="772"/>
      <c r="AH43" s="1933" t="s">
        <v>426</v>
      </c>
      <c r="AI43" s="1934"/>
      <c r="AJ43" s="1934"/>
      <c r="AK43" s="1934"/>
      <c r="AL43" s="1935"/>
      <c r="AM43" s="788"/>
    </row>
    <row r="44" spans="1:40" ht="12.75">
      <c r="A44" s="175"/>
      <c r="B44" s="779"/>
      <c r="C44" s="772"/>
      <c r="D44" s="1924"/>
      <c r="E44" s="1925"/>
      <c r="F44" s="1925"/>
      <c r="G44" s="1925"/>
      <c r="H44" s="1925"/>
      <c r="I44" s="1925"/>
      <c r="J44" s="1926"/>
      <c r="K44" s="772"/>
      <c r="L44" s="772"/>
      <c r="M44" s="788"/>
      <c r="N44" s="787"/>
      <c r="O44" s="772"/>
      <c r="P44" s="19"/>
      <c r="Q44" s="1930"/>
      <c r="R44" s="1931"/>
      <c r="S44" s="1931"/>
      <c r="T44" s="1931"/>
      <c r="U44" s="1931"/>
      <c r="V44" s="1931"/>
      <c r="W44" s="1932"/>
      <c r="X44" s="772"/>
      <c r="Y44" s="772"/>
      <c r="Z44" s="788"/>
      <c r="AA44" s="772"/>
      <c r="AB44" s="1936"/>
      <c r="AC44" s="1937"/>
      <c r="AD44" s="1937"/>
      <c r="AE44" s="1937"/>
      <c r="AF44" s="1938"/>
      <c r="AG44" s="772"/>
      <c r="AH44" s="1936"/>
      <c r="AI44" s="1937"/>
      <c r="AJ44" s="1937"/>
      <c r="AK44" s="1937"/>
      <c r="AL44" s="1938"/>
      <c r="AM44" s="788"/>
    </row>
    <row r="45" spans="1:40" ht="3" customHeight="1">
      <c r="A45" s="175"/>
      <c r="B45" s="772"/>
      <c r="C45" s="772"/>
      <c r="D45" s="772"/>
      <c r="E45" s="772"/>
      <c r="F45" s="772"/>
      <c r="G45" s="772"/>
      <c r="H45" s="772"/>
      <c r="I45" s="772"/>
      <c r="J45" s="772"/>
      <c r="K45" s="772"/>
      <c r="L45" s="772"/>
      <c r="M45" s="788"/>
      <c r="N45" s="787"/>
      <c r="O45" s="772"/>
      <c r="P45" s="772"/>
      <c r="Q45" s="772"/>
      <c r="R45" s="772"/>
      <c r="S45" s="772"/>
      <c r="T45" s="772"/>
      <c r="U45" s="772"/>
      <c r="V45" s="772"/>
      <c r="W45" s="772"/>
      <c r="X45" s="772"/>
      <c r="Y45" s="772"/>
      <c r="Z45" s="788"/>
      <c r="AA45" s="772"/>
      <c r="AB45" s="772"/>
      <c r="AC45" s="772"/>
      <c r="AD45" s="772"/>
      <c r="AE45" s="772"/>
      <c r="AF45" s="772"/>
      <c r="AG45" s="772"/>
      <c r="AH45" s="772"/>
      <c r="AI45" s="772"/>
      <c r="AJ45" s="772"/>
      <c r="AK45" s="772"/>
      <c r="AL45" s="772"/>
      <c r="AM45" s="788"/>
    </row>
    <row r="46" spans="1:40" ht="12.75" customHeight="1">
      <c r="A46" s="175"/>
      <c r="B46" s="1939" t="s">
        <v>447</v>
      </c>
      <c r="C46" s="1939"/>
      <c r="D46" s="1939"/>
      <c r="E46" s="1939"/>
      <c r="F46" s="1939"/>
      <c r="G46" s="1939"/>
      <c r="H46" s="1939"/>
      <c r="I46" s="1939"/>
      <c r="J46" s="1939"/>
      <c r="K46" s="1939"/>
      <c r="L46" s="1939"/>
      <c r="M46" s="788"/>
      <c r="N46" s="787"/>
      <c r="O46" s="1967" t="s">
        <v>448</v>
      </c>
      <c r="P46" s="1967"/>
      <c r="Q46" s="1967"/>
      <c r="R46" s="1967"/>
      <c r="S46" s="1967"/>
      <c r="T46" s="1967"/>
      <c r="U46" s="1967"/>
      <c r="V46" s="1967"/>
      <c r="W46" s="1967"/>
      <c r="X46" s="1967"/>
      <c r="Y46" s="1967"/>
      <c r="Z46" s="788"/>
      <c r="AA46" s="772"/>
      <c r="AB46" s="772" t="s">
        <v>449</v>
      </c>
      <c r="AC46" s="772"/>
      <c r="AD46" s="772"/>
      <c r="AE46" s="772"/>
      <c r="AF46" s="772"/>
      <c r="AG46" s="772"/>
      <c r="AH46" s="772"/>
      <c r="AI46" s="772"/>
      <c r="AJ46" s="772"/>
      <c r="AK46" s="772"/>
      <c r="AL46" s="772"/>
      <c r="AM46" s="788"/>
    </row>
    <row r="47" spans="1:40" ht="12.75" customHeight="1">
      <c r="A47" s="175"/>
      <c r="B47" s="772"/>
      <c r="C47" s="772"/>
      <c r="D47" s="783"/>
      <c r="E47" s="843"/>
      <c r="F47" s="1041"/>
      <c r="G47" s="1041"/>
      <c r="H47" s="1041"/>
      <c r="I47" s="1041"/>
      <c r="J47" s="1042"/>
      <c r="K47" s="772"/>
      <c r="L47" s="772"/>
      <c r="M47" s="788"/>
      <c r="N47" s="787"/>
      <c r="O47" s="772"/>
      <c r="P47" s="19"/>
      <c r="Q47" s="783"/>
      <c r="R47" s="1941"/>
      <c r="S47" s="1942"/>
      <c r="T47" s="1942"/>
      <c r="U47" s="1942"/>
      <c r="V47" s="1942"/>
      <c r="W47" s="1943"/>
      <c r="X47" s="772"/>
      <c r="Y47" s="772"/>
      <c r="Z47" s="788"/>
      <c r="AA47" s="772"/>
      <c r="AB47" s="772"/>
      <c r="AC47" s="772"/>
      <c r="AD47" s="772"/>
      <c r="AE47" s="797" t="s">
        <v>427</v>
      </c>
      <c r="AF47" s="843"/>
      <c r="AG47" s="1041"/>
      <c r="AH47" s="1041"/>
      <c r="AI47" s="1042"/>
      <c r="AJ47" s="772"/>
      <c r="AK47" s="772"/>
      <c r="AL47" s="772"/>
      <c r="AM47" s="788"/>
    </row>
    <row r="48" spans="1:40" ht="12.75" customHeight="1">
      <c r="A48" s="175"/>
      <c r="B48" s="772"/>
      <c r="C48" s="772"/>
      <c r="D48" s="1927">
        <f>C_MF!$Q$635+SUM(C_DD!$L$1685:$L$1690)+C_VL!$P$41+C_SJ!$Q$85</f>
        <v>50393.923999999941</v>
      </c>
      <c r="E48" s="1928"/>
      <c r="F48" s="1928"/>
      <c r="G48" s="1928"/>
      <c r="H48" s="1928"/>
      <c r="I48" s="1928"/>
      <c r="J48" s="1929"/>
      <c r="K48" s="772"/>
      <c r="L48" s="772"/>
      <c r="M48" s="788"/>
      <c r="N48" s="787"/>
      <c r="O48" s="772"/>
      <c r="P48" s="19"/>
      <c r="Q48" s="1927">
        <f>C_OAC!$P$74</f>
        <v>501.54</v>
      </c>
      <c r="R48" s="1928"/>
      <c r="S48" s="1928"/>
      <c r="T48" s="1928"/>
      <c r="U48" s="1928"/>
      <c r="V48" s="1928"/>
      <c r="W48" s="1929"/>
      <c r="X48" s="772"/>
      <c r="Y48" s="772"/>
      <c r="Z48" s="788"/>
      <c r="AA48" s="772"/>
      <c r="AB48" s="772"/>
      <c r="AC48" s="772"/>
      <c r="AD48" s="772"/>
      <c r="AE48" s="1927">
        <f>SUMIF(C_OAE!J25:J47,"BNJ",C_OAE!M25:M47)+C_BNJ!K32+C_BNJ!K33</f>
        <v>15.6</v>
      </c>
      <c r="AF48" s="1928"/>
      <c r="AG48" s="1928"/>
      <c r="AH48" s="1928"/>
      <c r="AI48" s="1929"/>
      <c r="AJ48" s="772"/>
      <c r="AK48" s="772"/>
      <c r="AL48" s="772"/>
      <c r="AM48" s="788"/>
    </row>
    <row r="49" spans="1:39" ht="12.75" customHeight="1">
      <c r="A49" s="175"/>
      <c r="B49" s="772"/>
      <c r="C49" s="772"/>
      <c r="D49" s="1930"/>
      <c r="E49" s="1931"/>
      <c r="F49" s="1931"/>
      <c r="G49" s="1931"/>
      <c r="H49" s="1931"/>
      <c r="I49" s="1931"/>
      <c r="J49" s="1932"/>
      <c r="K49" s="772"/>
      <c r="L49" s="772"/>
      <c r="M49" s="788"/>
      <c r="N49" s="787"/>
      <c r="O49" s="772"/>
      <c r="P49" s="19"/>
      <c r="Q49" s="1930"/>
      <c r="R49" s="1931"/>
      <c r="S49" s="1931"/>
      <c r="T49" s="1931"/>
      <c r="U49" s="1931"/>
      <c r="V49" s="1931"/>
      <c r="W49" s="1932"/>
      <c r="X49" s="772"/>
      <c r="Y49" s="772"/>
      <c r="Z49" s="788"/>
      <c r="AA49" s="772"/>
      <c r="AB49" s="772"/>
      <c r="AC49" s="772"/>
      <c r="AD49" s="772"/>
      <c r="AE49" s="1930"/>
      <c r="AF49" s="1931"/>
      <c r="AG49" s="1931"/>
      <c r="AH49" s="1931"/>
      <c r="AI49" s="1932"/>
      <c r="AJ49" s="772"/>
      <c r="AK49" s="772"/>
      <c r="AL49" s="772"/>
      <c r="AM49" s="788"/>
    </row>
    <row r="50" spans="1:39" ht="3" customHeight="1">
      <c r="A50" s="175"/>
      <c r="B50" s="772"/>
      <c r="C50" s="772"/>
      <c r="D50" s="772"/>
      <c r="E50" s="772"/>
      <c r="F50" s="772"/>
      <c r="G50" s="772"/>
      <c r="H50" s="772"/>
      <c r="I50" s="772"/>
      <c r="J50" s="772"/>
      <c r="K50" s="772"/>
      <c r="L50" s="772"/>
      <c r="M50" s="788"/>
      <c r="N50" s="787"/>
      <c r="O50" s="772"/>
      <c r="P50" s="772"/>
      <c r="Q50" s="772"/>
      <c r="R50" s="772"/>
      <c r="S50" s="772"/>
      <c r="T50" s="772"/>
      <c r="U50" s="772"/>
      <c r="V50" s="772"/>
      <c r="W50" s="772"/>
      <c r="X50" s="772"/>
      <c r="Y50" s="772"/>
      <c r="Z50" s="788"/>
      <c r="AA50" s="772"/>
      <c r="AM50" s="788"/>
    </row>
    <row r="51" spans="1:39" ht="12.75" customHeight="1">
      <c r="A51" s="175"/>
      <c r="B51" s="1939" t="s">
        <v>450</v>
      </c>
      <c r="C51" s="1939"/>
      <c r="D51" s="1939"/>
      <c r="E51" s="1939"/>
      <c r="F51" s="1939"/>
      <c r="G51" s="1939"/>
      <c r="H51" s="1939"/>
      <c r="I51" s="1939"/>
      <c r="J51" s="1939"/>
      <c r="K51" s="1939"/>
      <c r="L51" s="1939"/>
      <c r="M51" s="788"/>
      <c r="N51" s="787"/>
      <c r="O51" s="1967" t="s">
        <v>451</v>
      </c>
      <c r="P51" s="1967"/>
      <c r="Q51" s="1967"/>
      <c r="R51" s="1967"/>
      <c r="S51" s="1967"/>
      <c r="T51" s="1967"/>
      <c r="U51" s="1967"/>
      <c r="V51" s="1967"/>
      <c r="W51" s="1967"/>
      <c r="X51" s="1967"/>
      <c r="Y51" s="1967"/>
      <c r="Z51" s="788"/>
      <c r="AA51" s="772"/>
      <c r="AB51" s="772"/>
      <c r="AC51" s="772"/>
      <c r="AD51" s="772"/>
      <c r="AE51" s="772"/>
      <c r="AF51" s="772"/>
      <c r="AG51" s="772"/>
      <c r="AH51" s="772"/>
      <c r="AI51" s="772"/>
      <c r="AJ51" s="772"/>
      <c r="AK51" s="772"/>
      <c r="AL51" s="772"/>
      <c r="AM51" s="788"/>
    </row>
    <row r="52" spans="1:39" ht="12.75" customHeight="1">
      <c r="A52" s="175"/>
      <c r="B52" s="772"/>
      <c r="C52" s="772"/>
      <c r="D52" s="783"/>
      <c r="E52" s="843"/>
      <c r="F52" s="1041"/>
      <c r="G52" s="1041"/>
      <c r="H52" s="1041"/>
      <c r="I52" s="1041"/>
      <c r="J52" s="1042"/>
      <c r="K52" s="772"/>
      <c r="L52" s="772"/>
      <c r="M52" s="788"/>
      <c r="N52" s="787"/>
      <c r="O52" s="772"/>
      <c r="P52" s="19"/>
      <c r="Q52" s="783"/>
      <c r="R52" s="1941"/>
      <c r="S52" s="1942"/>
      <c r="T52" s="1942"/>
      <c r="U52" s="1942"/>
      <c r="V52" s="1942"/>
      <c r="W52" s="1943"/>
      <c r="X52" s="772"/>
      <c r="Y52" s="772"/>
      <c r="Z52" s="788"/>
      <c r="AA52" s="772"/>
      <c r="AB52" s="772"/>
      <c r="AC52" s="772"/>
      <c r="AD52" s="772"/>
      <c r="AE52" s="772"/>
      <c r="AF52" s="772"/>
      <c r="AG52" s="772"/>
      <c r="AH52" s="772"/>
      <c r="AI52" s="772"/>
      <c r="AJ52" s="772"/>
      <c r="AK52" s="772"/>
      <c r="AL52" s="772"/>
      <c r="AM52" s="788"/>
    </row>
    <row r="53" spans="1:39" ht="12.75" customHeight="1">
      <c r="A53" s="175"/>
      <c r="B53" s="772"/>
      <c r="C53" s="772"/>
      <c r="D53" s="1933" t="s">
        <v>426</v>
      </c>
      <c r="E53" s="1934"/>
      <c r="F53" s="1934"/>
      <c r="G53" s="1934"/>
      <c r="H53" s="1934"/>
      <c r="I53" s="1934"/>
      <c r="J53" s="1935"/>
      <c r="K53" s="772"/>
      <c r="L53" s="772"/>
      <c r="M53" s="788"/>
      <c r="N53" s="787"/>
      <c r="O53" s="772"/>
      <c r="P53" s="19"/>
      <c r="Q53" s="1927">
        <f>C_MF!$P$635+C_VL!$O$41+C_OAE!$N$49+C_SJ!$P$85+C_OAE!$N$48</f>
        <v>64164.19999999999</v>
      </c>
      <c r="R53" s="1928"/>
      <c r="S53" s="1928"/>
      <c r="T53" s="1928"/>
      <c r="U53" s="1928"/>
      <c r="V53" s="1928"/>
      <c r="W53" s="1929"/>
      <c r="X53" s="772"/>
      <c r="Y53" s="772"/>
      <c r="Z53" s="788"/>
      <c r="AA53" s="772"/>
      <c r="AB53" s="772"/>
      <c r="AC53" s="772"/>
      <c r="AD53" s="772"/>
      <c r="AE53" s="772"/>
      <c r="AF53" s="772"/>
      <c r="AG53" s="772"/>
      <c r="AH53" s="772"/>
      <c r="AI53" s="772"/>
      <c r="AJ53" s="772"/>
      <c r="AK53" s="772"/>
      <c r="AL53" s="772"/>
      <c r="AM53" s="788"/>
    </row>
    <row r="54" spans="1:39" ht="12.75" customHeight="1">
      <c r="A54" s="175"/>
      <c r="B54" s="772"/>
      <c r="C54" s="772"/>
      <c r="D54" s="1936"/>
      <c r="E54" s="1937"/>
      <c r="F54" s="1937"/>
      <c r="G54" s="1937"/>
      <c r="H54" s="1937"/>
      <c r="I54" s="1937"/>
      <c r="J54" s="1938"/>
      <c r="K54" s="772"/>
      <c r="L54" s="772"/>
      <c r="M54" s="788"/>
      <c r="N54" s="787"/>
      <c r="O54" s="772"/>
      <c r="P54" s="19"/>
      <c r="Q54" s="1930"/>
      <c r="R54" s="1931"/>
      <c r="S54" s="1931"/>
      <c r="T54" s="1931"/>
      <c r="U54" s="1931"/>
      <c r="V54" s="1931"/>
      <c r="W54" s="1932"/>
      <c r="X54" s="772"/>
      <c r="Y54" s="772"/>
      <c r="Z54" s="788"/>
      <c r="AA54" s="772"/>
      <c r="AB54" s="772"/>
      <c r="AC54" s="772"/>
      <c r="AD54" s="772"/>
      <c r="AE54" s="772"/>
      <c r="AF54" s="772"/>
      <c r="AG54" s="772"/>
      <c r="AH54" s="772"/>
      <c r="AI54" s="772"/>
      <c r="AJ54" s="772"/>
      <c r="AK54" s="772"/>
      <c r="AL54" s="772"/>
      <c r="AM54" s="788"/>
    </row>
    <row r="55" spans="1:39" ht="3" customHeight="1">
      <c r="A55" s="175"/>
      <c r="B55" s="772"/>
      <c r="C55" s="772"/>
      <c r="D55" s="772"/>
      <c r="E55" s="772"/>
      <c r="F55" s="772"/>
      <c r="G55" s="772"/>
      <c r="H55" s="772"/>
      <c r="I55" s="772"/>
      <c r="J55" s="772"/>
      <c r="K55" s="772"/>
      <c r="L55" s="772"/>
      <c r="M55" s="788"/>
      <c r="N55" s="787"/>
      <c r="O55" s="772"/>
      <c r="P55" s="772"/>
      <c r="Q55" s="772"/>
      <c r="R55" s="772"/>
      <c r="S55" s="772"/>
      <c r="T55" s="772"/>
      <c r="U55" s="772"/>
      <c r="V55" s="772"/>
      <c r="W55" s="772"/>
      <c r="X55" s="772"/>
      <c r="Y55" s="772"/>
      <c r="Z55" s="788"/>
      <c r="AA55" s="772"/>
      <c r="AB55" s="772"/>
      <c r="AC55" s="772"/>
      <c r="AD55" s="772"/>
      <c r="AE55" s="772"/>
      <c r="AF55" s="772"/>
      <c r="AG55" s="772"/>
      <c r="AH55" s="772"/>
      <c r="AI55" s="772"/>
      <c r="AJ55" s="772"/>
      <c r="AK55" s="772"/>
      <c r="AL55" s="772"/>
      <c r="AM55" s="788"/>
    </row>
    <row r="56" spans="1:39" ht="12.75" customHeight="1">
      <c r="A56" s="175"/>
      <c r="B56" s="772"/>
      <c r="C56" s="772"/>
      <c r="D56" s="772"/>
      <c r="E56" s="772"/>
      <c r="F56" s="772"/>
      <c r="G56" s="772"/>
      <c r="H56" s="772"/>
      <c r="I56" s="772"/>
      <c r="J56" s="772"/>
      <c r="K56" s="772"/>
      <c r="L56" s="772"/>
      <c r="M56" s="788"/>
      <c r="N56" s="787"/>
      <c r="O56" s="1967" t="s">
        <v>452</v>
      </c>
      <c r="P56" s="1967"/>
      <c r="Q56" s="1967"/>
      <c r="R56" s="1967"/>
      <c r="S56" s="1967"/>
      <c r="T56" s="1967"/>
      <c r="U56" s="1967"/>
      <c r="V56" s="1967"/>
      <c r="W56" s="1967"/>
      <c r="X56" s="1967"/>
      <c r="Y56" s="1967"/>
      <c r="Z56" s="788"/>
      <c r="AA56" s="772"/>
      <c r="AB56" s="772"/>
      <c r="AC56" s="772"/>
      <c r="AD56" s="772"/>
      <c r="AE56" s="772"/>
      <c r="AF56" s="772"/>
      <c r="AG56" s="772"/>
      <c r="AH56" s="772"/>
      <c r="AI56" s="772"/>
      <c r="AJ56" s="772"/>
      <c r="AK56" s="772"/>
      <c r="AL56" s="772"/>
      <c r="AM56" s="788"/>
    </row>
    <row r="57" spans="1:39" ht="12.75" customHeight="1">
      <c r="A57" s="175"/>
      <c r="B57" s="772"/>
      <c r="C57" s="772"/>
      <c r="D57" s="772"/>
      <c r="E57" s="772"/>
      <c r="F57" s="772"/>
      <c r="G57" s="772"/>
      <c r="H57" s="772"/>
      <c r="I57" s="772"/>
      <c r="J57" s="772"/>
      <c r="K57" s="772"/>
      <c r="L57" s="772"/>
      <c r="M57" s="788"/>
      <c r="N57" s="787"/>
      <c r="O57" s="772"/>
      <c r="P57" s="19"/>
      <c r="Q57" s="783"/>
      <c r="R57" s="1941"/>
      <c r="S57" s="1942"/>
      <c r="T57" s="1942"/>
      <c r="U57" s="1942"/>
      <c r="V57" s="1942"/>
      <c r="W57" s="1943"/>
      <c r="X57" s="772"/>
      <c r="Y57" s="772"/>
      <c r="Z57" s="788"/>
      <c r="AA57" s="772"/>
      <c r="AB57" s="772"/>
      <c r="AC57" s="772"/>
      <c r="AD57" s="772"/>
      <c r="AE57" s="772"/>
      <c r="AF57" s="772"/>
      <c r="AG57" s="772"/>
      <c r="AH57" s="772"/>
      <c r="AI57" s="772"/>
      <c r="AJ57" s="772"/>
      <c r="AK57" s="772"/>
      <c r="AL57" s="772"/>
      <c r="AM57" s="788"/>
    </row>
    <row r="58" spans="1:39" ht="12.75" customHeight="1">
      <c r="A58" s="175"/>
      <c r="B58" s="772"/>
      <c r="C58" s="772"/>
      <c r="D58" s="772"/>
      <c r="E58" s="772"/>
      <c r="F58" s="772"/>
      <c r="G58" s="772"/>
      <c r="H58" s="772"/>
      <c r="I58" s="772"/>
      <c r="J58" s="772"/>
      <c r="K58" s="772"/>
      <c r="L58" s="772"/>
      <c r="M58" s="788"/>
      <c r="N58" s="787"/>
      <c r="O58" s="772"/>
      <c r="P58" s="19"/>
      <c r="Q58" s="1927">
        <f>C_OAE!$M$49</f>
        <v>1446.2</v>
      </c>
      <c r="R58" s="1928"/>
      <c r="S58" s="1928"/>
      <c r="T58" s="1928"/>
      <c r="U58" s="1928"/>
      <c r="V58" s="1928"/>
      <c r="W58" s="1929"/>
      <c r="X58" s="772"/>
      <c r="Y58" s="772"/>
      <c r="Z58" s="788"/>
      <c r="AA58" s="772"/>
      <c r="AB58" s="772"/>
      <c r="AC58" s="772"/>
      <c r="AD58" s="772"/>
      <c r="AE58" s="772"/>
      <c r="AF58" s="772"/>
      <c r="AG58" s="772"/>
      <c r="AH58" s="772"/>
      <c r="AI58" s="772"/>
      <c r="AJ58" s="772"/>
      <c r="AK58" s="772"/>
      <c r="AL58" s="772"/>
      <c r="AM58" s="788"/>
    </row>
    <row r="59" spans="1:39" ht="12.75" customHeight="1">
      <c r="A59" s="175"/>
      <c r="B59" s="772"/>
      <c r="C59" s="772"/>
      <c r="D59" s="772"/>
      <c r="E59" s="772"/>
      <c r="F59" s="772"/>
      <c r="G59" s="772"/>
      <c r="H59" s="772"/>
      <c r="I59" s="772"/>
      <c r="J59" s="772"/>
      <c r="K59" s="772"/>
      <c r="L59" s="772"/>
      <c r="M59" s="788"/>
      <c r="N59" s="787"/>
      <c r="O59" s="772"/>
      <c r="P59" s="19"/>
      <c r="Q59" s="1930"/>
      <c r="R59" s="1931"/>
      <c r="S59" s="1931"/>
      <c r="T59" s="1931"/>
      <c r="U59" s="1931"/>
      <c r="V59" s="1931"/>
      <c r="W59" s="1932"/>
      <c r="X59" s="772"/>
      <c r="Y59" s="772"/>
      <c r="Z59" s="788"/>
      <c r="AA59" s="772"/>
      <c r="AB59" s="772"/>
      <c r="AC59" s="772"/>
      <c r="AD59" s="772"/>
      <c r="AE59" s="772"/>
      <c r="AF59" s="772"/>
      <c r="AG59" s="772"/>
      <c r="AH59" s="772"/>
      <c r="AI59" s="772"/>
      <c r="AJ59" s="772"/>
      <c r="AK59" s="772"/>
      <c r="AL59" s="772"/>
      <c r="AM59" s="788"/>
    </row>
    <row r="60" spans="1:39" ht="3" customHeight="1">
      <c r="A60" s="181"/>
      <c r="B60" s="780"/>
      <c r="C60" s="780"/>
      <c r="D60" s="780"/>
      <c r="E60" s="780"/>
      <c r="F60" s="780"/>
      <c r="G60" s="780"/>
      <c r="H60" s="780"/>
      <c r="I60" s="780"/>
      <c r="J60" s="780"/>
      <c r="K60" s="780"/>
      <c r="L60" s="780"/>
      <c r="M60" s="810"/>
      <c r="N60" s="811"/>
      <c r="O60" s="780"/>
      <c r="P60" s="780"/>
      <c r="Q60" s="780"/>
      <c r="R60" s="780"/>
      <c r="S60" s="780"/>
      <c r="T60" s="780"/>
      <c r="U60" s="780"/>
      <c r="V60" s="780"/>
      <c r="W60" s="780"/>
      <c r="X60" s="780"/>
      <c r="Y60" s="780"/>
      <c r="Z60" s="810"/>
      <c r="AA60" s="780"/>
      <c r="AB60" s="780"/>
      <c r="AC60" s="780"/>
      <c r="AD60" s="780"/>
      <c r="AE60" s="780"/>
      <c r="AF60" s="780"/>
      <c r="AG60" s="780"/>
      <c r="AH60" s="780"/>
      <c r="AI60" s="780"/>
      <c r="AJ60" s="780"/>
      <c r="AK60" s="780"/>
      <c r="AL60" s="780"/>
      <c r="AM60" s="810"/>
    </row>
    <row r="61" spans="1:39" ht="12.75" customHeight="1">
      <c r="A61" s="814" t="s">
        <v>453</v>
      </c>
      <c r="B61" s="812"/>
      <c r="C61" s="812"/>
      <c r="D61" s="812"/>
      <c r="E61" s="812"/>
      <c r="F61" s="812"/>
      <c r="G61" s="812"/>
      <c r="H61" s="812"/>
      <c r="I61" s="812"/>
      <c r="J61" s="812"/>
      <c r="K61" s="812"/>
      <c r="L61" s="812"/>
      <c r="M61" s="812"/>
      <c r="N61" s="812"/>
      <c r="O61" s="812"/>
      <c r="P61" s="812"/>
      <c r="Q61" s="812"/>
      <c r="R61" s="812"/>
      <c r="S61" s="812"/>
      <c r="T61" s="812"/>
      <c r="U61" s="812"/>
      <c r="V61" s="812"/>
      <c r="W61" s="812"/>
      <c r="X61" s="812"/>
      <c r="Y61" s="812"/>
      <c r="Z61" s="812"/>
      <c r="AA61" s="812"/>
      <c r="AB61" s="812"/>
      <c r="AC61" s="812"/>
      <c r="AD61" s="812"/>
      <c r="AE61" s="812"/>
      <c r="AF61" s="812"/>
      <c r="AG61" s="812"/>
      <c r="AH61" s="812"/>
      <c r="AI61" s="812"/>
      <c r="AJ61" s="812"/>
      <c r="AK61" s="812"/>
      <c r="AL61" s="812"/>
      <c r="AM61" s="813"/>
    </row>
    <row r="62" spans="1:39" ht="12.75" customHeight="1">
      <c r="A62" s="175"/>
      <c r="B62" s="1913"/>
      <c r="C62" s="1913"/>
      <c r="D62" s="1913"/>
      <c r="E62" s="1913"/>
      <c r="F62" s="1913"/>
      <c r="G62" s="1913"/>
      <c r="H62" s="1913"/>
      <c r="I62" s="1913"/>
      <c r="J62" s="1913"/>
      <c r="K62" s="1913"/>
      <c r="L62" s="1913"/>
      <c r="M62" s="1913"/>
      <c r="N62" s="1913"/>
      <c r="O62" s="1913"/>
      <c r="P62" s="1913"/>
      <c r="Q62" s="1913"/>
      <c r="R62" s="1913"/>
      <c r="S62" s="1913"/>
      <c r="T62" s="1913"/>
      <c r="U62" s="1913"/>
      <c r="V62" s="1913"/>
      <c r="W62" s="1913"/>
      <c r="X62" s="1913"/>
      <c r="Y62" s="1913"/>
      <c r="Z62" s="1913"/>
      <c r="AA62" s="1913"/>
      <c r="AB62" s="1913"/>
      <c r="AC62" s="1913"/>
      <c r="AD62" s="1913"/>
      <c r="AE62" s="1913"/>
      <c r="AF62" s="1913"/>
      <c r="AG62" s="1913"/>
      <c r="AH62" s="1913"/>
      <c r="AI62" s="1913"/>
      <c r="AJ62" s="1913"/>
      <c r="AK62" s="1913"/>
      <c r="AL62" s="1913"/>
      <c r="AM62" s="176"/>
    </row>
    <row r="63" spans="1:39" ht="15" customHeight="1">
      <c r="A63" s="181"/>
      <c r="B63" s="1914"/>
      <c r="C63" s="1914"/>
      <c r="D63" s="1914"/>
      <c r="E63" s="1914"/>
      <c r="F63" s="1914"/>
      <c r="G63" s="1914"/>
      <c r="H63" s="1914"/>
      <c r="I63" s="1914"/>
      <c r="J63" s="1914"/>
      <c r="K63" s="1914"/>
      <c r="L63" s="1914"/>
      <c r="M63" s="1914"/>
      <c r="N63" s="1914"/>
      <c r="O63" s="1914"/>
      <c r="P63" s="1914"/>
      <c r="Q63" s="1914"/>
      <c r="R63" s="1914"/>
      <c r="S63" s="1914"/>
      <c r="T63" s="1914"/>
      <c r="U63" s="1914"/>
      <c r="V63" s="1914"/>
      <c r="W63" s="1914"/>
      <c r="X63" s="1914"/>
      <c r="Y63" s="1914"/>
      <c r="Z63" s="1914"/>
      <c r="AA63" s="1914"/>
      <c r="AB63" s="1914"/>
      <c r="AC63" s="1914"/>
      <c r="AD63" s="1914"/>
      <c r="AE63" s="1914"/>
      <c r="AF63" s="1914"/>
      <c r="AG63" s="1914"/>
      <c r="AH63" s="1914"/>
      <c r="AI63" s="1914"/>
      <c r="AJ63" s="1914"/>
      <c r="AK63" s="1914"/>
      <c r="AL63" s="1914"/>
      <c r="AM63" s="183"/>
    </row>
  </sheetData>
  <mergeCells count="82">
    <mergeCell ref="AB36:AL36"/>
    <mergeCell ref="AE37:AJ37"/>
    <mergeCell ref="AD38:AJ39"/>
    <mergeCell ref="AE28:AI29"/>
    <mergeCell ref="AB31:AL31"/>
    <mergeCell ref="AC32:AF32"/>
    <mergeCell ref="AI32:AL32"/>
    <mergeCell ref="AB33:AF34"/>
    <mergeCell ref="AH33:AL34"/>
    <mergeCell ref="AC23:AF23"/>
    <mergeCell ref="AI23:AL23"/>
    <mergeCell ref="AB24:AF25"/>
    <mergeCell ref="AH24:AL25"/>
    <mergeCell ref="AF27:AI27"/>
    <mergeCell ref="AB15:AL15"/>
    <mergeCell ref="AB17:AL17"/>
    <mergeCell ref="AE18:AJ18"/>
    <mergeCell ref="AD19:AJ20"/>
    <mergeCell ref="AB22:AL22"/>
    <mergeCell ref="O15:Y15"/>
    <mergeCell ref="O17:Y18"/>
    <mergeCell ref="O19:Y19"/>
    <mergeCell ref="O51:Y51"/>
    <mergeCell ref="V37:Y37"/>
    <mergeCell ref="O38:S39"/>
    <mergeCell ref="U38:Y39"/>
    <mergeCell ref="O41:Y41"/>
    <mergeCell ref="R42:W42"/>
    <mergeCell ref="P37:S37"/>
    <mergeCell ref="O29:Y30"/>
    <mergeCell ref="O31:Y31"/>
    <mergeCell ref="P32:S32"/>
    <mergeCell ref="V32:Y32"/>
    <mergeCell ref="O46:Y46"/>
    <mergeCell ref="H20:I21"/>
    <mergeCell ref="K20:L21"/>
    <mergeCell ref="Q53:W54"/>
    <mergeCell ref="O56:Y56"/>
    <mergeCell ref="R57:W57"/>
    <mergeCell ref="R52:W52"/>
    <mergeCell ref="B31:L31"/>
    <mergeCell ref="B46:L46"/>
    <mergeCell ref="B51:L51"/>
    <mergeCell ref="O36:Y36"/>
    <mergeCell ref="O33:S34"/>
    <mergeCell ref="U33:Y34"/>
    <mergeCell ref="R20:W20"/>
    <mergeCell ref="Q21:W22"/>
    <mergeCell ref="O24:Y24"/>
    <mergeCell ref="P25:S25"/>
    <mergeCell ref="A1:AM1"/>
    <mergeCell ref="A2:AM2"/>
    <mergeCell ref="A3:AM3"/>
    <mergeCell ref="A13:AM13"/>
    <mergeCell ref="O26:S27"/>
    <mergeCell ref="V25:Y25"/>
    <mergeCell ref="U26:Y27"/>
    <mergeCell ref="B15:L15"/>
    <mergeCell ref="B26:C27"/>
    <mergeCell ref="E26:F27"/>
    <mergeCell ref="H26:I27"/>
    <mergeCell ref="K26:L27"/>
    <mergeCell ref="B20:C21"/>
    <mergeCell ref="E20:F21"/>
    <mergeCell ref="B17:L18"/>
    <mergeCell ref="B23:L24"/>
    <mergeCell ref="B62:AL63"/>
    <mergeCell ref="D33:J34"/>
    <mergeCell ref="D43:J44"/>
    <mergeCell ref="D48:J49"/>
    <mergeCell ref="D53:J54"/>
    <mergeCell ref="B36:L36"/>
    <mergeCell ref="Q58:W59"/>
    <mergeCell ref="AB41:AL41"/>
    <mergeCell ref="AB43:AF44"/>
    <mergeCell ref="AH43:AL44"/>
    <mergeCell ref="AE48:AI49"/>
    <mergeCell ref="D38:J39"/>
    <mergeCell ref="B41:L41"/>
    <mergeCell ref="Q43:W44"/>
    <mergeCell ref="R47:W47"/>
    <mergeCell ref="Q48:W4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9" orientation="portrait" verticalDpi="12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ilha24">
    <tabColor rgb="FF002060"/>
  </sheetPr>
  <dimension ref="A1:F57"/>
  <sheetViews>
    <sheetView showGridLines="0" tabSelected="1" view="pageBreakPreview" topLeftCell="A34" zoomScaleNormal="100" zoomScaleSheetLayoutView="100" workbookViewId="0">
      <selection activeCell="D33" sqref="D33"/>
    </sheetView>
  </sheetViews>
  <sheetFormatPr defaultColWidth="12.88671875" defaultRowHeight="25.5" customHeight="1"/>
  <cols>
    <col min="1" max="4" width="19.77734375" style="21" customWidth="1"/>
    <col min="5" max="5" width="2.33203125" style="19" customWidth="1"/>
    <col min="6" max="16384" width="12.88671875" style="19"/>
  </cols>
  <sheetData>
    <row r="1" spans="1:6" ht="15" customHeight="1">
      <c r="A1" s="1944" t="str">
        <f>RI!$A$1</f>
        <v>MINISTÉRIO DOS TRANSPORTES</v>
      </c>
      <c r="B1" s="1945"/>
      <c r="C1" s="1945"/>
      <c r="D1" s="1946"/>
    </row>
    <row r="2" spans="1:6" ht="15" customHeight="1">
      <c r="A2" s="1947" t="str">
        <f>RI!$A$2</f>
        <v>DEPARTAMENTO NACIONAL DE INFRAESTRUTURA DOS TRANSPORTES</v>
      </c>
      <c r="B2" s="1948"/>
      <c r="C2" s="1948"/>
      <c r="D2" s="1949"/>
    </row>
    <row r="3" spans="1:6" ht="15" customHeight="1">
      <c r="A3" s="1950" t="str">
        <f>RI!$A$3</f>
        <v>SUPERINTENDÊNCIA REGIONAL DO DNIT NO ESTADO DO RIO GRANDE DO NORTE</v>
      </c>
      <c r="B3" s="1951"/>
      <c r="C3" s="1951"/>
      <c r="D3" s="1952"/>
    </row>
    <row r="4" spans="1:6" ht="12.75">
      <c r="A4" s="1142" t="str">
        <f>_xlfn.CONCAT(RI!B4," ",RI!G4)</f>
        <v>RODOVIA: BR-304/RN</v>
      </c>
      <c r="B4" s="1143"/>
      <c r="C4" s="1144"/>
      <c r="D4" s="1145"/>
    </row>
    <row r="5" spans="1:6" ht="12.75">
      <c r="A5" s="1146" t="str">
        <f>_xlfn.CONCAT(RI!B5," ",RI!G5)</f>
        <v>TRECHO : DIV CE/RN - ENTR BR-101(B) (COMPLEXO VIÁRIO DO 4º CENTENÁRIO - NATAL) *TRECHO URBANO*</v>
      </c>
      <c r="B5" s="1147"/>
      <c r="C5" s="1148"/>
      <c r="D5" s="1149"/>
    </row>
    <row r="6" spans="1:6" ht="12.75">
      <c r="A6" s="1146" t="str">
        <f>_xlfn.CONCAT(RI!B6," ",RI!G6)</f>
        <v>SUBTRECHOS: ENTR RN-042/263 (ANGICOS) - ENTR BR-226(A)</v>
      </c>
      <c r="B6" s="1147"/>
      <c r="C6" s="1148"/>
      <c r="D6" s="1149"/>
    </row>
    <row r="7" spans="1:6" ht="12.75">
      <c r="A7" s="1146" t="str">
        <f>_xlfn.CONCAT(RI!B7," ",RI!G7)</f>
        <v>SEGMENTOS: KM 148,50 - KM 280,10</v>
      </c>
      <c r="B7" s="1147"/>
      <c r="C7" s="1148"/>
      <c r="D7" s="1149"/>
      <c r="F7" s="21"/>
    </row>
    <row r="8" spans="1:6" ht="12.75">
      <c r="A8" s="1146" t="str">
        <f>_xlfn.CONCAT(RI!B8," ",RI!G8)</f>
        <v>EXTENSÃO 131,60 KM</v>
      </c>
      <c r="B8" s="1147"/>
      <c r="C8" s="1148"/>
      <c r="D8" s="1149"/>
      <c r="F8" s="21"/>
    </row>
    <row r="9" spans="1:6" ht="12.75" customHeight="1">
      <c r="A9" s="1146" t="str">
        <f>_xlfn.CONCAT(RI!B9," ",RI!G9)</f>
        <v>SNV (202511A): 304BRN0200 - 304BRN0330</v>
      </c>
      <c r="B9" s="1147"/>
      <c r="C9" s="1148"/>
      <c r="D9" s="1149"/>
    </row>
    <row r="10" spans="1:6" ht="12.75">
      <c r="A10" s="1146" t="str">
        <f>_xlfn.CONCAT(RI!B10," ",RI!G10)</f>
        <v>UNIDADE LOCAL: Macaíba</v>
      </c>
      <c r="B10" s="1147"/>
      <c r="C10" s="1148"/>
      <c r="D10" s="1149"/>
    </row>
    <row r="11" spans="1:6" ht="12.75">
      <c r="A11" s="1150" t="str">
        <f>_xlfn.CONCAT(RI!B11," ",RI!G11)</f>
        <v>DATA: 25/11/2025</v>
      </c>
      <c r="B11" s="1151"/>
      <c r="C11" s="1152"/>
      <c r="D11" s="1153"/>
    </row>
    <row r="12" spans="1:6" ht="3" customHeight="1"/>
    <row r="13" spans="1:6" ht="12.75">
      <c r="A13" s="1953" t="s">
        <v>454</v>
      </c>
      <c r="B13" s="1954"/>
      <c r="C13" s="1954"/>
      <c r="D13" s="1955"/>
    </row>
    <row r="14" spans="1:6" ht="3" customHeight="1">
      <c r="A14" s="177"/>
      <c r="B14" s="178"/>
      <c r="C14" s="178"/>
      <c r="D14" s="178"/>
    </row>
    <row r="15" spans="1:6" ht="12.75" customHeight="1">
      <c r="A15" s="1969" t="s">
        <v>455</v>
      </c>
      <c r="B15" s="1969"/>
      <c r="C15" s="1969"/>
      <c r="D15" s="1969"/>
    </row>
    <row r="16" spans="1:6" ht="12.75" customHeight="1">
      <c r="A16" s="1970" t="s">
        <v>456</v>
      </c>
      <c r="B16" s="1970"/>
      <c r="C16" s="1970" t="s">
        <v>457</v>
      </c>
      <c r="D16" s="1970"/>
      <c r="F16" s="21"/>
    </row>
    <row r="17" spans="1:6" ht="12.75" customHeight="1">
      <c r="A17" s="1933" t="s">
        <v>458</v>
      </c>
      <c r="B17" s="1935"/>
      <c r="C17" s="829" t="s">
        <v>459</v>
      </c>
      <c r="D17" s="829" t="s">
        <v>460</v>
      </c>
      <c r="F17" s="21"/>
    </row>
    <row r="18" spans="1:6" ht="12.75" customHeight="1">
      <c r="A18" s="836" t="s">
        <v>461</v>
      </c>
      <c r="B18" s="839" t="s">
        <v>462</v>
      </c>
      <c r="C18" s="839">
        <v>6.66</v>
      </c>
      <c r="D18" s="839">
        <v>9</v>
      </c>
    </row>
    <row r="19" spans="1:6" ht="12.75" customHeight="1">
      <c r="A19" s="835" t="s">
        <v>463</v>
      </c>
      <c r="B19" s="830" t="s">
        <v>464</v>
      </c>
      <c r="C19" s="828">
        <v>1.07</v>
      </c>
      <c r="D19" s="828">
        <v>1.44</v>
      </c>
    </row>
    <row r="20" spans="1:6" ht="12.75" customHeight="1">
      <c r="A20" s="838" t="s">
        <v>465</v>
      </c>
      <c r="B20" s="837" t="s">
        <v>466</v>
      </c>
      <c r="C20" s="837">
        <v>0.25</v>
      </c>
      <c r="D20" s="828">
        <v>0.34</v>
      </c>
    </row>
    <row r="21" spans="1:6" ht="12.75" customHeight="1">
      <c r="A21" s="840" t="s">
        <v>467</v>
      </c>
      <c r="B21" s="841" t="s">
        <v>468</v>
      </c>
      <c r="C21" s="842">
        <v>0.5</v>
      </c>
      <c r="D21" s="842">
        <v>0.68</v>
      </c>
    </row>
    <row r="22" spans="1:6" ht="12.75" customHeight="1">
      <c r="A22" s="843"/>
      <c r="B22" s="844" t="s">
        <v>469</v>
      </c>
      <c r="C22" s="845">
        <f>SUM(C18:C21)</f>
        <v>8.48</v>
      </c>
      <c r="D22" s="845">
        <f>SUM(D18:D21)-0.01</f>
        <v>11.45</v>
      </c>
    </row>
    <row r="23" spans="1:6" ht="3" customHeight="1">
      <c r="A23" s="831"/>
      <c r="B23" s="832"/>
      <c r="C23" s="833"/>
      <c r="D23" s="832"/>
    </row>
    <row r="24" spans="1:6" s="20" customFormat="1" ht="12.75">
      <c r="A24" s="1933" t="s">
        <v>458</v>
      </c>
      <c r="B24" s="1935"/>
      <c r="C24" s="829" t="s">
        <v>459</v>
      </c>
      <c r="D24" s="829" t="s">
        <v>460</v>
      </c>
    </row>
    <row r="25" spans="1:6" ht="12.75">
      <c r="A25" s="836" t="s">
        <v>470</v>
      </c>
      <c r="B25" s="839" t="s">
        <v>462</v>
      </c>
      <c r="C25" s="839">
        <v>8.8800000000000008</v>
      </c>
      <c r="D25" s="839">
        <v>12</v>
      </c>
    </row>
    <row r="26" spans="1:6" ht="12.75">
      <c r="A26" s="843"/>
      <c r="B26" s="844" t="s">
        <v>471</v>
      </c>
      <c r="C26" s="845">
        <f>SUM(C25:C25)</f>
        <v>8.8800000000000008</v>
      </c>
      <c r="D26" s="845">
        <f>SUM(D25:D25)</f>
        <v>12</v>
      </c>
    </row>
    <row r="27" spans="1:6" ht="3" customHeight="1">
      <c r="A27" s="831"/>
      <c r="B27" s="832"/>
      <c r="C27" s="833"/>
      <c r="D27" s="832"/>
    </row>
    <row r="28" spans="1:6" ht="12.75">
      <c r="A28" s="1933" t="s">
        <v>472</v>
      </c>
      <c r="B28" s="1935"/>
      <c r="C28" s="829" t="s">
        <v>459</v>
      </c>
      <c r="D28" s="829" t="s">
        <v>460</v>
      </c>
    </row>
    <row r="29" spans="1:6" ht="12.75">
      <c r="A29" s="836" t="s">
        <v>473</v>
      </c>
      <c r="B29" s="839" t="s">
        <v>474</v>
      </c>
      <c r="C29" s="839">
        <v>0.65</v>
      </c>
      <c r="D29" s="839">
        <v>0.88</v>
      </c>
    </row>
    <row r="30" spans="1:6" ht="12.75">
      <c r="A30" s="838" t="s">
        <v>475</v>
      </c>
      <c r="B30" s="837" t="s">
        <v>476</v>
      </c>
      <c r="C30" s="837">
        <v>3</v>
      </c>
      <c r="D30" s="837">
        <v>4.05</v>
      </c>
    </row>
    <row r="31" spans="1:6" ht="12.75">
      <c r="A31" s="846" t="s">
        <v>477</v>
      </c>
      <c r="B31" s="837" t="s">
        <v>478</v>
      </c>
      <c r="C31" s="847">
        <v>5</v>
      </c>
      <c r="D31" s="847">
        <v>6.76</v>
      </c>
    </row>
    <row r="32" spans="1:6" ht="12.75">
      <c r="A32" s="843"/>
      <c r="B32" s="844" t="s">
        <v>479</v>
      </c>
      <c r="C32" s="845">
        <f>SUM(C29:C31)</f>
        <v>8.65</v>
      </c>
      <c r="D32" s="845">
        <f>SUM(D29:D31)</f>
        <v>11.69</v>
      </c>
    </row>
    <row r="33" spans="1:4" ht="12.75">
      <c r="A33" s="843"/>
      <c r="B33" s="844" t="s">
        <v>480</v>
      </c>
      <c r="C33" s="988">
        <f>SUM(C22,C26,C32)</f>
        <v>26.009999999999998</v>
      </c>
      <c r="D33" s="988">
        <f>SUM(D22,D26,D32)</f>
        <v>35.14</v>
      </c>
    </row>
    <row r="34" spans="1:4" ht="3" customHeight="1">
      <c r="A34" s="831"/>
      <c r="B34" s="832"/>
      <c r="C34" s="833"/>
      <c r="D34" s="832"/>
    </row>
    <row r="35" spans="1:4" ht="12.75" customHeight="1">
      <c r="A35" s="1969" t="s">
        <v>481</v>
      </c>
      <c r="B35" s="1969"/>
      <c r="C35" s="1969"/>
      <c r="D35" s="1969"/>
    </row>
    <row r="36" spans="1:4" ht="12.75" customHeight="1">
      <c r="A36" s="1970" t="s">
        <v>456</v>
      </c>
      <c r="B36" s="1970"/>
      <c r="C36" s="1970" t="s">
        <v>457</v>
      </c>
      <c r="D36" s="1970"/>
    </row>
    <row r="37" spans="1:4" ht="12.75" customHeight="1">
      <c r="A37" s="1933" t="s">
        <v>458</v>
      </c>
      <c r="B37" s="1935"/>
      <c r="C37" s="829" t="s">
        <v>459</v>
      </c>
      <c r="D37" s="829" t="s">
        <v>460</v>
      </c>
    </row>
    <row r="38" spans="1:4" ht="12.75" customHeight="1">
      <c r="A38" s="836" t="s">
        <v>461</v>
      </c>
      <c r="B38" s="839" t="s">
        <v>462</v>
      </c>
      <c r="C38" s="839">
        <v>6.39</v>
      </c>
      <c r="D38" s="839">
        <v>9</v>
      </c>
    </row>
    <row r="39" spans="1:4" ht="12.75" customHeight="1">
      <c r="A39" s="835" t="s">
        <v>463</v>
      </c>
      <c r="B39" s="830" t="s">
        <v>464</v>
      </c>
      <c r="C39" s="828">
        <v>1.07</v>
      </c>
      <c r="D39" s="828">
        <v>1.51</v>
      </c>
    </row>
    <row r="40" spans="1:4" ht="12.75" customHeight="1">
      <c r="A40" s="838" t="s">
        <v>465</v>
      </c>
      <c r="B40" s="837" t="s">
        <v>466</v>
      </c>
      <c r="C40" s="837">
        <v>0.25</v>
      </c>
      <c r="D40" s="828">
        <v>0.35</v>
      </c>
    </row>
    <row r="41" spans="1:4" ht="12.75" customHeight="1">
      <c r="A41" s="840" t="s">
        <v>467</v>
      </c>
      <c r="B41" s="841" t="s">
        <v>468</v>
      </c>
      <c r="C41" s="842">
        <v>0.5</v>
      </c>
      <c r="D41" s="842">
        <v>0.7</v>
      </c>
    </row>
    <row r="42" spans="1:4" ht="12.75" customHeight="1">
      <c r="A42" s="843"/>
      <c r="B42" s="844" t="s">
        <v>469</v>
      </c>
      <c r="C42" s="845">
        <f>SUM(C38:C41)</f>
        <v>8.2100000000000009</v>
      </c>
      <c r="D42" s="845">
        <f>SUM(D38:D41)</f>
        <v>11.559999999999999</v>
      </c>
    </row>
    <row r="43" spans="1:4" ht="3" customHeight="1">
      <c r="A43" s="831"/>
      <c r="B43" s="832"/>
      <c r="C43" s="833"/>
      <c r="D43" s="832"/>
    </row>
    <row r="44" spans="1:4" s="20" customFormat="1" ht="12.75">
      <c r="A44" s="1933" t="s">
        <v>458</v>
      </c>
      <c r="B44" s="1935"/>
      <c r="C44" s="829" t="s">
        <v>459</v>
      </c>
      <c r="D44" s="829" t="s">
        <v>460</v>
      </c>
    </row>
    <row r="45" spans="1:4" ht="12.75">
      <c r="A45" s="836" t="s">
        <v>470</v>
      </c>
      <c r="B45" s="839" t="s">
        <v>462</v>
      </c>
      <c r="C45" s="839">
        <v>8.52</v>
      </c>
      <c r="D45" s="839">
        <v>12</v>
      </c>
    </row>
    <row r="46" spans="1:4" ht="12.75">
      <c r="A46" s="843"/>
      <c r="B46" s="844" t="s">
        <v>471</v>
      </c>
      <c r="C46" s="845">
        <f>SUM(C45:C45)</f>
        <v>8.52</v>
      </c>
      <c r="D46" s="845">
        <f>SUM(D45:D45)</f>
        <v>12</v>
      </c>
    </row>
    <row r="47" spans="1:4" ht="3" customHeight="1">
      <c r="A47" s="831"/>
      <c r="B47" s="832"/>
      <c r="C47" s="833"/>
      <c r="D47" s="832"/>
    </row>
    <row r="48" spans="1:4" ht="12.75">
      <c r="A48" s="1933" t="s">
        <v>472</v>
      </c>
      <c r="B48" s="1935"/>
      <c r="C48" s="829" t="s">
        <v>459</v>
      </c>
      <c r="D48" s="829" t="s">
        <v>460</v>
      </c>
    </row>
    <row r="49" spans="1:4" ht="12.75">
      <c r="A49" s="836" t="s">
        <v>473</v>
      </c>
      <c r="B49" s="839" t="s">
        <v>474</v>
      </c>
      <c r="C49" s="839">
        <v>0.65</v>
      </c>
      <c r="D49" s="839">
        <v>0.92</v>
      </c>
    </row>
    <row r="50" spans="1:4" ht="12.75">
      <c r="A50" s="838" t="s">
        <v>475</v>
      </c>
      <c r="B50" s="837" t="s">
        <v>476</v>
      </c>
      <c r="C50" s="837">
        <v>3</v>
      </c>
      <c r="D50" s="837">
        <v>4.22</v>
      </c>
    </row>
    <row r="51" spans="1:4" ht="12.75">
      <c r="A51" s="838" t="s">
        <v>477</v>
      </c>
      <c r="B51" s="837" t="s">
        <v>478</v>
      </c>
      <c r="C51" s="837">
        <v>5</v>
      </c>
      <c r="D51" s="837">
        <v>7.04</v>
      </c>
    </row>
    <row r="52" spans="1:4" ht="18">
      <c r="A52" s="848" t="s">
        <v>482</v>
      </c>
      <c r="B52" s="837" t="s">
        <v>483</v>
      </c>
      <c r="C52" s="837">
        <v>3.6</v>
      </c>
      <c r="D52" s="837">
        <v>5.07</v>
      </c>
    </row>
    <row r="53" spans="1:4" ht="12.75">
      <c r="A53" s="843"/>
      <c r="B53" s="844" t="s">
        <v>479</v>
      </c>
      <c r="C53" s="845">
        <f>SUM(C49:C52)</f>
        <v>12.25</v>
      </c>
      <c r="D53" s="845">
        <f>SUM(D49:D52)</f>
        <v>17.25</v>
      </c>
    </row>
    <row r="54" spans="1:4" ht="12.75">
      <c r="A54" s="843"/>
      <c r="B54" s="844" t="s">
        <v>480</v>
      </c>
      <c r="C54" s="988">
        <f>SUM(C42,C46,C53)</f>
        <v>28.98</v>
      </c>
      <c r="D54" s="988">
        <f>SUM(D42,D46,D53)</f>
        <v>40.81</v>
      </c>
    </row>
    <row r="55" spans="1:4" ht="54" customHeight="1">
      <c r="A55" s="1971" t="s">
        <v>484</v>
      </c>
      <c r="B55" s="1971"/>
      <c r="C55" s="1971"/>
      <c r="D55" s="1971"/>
    </row>
    <row r="56" spans="1:4" ht="46.15" customHeight="1">
      <c r="A56" s="1972" t="s">
        <v>485</v>
      </c>
      <c r="B56" s="1972"/>
      <c r="C56" s="1972"/>
      <c r="D56" s="1972"/>
    </row>
    <row r="57" spans="1:4" ht="12.75"/>
  </sheetData>
  <mergeCells count="18">
    <mergeCell ref="A55:D55"/>
    <mergeCell ref="A56:D56"/>
    <mergeCell ref="A48:B48"/>
    <mergeCell ref="A44:B44"/>
    <mergeCell ref="A35:D35"/>
    <mergeCell ref="A36:B36"/>
    <mergeCell ref="C36:D36"/>
    <mergeCell ref="A37:B37"/>
    <mergeCell ref="A28:B28"/>
    <mergeCell ref="A1:D1"/>
    <mergeCell ref="A2:D2"/>
    <mergeCell ref="A3:D3"/>
    <mergeCell ref="A13:D13"/>
    <mergeCell ref="A15:D15"/>
    <mergeCell ref="A16:B16"/>
    <mergeCell ref="C16:D16"/>
    <mergeCell ref="A17:B17"/>
    <mergeCell ref="A24:B2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portrait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Planilha37">
    <tabColor rgb="FF002060"/>
    <pageSetUpPr fitToPage="1"/>
  </sheetPr>
  <dimension ref="A1:O45"/>
  <sheetViews>
    <sheetView showGridLines="0" view="pageBreakPreview" topLeftCell="A19" zoomScale="85" zoomScaleNormal="100" zoomScaleSheetLayoutView="85" workbookViewId="0">
      <selection activeCell="C36" sqref="A36:XFD36"/>
    </sheetView>
  </sheetViews>
  <sheetFormatPr defaultColWidth="8.88671875" defaultRowHeight="12.75"/>
  <cols>
    <col min="1" max="1" width="35.77734375" style="22" customWidth="1"/>
    <col min="2" max="11" width="12.77734375" style="22" customWidth="1"/>
    <col min="12" max="12" width="3.21875" style="22" customWidth="1"/>
    <col min="13" max="16384" width="8.88671875" style="22"/>
  </cols>
  <sheetData>
    <row r="1" spans="1:13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6"/>
    </row>
    <row r="2" spans="1:13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9"/>
    </row>
    <row r="3" spans="1:13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2"/>
    </row>
    <row r="4" spans="1:13">
      <c r="A4" s="1142" t="str">
        <f>RI!$B$4</f>
        <v>RODOVIA:</v>
      </c>
      <c r="B4" s="849" t="str">
        <f>RI!$G$4</f>
        <v>BR-304/RN</v>
      </c>
      <c r="C4" s="1061"/>
      <c r="D4" s="1061"/>
      <c r="E4" s="1061"/>
      <c r="F4" s="1061"/>
      <c r="G4" s="1061"/>
      <c r="H4" s="869" t="str">
        <f>RI!$B$9</f>
        <v>SNV (202511A):</v>
      </c>
      <c r="I4" s="660" t="str">
        <f>RI!$G$9</f>
        <v>304BRN0200 - 304BRN0330</v>
      </c>
      <c r="K4" s="1062"/>
    </row>
    <row r="5" spans="1:13">
      <c r="A5" s="1146" t="str">
        <f>RI!B5</f>
        <v>TRECHO :</v>
      </c>
      <c r="B5" s="805" t="str">
        <f>RI!$G$5</f>
        <v>DIV CE/RN - ENTR BR-101(B) (COMPLEXO VIÁRIO DO 4º CENTENÁRIO - NATAL) *TRECHO URBANO*</v>
      </c>
      <c r="H5" s="870" t="str">
        <f>RI!$B$10</f>
        <v>UNIDADE LOCAL:</v>
      </c>
      <c r="I5" s="661" t="str">
        <f>RI!$G$10</f>
        <v>Macaíba</v>
      </c>
      <c r="K5" s="1063"/>
    </row>
    <row r="6" spans="1:13">
      <c r="A6" s="1146" t="str">
        <f>RI!B6</f>
        <v>SUBTRECHOS:</v>
      </c>
      <c r="B6" s="805" t="str">
        <f>RI!$G$6</f>
        <v>ENTR RN-042/263 (ANGICOS) - ENTR BR-226(A)</v>
      </c>
      <c r="H6" s="870" t="str">
        <f>RI!$B$11</f>
        <v>DATA:</v>
      </c>
      <c r="I6" s="889" t="str">
        <f>RI!$G$11</f>
        <v>25/11/2025</v>
      </c>
      <c r="K6" s="1063"/>
    </row>
    <row r="7" spans="1:13">
      <c r="A7" s="1146" t="str">
        <f>RI!B7</f>
        <v>SEGMENTOS:</v>
      </c>
      <c r="B7" s="805" t="str">
        <f>RI!$G$7</f>
        <v>KM 148,50 - KM 280,10</v>
      </c>
      <c r="K7" s="1063"/>
    </row>
    <row r="8" spans="1:13">
      <c r="A8" s="671" t="str">
        <f>RI!B8</f>
        <v>EXTENSÃO</v>
      </c>
      <c r="B8" s="662" t="str">
        <f>RI!$G$8</f>
        <v>131,60 KM</v>
      </c>
      <c r="C8" s="1064"/>
      <c r="D8" s="1064"/>
      <c r="E8" s="1064"/>
      <c r="F8" s="1064"/>
      <c r="G8" s="1064"/>
      <c r="H8" s="1064"/>
      <c r="I8" s="1064"/>
      <c r="J8" s="1064"/>
      <c r="K8" s="1065"/>
    </row>
    <row r="9" spans="1:13">
      <c r="A9" s="1974" t="s">
        <v>486</v>
      </c>
      <c r="B9" s="1975"/>
      <c r="C9" s="1975"/>
      <c r="D9" s="1975"/>
      <c r="E9" s="1975"/>
      <c r="F9" s="1975"/>
      <c r="G9" s="1975"/>
      <c r="H9" s="1975"/>
      <c r="I9" s="1975"/>
      <c r="J9" s="1975"/>
      <c r="K9" s="1976"/>
    </row>
    <row r="10" spans="1:13">
      <c r="A10" s="1066" t="s">
        <v>487</v>
      </c>
      <c r="B10" s="1067"/>
      <c r="C10" s="1067"/>
      <c r="D10" s="1067"/>
      <c r="E10" s="1067"/>
      <c r="F10" s="1067"/>
      <c r="G10" s="1067"/>
      <c r="H10" s="1068"/>
      <c r="I10" s="1068"/>
      <c r="J10" s="1068"/>
      <c r="K10" s="1068"/>
    </row>
    <row r="11" spans="1:13" ht="12.75" customHeight="1">
      <c r="A11" s="1977" t="s">
        <v>488</v>
      </c>
      <c r="B11" s="1973" t="s">
        <v>489</v>
      </c>
      <c r="C11" s="1973"/>
      <c r="D11" s="1973" t="s">
        <v>490</v>
      </c>
      <c r="E11" s="1973"/>
      <c r="F11" s="1973" t="s">
        <v>491</v>
      </c>
      <c r="G11" s="1973"/>
      <c r="H11" s="1977" t="s">
        <v>492</v>
      </c>
      <c r="I11" s="1977"/>
      <c r="J11" s="1977"/>
      <c r="K11" s="1977"/>
    </row>
    <row r="12" spans="1:13" ht="12.75" customHeight="1">
      <c r="A12" s="1977"/>
      <c r="B12" s="1978" t="s">
        <v>20</v>
      </c>
      <c r="C12" s="1057" t="s">
        <v>493</v>
      </c>
      <c r="D12" s="1979" t="s">
        <v>494</v>
      </c>
      <c r="E12" s="1979" t="s">
        <v>495</v>
      </c>
      <c r="F12" s="1057" t="s">
        <v>496</v>
      </c>
      <c r="G12" s="1057" t="s">
        <v>497</v>
      </c>
      <c r="H12" s="1977"/>
      <c r="I12" s="1977"/>
      <c r="J12" s="1977"/>
      <c r="K12" s="1977"/>
    </row>
    <row r="13" spans="1:13" ht="12.75" customHeight="1">
      <c r="A13" s="1977"/>
      <c r="B13" s="1979"/>
      <c r="C13" s="1058" t="s">
        <v>498</v>
      </c>
      <c r="D13" s="1977"/>
      <c r="E13" s="1977"/>
      <c r="F13" s="1058" t="s">
        <v>499</v>
      </c>
      <c r="G13" s="1058" t="s">
        <v>500</v>
      </c>
      <c r="H13" s="1977"/>
      <c r="I13" s="1977"/>
      <c r="J13" s="1977"/>
      <c r="K13" s="1977"/>
      <c r="M13" s="23"/>
    </row>
    <row r="14" spans="1:13" ht="12.75" customHeight="1">
      <c r="A14" s="1069" t="s">
        <v>501</v>
      </c>
      <c r="B14" s="1070">
        <v>280.10000000000002</v>
      </c>
      <c r="C14" s="1070">
        <v>42.2</v>
      </c>
      <c r="D14" s="1070">
        <v>148.5</v>
      </c>
      <c r="E14" s="1070">
        <v>280.10000000000002</v>
      </c>
      <c r="F14" s="1070">
        <f>(B14-D14)</f>
        <v>131.60000000000002</v>
      </c>
      <c r="G14" s="1070">
        <f>(E14-B14)</f>
        <v>0</v>
      </c>
      <c r="H14" s="1443" t="s">
        <v>502</v>
      </c>
      <c r="I14" s="1071"/>
      <c r="J14" s="1071"/>
      <c r="K14" s="1072"/>
      <c r="M14" s="23"/>
    </row>
    <row r="15" spans="1:13" ht="12.75" customHeight="1">
      <c r="A15" s="1073" t="s">
        <v>503</v>
      </c>
      <c r="B15" s="1074">
        <v>280.10000000000002</v>
      </c>
      <c r="C15" s="1074">
        <v>42.2</v>
      </c>
      <c r="D15" s="1074">
        <v>148.5</v>
      </c>
      <c r="E15" s="1074">
        <v>280.10000000000002</v>
      </c>
      <c r="F15" s="1074">
        <f t="shared" ref="F15:F18" si="0">(B15-D15)</f>
        <v>131.60000000000002</v>
      </c>
      <c r="G15" s="1074">
        <f t="shared" ref="G15:G18" si="1">(E15-B15)</f>
        <v>0</v>
      </c>
      <c r="H15" s="1444" t="s">
        <v>502</v>
      </c>
      <c r="I15" s="1075"/>
      <c r="J15" s="1075"/>
      <c r="K15" s="1076"/>
    </row>
    <row r="16" spans="1:13" ht="12.75" customHeight="1">
      <c r="A16" s="1077" t="s">
        <v>504</v>
      </c>
      <c r="B16" s="1074">
        <v>280.10000000000002</v>
      </c>
      <c r="C16" s="1074">
        <v>42.2</v>
      </c>
      <c r="D16" s="1074">
        <v>148.5</v>
      </c>
      <c r="E16" s="1074">
        <v>280.10000000000002</v>
      </c>
      <c r="F16" s="1074">
        <f t="shared" si="0"/>
        <v>131.60000000000002</v>
      </c>
      <c r="G16" s="1074">
        <f t="shared" si="1"/>
        <v>0</v>
      </c>
      <c r="H16" s="1444" t="s">
        <v>502</v>
      </c>
      <c r="I16" s="1075"/>
      <c r="J16" s="1075"/>
      <c r="K16" s="1076"/>
      <c r="M16" s="22">
        <v>86</v>
      </c>
    </row>
    <row r="17" spans="1:13" ht="12.75" customHeight="1">
      <c r="A17" s="1077" t="s">
        <v>505</v>
      </c>
      <c r="B17" s="1815">
        <v>239.5</v>
      </c>
      <c r="C17" s="1815">
        <f>2.1+0.3</f>
        <v>2.4</v>
      </c>
      <c r="D17" s="1815">
        <v>148.5</v>
      </c>
      <c r="E17" s="1815">
        <v>280.10000000000002</v>
      </c>
      <c r="F17" s="1815">
        <f t="shared" si="0"/>
        <v>91</v>
      </c>
      <c r="G17" s="1815">
        <f t="shared" si="1"/>
        <v>40.600000000000023</v>
      </c>
      <c r="H17" s="1444" t="s">
        <v>506</v>
      </c>
      <c r="I17" s="1075"/>
      <c r="J17" s="1075"/>
      <c r="K17" s="1076"/>
      <c r="M17" s="23">
        <v>58.3</v>
      </c>
    </row>
    <row r="18" spans="1:13" ht="12.75" customHeight="1">
      <c r="A18" s="1073" t="s">
        <v>507</v>
      </c>
      <c r="B18" s="1074">
        <v>263.3</v>
      </c>
      <c r="C18" s="1074">
        <v>0</v>
      </c>
      <c r="D18" s="1074">
        <v>148.5</v>
      </c>
      <c r="E18" s="1074">
        <v>280.10000000000002</v>
      </c>
      <c r="F18" s="1074">
        <f t="shared" si="0"/>
        <v>114.80000000000001</v>
      </c>
      <c r="G18" s="1074">
        <f t="shared" si="1"/>
        <v>16.800000000000011</v>
      </c>
      <c r="H18" s="1444" t="s">
        <v>508</v>
      </c>
      <c r="I18" s="1075"/>
      <c r="J18" s="1075"/>
      <c r="K18" s="1076"/>
      <c r="M18" s="23">
        <f>M16-M17</f>
        <v>27.700000000000003</v>
      </c>
    </row>
    <row r="19" spans="1:13" s="24" customFormat="1" ht="12.75" customHeight="1">
      <c r="A19" s="1073" t="s">
        <v>509</v>
      </c>
      <c r="B19" s="1074">
        <v>263.3</v>
      </c>
      <c r="C19" s="1074">
        <v>0</v>
      </c>
      <c r="D19" s="1074">
        <v>148.5</v>
      </c>
      <c r="E19" s="1074">
        <v>280.10000000000002</v>
      </c>
      <c r="F19" s="1074">
        <f t="shared" ref="F19:F23" si="2">(B19-D19)</f>
        <v>114.80000000000001</v>
      </c>
      <c r="G19" s="1074">
        <f t="shared" ref="G19:G23" si="3">(E19-B19)</f>
        <v>16.800000000000011</v>
      </c>
      <c r="H19" s="1444" t="s">
        <v>510</v>
      </c>
      <c r="I19" s="1075"/>
      <c r="J19" s="1075"/>
      <c r="K19" s="1076"/>
      <c r="M19" s="24">
        <v>39</v>
      </c>
    </row>
    <row r="20" spans="1:13" s="24" customFormat="1" ht="12.75" customHeight="1">
      <c r="A20" s="1077" t="s">
        <v>511</v>
      </c>
      <c r="B20" s="1815">
        <v>239.5</v>
      </c>
      <c r="C20" s="1815">
        <f>2.1+0.3</f>
        <v>2.4</v>
      </c>
      <c r="D20" s="1815">
        <v>148.5</v>
      </c>
      <c r="E20" s="1815">
        <v>280.10000000000002</v>
      </c>
      <c r="F20" s="1815">
        <f t="shared" si="2"/>
        <v>91</v>
      </c>
      <c r="G20" s="1815">
        <f t="shared" si="3"/>
        <v>40.600000000000023</v>
      </c>
      <c r="H20" s="1444" t="s">
        <v>506</v>
      </c>
      <c r="I20" s="1075"/>
      <c r="J20" s="1075"/>
      <c r="K20" s="1076"/>
      <c r="M20" s="25">
        <f>M19-M18</f>
        <v>11.299999999999997</v>
      </c>
    </row>
    <row r="21" spans="1:13" s="24" customFormat="1" ht="12.75" customHeight="1">
      <c r="A21" s="1077" t="s">
        <v>512</v>
      </c>
      <c r="B21" s="1815">
        <v>257</v>
      </c>
      <c r="C21" s="1815">
        <v>24.1</v>
      </c>
      <c r="D21" s="1815">
        <v>148.5</v>
      </c>
      <c r="E21" s="1815">
        <v>280.10000000000002</v>
      </c>
      <c r="F21" s="1815">
        <f t="shared" ref="F21" si="4">(B21-D21)</f>
        <v>108.5</v>
      </c>
      <c r="G21" s="1815">
        <f t="shared" ref="G21" si="5">(E21-B21)</f>
        <v>23.100000000000023</v>
      </c>
      <c r="H21" s="1444" t="s">
        <v>513</v>
      </c>
      <c r="I21" s="1075"/>
      <c r="J21" s="1075"/>
      <c r="K21" s="1076"/>
    </row>
    <row r="22" spans="1:13" s="24" customFormat="1" ht="12.75" customHeight="1">
      <c r="A22" s="1073" t="s">
        <v>514</v>
      </c>
      <c r="B22" s="1074">
        <v>280.10000000000002</v>
      </c>
      <c r="C22" s="1074">
        <v>42.2</v>
      </c>
      <c r="D22" s="1074">
        <v>148.5</v>
      </c>
      <c r="E22" s="1074">
        <v>280.10000000000002</v>
      </c>
      <c r="F22" s="1074">
        <f t="shared" si="2"/>
        <v>131.60000000000002</v>
      </c>
      <c r="G22" s="1074">
        <f t="shared" si="3"/>
        <v>0</v>
      </c>
      <c r="H22" s="1444" t="s">
        <v>502</v>
      </c>
      <c r="I22" s="1075"/>
      <c r="J22" s="1075"/>
      <c r="K22" s="1076"/>
    </row>
    <row r="23" spans="1:13" s="24" customFormat="1" ht="12.75" customHeight="1">
      <c r="A23" s="1073" t="s">
        <v>515</v>
      </c>
      <c r="B23" s="1074">
        <v>263.3</v>
      </c>
      <c r="C23" s="1074">
        <v>0</v>
      </c>
      <c r="D23" s="1074">
        <v>148.5</v>
      </c>
      <c r="E23" s="1074">
        <v>280.10000000000002</v>
      </c>
      <c r="F23" s="1074">
        <f t="shared" si="2"/>
        <v>114.80000000000001</v>
      </c>
      <c r="G23" s="1074">
        <f t="shared" si="3"/>
        <v>16.800000000000011</v>
      </c>
      <c r="H23" s="1444" t="s">
        <v>510</v>
      </c>
      <c r="I23" s="1075"/>
      <c r="J23" s="1075"/>
      <c r="K23" s="1076"/>
      <c r="M23" s="25"/>
    </row>
    <row r="24" spans="1:13" ht="12.75" customHeight="1">
      <c r="A24" s="1344"/>
      <c r="B24" s="1345"/>
      <c r="C24" s="1345"/>
      <c r="D24" s="1345"/>
      <c r="E24" s="1345"/>
      <c r="F24" s="1074"/>
      <c r="G24" s="1074"/>
      <c r="H24" s="1434"/>
      <c r="I24" s="1346"/>
      <c r="J24" s="1346"/>
      <c r="K24" s="1347"/>
    </row>
    <row r="25" spans="1:13" ht="12.75" customHeight="1">
      <c r="A25" s="1078" t="s">
        <v>516</v>
      </c>
      <c r="B25" s="1079"/>
      <c r="C25" s="1079">
        <v>5</v>
      </c>
      <c r="D25" s="1079"/>
      <c r="E25" s="1079"/>
      <c r="F25" s="1079"/>
      <c r="G25" s="1079"/>
      <c r="H25" s="1445" t="s">
        <v>517</v>
      </c>
      <c r="I25" s="1080"/>
      <c r="J25" s="1080"/>
      <c r="K25" s="1081"/>
    </row>
    <row r="26" spans="1:13">
      <c r="A26" s="1066" t="s">
        <v>518</v>
      </c>
      <c r="B26" s="1067"/>
      <c r="C26" s="1067"/>
      <c r="D26" s="1067"/>
      <c r="E26" s="1067"/>
      <c r="F26" s="1067"/>
      <c r="G26" s="1067"/>
      <c r="H26" s="1068"/>
      <c r="I26" s="1068"/>
      <c r="J26" s="1068"/>
      <c r="K26" s="1068"/>
    </row>
    <row r="27" spans="1:13" ht="12.75" customHeight="1">
      <c r="A27" s="1973" t="s">
        <v>519</v>
      </c>
      <c r="B27" s="1980" t="s">
        <v>489</v>
      </c>
      <c r="C27" s="1980" t="s">
        <v>520</v>
      </c>
      <c r="D27" s="1980" t="s">
        <v>521</v>
      </c>
      <c r="E27" s="1980" t="s">
        <v>522</v>
      </c>
      <c r="F27" s="1980"/>
      <c r="G27" s="1980"/>
      <c r="H27" s="1980"/>
      <c r="I27" s="1973" t="s">
        <v>523</v>
      </c>
      <c r="J27" s="1973"/>
      <c r="K27" s="1973"/>
    </row>
    <row r="28" spans="1:13" ht="12.75" customHeight="1">
      <c r="A28" s="1979"/>
      <c r="B28" s="1981"/>
      <c r="C28" s="1981"/>
      <c r="D28" s="1981"/>
      <c r="E28" s="1058" t="s">
        <v>524</v>
      </c>
      <c r="F28" s="1058" t="s">
        <v>525</v>
      </c>
      <c r="G28" s="1058" t="s">
        <v>526</v>
      </c>
      <c r="H28" s="1058" t="s">
        <v>527</v>
      </c>
      <c r="I28" s="1058" t="s">
        <v>528</v>
      </c>
      <c r="J28" s="1058" t="s">
        <v>529</v>
      </c>
      <c r="K28" s="1058" t="s">
        <v>530</v>
      </c>
    </row>
    <row r="29" spans="1:13" ht="12.75" customHeight="1">
      <c r="A29" s="1446" t="s">
        <v>531</v>
      </c>
      <c r="B29" s="1069" t="s">
        <v>509</v>
      </c>
      <c r="C29" s="1069" t="s">
        <v>532</v>
      </c>
      <c r="D29" s="1082">
        <v>1</v>
      </c>
      <c r="E29" s="1083">
        <f>VLOOKUP(B29,$A$14:$G$25,6,0)</f>
        <v>114.80000000000001</v>
      </c>
      <c r="F29" s="1083">
        <f>VLOOKUP(B29,$A$14:$G$25,7,0)</f>
        <v>16.800000000000011</v>
      </c>
      <c r="G29" s="1083">
        <f>VLOOKUP(B29,$A$14:$G$25,3,0)</f>
        <v>0</v>
      </c>
      <c r="H29" s="1083">
        <f t="shared" ref="H29:H38" si="6">IF(C29="Pista BR-304",0,VLOOKUP(C29,$A$14:$G$25,3,0))</f>
        <v>0</v>
      </c>
      <c r="I29" s="1083">
        <v>0</v>
      </c>
      <c r="J29" s="1083">
        <f>K29-I29</f>
        <v>51.14</v>
      </c>
      <c r="K29" s="1083">
        <f>ROUND(IF(D29=1,((E29^2)+(F29^2))/(2*(E29+F29))+G29+H29,IF(D29=2,ABS(((VLOOKUP(B29,$A$14:$K$25,5,0)-VLOOKUP(B29,$A$14:$K$25,4,0))/2)+VLOOKUP(B29,$A$14:$K$25,3,0)),ABS(VLOOKUP(B29,$A$14:$G$25,2,0)-VLOOKUP(C29,$A$14:$G$25,2,0))+VLOOKUP(B29,$A$14:$G$25,3,0)+VLOOKUP(C29,$A$14:$G$25,3,0))),2)</f>
        <v>51.14</v>
      </c>
    </row>
    <row r="30" spans="1:13" s="24" customFormat="1" ht="12.75" customHeight="1">
      <c r="A30" s="1077" t="s">
        <v>531</v>
      </c>
      <c r="B30" s="1077" t="s">
        <v>511</v>
      </c>
      <c r="C30" s="1077" t="s">
        <v>509</v>
      </c>
      <c r="D30" s="1349">
        <v>3</v>
      </c>
      <c r="E30" s="1627">
        <f t="shared" ref="E30:E42" si="7">VLOOKUP(B30,$A$14:$G$25,6,0)</f>
        <v>91</v>
      </c>
      <c r="F30" s="1627">
        <f t="shared" ref="F30:F42" si="8">VLOOKUP(B30,$A$14:$G$25,7,0)</f>
        <v>40.600000000000023</v>
      </c>
      <c r="G30" s="1627">
        <f t="shared" ref="G30:G42" si="9">VLOOKUP(B30,$A$14:$G$25,3,0)</f>
        <v>2.4</v>
      </c>
      <c r="H30" s="1627">
        <f t="shared" si="6"/>
        <v>0</v>
      </c>
      <c r="I30" s="1627">
        <v>0</v>
      </c>
      <c r="J30" s="1627">
        <f t="shared" ref="J30" si="10">K30-I30</f>
        <v>26.2</v>
      </c>
      <c r="K30" s="1627">
        <f>ROUND(IF(D30=1,((E30^2)+(F30^2))/(2*(E30+F30))+G30+H30,IF(D30=2,ABS(((VLOOKUP(B30,$A$14:$K$25,5,0)-VLOOKUP(B30,$A$14:$K$25,4,0))/2)+VLOOKUP(B30,$A$14:$K$25,3,0)),ABS(VLOOKUP(B30,$A$14:$G$25,2,0)-VLOOKUP(C30,$A$14:$G$25,2,0))+VLOOKUP(B30,$A$14:$G$25,3,0)+VLOOKUP(C30,$A$14:$G$25,3,0))),2)</f>
        <v>26.2</v>
      </c>
      <c r="M30" s="24">
        <v>257.10000000000002</v>
      </c>
    </row>
    <row r="31" spans="1:13" ht="12.75" customHeight="1">
      <c r="A31" s="1077" t="s">
        <v>533</v>
      </c>
      <c r="B31" s="1077" t="s">
        <v>509</v>
      </c>
      <c r="C31" s="1077" t="s">
        <v>532</v>
      </c>
      <c r="D31" s="1349">
        <v>1</v>
      </c>
      <c r="E31" s="1627">
        <f t="shared" si="7"/>
        <v>114.80000000000001</v>
      </c>
      <c r="F31" s="1627">
        <f t="shared" si="8"/>
        <v>16.800000000000011</v>
      </c>
      <c r="G31" s="1627">
        <f t="shared" si="9"/>
        <v>0</v>
      </c>
      <c r="H31" s="1627">
        <f t="shared" si="6"/>
        <v>0</v>
      </c>
      <c r="I31" s="1627">
        <v>0</v>
      </c>
      <c r="J31" s="1627">
        <f t="shared" ref="J31" si="11">K31-I31</f>
        <v>51.14</v>
      </c>
      <c r="K31" s="1627">
        <f>ROUND(IF(D31=1,((E31^2)+(F31^2))/(2*(E31+F31))+G31+H31,IF(D31=2,ABS(((VLOOKUP(B31,$A$14:$K$25,5,0)-VLOOKUP(B31,$A$14:$K$25,4,0))/2)+VLOOKUP(B31,$A$14:$K$25,3,0)),ABS(VLOOKUP(B31,$A$14:$G$25,2,0)-VLOOKUP(C31,$A$14:$G$25,2,0))+VLOOKUP(B31,$A$14:$G$25,3,0)+VLOOKUP(C31,$A$14:$G$25,3,0))),2)</f>
        <v>51.14</v>
      </c>
      <c r="M31" s="22">
        <v>263.3</v>
      </c>
    </row>
    <row r="32" spans="1:13" ht="12.75" customHeight="1">
      <c r="A32" s="1077" t="s">
        <v>533</v>
      </c>
      <c r="B32" s="1077" t="s">
        <v>505</v>
      </c>
      <c r="C32" s="1077" t="s">
        <v>509</v>
      </c>
      <c r="D32" s="1349">
        <v>3</v>
      </c>
      <c r="E32" s="1627">
        <f t="shared" si="7"/>
        <v>91</v>
      </c>
      <c r="F32" s="1627">
        <f t="shared" si="8"/>
        <v>40.600000000000023</v>
      </c>
      <c r="G32" s="1627">
        <f t="shared" si="9"/>
        <v>2.4</v>
      </c>
      <c r="H32" s="1627">
        <f t="shared" si="6"/>
        <v>0</v>
      </c>
      <c r="I32" s="1627">
        <v>0</v>
      </c>
      <c r="J32" s="1627">
        <f>K32-I32</f>
        <v>26.2</v>
      </c>
      <c r="K32" s="1627">
        <f>ROUND(IF(D32=1,((E32^2)+(F32^2))/(2*(E32+F32))+G32+H32,IF(D32=2,ABS(((VLOOKUP(B32,$A$14:$K$25,5,0)-VLOOKUP(B32,$A$14:$K$25,4,0))/2)+VLOOKUP(B32,$A$14:$K$25,3,0)),ABS(VLOOKUP(B32,$A$14:$G$25,2,0)-VLOOKUP(C32,$A$14:$G$25,2,0))+VLOOKUP(B32,$A$14:$G$25,3,0)+VLOOKUP(C32,$A$14:$G$25,3,0))),2)</f>
        <v>26.2</v>
      </c>
      <c r="M32" s="22">
        <f>M31-M30</f>
        <v>6.1999999999999886</v>
      </c>
    </row>
    <row r="33" spans="1:15" ht="12.75" customHeight="1">
      <c r="A33" s="1077" t="s">
        <v>534</v>
      </c>
      <c r="B33" s="1077" t="s">
        <v>512</v>
      </c>
      <c r="C33" s="1628" t="s">
        <v>509</v>
      </c>
      <c r="D33" s="1349">
        <v>3</v>
      </c>
      <c r="E33" s="1627">
        <f t="shared" si="7"/>
        <v>108.5</v>
      </c>
      <c r="F33" s="1627">
        <f t="shared" si="8"/>
        <v>23.100000000000023</v>
      </c>
      <c r="G33" s="1627">
        <f t="shared" si="9"/>
        <v>24.1</v>
      </c>
      <c r="H33" s="1627">
        <f t="shared" si="6"/>
        <v>0</v>
      </c>
      <c r="I33" s="1627">
        <v>0</v>
      </c>
      <c r="J33" s="1627">
        <f t="shared" ref="J33" si="12">K33-I33</f>
        <v>30.4</v>
      </c>
      <c r="K33" s="1627">
        <f>ROUND(IF(D33=1,((E33^2)+(F33^2))/(2*(E33+F33))+G33+H33,IF(D33=2,ABS(((VLOOKUP(B33,$A$14:$K$25,5,0)-VLOOKUP(B33,$A$14:$K$25,4,0))/2)+VLOOKUP(B33,$A$14:$K$25,3,0)),ABS(VLOOKUP(B33,$A$14:$G$25,2,0)-VLOOKUP(C33,$A$14:$G$25,2,0))+VLOOKUP(B33,$A$14:$G$25,3,0)+VLOOKUP(C33,$A$14:$G$25,3,0))),2)</f>
        <v>30.4</v>
      </c>
      <c r="M33" s="22">
        <v>30.3</v>
      </c>
    </row>
    <row r="34" spans="1:15" ht="12.75" customHeight="1">
      <c r="A34" s="1077" t="s">
        <v>535</v>
      </c>
      <c r="B34" s="1077" t="s">
        <v>516</v>
      </c>
      <c r="C34" s="1077" t="s">
        <v>532</v>
      </c>
      <c r="D34" s="1349">
        <v>1</v>
      </c>
      <c r="E34" s="1627">
        <f t="shared" si="7"/>
        <v>0</v>
      </c>
      <c r="F34" s="1627">
        <f t="shared" si="8"/>
        <v>0</v>
      </c>
      <c r="G34" s="1627">
        <f t="shared" si="9"/>
        <v>5</v>
      </c>
      <c r="H34" s="1627">
        <f t="shared" si="6"/>
        <v>0</v>
      </c>
      <c r="I34" s="1627">
        <v>0</v>
      </c>
      <c r="J34" s="1627">
        <f t="shared" ref="J34:J42" si="13">K34-I34</f>
        <v>5</v>
      </c>
      <c r="K34" s="1627">
        <f>G34</f>
        <v>5</v>
      </c>
      <c r="M34" s="22">
        <f>M33-M32</f>
        <v>24.100000000000012</v>
      </c>
    </row>
    <row r="35" spans="1:15" ht="12.75" customHeight="1">
      <c r="A35" s="1077" t="s">
        <v>536</v>
      </c>
      <c r="B35" s="1077" t="s">
        <v>515</v>
      </c>
      <c r="C35" s="1077" t="s">
        <v>532</v>
      </c>
      <c r="D35" s="1349">
        <v>1</v>
      </c>
      <c r="E35" s="1627">
        <f t="shared" si="7"/>
        <v>114.80000000000001</v>
      </c>
      <c r="F35" s="1627">
        <f t="shared" si="8"/>
        <v>16.800000000000011</v>
      </c>
      <c r="G35" s="1627">
        <f t="shared" si="9"/>
        <v>0</v>
      </c>
      <c r="H35" s="1627">
        <f t="shared" si="6"/>
        <v>0</v>
      </c>
      <c r="I35" s="1627">
        <v>0</v>
      </c>
      <c r="J35" s="1627">
        <f t="shared" si="13"/>
        <v>51.14</v>
      </c>
      <c r="K35" s="1627">
        <f t="shared" ref="K35:K42" si="14">ROUND(IF(D35=1,((E35^2)+(F35^2))/(2*(E35+F35))+G35+H35,IF(D35=2,ABS(((VLOOKUP(B35,$A$14:$K$25,5,0)-VLOOKUP(B35,$A$14:$K$25,4,0))/2)+VLOOKUP(B35,$A$14:$K$25,3,0)),ABS(VLOOKUP(B35,$A$14:$G$25,2,0)-VLOOKUP(C35,$A$14:$G$25,2,0))+VLOOKUP(B35,$A$14:$G$25,3,0)+VLOOKUP(C35,$A$14:$G$25,3,0))),2)</f>
        <v>51.14</v>
      </c>
    </row>
    <row r="36" spans="1:15" ht="12.75" customHeight="1">
      <c r="A36" s="1077" t="s">
        <v>537</v>
      </c>
      <c r="B36" s="1073" t="s">
        <v>507</v>
      </c>
      <c r="C36" s="1077" t="s">
        <v>532</v>
      </c>
      <c r="D36" s="1084">
        <v>1</v>
      </c>
      <c r="E36" s="1085">
        <f t="shared" si="7"/>
        <v>114.80000000000001</v>
      </c>
      <c r="F36" s="1085">
        <f t="shared" si="8"/>
        <v>16.800000000000011</v>
      </c>
      <c r="G36" s="1085">
        <f t="shared" si="9"/>
        <v>0</v>
      </c>
      <c r="H36" s="1627">
        <f t="shared" si="6"/>
        <v>0</v>
      </c>
      <c r="I36" s="1085">
        <v>0</v>
      </c>
      <c r="J36" s="1085">
        <f t="shared" si="13"/>
        <v>51.14</v>
      </c>
      <c r="K36" s="1085">
        <f t="shared" si="14"/>
        <v>51.14</v>
      </c>
    </row>
    <row r="37" spans="1:15" ht="12.75" customHeight="1">
      <c r="A37" s="1077" t="s">
        <v>501</v>
      </c>
      <c r="B37" s="1073" t="s">
        <v>509</v>
      </c>
      <c r="C37" s="1077" t="s">
        <v>532</v>
      </c>
      <c r="D37" s="1084">
        <v>1</v>
      </c>
      <c r="E37" s="1085">
        <f t="shared" si="7"/>
        <v>114.80000000000001</v>
      </c>
      <c r="F37" s="1085">
        <f t="shared" si="8"/>
        <v>16.800000000000011</v>
      </c>
      <c r="G37" s="1085">
        <f t="shared" si="9"/>
        <v>0</v>
      </c>
      <c r="H37" s="1627">
        <f t="shared" si="6"/>
        <v>0</v>
      </c>
      <c r="I37" s="1085">
        <v>0</v>
      </c>
      <c r="J37" s="1085">
        <f t="shared" si="13"/>
        <v>51.14</v>
      </c>
      <c r="K37" s="1085">
        <f t="shared" si="14"/>
        <v>51.14</v>
      </c>
    </row>
    <row r="38" spans="1:15" ht="12.75" customHeight="1">
      <c r="A38" s="1077" t="s">
        <v>501</v>
      </c>
      <c r="B38" s="1073" t="s">
        <v>501</v>
      </c>
      <c r="C38" s="1073" t="s">
        <v>509</v>
      </c>
      <c r="D38" s="1084">
        <v>3</v>
      </c>
      <c r="E38" s="1085">
        <f t="shared" si="7"/>
        <v>131.60000000000002</v>
      </c>
      <c r="F38" s="1085">
        <f t="shared" si="8"/>
        <v>0</v>
      </c>
      <c r="G38" s="1085">
        <f t="shared" si="9"/>
        <v>42.2</v>
      </c>
      <c r="H38" s="1627">
        <f t="shared" si="6"/>
        <v>0</v>
      </c>
      <c r="I38" s="1085">
        <v>0</v>
      </c>
      <c r="J38" s="1085">
        <f t="shared" si="13"/>
        <v>59</v>
      </c>
      <c r="K38" s="1085">
        <f t="shared" si="14"/>
        <v>59</v>
      </c>
    </row>
    <row r="39" spans="1:15" ht="12.75" customHeight="1">
      <c r="A39" s="1077" t="s">
        <v>503</v>
      </c>
      <c r="B39" s="1073" t="s">
        <v>509</v>
      </c>
      <c r="C39" s="1077" t="s">
        <v>532</v>
      </c>
      <c r="D39" s="1084">
        <v>1</v>
      </c>
      <c r="E39" s="1085">
        <f t="shared" si="7"/>
        <v>114.80000000000001</v>
      </c>
      <c r="F39" s="1085">
        <f t="shared" si="8"/>
        <v>16.800000000000011</v>
      </c>
      <c r="G39" s="1085">
        <f t="shared" si="9"/>
        <v>0</v>
      </c>
      <c r="H39" s="1627">
        <f t="shared" ref="H39:H42" si="15">IF(C39="Pista BR-304",0,VLOOKUP(C39,$A$14:$G$25,3,0))</f>
        <v>0</v>
      </c>
      <c r="I39" s="1085">
        <v>0</v>
      </c>
      <c r="J39" s="1085">
        <f t="shared" si="13"/>
        <v>51.14</v>
      </c>
      <c r="K39" s="1085">
        <f t="shared" si="14"/>
        <v>51.14</v>
      </c>
    </row>
    <row r="40" spans="1:15" ht="12.75" customHeight="1">
      <c r="A40" s="1077" t="s">
        <v>503</v>
      </c>
      <c r="B40" s="1073" t="s">
        <v>503</v>
      </c>
      <c r="C40" s="1073" t="s">
        <v>509</v>
      </c>
      <c r="D40" s="1084">
        <v>3</v>
      </c>
      <c r="E40" s="1085">
        <f t="shared" si="7"/>
        <v>131.60000000000002</v>
      </c>
      <c r="F40" s="1085">
        <f t="shared" si="8"/>
        <v>0</v>
      </c>
      <c r="G40" s="1085">
        <f t="shared" si="9"/>
        <v>42.2</v>
      </c>
      <c r="H40" s="1627">
        <f t="shared" si="15"/>
        <v>0</v>
      </c>
      <c r="I40" s="1085">
        <v>0</v>
      </c>
      <c r="J40" s="1085">
        <f t="shared" si="13"/>
        <v>59</v>
      </c>
      <c r="K40" s="1085">
        <f t="shared" si="14"/>
        <v>59</v>
      </c>
    </row>
    <row r="41" spans="1:15" ht="12.75" customHeight="1">
      <c r="A41" s="1077" t="s">
        <v>504</v>
      </c>
      <c r="B41" s="1077" t="s">
        <v>509</v>
      </c>
      <c r="C41" s="1077" t="s">
        <v>532</v>
      </c>
      <c r="D41" s="1349">
        <v>1</v>
      </c>
      <c r="E41" s="1085">
        <f t="shared" si="7"/>
        <v>114.80000000000001</v>
      </c>
      <c r="F41" s="1085">
        <f t="shared" si="8"/>
        <v>16.800000000000011</v>
      </c>
      <c r="G41" s="1085">
        <f t="shared" si="9"/>
        <v>0</v>
      </c>
      <c r="H41" s="1627">
        <f t="shared" si="15"/>
        <v>0</v>
      </c>
      <c r="I41" s="1085">
        <v>0</v>
      </c>
      <c r="J41" s="1085">
        <f t="shared" si="13"/>
        <v>51.14</v>
      </c>
      <c r="K41" s="1085">
        <f t="shared" si="14"/>
        <v>51.14</v>
      </c>
      <c r="M41" s="1348"/>
      <c r="N41" s="1348"/>
      <c r="O41" s="1348"/>
    </row>
    <row r="42" spans="1:15" ht="12.75" customHeight="1">
      <c r="A42" s="1077" t="s">
        <v>504</v>
      </c>
      <c r="B42" s="1073" t="s">
        <v>504</v>
      </c>
      <c r="C42" s="1073" t="s">
        <v>509</v>
      </c>
      <c r="D42" s="1084">
        <v>3</v>
      </c>
      <c r="E42" s="1085">
        <f t="shared" si="7"/>
        <v>131.60000000000002</v>
      </c>
      <c r="F42" s="1085">
        <f t="shared" si="8"/>
        <v>0</v>
      </c>
      <c r="G42" s="1085">
        <f t="shared" si="9"/>
        <v>42.2</v>
      </c>
      <c r="H42" s="1627">
        <f t="shared" si="15"/>
        <v>0</v>
      </c>
      <c r="I42" s="1085">
        <v>0</v>
      </c>
      <c r="J42" s="1085">
        <f t="shared" si="13"/>
        <v>59</v>
      </c>
      <c r="K42" s="1085">
        <f t="shared" si="14"/>
        <v>59</v>
      </c>
    </row>
    <row r="43" spans="1:15" ht="12.75" customHeight="1">
      <c r="A43" s="1077"/>
      <c r="B43" s="1073"/>
      <c r="C43" s="1073"/>
      <c r="D43" s="1084"/>
      <c r="E43" s="1085"/>
      <c r="F43" s="1085"/>
      <c r="G43" s="1085"/>
      <c r="H43" s="1085"/>
      <c r="I43" s="1085"/>
      <c r="J43" s="1085"/>
      <c r="K43" s="1085"/>
    </row>
    <row r="44" spans="1:15" ht="12.75" customHeight="1">
      <c r="A44" s="1073"/>
      <c r="B44" s="1073"/>
      <c r="C44" s="1073"/>
      <c r="D44" s="1084"/>
      <c r="E44" s="1085"/>
      <c r="F44" s="1085"/>
      <c r="G44" s="1085"/>
      <c r="H44" s="1085"/>
      <c r="I44" s="1085"/>
      <c r="J44" s="1085"/>
      <c r="K44" s="1085"/>
    </row>
    <row r="45" spans="1:15" ht="12.75" customHeight="1">
      <c r="A45" s="1086" t="s">
        <v>538</v>
      </c>
      <c r="B45" s="1086"/>
      <c r="C45" s="1086"/>
      <c r="D45" s="1086"/>
      <c r="E45" s="1086"/>
      <c r="F45" s="1086"/>
      <c r="G45" s="1086"/>
      <c r="H45" s="1086"/>
      <c r="I45" s="1086"/>
      <c r="J45" s="1086"/>
      <c r="K45" s="1086"/>
    </row>
  </sheetData>
  <mergeCells count="18">
    <mergeCell ref="D12:D13"/>
    <mergeCell ref="E12:E13"/>
    <mergeCell ref="A1:K1"/>
    <mergeCell ref="A2:K2"/>
    <mergeCell ref="A3:K3"/>
    <mergeCell ref="I27:K27"/>
    <mergeCell ref="A9:K9"/>
    <mergeCell ref="A11:A13"/>
    <mergeCell ref="B11:C11"/>
    <mergeCell ref="D11:E11"/>
    <mergeCell ref="F11:G11"/>
    <mergeCell ref="H11:K13"/>
    <mergeCell ref="B12:B13"/>
    <mergeCell ref="A27:A28"/>
    <mergeCell ref="B27:B28"/>
    <mergeCell ref="C27:C28"/>
    <mergeCell ref="D27:D28"/>
    <mergeCell ref="E27:H27"/>
  </mergeCells>
  <printOptions horizontalCentered="1"/>
  <pageMargins left="0.39370078740157483" right="0.39370078740157483" top="0.39370078740157483" bottom="0.39370078740157483" header="0.31496062992125984" footer="0.31496062992125984"/>
  <pageSetup paperSize="8" fitToHeight="0" orientation="landscape" verticalDpi="12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Planilha35">
    <tabColor rgb="FF002060"/>
  </sheetPr>
  <dimension ref="A1:ID209"/>
  <sheetViews>
    <sheetView showGridLines="0" view="pageBreakPreview" topLeftCell="A198" zoomScaleNormal="100" zoomScaleSheetLayoutView="100" workbookViewId="0">
      <selection activeCell="K99" sqref="K99"/>
    </sheetView>
  </sheetViews>
  <sheetFormatPr defaultColWidth="11.6640625" defaultRowHeight="15"/>
  <cols>
    <col min="1" max="3" width="11.77734375" style="16" customWidth="1"/>
    <col min="4" max="5" width="8.77734375" style="16" customWidth="1"/>
    <col min="6" max="8" width="11.77734375" style="16" customWidth="1"/>
    <col min="9" max="10" width="8.77734375" style="16" customWidth="1"/>
    <col min="11" max="238" width="11.6640625" style="323"/>
  </cols>
  <sheetData>
    <row r="1" spans="1:238" ht="16.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38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38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38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869" t="str">
        <f>RI!$B$9</f>
        <v>SNV (202511A):</v>
      </c>
      <c r="I4" s="660" t="str">
        <f>RI!$G$9</f>
        <v>304BRN0200 - 304BRN0330</v>
      </c>
      <c r="J4" s="1111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38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H5" s="870" t="str">
        <f>RI!$B$10</f>
        <v>UNIDADE LOCAL:</v>
      </c>
      <c r="I5" s="661" t="str">
        <f>RI!$G$10</f>
        <v>Macaíba</v>
      </c>
      <c r="J5" s="1112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38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H6" s="870" t="str">
        <f>RI!$B$11</f>
        <v>DATA:</v>
      </c>
      <c r="I6" s="889" t="str">
        <f>RI!$G$11</f>
        <v>25/11/2025</v>
      </c>
      <c r="J6" s="1112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38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J7" s="1112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38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1113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38" ht="3" customHeight="1">
      <c r="A9" s="361"/>
      <c r="B9" s="361"/>
      <c r="C9" s="279"/>
      <c r="D9" s="279"/>
      <c r="E9" s="279"/>
      <c r="F9" s="279"/>
      <c r="G9" s="279"/>
      <c r="H9" s="279"/>
      <c r="I9" s="279"/>
      <c r="J9" s="279"/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1:238" ht="12.75" customHeight="1">
      <c r="A10" s="1855" t="s">
        <v>539</v>
      </c>
      <c r="B10" s="1857"/>
      <c r="C10" s="1857"/>
      <c r="D10" s="1857"/>
      <c r="E10" s="1857"/>
      <c r="F10" s="1857"/>
      <c r="G10" s="1857"/>
      <c r="H10" s="1857"/>
      <c r="I10" s="1857"/>
      <c r="J10" s="1856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 spans="1:238" ht="3" customHeight="1">
      <c r="A11" s="361"/>
      <c r="B11" s="361"/>
      <c r="C11" s="279"/>
      <c r="D11" s="279"/>
      <c r="E11" s="279"/>
      <c r="F11" s="279"/>
      <c r="G11" s="279"/>
      <c r="H11" s="279"/>
      <c r="I11" s="279"/>
      <c r="J11" s="279"/>
      <c r="K11"/>
      <c r="L11"/>
      <c r="M11"/>
      <c r="N11"/>
      <c r="O11"/>
      <c r="P11"/>
      <c r="Q11"/>
      <c r="R11"/>
      <c r="S11"/>
      <c r="T11"/>
      <c r="U11"/>
      <c r="V11"/>
      <c r="W11"/>
      <c r="X11"/>
    </row>
    <row r="12" spans="1:238" hidden="1">
      <c r="A12" s="419" t="s">
        <v>540</v>
      </c>
      <c r="B12" s="420"/>
      <c r="C12" s="421"/>
      <c r="D12" s="421"/>
      <c r="E12" s="421"/>
      <c r="F12" s="421"/>
      <c r="G12" s="421"/>
      <c r="H12" s="421"/>
      <c r="I12" s="421"/>
      <c r="J12" s="422"/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1:238" ht="12.75" hidden="1" customHeight="1">
      <c r="A13" s="2000" t="s">
        <v>12</v>
      </c>
      <c r="B13" s="2000"/>
      <c r="C13" s="2000"/>
      <c r="D13" s="1988" t="s">
        <v>12</v>
      </c>
      <c r="E13" s="423"/>
      <c r="F13" s="1990" t="s">
        <v>541</v>
      </c>
      <c r="G13" s="1991"/>
      <c r="H13" s="1992" t="s">
        <v>542</v>
      </c>
      <c r="I13" s="2001" t="s">
        <v>56</v>
      </c>
      <c r="J13" s="2001"/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1:238" ht="22.5" hidden="1">
      <c r="A14" s="2000"/>
      <c r="B14" s="2000"/>
      <c r="C14" s="2000"/>
      <c r="D14" s="1989"/>
      <c r="E14" s="424" t="s">
        <v>523</v>
      </c>
      <c r="F14" s="425" t="s">
        <v>543</v>
      </c>
      <c r="G14" s="425" t="s">
        <v>544</v>
      </c>
      <c r="H14" s="1993"/>
      <c r="I14" s="2001"/>
      <c r="J14" s="2001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1:238" s="430" customFormat="1" ht="12.75" hidden="1" customHeight="1">
      <c r="A15" s="426" t="s">
        <v>494</v>
      </c>
      <c r="B15" s="426" t="s">
        <v>495</v>
      </c>
      <c r="C15" s="427" t="s">
        <v>545</v>
      </c>
      <c r="D15" s="428" t="s">
        <v>489</v>
      </c>
      <c r="E15" s="429"/>
      <c r="F15" s="428" t="s">
        <v>182</v>
      </c>
      <c r="G15" s="428" t="s">
        <v>546</v>
      </c>
      <c r="H15" s="428" t="s">
        <v>547</v>
      </c>
      <c r="I15" s="2001"/>
      <c r="J15" s="2001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  <c r="AS15" s="359"/>
      <c r="AT15" s="359"/>
      <c r="AU15" s="359"/>
      <c r="AV15" s="359"/>
      <c r="AW15" s="359"/>
      <c r="AX15" s="359"/>
      <c r="AY15" s="359"/>
      <c r="AZ15" s="359"/>
      <c r="BA15" s="359"/>
      <c r="BB15" s="359"/>
      <c r="BC15" s="359"/>
      <c r="BD15" s="359"/>
      <c r="BE15" s="359"/>
      <c r="BF15" s="359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59"/>
      <c r="BR15" s="359"/>
      <c r="BS15" s="359"/>
      <c r="BT15" s="359"/>
      <c r="BU15" s="359"/>
      <c r="BV15" s="359"/>
      <c r="BW15" s="359"/>
      <c r="BX15" s="359"/>
      <c r="BY15" s="359"/>
      <c r="BZ15" s="359"/>
      <c r="CA15" s="359"/>
      <c r="CB15" s="359"/>
      <c r="CC15" s="359"/>
      <c r="CD15" s="359"/>
      <c r="CE15" s="359"/>
      <c r="CF15" s="359"/>
      <c r="CG15" s="359"/>
      <c r="CH15" s="359"/>
      <c r="CI15" s="359"/>
      <c r="CJ15" s="359"/>
      <c r="CK15" s="359"/>
      <c r="CL15" s="359"/>
      <c r="CM15" s="359"/>
      <c r="CN15" s="359"/>
      <c r="CO15" s="359"/>
      <c r="CP15" s="359"/>
      <c r="CQ15" s="359"/>
      <c r="CR15" s="359"/>
      <c r="CS15" s="359"/>
      <c r="CT15" s="359"/>
      <c r="CU15" s="359"/>
      <c r="CV15" s="359"/>
      <c r="CW15" s="359"/>
      <c r="CX15" s="359"/>
      <c r="CY15" s="359"/>
      <c r="CZ15" s="359"/>
      <c r="DA15" s="359"/>
      <c r="DB15" s="359"/>
      <c r="DC15" s="359"/>
      <c r="DD15" s="359"/>
      <c r="DE15" s="359"/>
      <c r="DF15" s="359"/>
      <c r="DG15" s="359"/>
      <c r="DH15" s="359"/>
      <c r="DI15" s="359"/>
      <c r="DJ15" s="359"/>
      <c r="DK15" s="359"/>
      <c r="DL15" s="359"/>
      <c r="DM15" s="359"/>
      <c r="DN15" s="359"/>
      <c r="DO15" s="359"/>
      <c r="DP15" s="359"/>
      <c r="DQ15" s="359"/>
      <c r="DR15" s="359"/>
      <c r="DS15" s="359"/>
      <c r="DT15" s="359"/>
      <c r="DU15" s="359"/>
      <c r="DV15" s="359"/>
      <c r="DW15" s="359"/>
      <c r="DX15" s="359"/>
      <c r="DY15" s="359"/>
      <c r="DZ15" s="359"/>
      <c r="EA15" s="359"/>
      <c r="EB15" s="359"/>
      <c r="EC15" s="359"/>
      <c r="ED15" s="359"/>
      <c r="EE15" s="359"/>
      <c r="EF15" s="359"/>
      <c r="EG15" s="359"/>
      <c r="EH15" s="359"/>
      <c r="EI15" s="359"/>
      <c r="EJ15" s="359"/>
      <c r="EK15" s="359"/>
      <c r="EL15" s="359"/>
      <c r="EM15" s="359"/>
      <c r="EN15" s="359"/>
      <c r="EO15" s="359"/>
      <c r="EP15" s="359"/>
      <c r="EQ15" s="359"/>
      <c r="ER15" s="359"/>
      <c r="ES15" s="359"/>
      <c r="ET15" s="359"/>
      <c r="EU15" s="359"/>
      <c r="EV15" s="359"/>
      <c r="EW15" s="359"/>
      <c r="EX15" s="359"/>
      <c r="EY15" s="359"/>
      <c r="EZ15" s="359"/>
      <c r="FA15" s="359"/>
      <c r="FB15" s="359"/>
      <c r="FC15" s="359"/>
      <c r="FD15" s="359"/>
      <c r="FE15" s="359"/>
      <c r="FF15" s="359"/>
      <c r="FG15" s="359"/>
      <c r="FH15" s="359"/>
      <c r="FI15" s="359"/>
      <c r="FJ15" s="359"/>
      <c r="FK15" s="359"/>
      <c r="FL15" s="359"/>
      <c r="FM15" s="359"/>
      <c r="FN15" s="359"/>
      <c r="FO15" s="359"/>
      <c r="FP15" s="359"/>
      <c r="FQ15" s="359"/>
      <c r="FR15" s="359"/>
      <c r="FS15" s="359"/>
      <c r="FT15" s="359"/>
      <c r="FU15" s="359"/>
      <c r="FV15" s="359"/>
      <c r="FW15" s="359"/>
      <c r="FX15" s="359"/>
      <c r="FY15" s="359"/>
      <c r="FZ15" s="359"/>
      <c r="GA15" s="359"/>
      <c r="GB15" s="359"/>
      <c r="GC15" s="359"/>
      <c r="GD15" s="359"/>
      <c r="GE15" s="359"/>
      <c r="GF15" s="359"/>
      <c r="GG15" s="359"/>
      <c r="GH15" s="359"/>
      <c r="GI15" s="359"/>
      <c r="GJ15" s="359"/>
      <c r="GK15" s="359"/>
      <c r="GL15" s="359"/>
      <c r="GM15" s="359"/>
      <c r="GN15" s="359"/>
      <c r="GO15" s="359"/>
      <c r="GP15" s="359"/>
      <c r="GQ15" s="359"/>
      <c r="GR15" s="359"/>
      <c r="GS15" s="359"/>
      <c r="GT15" s="359"/>
      <c r="GU15" s="359"/>
      <c r="GV15" s="359"/>
      <c r="GW15" s="359"/>
      <c r="GX15" s="359"/>
      <c r="GY15" s="359"/>
      <c r="GZ15" s="359"/>
      <c r="HA15" s="359"/>
      <c r="HB15" s="359"/>
      <c r="HC15" s="359"/>
      <c r="HD15" s="359"/>
      <c r="HE15" s="359"/>
      <c r="HF15" s="359"/>
      <c r="HG15" s="359"/>
      <c r="HH15" s="359"/>
      <c r="HI15" s="359"/>
      <c r="HJ15" s="359"/>
      <c r="HK15" s="359"/>
      <c r="HL15" s="359"/>
      <c r="HM15" s="359"/>
      <c r="HN15" s="359"/>
      <c r="HO15" s="359"/>
      <c r="HP15" s="359"/>
      <c r="HQ15" s="359"/>
      <c r="HR15" s="359"/>
      <c r="HS15" s="359"/>
      <c r="HT15" s="359"/>
      <c r="HU15" s="359"/>
      <c r="HV15" s="359"/>
      <c r="HW15" s="359"/>
      <c r="HX15" s="359"/>
      <c r="HY15" s="359"/>
      <c r="HZ15" s="359"/>
      <c r="IA15" s="359"/>
      <c r="IB15" s="359"/>
      <c r="IC15" s="359"/>
      <c r="ID15" s="359"/>
    </row>
    <row r="16" spans="1:238" ht="12.75" hidden="1" customHeight="1">
      <c r="A16" s="2002" t="s">
        <v>548</v>
      </c>
      <c r="B16" s="2002"/>
      <c r="C16" s="2002"/>
      <c r="D16" s="2002"/>
      <c r="E16" s="2002"/>
      <c r="F16" s="2002"/>
      <c r="G16" s="2002"/>
      <c r="H16" s="2002"/>
      <c r="I16" s="2002"/>
      <c r="J16" s="2002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ht="12.75" hidden="1" customHeight="1">
      <c r="A17" s="431"/>
      <c r="B17" s="432"/>
      <c r="C17" s="432"/>
      <c r="D17" s="433"/>
      <c r="E17" s="433"/>
      <c r="F17" s="434"/>
      <c r="G17" s="434"/>
      <c r="H17" s="434"/>
      <c r="I17" s="435"/>
      <c r="J17" s="436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s="323" customFormat="1" ht="12.75" hidden="1" customHeight="1">
      <c r="A18" s="431"/>
      <c r="B18" s="432"/>
      <c r="C18" s="432"/>
      <c r="D18" s="433"/>
      <c r="E18" s="433"/>
      <c r="F18" s="434"/>
      <c r="G18" s="434"/>
      <c r="H18" s="434"/>
      <c r="I18" s="437"/>
      <c r="J18" s="436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s="323" customFormat="1" ht="12.75" hidden="1" customHeight="1">
      <c r="A19" s="431"/>
      <c r="B19" s="432"/>
      <c r="C19" s="432"/>
      <c r="D19" s="433"/>
      <c r="E19" s="433"/>
      <c r="F19" s="434"/>
      <c r="G19" s="434"/>
      <c r="H19" s="434"/>
      <c r="I19" s="438"/>
      <c r="J19" s="436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s="323" customFormat="1" ht="12.75" hidden="1" customHeight="1">
      <c r="A20" s="431"/>
      <c r="B20" s="432"/>
      <c r="C20" s="432"/>
      <c r="D20" s="433"/>
      <c r="E20" s="433"/>
      <c r="F20" s="434"/>
      <c r="G20" s="434"/>
      <c r="H20" s="434"/>
      <c r="I20" s="438"/>
      <c r="J20" s="436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1:24" s="323" customFormat="1" ht="12.75" hidden="1" customHeight="1">
      <c r="A21" s="431"/>
      <c r="B21" s="432"/>
      <c r="C21" s="432"/>
      <c r="D21" s="433"/>
      <c r="E21" s="433"/>
      <c r="F21" s="434"/>
      <c r="G21" s="434"/>
      <c r="H21" s="434"/>
      <c r="I21" s="438"/>
      <c r="J21" s="436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s="323" customFormat="1" ht="12.75" hidden="1" customHeight="1">
      <c r="A22" s="431"/>
      <c r="B22" s="432"/>
      <c r="C22" s="432"/>
      <c r="D22" s="433"/>
      <c r="E22" s="433"/>
      <c r="F22" s="434"/>
      <c r="G22" s="434"/>
      <c r="H22" s="434"/>
      <c r="I22" s="438"/>
      <c r="J22" s="436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s="323" customFormat="1" ht="12.75" hidden="1" customHeight="1">
      <c r="A23" s="439"/>
      <c r="B23" s="440"/>
      <c r="C23" s="440"/>
      <c r="D23" s="441"/>
      <c r="E23" s="441"/>
      <c r="F23" s="442"/>
      <c r="G23" s="442"/>
      <c r="H23" s="442"/>
      <c r="I23" s="443"/>
      <c r="J23" s="444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s="323" customFormat="1" ht="12.75" hidden="1" customHeight="1">
      <c r="A24" s="445"/>
      <c r="B24" s="446"/>
      <c r="C24" s="447"/>
      <c r="D24" s="448"/>
      <c r="E24" s="449"/>
      <c r="F24" s="450" t="s">
        <v>124</v>
      </c>
      <c r="G24" s="451">
        <f>SUM(G17:G23)</f>
        <v>0</v>
      </c>
      <c r="H24" s="451">
        <f>SUM(H17:H23)</f>
        <v>0</v>
      </c>
      <c r="I24" s="449"/>
      <c r="J24" s="452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 s="323" customFormat="1" ht="12.75" hidden="1" customHeight="1">
      <c r="A25" s="453"/>
      <c r="B25" s="454"/>
      <c r="C25" s="455"/>
      <c r="D25" s="456"/>
      <c r="E25" s="457"/>
      <c r="F25" s="458" t="s">
        <v>549</v>
      </c>
      <c r="G25" s="458" t="s">
        <v>550</v>
      </c>
      <c r="H25" s="459" t="s">
        <v>551</v>
      </c>
      <c r="I25" s="460"/>
      <c r="J25" s="457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s="323" customFormat="1" ht="12.75" hidden="1" customHeight="1">
      <c r="A26" s="461"/>
      <c r="B26" s="462"/>
      <c r="C26" s="463"/>
      <c r="D26" s="464"/>
      <c r="E26" s="465"/>
      <c r="F26" s="466">
        <v>61.7</v>
      </c>
      <c r="G26" s="466" t="e">
        <f>ROUND(H24/G24,2)</f>
        <v>#DIV/0!</v>
      </c>
      <c r="H26" s="467" t="e">
        <f>F26+G26</f>
        <v>#DIV/0!</v>
      </c>
      <c r="I26" s="468"/>
      <c r="J26" s="465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s="323" customFormat="1" ht="3" hidden="1" customHeight="1">
      <c r="A27" s="453"/>
      <c r="B27" s="454"/>
      <c r="C27" s="455"/>
      <c r="D27" s="456"/>
      <c r="E27" s="469"/>
      <c r="F27" s="456"/>
      <c r="G27" s="469"/>
      <c r="H27" s="469"/>
      <c r="I27" s="469"/>
      <c r="J27" s="45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s="323" customFormat="1" ht="12.75" hidden="1" customHeight="1">
      <c r="A28" s="2003" t="s">
        <v>552</v>
      </c>
      <c r="B28" s="2004"/>
      <c r="C28" s="2004"/>
      <c r="D28" s="2004"/>
      <c r="E28" s="2004"/>
      <c r="F28" s="2004"/>
      <c r="G28" s="2004"/>
      <c r="H28" s="2004"/>
      <c r="I28" s="2004"/>
      <c r="J28" s="2005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s="323" customFormat="1" ht="12.75" hidden="1" customHeight="1">
      <c r="A29" s="2003"/>
      <c r="B29" s="2004"/>
      <c r="C29" s="2004"/>
      <c r="D29" s="2004"/>
      <c r="E29" s="2004"/>
      <c r="F29" s="2004"/>
      <c r="G29" s="2004"/>
      <c r="H29" s="2004"/>
      <c r="I29" s="2004"/>
      <c r="J29" s="2005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s="323" customFormat="1" ht="12.75" hidden="1" customHeight="1">
      <c r="A30" s="470"/>
      <c r="B30" s="471"/>
      <c r="C30" s="472"/>
      <c r="D30" s="473"/>
      <c r="E30" s="474"/>
      <c r="F30" s="473"/>
      <c r="G30" s="474"/>
      <c r="H30" s="474"/>
      <c r="I30" s="474"/>
      <c r="J30" s="475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>
      <c r="A31" s="419" t="s">
        <v>553</v>
      </c>
      <c r="B31" s="420"/>
      <c r="C31" s="421"/>
      <c r="D31" s="421"/>
      <c r="E31" s="421"/>
      <c r="F31" s="421"/>
      <c r="G31" s="421"/>
      <c r="H31" s="421"/>
      <c r="I31" s="421"/>
      <c r="J31" s="422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ht="12.75" customHeight="1">
      <c r="A32" s="2000" t="s">
        <v>12</v>
      </c>
      <c r="B32" s="2000"/>
      <c r="C32" s="2000"/>
      <c r="D32" s="1988" t="s">
        <v>12</v>
      </c>
      <c r="E32" s="423"/>
      <c r="F32" s="1990" t="s">
        <v>541</v>
      </c>
      <c r="G32" s="1991"/>
      <c r="H32" s="1992" t="s">
        <v>542</v>
      </c>
      <c r="I32" s="2001" t="s">
        <v>56</v>
      </c>
      <c r="J32" s="2001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1:238" ht="22.5">
      <c r="A33" s="2000"/>
      <c r="B33" s="2000"/>
      <c r="C33" s="2000"/>
      <c r="D33" s="1989"/>
      <c r="E33" s="424" t="s">
        <v>523</v>
      </c>
      <c r="F33" s="425" t="s">
        <v>543</v>
      </c>
      <c r="G33" s="425" t="s">
        <v>544</v>
      </c>
      <c r="H33" s="1993"/>
      <c r="I33" s="2001"/>
      <c r="J33" s="2001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1:238" s="430" customFormat="1" ht="12.75" customHeight="1">
      <c r="A34" s="426" t="s">
        <v>494</v>
      </c>
      <c r="B34" s="426" t="s">
        <v>495</v>
      </c>
      <c r="C34" s="427" t="s">
        <v>545</v>
      </c>
      <c r="D34" s="428" t="s">
        <v>489</v>
      </c>
      <c r="E34" s="429"/>
      <c r="F34" s="428" t="s">
        <v>182</v>
      </c>
      <c r="G34" s="428" t="s">
        <v>546</v>
      </c>
      <c r="H34" s="428" t="s">
        <v>547</v>
      </c>
      <c r="I34" s="2001"/>
      <c r="J34" s="2001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 s="359"/>
      <c r="Z34" s="359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59"/>
      <c r="AL34" s="359"/>
      <c r="AM34" s="359"/>
      <c r="AN34" s="359"/>
      <c r="AO34" s="359"/>
      <c r="AP34" s="359"/>
      <c r="AQ34" s="359"/>
      <c r="AR34" s="359"/>
      <c r="AS34" s="359"/>
      <c r="AT34" s="359"/>
      <c r="AU34" s="359"/>
      <c r="AV34" s="359"/>
      <c r="AW34" s="359"/>
      <c r="AX34" s="359"/>
      <c r="AY34" s="359"/>
      <c r="AZ34" s="359"/>
      <c r="BA34" s="359"/>
      <c r="BB34" s="359"/>
      <c r="BC34" s="359"/>
      <c r="BD34" s="359"/>
      <c r="BE34" s="359"/>
      <c r="BF34" s="359"/>
      <c r="BG34" s="359"/>
      <c r="BH34" s="359"/>
      <c r="BI34" s="359"/>
      <c r="BJ34" s="359"/>
      <c r="BK34" s="359"/>
      <c r="BL34" s="359"/>
      <c r="BM34" s="359"/>
      <c r="BN34" s="359"/>
      <c r="BO34" s="359"/>
      <c r="BP34" s="359"/>
      <c r="BQ34" s="359"/>
      <c r="BR34" s="359"/>
      <c r="BS34" s="359"/>
      <c r="BT34" s="359"/>
      <c r="BU34" s="359"/>
      <c r="BV34" s="359"/>
      <c r="BW34" s="359"/>
      <c r="BX34" s="359"/>
      <c r="BY34" s="359"/>
      <c r="BZ34" s="359"/>
      <c r="CA34" s="359"/>
      <c r="CB34" s="359"/>
      <c r="CC34" s="359"/>
      <c r="CD34" s="359"/>
      <c r="CE34" s="359"/>
      <c r="CF34" s="359"/>
      <c r="CG34" s="359"/>
      <c r="CH34" s="359"/>
      <c r="CI34" s="359"/>
      <c r="CJ34" s="359"/>
      <c r="CK34" s="359"/>
      <c r="CL34" s="359"/>
      <c r="CM34" s="359"/>
      <c r="CN34" s="359"/>
      <c r="CO34" s="359"/>
      <c r="CP34" s="359"/>
      <c r="CQ34" s="359"/>
      <c r="CR34" s="359"/>
      <c r="CS34" s="359"/>
      <c r="CT34" s="359"/>
      <c r="CU34" s="359"/>
      <c r="CV34" s="359"/>
      <c r="CW34" s="359"/>
      <c r="CX34" s="359"/>
      <c r="CY34" s="359"/>
      <c r="CZ34" s="359"/>
      <c r="DA34" s="359"/>
      <c r="DB34" s="359"/>
      <c r="DC34" s="359"/>
      <c r="DD34" s="359"/>
      <c r="DE34" s="359"/>
      <c r="DF34" s="359"/>
      <c r="DG34" s="359"/>
      <c r="DH34" s="359"/>
      <c r="DI34" s="359"/>
      <c r="DJ34" s="359"/>
      <c r="DK34" s="359"/>
      <c r="DL34" s="359"/>
      <c r="DM34" s="359"/>
      <c r="DN34" s="359"/>
      <c r="DO34" s="359"/>
      <c r="DP34" s="359"/>
      <c r="DQ34" s="359"/>
      <c r="DR34" s="359"/>
      <c r="DS34" s="359"/>
      <c r="DT34" s="359"/>
      <c r="DU34" s="359"/>
      <c r="DV34" s="359"/>
      <c r="DW34" s="359"/>
      <c r="DX34" s="359"/>
      <c r="DY34" s="359"/>
      <c r="DZ34" s="359"/>
      <c r="EA34" s="359"/>
      <c r="EB34" s="359"/>
      <c r="EC34" s="359"/>
      <c r="ED34" s="359"/>
      <c r="EE34" s="359"/>
      <c r="EF34" s="359"/>
      <c r="EG34" s="359"/>
      <c r="EH34" s="359"/>
      <c r="EI34" s="359"/>
      <c r="EJ34" s="359"/>
      <c r="EK34" s="359"/>
      <c r="EL34" s="359"/>
      <c r="EM34" s="359"/>
      <c r="EN34" s="359"/>
      <c r="EO34" s="359"/>
      <c r="EP34" s="359"/>
      <c r="EQ34" s="359"/>
      <c r="ER34" s="359"/>
      <c r="ES34" s="359"/>
      <c r="ET34" s="359"/>
      <c r="EU34" s="359"/>
      <c r="EV34" s="359"/>
      <c r="EW34" s="359"/>
      <c r="EX34" s="359"/>
      <c r="EY34" s="359"/>
      <c r="EZ34" s="359"/>
      <c r="FA34" s="359"/>
      <c r="FB34" s="359"/>
      <c r="FC34" s="359"/>
      <c r="FD34" s="359"/>
      <c r="FE34" s="359"/>
      <c r="FF34" s="359"/>
      <c r="FG34" s="359"/>
      <c r="FH34" s="359"/>
      <c r="FI34" s="359"/>
      <c r="FJ34" s="359"/>
      <c r="FK34" s="359"/>
      <c r="FL34" s="359"/>
      <c r="FM34" s="359"/>
      <c r="FN34" s="359"/>
      <c r="FO34" s="359"/>
      <c r="FP34" s="359"/>
      <c r="FQ34" s="359"/>
      <c r="FR34" s="359"/>
      <c r="FS34" s="359"/>
      <c r="FT34" s="359"/>
      <c r="FU34" s="359"/>
      <c r="FV34" s="359"/>
      <c r="FW34" s="359"/>
      <c r="FX34" s="359"/>
      <c r="FY34" s="359"/>
      <c r="FZ34" s="359"/>
      <c r="GA34" s="359"/>
      <c r="GB34" s="359"/>
      <c r="GC34" s="359"/>
      <c r="GD34" s="359"/>
      <c r="GE34" s="359"/>
      <c r="GF34" s="359"/>
      <c r="GG34" s="359"/>
      <c r="GH34" s="359"/>
      <c r="GI34" s="359"/>
      <c r="GJ34" s="359"/>
      <c r="GK34" s="359"/>
      <c r="GL34" s="359"/>
      <c r="GM34" s="359"/>
      <c r="GN34" s="359"/>
      <c r="GO34" s="359"/>
      <c r="GP34" s="359"/>
      <c r="GQ34" s="359"/>
      <c r="GR34" s="359"/>
      <c r="GS34" s="359"/>
      <c r="GT34" s="359"/>
      <c r="GU34" s="359"/>
      <c r="GV34" s="359"/>
      <c r="GW34" s="359"/>
      <c r="GX34" s="359"/>
      <c r="GY34" s="359"/>
      <c r="GZ34" s="359"/>
      <c r="HA34" s="359"/>
      <c r="HB34" s="359"/>
      <c r="HC34" s="359"/>
      <c r="HD34" s="359"/>
      <c r="HE34" s="359"/>
      <c r="HF34" s="359"/>
      <c r="HG34" s="359"/>
      <c r="HH34" s="359"/>
      <c r="HI34" s="359"/>
      <c r="HJ34" s="359"/>
      <c r="HK34" s="359"/>
      <c r="HL34" s="359"/>
      <c r="HM34" s="359"/>
      <c r="HN34" s="359"/>
      <c r="HO34" s="359"/>
      <c r="HP34" s="359"/>
      <c r="HQ34" s="359"/>
      <c r="HR34" s="359"/>
      <c r="HS34" s="359"/>
      <c r="HT34" s="359"/>
      <c r="HU34" s="359"/>
      <c r="HV34" s="359"/>
      <c r="HW34" s="359"/>
      <c r="HX34" s="359"/>
      <c r="HY34" s="359"/>
      <c r="HZ34" s="359"/>
      <c r="IA34" s="359"/>
      <c r="IB34" s="359"/>
      <c r="IC34" s="359"/>
      <c r="ID34" s="359"/>
    </row>
    <row r="35" spans="1:238" s="323" customFormat="1" ht="12.75" customHeight="1">
      <c r="A35" s="1829">
        <f>'4.2'!A17</f>
        <v>148.5</v>
      </c>
      <c r="B35" s="1829">
        <f>'4.2'!B17</f>
        <v>148.79000000000002</v>
      </c>
      <c r="C35" s="1829">
        <f>ABS(B35-A35)/2+A35</f>
        <v>148.64500000000001</v>
      </c>
      <c r="D35" s="1830">
        <f>'DMT''s'!$B$19</f>
        <v>263.3</v>
      </c>
      <c r="E35" s="1830">
        <f>ABS(D35-C35)</f>
        <v>114.655</v>
      </c>
      <c r="F35" s="1829">
        <f>'4.2'!J17</f>
        <v>203.00000000001432</v>
      </c>
      <c r="G35" s="1829">
        <f>F35*2.4</f>
        <v>487.20000000003438</v>
      </c>
      <c r="H35" s="1829">
        <f t="shared" ref="H35:H36" si="0">E35*G35</f>
        <v>55859.916000003941</v>
      </c>
      <c r="I35" s="488"/>
      <c r="J35" s="489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1:238" s="323" customFormat="1" ht="12.75" customHeight="1">
      <c r="A36" s="479">
        <f>'4.2'!A18</f>
        <v>149.07000000000002</v>
      </c>
      <c r="B36" s="479">
        <f>'4.2'!B18</f>
        <v>149.43</v>
      </c>
      <c r="C36" s="479">
        <f t="shared" ref="C36:C49" si="1">ABS(B36-A36)/2+A36</f>
        <v>149.25</v>
      </c>
      <c r="D36" s="1828">
        <f>'DMT''s'!$B$19</f>
        <v>263.3</v>
      </c>
      <c r="E36" s="1828">
        <f t="shared" ref="E36" si="2">ABS(D36-C36)</f>
        <v>114.05000000000001</v>
      </c>
      <c r="F36" s="479">
        <f>'4.2'!J18</f>
        <v>251.99999999998965</v>
      </c>
      <c r="G36" s="479">
        <f t="shared" ref="G36" si="3">F36*2.4</f>
        <v>604.79999999997517</v>
      </c>
      <c r="H36" s="479">
        <f t="shared" si="0"/>
        <v>68977.439999997179</v>
      </c>
      <c r="I36" s="486"/>
      <c r="J36" s="487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1:238" s="323" customFormat="1" ht="12.75" customHeight="1">
      <c r="A37" s="479">
        <f>'4.2'!A19</f>
        <v>159.41</v>
      </c>
      <c r="B37" s="479">
        <f>'4.2'!B19</f>
        <v>162.41</v>
      </c>
      <c r="C37" s="479">
        <f t="shared" si="1"/>
        <v>160.91</v>
      </c>
      <c r="D37" s="1828">
        <f>'DMT''s'!$B$19</f>
        <v>263.3</v>
      </c>
      <c r="E37" s="1828">
        <f t="shared" ref="E37:E49" si="4">ABS(D37-C37)</f>
        <v>102.39000000000001</v>
      </c>
      <c r="F37" s="479">
        <f>'4.2'!J19</f>
        <v>2100</v>
      </c>
      <c r="G37" s="479">
        <f t="shared" ref="G37:G49" si="5">F37*2.4</f>
        <v>5040</v>
      </c>
      <c r="H37" s="479">
        <f t="shared" ref="H37:H49" si="6">E37*G37</f>
        <v>516045.60000000009</v>
      </c>
      <c r="I37" s="486"/>
      <c r="J37" s="48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38" s="323" customFormat="1" ht="12.75" customHeight="1">
      <c r="A38" s="479">
        <f>'4.2'!A20</f>
        <v>162.41</v>
      </c>
      <c r="B38" s="479">
        <f>'4.2'!B20</f>
        <v>162.57000000000002</v>
      </c>
      <c r="C38" s="479">
        <f t="shared" si="1"/>
        <v>162.49</v>
      </c>
      <c r="D38" s="1828">
        <f>'DMT''s'!$B$19</f>
        <v>263.3</v>
      </c>
      <c r="E38" s="1828">
        <f t="shared" si="4"/>
        <v>100.81</v>
      </c>
      <c r="F38" s="479">
        <f>'4.2'!J20</f>
        <v>112.00000000001751</v>
      </c>
      <c r="G38" s="479">
        <f t="shared" si="5"/>
        <v>268.80000000004202</v>
      </c>
      <c r="H38" s="479">
        <f t="shared" si="6"/>
        <v>27097.728000004237</v>
      </c>
      <c r="I38" s="486"/>
      <c r="J38" s="487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38" s="323" customFormat="1" ht="12.75" customHeight="1">
      <c r="A39" s="479">
        <f>'4.2'!A21</f>
        <v>164.41</v>
      </c>
      <c r="B39" s="479">
        <f>'4.2'!B21</f>
        <v>164.95000000000002</v>
      </c>
      <c r="C39" s="479">
        <f t="shared" si="1"/>
        <v>164.68</v>
      </c>
      <c r="D39" s="1828">
        <f>'DMT''s'!$B$19</f>
        <v>263.3</v>
      </c>
      <c r="E39" s="1828">
        <f t="shared" si="4"/>
        <v>98.62</v>
      </c>
      <c r="F39" s="479">
        <f>'4.2'!J21</f>
        <v>378.00000000001432</v>
      </c>
      <c r="G39" s="479">
        <f t="shared" si="5"/>
        <v>907.20000000003438</v>
      </c>
      <c r="H39" s="479">
        <f t="shared" si="6"/>
        <v>89468.064000003389</v>
      </c>
      <c r="I39" s="486"/>
      <c r="J39" s="487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38" s="323" customFormat="1" ht="12.75" customHeight="1">
      <c r="A40" s="479">
        <f>'4.2'!A22</f>
        <v>165.87</v>
      </c>
      <c r="B40" s="479">
        <f>'4.2'!B22</f>
        <v>167.83</v>
      </c>
      <c r="C40" s="479">
        <f t="shared" si="1"/>
        <v>166.85000000000002</v>
      </c>
      <c r="D40" s="1828">
        <f>'DMT''s'!$B$19</f>
        <v>263.3</v>
      </c>
      <c r="E40" s="1828">
        <f t="shared" si="4"/>
        <v>96.449999999999989</v>
      </c>
      <c r="F40" s="479">
        <f>'4.2'!J22</f>
        <v>1372.0000000000057</v>
      </c>
      <c r="G40" s="479">
        <f t="shared" si="5"/>
        <v>3292.8000000000134</v>
      </c>
      <c r="H40" s="479">
        <f t="shared" si="6"/>
        <v>317590.56000000128</v>
      </c>
      <c r="I40" s="486"/>
      <c r="J40" s="487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38" s="323" customFormat="1" ht="12.75" customHeight="1">
      <c r="A41" s="479">
        <f>'4.2'!A23</f>
        <v>169.57</v>
      </c>
      <c r="B41" s="479">
        <f>'4.2'!B23</f>
        <v>172.57</v>
      </c>
      <c r="C41" s="479">
        <f t="shared" si="1"/>
        <v>171.07</v>
      </c>
      <c r="D41" s="1828">
        <f>'DMT''s'!$B$19</f>
        <v>263.3</v>
      </c>
      <c r="E41" s="1828">
        <f t="shared" si="4"/>
        <v>92.230000000000018</v>
      </c>
      <c r="F41" s="479">
        <f>'4.2'!J23</f>
        <v>2100</v>
      </c>
      <c r="G41" s="479">
        <f t="shared" si="5"/>
        <v>5040</v>
      </c>
      <c r="H41" s="479">
        <f t="shared" si="6"/>
        <v>464839.20000000007</v>
      </c>
      <c r="I41" s="486"/>
      <c r="J41" s="487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38" s="323" customFormat="1" ht="12.75" customHeight="1">
      <c r="A42" s="479">
        <f>'4.2'!A24</f>
        <v>172.57</v>
      </c>
      <c r="B42" s="479">
        <f>'4.2'!B24</f>
        <v>172.77</v>
      </c>
      <c r="C42" s="479">
        <f t="shared" si="1"/>
        <v>172.67000000000002</v>
      </c>
      <c r="D42" s="1828">
        <f>'DMT''s'!$B$19</f>
        <v>263.3</v>
      </c>
      <c r="E42" s="1828">
        <f t="shared" si="4"/>
        <v>90.63</v>
      </c>
      <c r="F42" s="479">
        <f>'4.2'!J24</f>
        <v>140.00000000001194</v>
      </c>
      <c r="G42" s="479">
        <f t="shared" si="5"/>
        <v>336.00000000002865</v>
      </c>
      <c r="H42" s="479">
        <f t="shared" si="6"/>
        <v>30451.680000002594</v>
      </c>
      <c r="I42" s="476"/>
      <c r="J42" s="475"/>
      <c r="K42" t="s">
        <v>554</v>
      </c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238" s="323" customFormat="1" ht="12.75" customHeight="1">
      <c r="A43" s="479">
        <f>'4.2'!A25</f>
        <v>175.77</v>
      </c>
      <c r="B43" s="479">
        <f>'4.2'!B25</f>
        <v>177.79000000000002</v>
      </c>
      <c r="C43" s="479">
        <f t="shared" si="1"/>
        <v>176.78000000000003</v>
      </c>
      <c r="D43" s="1828">
        <f>'DMT''s'!$B$19</f>
        <v>263.3</v>
      </c>
      <c r="E43" s="1828">
        <f t="shared" si="4"/>
        <v>86.519999999999982</v>
      </c>
      <c r="F43" s="479">
        <f>'4.2'!J25</f>
        <v>1414.0000000000073</v>
      </c>
      <c r="G43" s="479">
        <f t="shared" si="5"/>
        <v>3393.6000000000172</v>
      </c>
      <c r="H43" s="479">
        <f t="shared" si="6"/>
        <v>293614.27200000145</v>
      </c>
      <c r="I43" s="476"/>
      <c r="J43" s="475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238" s="323" customFormat="1" ht="12.75" customHeight="1">
      <c r="A44" s="479">
        <f>'4.2'!A26</f>
        <v>178.59</v>
      </c>
      <c r="B44" s="479">
        <f>'4.2'!B26</f>
        <v>181.59</v>
      </c>
      <c r="C44" s="479">
        <f t="shared" si="1"/>
        <v>180.09</v>
      </c>
      <c r="D44" s="1828">
        <f>'DMT''s'!$B$19</f>
        <v>263.3</v>
      </c>
      <c r="E44" s="1828">
        <f t="shared" si="4"/>
        <v>83.210000000000008</v>
      </c>
      <c r="F44" s="479">
        <f>'4.2'!J26</f>
        <v>2100</v>
      </c>
      <c r="G44" s="479">
        <f t="shared" si="5"/>
        <v>5040</v>
      </c>
      <c r="H44" s="479">
        <f t="shared" si="6"/>
        <v>419378.4</v>
      </c>
      <c r="I44" s="476"/>
      <c r="J44" s="475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1:238" s="323" customFormat="1" ht="12.75" customHeight="1">
      <c r="A45" s="479">
        <f>'4.2'!A27</f>
        <v>181.59</v>
      </c>
      <c r="B45" s="479">
        <f>'4.2'!B27</f>
        <v>182.09</v>
      </c>
      <c r="C45" s="479">
        <f t="shared" si="1"/>
        <v>181.84</v>
      </c>
      <c r="D45" s="1828">
        <f>'DMT''s'!$B$19</f>
        <v>263.3</v>
      </c>
      <c r="E45" s="1828">
        <f t="shared" si="4"/>
        <v>81.460000000000008</v>
      </c>
      <c r="F45" s="479">
        <f>'4.2'!J27</f>
        <v>350</v>
      </c>
      <c r="G45" s="479">
        <f t="shared" si="5"/>
        <v>840</v>
      </c>
      <c r="H45" s="479">
        <f t="shared" si="6"/>
        <v>68426.400000000009</v>
      </c>
      <c r="I45" s="476"/>
      <c r="J45" s="47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38" s="323" customFormat="1" ht="12.75" customHeight="1">
      <c r="A46" s="479">
        <f>'4.2'!A28</f>
        <v>183.5</v>
      </c>
      <c r="B46" s="479">
        <f>'4.2'!B28</f>
        <v>186.5</v>
      </c>
      <c r="C46" s="479">
        <f t="shared" si="1"/>
        <v>185</v>
      </c>
      <c r="D46" s="1828">
        <f>'DMT''s'!$B$19</f>
        <v>263.3</v>
      </c>
      <c r="E46" s="1828">
        <f t="shared" si="4"/>
        <v>78.300000000000011</v>
      </c>
      <c r="F46" s="479">
        <f>'4.2'!J28</f>
        <v>2100</v>
      </c>
      <c r="G46" s="479">
        <f t="shared" si="5"/>
        <v>5040</v>
      </c>
      <c r="H46" s="479">
        <f t="shared" si="6"/>
        <v>394632.00000000006</v>
      </c>
      <c r="I46" s="476"/>
      <c r="J46" s="475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38" s="323" customFormat="1" ht="12.75" customHeight="1">
      <c r="A47" s="479">
        <f>'4.2'!A29</f>
        <v>186.5</v>
      </c>
      <c r="B47" s="479">
        <f>'4.2'!B29</f>
        <v>187.78</v>
      </c>
      <c r="C47" s="479">
        <f t="shared" si="1"/>
        <v>187.14</v>
      </c>
      <c r="D47" s="1828">
        <f>'DMT''s'!$B$19</f>
        <v>263.3</v>
      </c>
      <c r="E47" s="1828">
        <f t="shared" si="4"/>
        <v>76.160000000000025</v>
      </c>
      <c r="F47" s="479">
        <f>'4.2'!J29</f>
        <v>896.0000000000008</v>
      </c>
      <c r="G47" s="479">
        <f t="shared" si="5"/>
        <v>2150.4000000000019</v>
      </c>
      <c r="H47" s="479">
        <f t="shared" si="6"/>
        <v>163774.46400000021</v>
      </c>
      <c r="I47" s="474"/>
      <c r="J47" s="475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38" s="323" customFormat="1" ht="12.75" customHeight="1">
      <c r="A48" s="479">
        <f>'4.2'!A30</f>
        <v>189.12</v>
      </c>
      <c r="B48" s="479">
        <f>'4.2'!B30</f>
        <v>192.12</v>
      </c>
      <c r="C48" s="479">
        <f t="shared" si="1"/>
        <v>190.62</v>
      </c>
      <c r="D48" s="1828">
        <f>'DMT''s'!$B$19</f>
        <v>263.3</v>
      </c>
      <c r="E48" s="1828">
        <f t="shared" si="4"/>
        <v>72.680000000000007</v>
      </c>
      <c r="F48" s="479">
        <f>'4.2'!J30</f>
        <v>2100</v>
      </c>
      <c r="G48" s="479">
        <f t="shared" si="5"/>
        <v>5040</v>
      </c>
      <c r="H48" s="479">
        <f t="shared" si="6"/>
        <v>366307.2</v>
      </c>
      <c r="I48" s="474"/>
      <c r="J48" s="475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38" s="323" customFormat="1" ht="12.75" customHeight="1">
      <c r="A49" s="479">
        <f>'4.2'!A31</f>
        <v>192.12</v>
      </c>
      <c r="B49" s="479">
        <f>'4.2'!B31</f>
        <v>193.66</v>
      </c>
      <c r="C49" s="479">
        <f t="shared" si="1"/>
        <v>192.89</v>
      </c>
      <c r="D49" s="1828">
        <f>'DMT''s'!$B$19</f>
        <v>263.3</v>
      </c>
      <c r="E49" s="1828">
        <f t="shared" si="4"/>
        <v>70.410000000000025</v>
      </c>
      <c r="F49" s="479">
        <f>'4.2'!J31</f>
        <v>1077.9999999999943</v>
      </c>
      <c r="G49" s="479">
        <f t="shared" si="5"/>
        <v>2587.1999999999862</v>
      </c>
      <c r="H49" s="479">
        <f t="shared" si="6"/>
        <v>182164.75199999911</v>
      </c>
      <c r="I49" s="474"/>
      <c r="J49" s="475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38" s="323" customFormat="1" ht="12.75" customHeight="1">
      <c r="A50" s="479">
        <f>'4.2'!A32</f>
        <v>207.3</v>
      </c>
      <c r="B50" s="479">
        <f>'4.2'!B32</f>
        <v>208.7</v>
      </c>
      <c r="C50" s="479">
        <f t="shared" ref="C50:C51" si="7">ABS(B50-A50)/2+A50</f>
        <v>208</v>
      </c>
      <c r="D50" s="1828">
        <f>'DMT''s'!$B$19</f>
        <v>263.3</v>
      </c>
      <c r="E50" s="1828">
        <f t="shared" ref="E50:E51" si="8">ABS(D50-C50)</f>
        <v>55.300000000000011</v>
      </c>
      <c r="F50" s="479">
        <f>'4.2'!J32</f>
        <v>979.99999999998408</v>
      </c>
      <c r="G50" s="479">
        <f t="shared" ref="G50:G51" si="9">F50*2.4</f>
        <v>2351.9999999999618</v>
      </c>
      <c r="H50" s="479">
        <f t="shared" ref="H50:H51" si="10">E50*G50</f>
        <v>130065.59999999791</v>
      </c>
      <c r="I50" s="474"/>
      <c r="J50" s="475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38" s="323" customFormat="1" ht="12.75" customHeight="1">
      <c r="A51" s="479">
        <f>'4.2'!A33</f>
        <v>218.16</v>
      </c>
      <c r="B51" s="479">
        <f>'4.2'!B33</f>
        <v>219.46</v>
      </c>
      <c r="C51" s="479">
        <f t="shared" si="7"/>
        <v>218.81</v>
      </c>
      <c r="D51" s="1828">
        <f>'DMT''s'!$B$19</f>
        <v>263.3</v>
      </c>
      <c r="E51" s="1828">
        <f t="shared" si="8"/>
        <v>44.490000000000009</v>
      </c>
      <c r="F51" s="479">
        <f>'4.2'!J33</f>
        <v>910.00000000000807</v>
      </c>
      <c r="G51" s="479">
        <f t="shared" si="9"/>
        <v>2184.0000000000191</v>
      </c>
      <c r="H51" s="479">
        <f t="shared" si="10"/>
        <v>97166.160000000877</v>
      </c>
      <c r="I51" s="474"/>
      <c r="J51" s="475"/>
      <c r="K51"/>
      <c r="L51"/>
      <c r="M51"/>
      <c r="N51"/>
      <c r="O51"/>
      <c r="P51"/>
      <c r="Q51"/>
      <c r="R51"/>
      <c r="S51"/>
      <c r="T51"/>
      <c r="U51"/>
      <c r="V51"/>
      <c r="W51"/>
      <c r="X51"/>
    </row>
    <row r="52" spans="1:238" s="323" customFormat="1" ht="12.75" customHeight="1">
      <c r="A52" s="478"/>
      <c r="B52" s="478"/>
      <c r="C52" s="479"/>
      <c r="D52" s="480"/>
      <c r="E52" s="480"/>
      <c r="F52" s="481"/>
      <c r="G52" s="481"/>
      <c r="H52" s="481"/>
      <c r="I52" s="474"/>
      <c r="J52" s="475"/>
      <c r="K52"/>
      <c r="L52"/>
      <c r="M52"/>
      <c r="N52"/>
      <c r="O52"/>
      <c r="P52"/>
      <c r="Q52"/>
      <c r="R52"/>
      <c r="S52"/>
      <c r="T52"/>
      <c r="U52"/>
      <c r="V52"/>
      <c r="W52"/>
      <c r="X52"/>
    </row>
    <row r="53" spans="1:238" s="323" customFormat="1" ht="12.75" customHeight="1">
      <c r="A53" s="445"/>
      <c r="B53" s="446"/>
      <c r="C53" s="447"/>
      <c r="D53" s="448"/>
      <c r="E53" s="449"/>
      <c r="F53" s="450" t="s">
        <v>124</v>
      </c>
      <c r="G53" s="451">
        <f>SUM(G35:G52)</f>
        <v>44604.000000000116</v>
      </c>
      <c r="H53" s="451">
        <f>SUM(H35:H52)</f>
        <v>3685859.4360000123</v>
      </c>
      <c r="I53" s="449"/>
      <c r="J53" s="452"/>
      <c r="K53"/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1:238" s="323" customFormat="1" ht="12.75" customHeight="1">
      <c r="A54" s="453"/>
      <c r="B54" s="454"/>
      <c r="C54" s="455"/>
      <c r="D54" s="456"/>
      <c r="E54" s="457"/>
      <c r="F54" s="458" t="s">
        <v>549</v>
      </c>
      <c r="G54" s="458" t="s">
        <v>550</v>
      </c>
      <c r="H54" s="459" t="s">
        <v>551</v>
      </c>
      <c r="I54" s="460"/>
      <c r="J54" s="457"/>
      <c r="K54"/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38" s="323" customFormat="1" ht="12.75" customHeight="1">
      <c r="A55" s="461"/>
      <c r="B55" s="462"/>
      <c r="C55" s="463"/>
      <c r="D55" s="464"/>
      <c r="E55" s="465"/>
      <c r="F55" s="477">
        <f>'DMT''s'!$C$19</f>
        <v>0</v>
      </c>
      <c r="G55" s="466">
        <f>ROUND(H53/G53,2)</f>
        <v>82.64</v>
      </c>
      <c r="H55" s="467">
        <f>F55+G55</f>
        <v>82.64</v>
      </c>
      <c r="I55" s="468"/>
      <c r="J55" s="465"/>
      <c r="K55"/>
      <c r="L55"/>
      <c r="M55"/>
      <c r="N55"/>
      <c r="O55"/>
      <c r="P55"/>
      <c r="Q55"/>
      <c r="R55"/>
      <c r="S55"/>
      <c r="T55"/>
      <c r="U55"/>
      <c r="V55"/>
      <c r="W55"/>
      <c r="X55"/>
    </row>
    <row r="56" spans="1:238" s="323" customFormat="1">
      <c r="A56" s="419" t="s">
        <v>555</v>
      </c>
      <c r="B56" s="420"/>
      <c r="C56" s="421"/>
      <c r="D56" s="421"/>
      <c r="E56" s="421"/>
      <c r="F56" s="421"/>
      <c r="G56" s="421"/>
      <c r="H56" s="421"/>
      <c r="I56" s="421"/>
      <c r="J56" s="422"/>
      <c r="K56"/>
      <c r="L56"/>
      <c r="M56"/>
      <c r="N56"/>
      <c r="O56"/>
      <c r="P56"/>
      <c r="Q56"/>
      <c r="R56"/>
      <c r="S56"/>
      <c r="T56"/>
      <c r="U56"/>
      <c r="V56"/>
      <c r="W56"/>
      <c r="X56"/>
    </row>
    <row r="57" spans="1:238" s="323" customFormat="1" ht="12.75" customHeight="1">
      <c r="A57" s="2000" t="s">
        <v>12</v>
      </c>
      <c r="B57" s="2000"/>
      <c r="C57" s="2000"/>
      <c r="D57" s="1988" t="s">
        <v>12</v>
      </c>
      <c r="E57" s="423"/>
      <c r="F57" s="1990" t="s">
        <v>541</v>
      </c>
      <c r="G57" s="1991"/>
      <c r="H57" s="1992" t="s">
        <v>542</v>
      </c>
      <c r="I57" s="2001" t="s">
        <v>56</v>
      </c>
      <c r="J57" s="2001"/>
      <c r="K57"/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1:238" s="323" customFormat="1" ht="22.5">
      <c r="A58" s="2000"/>
      <c r="B58" s="2000"/>
      <c r="C58" s="2000"/>
      <c r="D58" s="1989"/>
      <c r="E58" s="424" t="s">
        <v>523</v>
      </c>
      <c r="F58" s="425" t="s">
        <v>556</v>
      </c>
      <c r="G58" s="425" t="s">
        <v>544</v>
      </c>
      <c r="H58" s="1993"/>
      <c r="I58" s="2001"/>
      <c r="J58" s="2001"/>
      <c r="K58"/>
      <c r="L58"/>
      <c r="M58"/>
      <c r="N58"/>
      <c r="O58"/>
      <c r="P58"/>
      <c r="Q58"/>
      <c r="R58"/>
      <c r="S58"/>
      <c r="T58"/>
      <c r="U58"/>
      <c r="V58"/>
      <c r="W58"/>
      <c r="X58"/>
    </row>
    <row r="59" spans="1:238" s="430" customFormat="1" ht="12.75" customHeight="1">
      <c r="A59" s="426" t="s">
        <v>494</v>
      </c>
      <c r="B59" s="426" t="s">
        <v>495</v>
      </c>
      <c r="C59" s="427" t="s">
        <v>545</v>
      </c>
      <c r="D59" s="428" t="s">
        <v>489</v>
      </c>
      <c r="E59" s="429"/>
      <c r="F59" s="428" t="s">
        <v>546</v>
      </c>
      <c r="G59" s="428" t="s">
        <v>546</v>
      </c>
      <c r="H59" s="428" t="s">
        <v>547</v>
      </c>
      <c r="I59" s="2001"/>
      <c r="J59" s="2001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 s="359"/>
      <c r="Z59" s="359"/>
      <c r="AA59" s="359"/>
      <c r="AB59" s="359"/>
      <c r="AC59" s="359"/>
      <c r="AD59" s="359"/>
      <c r="AE59" s="359"/>
      <c r="AF59" s="359"/>
      <c r="AG59" s="359"/>
      <c r="AH59" s="359"/>
      <c r="AI59" s="359"/>
      <c r="AJ59" s="359"/>
      <c r="AK59" s="359"/>
      <c r="AL59" s="359"/>
      <c r="AM59" s="359"/>
      <c r="AN59" s="359"/>
      <c r="AO59" s="359"/>
      <c r="AP59" s="359"/>
      <c r="AQ59" s="359"/>
      <c r="AR59" s="359"/>
      <c r="AS59" s="359"/>
      <c r="AT59" s="359"/>
      <c r="AU59" s="359"/>
      <c r="AV59" s="359"/>
      <c r="AW59" s="359"/>
      <c r="AX59" s="359"/>
      <c r="AY59" s="359"/>
      <c r="AZ59" s="359"/>
      <c r="BA59" s="359"/>
      <c r="BB59" s="359"/>
      <c r="BC59" s="359"/>
      <c r="BD59" s="359"/>
      <c r="BE59" s="359"/>
      <c r="BF59" s="359"/>
      <c r="BG59" s="359"/>
      <c r="BH59" s="359"/>
      <c r="BI59" s="359"/>
      <c r="BJ59" s="359"/>
      <c r="BK59" s="359"/>
      <c r="BL59" s="359"/>
      <c r="BM59" s="359"/>
      <c r="BN59" s="359"/>
      <c r="BO59" s="359"/>
      <c r="BP59" s="359"/>
      <c r="BQ59" s="359"/>
      <c r="BR59" s="359"/>
      <c r="BS59" s="359"/>
      <c r="BT59" s="359"/>
      <c r="BU59" s="359"/>
      <c r="BV59" s="359"/>
      <c r="BW59" s="359"/>
      <c r="BX59" s="359"/>
      <c r="BY59" s="359"/>
      <c r="BZ59" s="359"/>
      <c r="CA59" s="359"/>
      <c r="CB59" s="359"/>
      <c r="CC59" s="359"/>
      <c r="CD59" s="359"/>
      <c r="CE59" s="359"/>
      <c r="CF59" s="359"/>
      <c r="CG59" s="359"/>
      <c r="CH59" s="359"/>
      <c r="CI59" s="359"/>
      <c r="CJ59" s="359"/>
      <c r="CK59" s="359"/>
      <c r="CL59" s="359"/>
      <c r="CM59" s="359"/>
      <c r="CN59" s="359"/>
      <c r="CO59" s="359"/>
      <c r="CP59" s="359"/>
      <c r="CQ59" s="359"/>
      <c r="CR59" s="359"/>
      <c r="CS59" s="359"/>
      <c r="CT59" s="359"/>
      <c r="CU59" s="359"/>
      <c r="CV59" s="359"/>
      <c r="CW59" s="359"/>
      <c r="CX59" s="359"/>
      <c r="CY59" s="359"/>
      <c r="CZ59" s="359"/>
      <c r="DA59" s="359"/>
      <c r="DB59" s="359"/>
      <c r="DC59" s="359"/>
      <c r="DD59" s="359"/>
      <c r="DE59" s="359"/>
      <c r="DF59" s="359"/>
      <c r="DG59" s="359"/>
      <c r="DH59" s="359"/>
      <c r="DI59" s="359"/>
      <c r="DJ59" s="359"/>
      <c r="DK59" s="359"/>
      <c r="DL59" s="359"/>
      <c r="DM59" s="359"/>
      <c r="DN59" s="359"/>
      <c r="DO59" s="359"/>
      <c r="DP59" s="359"/>
      <c r="DQ59" s="359"/>
      <c r="DR59" s="359"/>
      <c r="DS59" s="359"/>
      <c r="DT59" s="359"/>
      <c r="DU59" s="359"/>
      <c r="DV59" s="359"/>
      <c r="DW59" s="359"/>
      <c r="DX59" s="359"/>
      <c r="DY59" s="359"/>
      <c r="DZ59" s="359"/>
      <c r="EA59" s="359"/>
      <c r="EB59" s="359"/>
      <c r="EC59" s="359"/>
      <c r="ED59" s="359"/>
      <c r="EE59" s="359"/>
      <c r="EF59" s="359"/>
      <c r="EG59" s="359"/>
      <c r="EH59" s="359"/>
      <c r="EI59" s="359"/>
      <c r="EJ59" s="359"/>
      <c r="EK59" s="359"/>
      <c r="EL59" s="359"/>
      <c r="EM59" s="359"/>
      <c r="EN59" s="359"/>
      <c r="EO59" s="359"/>
      <c r="EP59" s="359"/>
      <c r="EQ59" s="359"/>
      <c r="ER59" s="359"/>
      <c r="ES59" s="359"/>
      <c r="ET59" s="359"/>
      <c r="EU59" s="359"/>
      <c r="EV59" s="359"/>
      <c r="EW59" s="359"/>
      <c r="EX59" s="359"/>
      <c r="EY59" s="359"/>
      <c r="EZ59" s="359"/>
      <c r="FA59" s="359"/>
      <c r="FB59" s="359"/>
      <c r="FC59" s="359"/>
      <c r="FD59" s="359"/>
      <c r="FE59" s="359"/>
      <c r="FF59" s="359"/>
      <c r="FG59" s="359"/>
      <c r="FH59" s="359"/>
      <c r="FI59" s="359"/>
      <c r="FJ59" s="359"/>
      <c r="FK59" s="359"/>
      <c r="FL59" s="359"/>
      <c r="FM59" s="359"/>
      <c r="FN59" s="359"/>
      <c r="FO59" s="359"/>
      <c r="FP59" s="359"/>
      <c r="FQ59" s="359"/>
      <c r="FR59" s="359"/>
      <c r="FS59" s="359"/>
      <c r="FT59" s="359"/>
      <c r="FU59" s="359"/>
      <c r="FV59" s="359"/>
      <c r="FW59" s="359"/>
      <c r="FX59" s="359"/>
      <c r="FY59" s="359"/>
      <c r="FZ59" s="359"/>
      <c r="GA59" s="359"/>
      <c r="GB59" s="359"/>
      <c r="GC59" s="359"/>
      <c r="GD59" s="359"/>
      <c r="GE59" s="359"/>
      <c r="GF59" s="359"/>
      <c r="GG59" s="359"/>
      <c r="GH59" s="359"/>
      <c r="GI59" s="359"/>
      <c r="GJ59" s="359"/>
      <c r="GK59" s="359"/>
      <c r="GL59" s="359"/>
      <c r="GM59" s="359"/>
      <c r="GN59" s="359"/>
      <c r="GO59" s="359"/>
      <c r="GP59" s="359"/>
      <c r="GQ59" s="359"/>
      <c r="GR59" s="359"/>
      <c r="GS59" s="359"/>
      <c r="GT59" s="359"/>
      <c r="GU59" s="359"/>
      <c r="GV59" s="359"/>
      <c r="GW59" s="359"/>
      <c r="GX59" s="359"/>
      <c r="GY59" s="359"/>
      <c r="GZ59" s="359"/>
      <c r="HA59" s="359"/>
      <c r="HB59" s="359"/>
      <c r="HC59" s="359"/>
      <c r="HD59" s="359"/>
      <c r="HE59" s="359"/>
      <c r="HF59" s="359"/>
      <c r="HG59" s="359"/>
      <c r="HH59" s="359"/>
      <c r="HI59" s="359"/>
      <c r="HJ59" s="359"/>
      <c r="HK59" s="359"/>
      <c r="HL59" s="359"/>
      <c r="HM59" s="359"/>
      <c r="HN59" s="359"/>
      <c r="HO59" s="359"/>
      <c r="HP59" s="359"/>
      <c r="HQ59" s="359"/>
      <c r="HR59" s="359"/>
      <c r="HS59" s="359"/>
      <c r="HT59" s="359"/>
      <c r="HU59" s="359"/>
      <c r="HV59" s="359"/>
      <c r="HW59" s="359"/>
      <c r="HX59" s="359"/>
      <c r="HY59" s="359"/>
      <c r="HZ59" s="359"/>
      <c r="IA59" s="359"/>
      <c r="IB59" s="359"/>
      <c r="IC59" s="359"/>
      <c r="ID59" s="359"/>
    </row>
    <row r="60" spans="1:238" s="323" customFormat="1" ht="12.75" customHeight="1">
      <c r="A60" s="1827">
        <f>'4.4'!A17</f>
        <v>148.5</v>
      </c>
      <c r="B60" s="1827">
        <f>'4.4'!B17</f>
        <v>148.79000000000002</v>
      </c>
      <c r="C60" s="479">
        <f>ABS(B60-A60)/2+A60</f>
        <v>148.64500000000001</v>
      </c>
      <c r="D60" s="1828">
        <f>'DMT''s'!$B$19</f>
        <v>263.3</v>
      </c>
      <c r="E60" s="1828">
        <f t="shared" ref="E60:E73" si="11">ABS(D60-C60)</f>
        <v>114.655</v>
      </c>
      <c r="F60" s="1827">
        <f>'4.4'!J17</f>
        <v>487.20000000003438</v>
      </c>
      <c r="G60" s="1827">
        <f>F60</f>
        <v>487.20000000003438</v>
      </c>
      <c r="H60" s="1827">
        <f>E60*G60</f>
        <v>55859.916000003941</v>
      </c>
      <c r="I60" s="488"/>
      <c r="J60" s="489"/>
      <c r="K60"/>
      <c r="L60"/>
      <c r="M60"/>
      <c r="N60"/>
      <c r="O60"/>
      <c r="P60"/>
      <c r="Q60"/>
      <c r="R60"/>
      <c r="S60"/>
      <c r="T60"/>
      <c r="U60"/>
      <c r="V60"/>
      <c r="W60"/>
      <c r="X60"/>
    </row>
    <row r="61" spans="1:238" s="323" customFormat="1" ht="12.75" customHeight="1">
      <c r="A61" s="1827">
        <f>'4.4'!A18</f>
        <v>149.07000000000002</v>
      </c>
      <c r="B61" s="1827">
        <f>'4.4'!B18</f>
        <v>149.43</v>
      </c>
      <c r="C61" s="479">
        <f t="shared" ref="C61:C73" si="12">ABS(B61-A61)/2+A61</f>
        <v>149.25</v>
      </c>
      <c r="D61" s="1828">
        <f>'DMT''s'!$B$19</f>
        <v>263.3</v>
      </c>
      <c r="E61" s="1828">
        <f t="shared" si="11"/>
        <v>114.05000000000001</v>
      </c>
      <c r="F61" s="1827">
        <f>'4.4'!J18</f>
        <v>604.79999999997517</v>
      </c>
      <c r="G61" s="1827">
        <f t="shared" ref="G61:G73" si="13">F61</f>
        <v>604.79999999997517</v>
      </c>
      <c r="H61" s="1827">
        <f t="shared" ref="H61:H73" si="14">E61*G61</f>
        <v>68977.439999997179</v>
      </c>
      <c r="I61" s="486"/>
      <c r="J61" s="487"/>
      <c r="K61"/>
      <c r="L61"/>
      <c r="M61"/>
      <c r="N61"/>
      <c r="O61"/>
      <c r="P61"/>
      <c r="Q61"/>
      <c r="R61"/>
      <c r="S61"/>
      <c r="T61"/>
      <c r="U61"/>
      <c r="V61"/>
      <c r="W61"/>
      <c r="X61"/>
    </row>
    <row r="62" spans="1:238" s="323" customFormat="1" ht="12.75" customHeight="1">
      <c r="A62" s="1827">
        <f>'4.4'!A19</f>
        <v>159.41</v>
      </c>
      <c r="B62" s="1827">
        <f>'4.4'!B19</f>
        <v>162.41</v>
      </c>
      <c r="C62" s="479">
        <f t="shared" si="12"/>
        <v>160.91</v>
      </c>
      <c r="D62" s="1828">
        <f>'DMT''s'!$B$19</f>
        <v>263.3</v>
      </c>
      <c r="E62" s="1828">
        <f t="shared" si="11"/>
        <v>102.39000000000001</v>
      </c>
      <c r="F62" s="1827">
        <f>'4.4'!J19</f>
        <v>5040</v>
      </c>
      <c r="G62" s="1827">
        <f t="shared" si="13"/>
        <v>5040</v>
      </c>
      <c r="H62" s="1827">
        <f t="shared" si="14"/>
        <v>516045.60000000009</v>
      </c>
      <c r="I62" s="486"/>
      <c r="J62" s="487"/>
      <c r="K62"/>
      <c r="L62"/>
      <c r="M62"/>
      <c r="N62"/>
      <c r="O62"/>
      <c r="P62"/>
      <c r="Q62"/>
      <c r="R62"/>
      <c r="S62"/>
      <c r="T62"/>
      <c r="U62"/>
      <c r="V62"/>
      <c r="W62"/>
      <c r="X62"/>
    </row>
    <row r="63" spans="1:238" s="323" customFormat="1" ht="12.75" customHeight="1">
      <c r="A63" s="1827">
        <f>'4.4'!A20</f>
        <v>162.41</v>
      </c>
      <c r="B63" s="1827">
        <f>'4.4'!B20</f>
        <v>162.57000000000002</v>
      </c>
      <c r="C63" s="479">
        <f t="shared" si="12"/>
        <v>162.49</v>
      </c>
      <c r="D63" s="1828">
        <f>'DMT''s'!$B$19</f>
        <v>263.3</v>
      </c>
      <c r="E63" s="1828">
        <f t="shared" si="11"/>
        <v>100.81</v>
      </c>
      <c r="F63" s="1827">
        <f>'4.4'!J20</f>
        <v>268.80000000004202</v>
      </c>
      <c r="G63" s="1827">
        <f t="shared" si="13"/>
        <v>268.80000000004202</v>
      </c>
      <c r="H63" s="1827">
        <f t="shared" si="14"/>
        <v>27097.728000004237</v>
      </c>
      <c r="I63" s="486"/>
      <c r="J63" s="487"/>
      <c r="K63"/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38" s="323" customFormat="1" ht="12.75" customHeight="1">
      <c r="A64" s="1827">
        <f>'4.4'!A21</f>
        <v>164.41</v>
      </c>
      <c r="B64" s="1827">
        <f>'4.4'!B21</f>
        <v>164.95000000000002</v>
      </c>
      <c r="C64" s="479">
        <f t="shared" si="12"/>
        <v>164.68</v>
      </c>
      <c r="D64" s="1828">
        <f>'DMT''s'!$B$19</f>
        <v>263.3</v>
      </c>
      <c r="E64" s="1828">
        <f t="shared" si="11"/>
        <v>98.62</v>
      </c>
      <c r="F64" s="1827">
        <f>'4.4'!J21</f>
        <v>907.20000000003438</v>
      </c>
      <c r="G64" s="1827">
        <f t="shared" si="13"/>
        <v>907.20000000003438</v>
      </c>
      <c r="H64" s="1827">
        <f t="shared" si="14"/>
        <v>89468.064000003389</v>
      </c>
      <c r="I64" s="486"/>
      <c r="J64" s="487"/>
      <c r="K64"/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1:24" s="323" customFormat="1" ht="12.75" customHeight="1">
      <c r="A65" s="1827">
        <f>'4.4'!A22</f>
        <v>165.87</v>
      </c>
      <c r="B65" s="1827">
        <f>'4.4'!B22</f>
        <v>167.83</v>
      </c>
      <c r="C65" s="479">
        <f t="shared" si="12"/>
        <v>166.85000000000002</v>
      </c>
      <c r="D65" s="1828">
        <f>'DMT''s'!$B$19</f>
        <v>263.3</v>
      </c>
      <c r="E65" s="1828">
        <f t="shared" si="11"/>
        <v>96.449999999999989</v>
      </c>
      <c r="F65" s="1827">
        <f>'4.4'!J22</f>
        <v>3292.8000000000134</v>
      </c>
      <c r="G65" s="1827">
        <f t="shared" si="13"/>
        <v>3292.8000000000134</v>
      </c>
      <c r="H65" s="1827">
        <f t="shared" si="14"/>
        <v>317590.56000000128</v>
      </c>
      <c r="I65" s="486"/>
      <c r="J65" s="487"/>
      <c r="K65"/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1:24" s="323" customFormat="1" ht="12.75" customHeight="1">
      <c r="A66" s="1827">
        <f>'4.4'!A23</f>
        <v>169.57</v>
      </c>
      <c r="B66" s="1827">
        <f>'4.4'!B23</f>
        <v>172.57</v>
      </c>
      <c r="C66" s="479">
        <f t="shared" si="12"/>
        <v>171.07</v>
      </c>
      <c r="D66" s="1828">
        <f>'DMT''s'!$B$19</f>
        <v>263.3</v>
      </c>
      <c r="E66" s="1828">
        <f t="shared" si="11"/>
        <v>92.230000000000018</v>
      </c>
      <c r="F66" s="1827">
        <f>'4.4'!J23</f>
        <v>5040</v>
      </c>
      <c r="G66" s="1827">
        <f t="shared" si="13"/>
        <v>5040</v>
      </c>
      <c r="H66" s="1827">
        <f t="shared" si="14"/>
        <v>464839.20000000007</v>
      </c>
      <c r="I66" s="476"/>
      <c r="J66" s="475"/>
      <c r="K66"/>
      <c r="L66"/>
      <c r="M66"/>
      <c r="N66"/>
      <c r="O66"/>
      <c r="P66"/>
      <c r="Q66"/>
      <c r="R66"/>
      <c r="S66"/>
      <c r="T66"/>
      <c r="U66"/>
      <c r="V66"/>
      <c r="W66"/>
      <c r="X66"/>
    </row>
    <row r="67" spans="1:24" s="323" customFormat="1" ht="12.75" customHeight="1">
      <c r="A67" s="1827">
        <f>'4.4'!A24</f>
        <v>172.57</v>
      </c>
      <c r="B67" s="1827">
        <f>'4.4'!B24</f>
        <v>172.77</v>
      </c>
      <c r="C67" s="479">
        <f t="shared" si="12"/>
        <v>172.67000000000002</v>
      </c>
      <c r="D67" s="1828">
        <f>'DMT''s'!$B$19</f>
        <v>263.3</v>
      </c>
      <c r="E67" s="1828">
        <f t="shared" si="11"/>
        <v>90.63</v>
      </c>
      <c r="F67" s="1827">
        <f>'4.4'!J24</f>
        <v>336.00000000002865</v>
      </c>
      <c r="G67" s="1827">
        <f t="shared" si="13"/>
        <v>336.00000000002865</v>
      </c>
      <c r="H67" s="1827">
        <f t="shared" si="14"/>
        <v>30451.680000002594</v>
      </c>
      <c r="I67" s="476"/>
      <c r="J67" s="475"/>
      <c r="K67" t="s">
        <v>554</v>
      </c>
      <c r="L67"/>
      <c r="M67"/>
      <c r="N67"/>
      <c r="O67"/>
      <c r="P67"/>
      <c r="Q67"/>
      <c r="R67"/>
      <c r="S67"/>
      <c r="T67"/>
      <c r="U67"/>
      <c r="V67"/>
      <c r="W67"/>
      <c r="X67"/>
    </row>
    <row r="68" spans="1:24" s="323" customFormat="1" ht="12.75" customHeight="1">
      <c r="A68" s="1827">
        <f>'4.4'!A25</f>
        <v>175.77</v>
      </c>
      <c r="B68" s="1827">
        <f>'4.4'!B25</f>
        <v>177.79000000000002</v>
      </c>
      <c r="C68" s="479">
        <f t="shared" si="12"/>
        <v>176.78000000000003</v>
      </c>
      <c r="D68" s="1828">
        <f>'DMT''s'!$B$19</f>
        <v>263.3</v>
      </c>
      <c r="E68" s="1828">
        <f t="shared" si="11"/>
        <v>86.519999999999982</v>
      </c>
      <c r="F68" s="1827">
        <f>'4.4'!J25</f>
        <v>3393.6000000000172</v>
      </c>
      <c r="G68" s="1827">
        <f t="shared" si="13"/>
        <v>3393.6000000000172</v>
      </c>
      <c r="H68" s="1827">
        <f t="shared" si="14"/>
        <v>293614.27200000145</v>
      </c>
      <c r="I68" s="476"/>
      <c r="J68" s="475"/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  <row r="69" spans="1:24" s="323" customFormat="1" ht="12.75" customHeight="1">
      <c r="A69" s="1827">
        <f>'4.4'!A26</f>
        <v>178.59</v>
      </c>
      <c r="B69" s="1827">
        <f>'4.4'!B26</f>
        <v>181.59</v>
      </c>
      <c r="C69" s="479">
        <f t="shared" si="12"/>
        <v>180.09</v>
      </c>
      <c r="D69" s="1828">
        <f>'DMT''s'!$B$19</f>
        <v>263.3</v>
      </c>
      <c r="E69" s="1828">
        <f t="shared" si="11"/>
        <v>83.210000000000008</v>
      </c>
      <c r="F69" s="1827">
        <f>'4.4'!J26</f>
        <v>5040</v>
      </c>
      <c r="G69" s="1827">
        <f t="shared" si="13"/>
        <v>5040</v>
      </c>
      <c r="H69" s="1827">
        <f t="shared" si="14"/>
        <v>419378.4</v>
      </c>
      <c r="I69" s="476"/>
      <c r="J69" s="475"/>
      <c r="K69"/>
      <c r="L69"/>
      <c r="M69"/>
      <c r="N69"/>
      <c r="O69"/>
      <c r="P69"/>
      <c r="Q69"/>
      <c r="R69"/>
      <c r="S69"/>
      <c r="T69"/>
      <c r="U69"/>
      <c r="V69"/>
      <c r="W69"/>
      <c r="X69"/>
    </row>
    <row r="70" spans="1:24" s="323" customFormat="1" ht="12.75" customHeight="1">
      <c r="A70" s="1827">
        <f>'4.4'!A27</f>
        <v>181.59</v>
      </c>
      <c r="B70" s="1827">
        <f>'4.4'!B27</f>
        <v>182.09</v>
      </c>
      <c r="C70" s="479">
        <f t="shared" si="12"/>
        <v>181.84</v>
      </c>
      <c r="D70" s="1828">
        <f>'DMT''s'!$B$19</f>
        <v>263.3</v>
      </c>
      <c r="E70" s="1828">
        <f t="shared" si="11"/>
        <v>81.460000000000008</v>
      </c>
      <c r="F70" s="1827">
        <f>'4.4'!J27</f>
        <v>840</v>
      </c>
      <c r="G70" s="1827">
        <f t="shared" si="13"/>
        <v>840</v>
      </c>
      <c r="H70" s="1827">
        <f t="shared" si="14"/>
        <v>68426.400000000009</v>
      </c>
      <c r="I70" s="476"/>
      <c r="J70" s="475"/>
      <c r="K70"/>
      <c r="L70"/>
      <c r="M70"/>
      <c r="N70"/>
      <c r="O70"/>
      <c r="P70"/>
      <c r="Q70"/>
      <c r="R70"/>
      <c r="S70"/>
      <c r="T70"/>
      <c r="U70"/>
      <c r="V70"/>
      <c r="W70"/>
      <c r="X70"/>
    </row>
    <row r="71" spans="1:24" s="323" customFormat="1" ht="12.75" customHeight="1">
      <c r="A71" s="1827">
        <f>'4.4'!A28</f>
        <v>183.5</v>
      </c>
      <c r="B71" s="1827">
        <f>'4.4'!B28</f>
        <v>186.5</v>
      </c>
      <c r="C71" s="479">
        <f t="shared" si="12"/>
        <v>185</v>
      </c>
      <c r="D71" s="1828">
        <f>'DMT''s'!$B$19</f>
        <v>263.3</v>
      </c>
      <c r="E71" s="1828">
        <f t="shared" si="11"/>
        <v>78.300000000000011</v>
      </c>
      <c r="F71" s="1827">
        <f>'4.4'!J28</f>
        <v>5040</v>
      </c>
      <c r="G71" s="1827">
        <f t="shared" si="13"/>
        <v>5040</v>
      </c>
      <c r="H71" s="1827">
        <f t="shared" si="14"/>
        <v>394632.00000000006</v>
      </c>
      <c r="I71" s="476"/>
      <c r="J71" s="475"/>
      <c r="K71"/>
      <c r="L71"/>
      <c r="M71"/>
      <c r="N71"/>
      <c r="O71"/>
      <c r="P71"/>
      <c r="Q71"/>
      <c r="R71"/>
      <c r="S71"/>
      <c r="T71"/>
      <c r="U71"/>
      <c r="V71"/>
      <c r="W71"/>
      <c r="X71"/>
    </row>
    <row r="72" spans="1:24" s="323" customFormat="1" ht="12.75" customHeight="1">
      <c r="A72" s="1827">
        <f>'4.4'!A29</f>
        <v>186.5</v>
      </c>
      <c r="B72" s="1827">
        <f>'4.4'!B29</f>
        <v>187.78</v>
      </c>
      <c r="C72" s="479">
        <f t="shared" si="12"/>
        <v>187.14</v>
      </c>
      <c r="D72" s="1828">
        <f>'DMT''s'!$B$19</f>
        <v>263.3</v>
      </c>
      <c r="E72" s="1828">
        <f t="shared" si="11"/>
        <v>76.160000000000025</v>
      </c>
      <c r="F72" s="1827">
        <f>'4.4'!J29</f>
        <v>2150.4000000000019</v>
      </c>
      <c r="G72" s="1827">
        <f t="shared" si="13"/>
        <v>2150.4000000000019</v>
      </c>
      <c r="H72" s="1827">
        <f t="shared" si="14"/>
        <v>163774.46400000021</v>
      </c>
      <c r="I72" s="476"/>
      <c r="J72" s="475"/>
      <c r="K72"/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 s="323" customFormat="1" ht="12.75" customHeight="1">
      <c r="A73" s="1827">
        <f>'4.4'!A30</f>
        <v>189.12</v>
      </c>
      <c r="B73" s="1827">
        <f>'4.4'!B30</f>
        <v>192.12</v>
      </c>
      <c r="C73" s="479">
        <f t="shared" si="12"/>
        <v>190.62</v>
      </c>
      <c r="D73" s="1828">
        <f>'DMT''s'!$B$19</f>
        <v>263.3</v>
      </c>
      <c r="E73" s="1828">
        <f t="shared" si="11"/>
        <v>72.680000000000007</v>
      </c>
      <c r="F73" s="1827">
        <f>'4.4'!J30</f>
        <v>5040</v>
      </c>
      <c r="G73" s="1827">
        <f t="shared" si="13"/>
        <v>5040</v>
      </c>
      <c r="H73" s="1827">
        <f t="shared" si="14"/>
        <v>366307.2</v>
      </c>
      <c r="I73" s="476"/>
      <c r="J73" s="475"/>
      <c r="K73"/>
      <c r="L73"/>
      <c r="M73"/>
      <c r="N73"/>
      <c r="O73"/>
      <c r="P73"/>
      <c r="Q73"/>
      <c r="R73"/>
      <c r="S73"/>
      <c r="T73"/>
      <c r="U73"/>
      <c r="V73"/>
      <c r="W73"/>
      <c r="X73"/>
    </row>
    <row r="74" spans="1:24" s="323" customFormat="1" ht="12.75" customHeight="1">
      <c r="A74" s="1827">
        <f>'4.4'!A31</f>
        <v>192.12</v>
      </c>
      <c r="B74" s="1827">
        <f>'4.4'!B31</f>
        <v>193.66</v>
      </c>
      <c r="C74" s="479">
        <f t="shared" ref="C74:C76" si="15">ABS(B74-A74)/2+A74</f>
        <v>192.89</v>
      </c>
      <c r="D74" s="1828">
        <f>'DMT''s'!$B$19</f>
        <v>263.3</v>
      </c>
      <c r="E74" s="1828">
        <f t="shared" ref="E74:E76" si="16">ABS(D74-C74)</f>
        <v>70.410000000000025</v>
      </c>
      <c r="F74" s="1827">
        <f>'4.4'!J31</f>
        <v>2587.1999999999862</v>
      </c>
      <c r="G74" s="1827">
        <f t="shared" ref="G74:G76" si="17">F74</f>
        <v>2587.1999999999862</v>
      </c>
      <c r="H74" s="1827">
        <f t="shared" ref="H74:H76" si="18">E74*G74</f>
        <v>182164.75199999911</v>
      </c>
      <c r="I74" s="476"/>
      <c r="J74" s="475"/>
      <c r="K74"/>
      <c r="L74"/>
      <c r="M74"/>
      <c r="N74"/>
      <c r="O74"/>
      <c r="P74"/>
      <c r="Q74"/>
      <c r="R74"/>
      <c r="S74"/>
      <c r="T74"/>
      <c r="U74"/>
      <c r="V74"/>
      <c r="W74"/>
      <c r="X74"/>
    </row>
    <row r="75" spans="1:24" s="323" customFormat="1" ht="12.75" customHeight="1">
      <c r="A75" s="1827">
        <f>'4.4'!A32</f>
        <v>207.3</v>
      </c>
      <c r="B75" s="1827">
        <f>'4.4'!B32</f>
        <v>208.7</v>
      </c>
      <c r="C75" s="479">
        <f t="shared" si="15"/>
        <v>208</v>
      </c>
      <c r="D75" s="1828">
        <f>'DMT''s'!$B$19</f>
        <v>263.3</v>
      </c>
      <c r="E75" s="1828">
        <f t="shared" si="16"/>
        <v>55.300000000000011</v>
      </c>
      <c r="F75" s="1827">
        <f>'4.4'!J32</f>
        <v>2351.9999999999618</v>
      </c>
      <c r="G75" s="1827">
        <f t="shared" si="17"/>
        <v>2351.9999999999618</v>
      </c>
      <c r="H75" s="1827">
        <f t="shared" si="18"/>
        <v>130065.59999999791</v>
      </c>
      <c r="I75" s="476"/>
      <c r="J75" s="475"/>
      <c r="K75"/>
      <c r="L75"/>
      <c r="M75"/>
      <c r="N75"/>
      <c r="O75"/>
      <c r="P75"/>
      <c r="Q75"/>
      <c r="R75"/>
      <c r="S75"/>
      <c r="T75"/>
      <c r="U75"/>
      <c r="V75"/>
      <c r="W75"/>
      <c r="X75"/>
    </row>
    <row r="76" spans="1:24" s="323" customFormat="1" ht="12.75" customHeight="1">
      <c r="A76" s="1827">
        <f>'4.4'!A33</f>
        <v>218.16</v>
      </c>
      <c r="B76" s="1827">
        <f>'4.4'!B33</f>
        <v>219.46</v>
      </c>
      <c r="C76" s="479">
        <f t="shared" si="15"/>
        <v>218.81</v>
      </c>
      <c r="D76" s="1828">
        <f>'DMT''s'!$B$19</f>
        <v>263.3</v>
      </c>
      <c r="E76" s="1828">
        <f t="shared" si="16"/>
        <v>44.490000000000009</v>
      </c>
      <c r="F76" s="1827">
        <f>'4.4'!J33</f>
        <v>2184.0000000000191</v>
      </c>
      <c r="G76" s="1827">
        <f t="shared" si="17"/>
        <v>2184.0000000000191</v>
      </c>
      <c r="H76" s="1827">
        <f t="shared" si="18"/>
        <v>97166.160000000877</v>
      </c>
      <c r="I76" s="476"/>
      <c r="J76" s="475"/>
      <c r="K76"/>
      <c r="L76"/>
      <c r="M76"/>
      <c r="N76"/>
      <c r="O76"/>
      <c r="P76"/>
      <c r="Q76"/>
      <c r="R76"/>
      <c r="S76"/>
      <c r="T76"/>
      <c r="U76"/>
      <c r="V76"/>
      <c r="W76"/>
      <c r="X76"/>
    </row>
    <row r="77" spans="1:24" s="323" customFormat="1" ht="12.75" customHeight="1">
      <c r="A77" s="482"/>
      <c r="B77" s="482"/>
      <c r="C77" s="479"/>
      <c r="D77" s="480"/>
      <c r="E77" s="480"/>
      <c r="F77" s="483"/>
      <c r="G77" s="483"/>
      <c r="H77" s="483"/>
      <c r="I77" s="476"/>
      <c r="J77" s="475"/>
      <c r="K77"/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1:24" s="323" customFormat="1" ht="12.75" customHeight="1">
      <c r="A78" s="445"/>
      <c r="B78" s="446"/>
      <c r="C78" s="447"/>
      <c r="D78" s="448"/>
      <c r="E78" s="449"/>
      <c r="F78" s="450" t="s">
        <v>124</v>
      </c>
      <c r="G78" s="451">
        <f>SUM(G60:G77)</f>
        <v>44604.000000000116</v>
      </c>
      <c r="H78" s="451">
        <f>SUM(H60:H77)</f>
        <v>3685859.4360000123</v>
      </c>
      <c r="I78" s="449"/>
      <c r="J78" s="452"/>
      <c r="K78"/>
      <c r="L78"/>
      <c r="M78"/>
      <c r="N78"/>
      <c r="O78"/>
      <c r="P78"/>
      <c r="Q78"/>
      <c r="R78"/>
      <c r="S78"/>
      <c r="T78"/>
      <c r="U78"/>
      <c r="V78"/>
      <c r="W78"/>
      <c r="X78"/>
    </row>
    <row r="79" spans="1:24" s="323" customFormat="1" ht="12.75" customHeight="1">
      <c r="A79" s="453"/>
      <c r="B79" s="454"/>
      <c r="C79" s="455"/>
      <c r="D79" s="456"/>
      <c r="E79" s="457"/>
      <c r="F79" s="458" t="s">
        <v>549</v>
      </c>
      <c r="G79" s="458" t="s">
        <v>550</v>
      </c>
      <c r="H79" s="459" t="s">
        <v>551</v>
      </c>
      <c r="I79" s="460"/>
      <c r="J79" s="457"/>
      <c r="K79"/>
      <c r="L79"/>
      <c r="M79"/>
      <c r="N79"/>
      <c r="O79"/>
      <c r="P79"/>
      <c r="Q79"/>
      <c r="R79"/>
      <c r="S79"/>
      <c r="T79"/>
      <c r="U79"/>
      <c r="V79"/>
      <c r="W79"/>
      <c r="X79"/>
    </row>
    <row r="80" spans="1:24" s="323" customFormat="1" ht="12.75" customHeight="1">
      <c r="A80" s="461"/>
      <c r="B80" s="462"/>
      <c r="C80" s="463"/>
      <c r="D80" s="464"/>
      <c r="E80" s="465"/>
      <c r="F80" s="477">
        <f>'DMT''s'!$C$19</f>
        <v>0</v>
      </c>
      <c r="G80" s="466">
        <f>ROUND(H78/G78,2)</f>
        <v>82.64</v>
      </c>
      <c r="H80" s="467">
        <f>F80+G80</f>
        <v>82.64</v>
      </c>
      <c r="I80" s="468"/>
      <c r="J80" s="465"/>
      <c r="K80"/>
      <c r="L80"/>
      <c r="M80"/>
      <c r="N80"/>
      <c r="O80"/>
      <c r="P80"/>
      <c r="Q80"/>
      <c r="R80"/>
      <c r="S80"/>
      <c r="T80"/>
      <c r="U80"/>
      <c r="V80"/>
      <c r="W80"/>
      <c r="X80"/>
    </row>
    <row r="81" spans="1:24" s="323" customFormat="1" ht="12.75" customHeight="1">
      <c r="A81" s="461"/>
      <c r="B81" s="462"/>
      <c r="C81" s="463"/>
      <c r="D81" s="464"/>
      <c r="E81" s="1427"/>
      <c r="F81" s="1427"/>
      <c r="G81" s="1427"/>
      <c r="H81" s="1427"/>
      <c r="I81" s="1427"/>
      <c r="J81" s="465"/>
      <c r="K81"/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1:24">
      <c r="A82" s="419" t="s">
        <v>557</v>
      </c>
      <c r="B82" s="420"/>
      <c r="C82" s="421"/>
      <c r="D82" s="421"/>
      <c r="E82" s="421"/>
      <c r="F82" s="421"/>
      <c r="G82" s="421"/>
      <c r="H82" s="421"/>
      <c r="I82" s="421"/>
      <c r="J82" s="422"/>
    </row>
    <row r="83" spans="1:24">
      <c r="A83" s="2000" t="s">
        <v>12</v>
      </c>
      <c r="B83" s="2000"/>
      <c r="C83" s="2000"/>
      <c r="D83" s="1988" t="s">
        <v>12</v>
      </c>
      <c r="E83" s="423"/>
      <c r="F83" s="1990" t="s">
        <v>541</v>
      </c>
      <c r="G83" s="1991"/>
      <c r="H83" s="1992" t="s">
        <v>542</v>
      </c>
      <c r="I83" s="2001" t="s">
        <v>56</v>
      </c>
      <c r="J83" s="2001"/>
    </row>
    <row r="84" spans="1:24" ht="22.5">
      <c r="A84" s="2000"/>
      <c r="B84" s="2000"/>
      <c r="C84" s="2000"/>
      <c r="D84" s="1989"/>
      <c r="E84" s="424" t="s">
        <v>523</v>
      </c>
      <c r="F84" s="425" t="s">
        <v>543</v>
      </c>
      <c r="G84" s="425" t="s">
        <v>544</v>
      </c>
      <c r="H84" s="1993"/>
      <c r="I84" s="2001"/>
      <c r="J84" s="2001"/>
    </row>
    <row r="85" spans="1:24">
      <c r="A85" s="426" t="s">
        <v>494</v>
      </c>
      <c r="B85" s="426" t="s">
        <v>495</v>
      </c>
      <c r="C85" s="427" t="s">
        <v>545</v>
      </c>
      <c r="D85" s="428" t="s">
        <v>489</v>
      </c>
      <c r="E85" s="429"/>
      <c r="F85" s="428" t="s">
        <v>546</v>
      </c>
      <c r="G85" s="428" t="s">
        <v>546</v>
      </c>
      <c r="H85" s="428" t="s">
        <v>547</v>
      </c>
      <c r="I85" s="2001"/>
      <c r="J85" s="2001"/>
    </row>
    <row r="86" spans="1:24">
      <c r="A86" s="1827">
        <f>'4.6'!A17</f>
        <v>148.79000000000002</v>
      </c>
      <c r="B86" s="1827">
        <f>'4.6'!B17</f>
        <v>149.07000000000002</v>
      </c>
      <c r="C86" s="479">
        <f>ABS(B86-A86)/2+A86</f>
        <v>148.93</v>
      </c>
      <c r="D86" s="1828">
        <f>'DMT''s'!$B$23</f>
        <v>263.3</v>
      </c>
      <c r="E86" s="1828">
        <f t="shared" ref="E86" si="19">ABS(D86-C86)</f>
        <v>114.37</v>
      </c>
      <c r="F86" s="1827">
        <f>'4.6'!J17</f>
        <v>1960.000000000008</v>
      </c>
      <c r="G86" s="1827">
        <f>F86*0.0225</f>
        <v>44.100000000000179</v>
      </c>
      <c r="H86" s="1827">
        <f>E86*G86</f>
        <v>5043.7170000000206</v>
      </c>
      <c r="I86" s="488"/>
      <c r="J86" s="489"/>
    </row>
    <row r="87" spans="1:24">
      <c r="A87" s="1827">
        <f>'4.6'!A18</f>
        <v>149.43</v>
      </c>
      <c r="B87" s="1827">
        <f>'4.6'!B18</f>
        <v>152.43</v>
      </c>
      <c r="C87" s="479">
        <f t="shared" ref="C87" si="20">ABS(B87-A87)/2+A87</f>
        <v>150.93</v>
      </c>
      <c r="D87" s="1828">
        <f>'DMT''s'!$B$23</f>
        <v>263.3</v>
      </c>
      <c r="E87" s="1828">
        <f t="shared" ref="E87" si="21">ABS(D87-C87)</f>
        <v>112.37</v>
      </c>
      <c r="F87" s="1827">
        <f>'4.6'!J18</f>
        <v>21000</v>
      </c>
      <c r="G87" s="1827">
        <f t="shared" ref="G87" si="22">F87*0.0225</f>
        <v>472.5</v>
      </c>
      <c r="H87" s="1827">
        <f t="shared" ref="H87" si="23">E87*G87</f>
        <v>53094.825000000004</v>
      </c>
      <c r="I87" s="486"/>
      <c r="J87" s="487"/>
    </row>
    <row r="88" spans="1:24">
      <c r="A88" s="1827">
        <f>'4.6'!A19</f>
        <v>152.43</v>
      </c>
      <c r="B88" s="1827">
        <f>'4.6'!B19</f>
        <v>154.13</v>
      </c>
      <c r="C88" s="479">
        <f t="shared" ref="C88:C108" si="24">ABS(B88-A88)/2+A88</f>
        <v>153.28</v>
      </c>
      <c r="D88" s="1828">
        <f>'DMT''s'!$B$23</f>
        <v>263.3</v>
      </c>
      <c r="E88" s="1828">
        <f t="shared" ref="E88:E108" si="25">ABS(D88-C88)</f>
        <v>110.02000000000001</v>
      </c>
      <c r="F88" s="1827">
        <f>'4.6'!J19</f>
        <v>11899.99999999992</v>
      </c>
      <c r="G88" s="1827">
        <f t="shared" ref="G88:G108" si="26">F88*0.0225</f>
        <v>267.74999999999818</v>
      </c>
      <c r="H88" s="1827">
        <f t="shared" ref="H88:H108" si="27">E88*G88</f>
        <v>29457.854999999803</v>
      </c>
      <c r="I88" s="486"/>
      <c r="J88" s="487"/>
    </row>
    <row r="89" spans="1:24">
      <c r="A89" s="1827">
        <f>'4.6'!A20</f>
        <v>157.29000000000002</v>
      </c>
      <c r="B89" s="1827">
        <f>'4.6'!B20</f>
        <v>159.41</v>
      </c>
      <c r="C89" s="479">
        <f t="shared" si="24"/>
        <v>158.35000000000002</v>
      </c>
      <c r="D89" s="1828">
        <f>'DMT''s'!$B$23</f>
        <v>263.3</v>
      </c>
      <c r="E89" s="1828">
        <f t="shared" si="25"/>
        <v>104.94999999999999</v>
      </c>
      <c r="F89" s="1827">
        <f>'4.6'!J20</f>
        <v>14839.999999999834</v>
      </c>
      <c r="G89" s="1827">
        <f t="shared" si="26"/>
        <v>333.89999999999628</v>
      </c>
      <c r="H89" s="1827">
        <f t="shared" si="27"/>
        <v>35042.804999999607</v>
      </c>
      <c r="I89" s="486"/>
      <c r="J89" s="487"/>
    </row>
    <row r="90" spans="1:24">
      <c r="A90" s="1827">
        <f>'4.6'!A21</f>
        <v>162.57000000000002</v>
      </c>
      <c r="B90" s="1827">
        <f>'4.6'!B21</f>
        <v>164.41</v>
      </c>
      <c r="C90" s="479">
        <f t="shared" si="24"/>
        <v>163.49</v>
      </c>
      <c r="D90" s="1828">
        <f>'DMT''s'!$B$23</f>
        <v>263.3</v>
      </c>
      <c r="E90" s="1828">
        <f t="shared" si="25"/>
        <v>99.81</v>
      </c>
      <c r="F90" s="1827">
        <f>'4.6'!J21</f>
        <v>12879.999999999825</v>
      </c>
      <c r="G90" s="1827">
        <f t="shared" si="26"/>
        <v>289.79999999999603</v>
      </c>
      <c r="H90" s="1827">
        <f t="shared" si="27"/>
        <v>28924.937999999605</v>
      </c>
      <c r="I90" s="486"/>
      <c r="J90" s="487"/>
    </row>
    <row r="91" spans="1:24">
      <c r="A91" s="1827">
        <f>'4.6'!A22</f>
        <v>164.95000000000002</v>
      </c>
      <c r="B91" s="1827">
        <f>'4.6'!B22</f>
        <v>165.87</v>
      </c>
      <c r="C91" s="479">
        <f t="shared" si="24"/>
        <v>165.41000000000003</v>
      </c>
      <c r="D91" s="1828">
        <f>'DMT''s'!$B$23</f>
        <v>263.3</v>
      </c>
      <c r="E91" s="1828">
        <f t="shared" si="25"/>
        <v>97.889999999999986</v>
      </c>
      <c r="F91" s="1827">
        <f>'4.6'!J22</f>
        <v>6439.9999999999127</v>
      </c>
      <c r="G91" s="1827">
        <f t="shared" si="26"/>
        <v>144.89999999999802</v>
      </c>
      <c r="H91" s="1827">
        <f t="shared" si="27"/>
        <v>14184.260999999804</v>
      </c>
      <c r="I91" s="486"/>
      <c r="J91" s="487"/>
    </row>
    <row r="92" spans="1:24">
      <c r="A92" s="1827">
        <f>'4.6'!A23</f>
        <v>167.83</v>
      </c>
      <c r="B92" s="1827">
        <f>'4.6'!B23</f>
        <v>169.57</v>
      </c>
      <c r="C92" s="479">
        <f t="shared" si="24"/>
        <v>168.7</v>
      </c>
      <c r="D92" s="1828">
        <f>'DMT''s'!$B$23</f>
        <v>263.3</v>
      </c>
      <c r="E92" s="1828">
        <f t="shared" si="25"/>
        <v>94.600000000000023</v>
      </c>
      <c r="F92" s="1827">
        <f>'4.6'!J23</f>
        <v>12179.999999999865</v>
      </c>
      <c r="G92" s="1827">
        <f t="shared" si="26"/>
        <v>274.04999999999694</v>
      </c>
      <c r="H92" s="1827">
        <f t="shared" si="27"/>
        <v>25925.129999999717</v>
      </c>
      <c r="I92" s="486"/>
      <c r="J92" s="487"/>
    </row>
    <row r="93" spans="1:24">
      <c r="A93" s="1827">
        <f>'4.6'!A24</f>
        <v>172.77</v>
      </c>
      <c r="B93" s="1827">
        <f>'4.6'!B24</f>
        <v>175.77</v>
      </c>
      <c r="C93" s="479">
        <f t="shared" si="24"/>
        <v>174.27</v>
      </c>
      <c r="D93" s="1828">
        <f>'DMT''s'!$B$23</f>
        <v>263.3</v>
      </c>
      <c r="E93" s="1828">
        <f t="shared" si="25"/>
        <v>89.03</v>
      </c>
      <c r="F93" s="1827">
        <f>'4.6'!J24</f>
        <v>21000</v>
      </c>
      <c r="G93" s="1827">
        <f t="shared" si="26"/>
        <v>472.5</v>
      </c>
      <c r="H93" s="1827">
        <f t="shared" si="27"/>
        <v>42066.675000000003</v>
      </c>
      <c r="I93" s="486"/>
      <c r="J93" s="487"/>
    </row>
    <row r="94" spans="1:24">
      <c r="A94" s="1827">
        <f>'4.6'!A25</f>
        <v>177.79000000000002</v>
      </c>
      <c r="B94" s="1827">
        <f>'4.6'!B25</f>
        <v>178.59</v>
      </c>
      <c r="C94" s="479">
        <f t="shared" si="24"/>
        <v>178.19</v>
      </c>
      <c r="D94" s="1828">
        <f>'DMT''s'!$B$23</f>
        <v>263.3</v>
      </c>
      <c r="E94" s="1828">
        <f t="shared" si="25"/>
        <v>85.110000000000014</v>
      </c>
      <c r="F94" s="1827">
        <f>'4.6'!J25</f>
        <v>5599.9999999998809</v>
      </c>
      <c r="G94" s="1827">
        <f t="shared" si="26"/>
        <v>125.99999999999731</v>
      </c>
      <c r="H94" s="1827">
        <f t="shared" si="27"/>
        <v>10723.859999999773</v>
      </c>
      <c r="I94" s="486"/>
      <c r="J94" s="487"/>
    </row>
    <row r="95" spans="1:24">
      <c r="A95" s="1827">
        <f>'4.6'!A26</f>
        <v>182.09</v>
      </c>
      <c r="B95" s="1827">
        <f>'4.6'!B26</f>
        <v>183.55</v>
      </c>
      <c r="C95" s="479">
        <f t="shared" si="24"/>
        <v>182.82</v>
      </c>
      <c r="D95" s="1828">
        <f>'DMT''s'!$B$23</f>
        <v>263.3</v>
      </c>
      <c r="E95" s="1828">
        <f t="shared" si="25"/>
        <v>80.480000000000018</v>
      </c>
      <c r="F95" s="1827">
        <f>'4.6'!J26</f>
        <v>10220.000000000056</v>
      </c>
      <c r="G95" s="1827">
        <f t="shared" si="26"/>
        <v>229.95000000000127</v>
      </c>
      <c r="H95" s="1827">
        <f t="shared" si="27"/>
        <v>18506.376000000106</v>
      </c>
      <c r="I95" s="486"/>
      <c r="J95" s="487"/>
    </row>
    <row r="96" spans="1:24">
      <c r="A96" s="1827">
        <f>'4.6'!A27</f>
        <v>187.78</v>
      </c>
      <c r="B96" s="1827">
        <f>'4.6'!B27</f>
        <v>189.12</v>
      </c>
      <c r="C96" s="479">
        <f t="shared" si="24"/>
        <v>188.45</v>
      </c>
      <c r="D96" s="1828">
        <f>'DMT''s'!$B$23</f>
        <v>263.3</v>
      </c>
      <c r="E96" s="1828">
        <f t="shared" si="25"/>
        <v>74.850000000000023</v>
      </c>
      <c r="F96" s="1827">
        <f>'4.6'!J27</f>
        <v>9380.0000000000236</v>
      </c>
      <c r="G96" s="1827">
        <f t="shared" si="26"/>
        <v>211.05000000000052</v>
      </c>
      <c r="H96" s="1827">
        <f t="shared" si="27"/>
        <v>15797.092500000044</v>
      </c>
      <c r="I96" s="486"/>
      <c r="J96" s="487"/>
    </row>
    <row r="97" spans="1:11">
      <c r="A97" s="1827">
        <f>'4.6'!A28</f>
        <v>193.66</v>
      </c>
      <c r="B97" s="1827">
        <f>'4.6'!B28</f>
        <v>194.46</v>
      </c>
      <c r="C97" s="479">
        <f t="shared" si="24"/>
        <v>194.06</v>
      </c>
      <c r="D97" s="1828">
        <f>'DMT''s'!$B$23</f>
        <v>263.3</v>
      </c>
      <c r="E97" s="1828">
        <f t="shared" si="25"/>
        <v>69.240000000000009</v>
      </c>
      <c r="F97" s="1827">
        <f>'4.6'!J28</f>
        <v>5600.00000000008</v>
      </c>
      <c r="G97" s="1827">
        <f t="shared" si="26"/>
        <v>126.00000000000179</v>
      </c>
      <c r="H97" s="1827">
        <f t="shared" si="27"/>
        <v>8724.2400000001253</v>
      </c>
      <c r="I97" s="486"/>
      <c r="J97" s="487"/>
    </row>
    <row r="98" spans="1:11">
      <c r="A98" s="1827">
        <f>'4.6'!A29</f>
        <v>194.46</v>
      </c>
      <c r="B98" s="1827">
        <f>'4.6'!B29</f>
        <v>197.46</v>
      </c>
      <c r="C98" s="479">
        <f t="shared" si="24"/>
        <v>195.96</v>
      </c>
      <c r="D98" s="1828">
        <f>'DMT''s'!$B$23</f>
        <v>263.3</v>
      </c>
      <c r="E98" s="1828">
        <f t="shared" si="25"/>
        <v>67.34</v>
      </c>
      <c r="F98" s="1827">
        <f>'4.6'!J29</f>
        <v>21000</v>
      </c>
      <c r="G98" s="1827">
        <f t="shared" si="26"/>
        <v>472.5</v>
      </c>
      <c r="H98" s="1827">
        <f t="shared" si="27"/>
        <v>31818.15</v>
      </c>
      <c r="I98" s="486"/>
      <c r="J98" s="487"/>
      <c r="K98" s="323" t="s">
        <v>554</v>
      </c>
    </row>
    <row r="99" spans="1:11">
      <c r="A99" s="1827">
        <f>'4.6'!A30</f>
        <v>197.46</v>
      </c>
      <c r="B99" s="1827">
        <f>'4.6'!B30</f>
        <v>200.02</v>
      </c>
      <c r="C99" s="479">
        <f t="shared" si="24"/>
        <v>198.74</v>
      </c>
      <c r="D99" s="1828">
        <f>'DMT''s'!$B$23</f>
        <v>263.3</v>
      </c>
      <c r="E99" s="1828">
        <f t="shared" si="25"/>
        <v>64.56</v>
      </c>
      <c r="F99" s="1827">
        <f>'4.6'!J30</f>
        <v>17920.000000000015</v>
      </c>
      <c r="G99" s="1827">
        <f t="shared" si="26"/>
        <v>403.20000000000033</v>
      </c>
      <c r="H99" s="1827">
        <f t="shared" si="27"/>
        <v>26030.592000000022</v>
      </c>
      <c r="I99" s="486"/>
      <c r="J99" s="487"/>
    </row>
    <row r="100" spans="1:11">
      <c r="A100" s="1827">
        <f>'4.6'!A31</f>
        <v>200.02</v>
      </c>
      <c r="B100" s="1827">
        <f>'4.6'!B31</f>
        <v>203.02</v>
      </c>
      <c r="C100" s="479">
        <f t="shared" si="24"/>
        <v>201.52</v>
      </c>
      <c r="D100" s="1828">
        <f>'DMT''s'!$B$23</f>
        <v>263.3</v>
      </c>
      <c r="E100" s="1828">
        <f t="shared" si="25"/>
        <v>61.78</v>
      </c>
      <c r="F100" s="1827">
        <f>'4.6'!J31</f>
        <v>21000</v>
      </c>
      <c r="G100" s="1827">
        <f t="shared" si="26"/>
        <v>472.5</v>
      </c>
      <c r="H100" s="1827">
        <f t="shared" si="27"/>
        <v>29191.05</v>
      </c>
      <c r="I100" s="486"/>
      <c r="J100" s="487"/>
    </row>
    <row r="101" spans="1:11">
      <c r="A101" s="1827">
        <f>'4.6'!A32</f>
        <v>203.02</v>
      </c>
      <c r="B101" s="1827">
        <f>'4.6'!B32</f>
        <v>204.68</v>
      </c>
      <c r="C101" s="479">
        <f t="shared" si="24"/>
        <v>203.85000000000002</v>
      </c>
      <c r="D101" s="1828">
        <f>'DMT''s'!$B$23</f>
        <v>263.3</v>
      </c>
      <c r="E101" s="1828">
        <f t="shared" si="25"/>
        <v>59.449999999999989</v>
      </c>
      <c r="F101" s="1827">
        <f>'4.6'!J32</f>
        <v>11619.999999999976</v>
      </c>
      <c r="G101" s="1827">
        <f t="shared" si="26"/>
        <v>261.44999999999948</v>
      </c>
      <c r="H101" s="1827">
        <f t="shared" si="27"/>
        <v>15543.202499999967</v>
      </c>
      <c r="I101" s="486"/>
      <c r="J101" s="487"/>
    </row>
    <row r="102" spans="1:11">
      <c r="A102" s="1827">
        <f>'4.6'!A33</f>
        <v>204.68</v>
      </c>
      <c r="B102" s="1827">
        <f>'4.6'!B33</f>
        <v>205.3</v>
      </c>
      <c r="C102" s="479">
        <f t="shared" si="24"/>
        <v>204.99</v>
      </c>
      <c r="D102" s="1828">
        <f>'DMT''s'!$B$23</f>
        <v>263.3</v>
      </c>
      <c r="E102" s="1828">
        <f t="shared" si="25"/>
        <v>58.31</v>
      </c>
      <c r="F102" s="1827">
        <f>'4.6'!J33</f>
        <v>4340.0000000000318</v>
      </c>
      <c r="G102" s="1827">
        <f t="shared" si="26"/>
        <v>97.650000000000716</v>
      </c>
      <c r="H102" s="1827">
        <f t="shared" si="27"/>
        <v>5693.9715000000424</v>
      </c>
      <c r="I102" s="486"/>
      <c r="J102" s="487"/>
    </row>
    <row r="103" spans="1:11">
      <c r="A103" s="1827">
        <f>'4.6'!A34</f>
        <v>205.3</v>
      </c>
      <c r="B103" s="1827">
        <f>'4.6'!B34</f>
        <v>207.3</v>
      </c>
      <c r="C103" s="479">
        <f t="shared" si="24"/>
        <v>206.3</v>
      </c>
      <c r="D103" s="1828">
        <f>'DMT''s'!$B$23</f>
        <v>263.3</v>
      </c>
      <c r="E103" s="1828">
        <f t="shared" si="25"/>
        <v>57</v>
      </c>
      <c r="F103" s="1827">
        <f>'4.6'!J34</f>
        <v>14000</v>
      </c>
      <c r="G103" s="1827">
        <f t="shared" si="26"/>
        <v>315</v>
      </c>
      <c r="H103" s="1827">
        <f t="shared" si="27"/>
        <v>17955</v>
      </c>
      <c r="I103" s="486"/>
      <c r="J103" s="487"/>
    </row>
    <row r="104" spans="1:11">
      <c r="A104" s="1827">
        <f>'4.6'!A35</f>
        <v>208.7</v>
      </c>
      <c r="B104" s="1827">
        <f>'4.6'!B35</f>
        <v>210.32</v>
      </c>
      <c r="C104" s="479">
        <f t="shared" si="24"/>
        <v>209.51</v>
      </c>
      <c r="D104" s="1828">
        <f>'DMT''s'!$B$23</f>
        <v>263.3</v>
      </c>
      <c r="E104" s="1828">
        <f t="shared" si="25"/>
        <v>53.79000000000002</v>
      </c>
      <c r="F104" s="1827">
        <f>'4.6'!J35</f>
        <v>11340.000000000033</v>
      </c>
      <c r="G104" s="1827">
        <f t="shared" si="26"/>
        <v>255.15000000000072</v>
      </c>
      <c r="H104" s="1827">
        <f t="shared" si="27"/>
        <v>13724.518500000044</v>
      </c>
      <c r="I104" s="486"/>
      <c r="J104" s="487"/>
    </row>
    <row r="105" spans="1:11">
      <c r="A105" s="1827">
        <f>'4.6'!A36</f>
        <v>210.32</v>
      </c>
      <c r="B105" s="1827">
        <f>'4.6'!B36</f>
        <v>210.9</v>
      </c>
      <c r="C105" s="479">
        <f t="shared" si="24"/>
        <v>210.61</v>
      </c>
      <c r="D105" s="1828">
        <f>'DMT''s'!$B$23</f>
        <v>263.3</v>
      </c>
      <c r="E105" s="1828">
        <f t="shared" si="25"/>
        <v>52.69</v>
      </c>
      <c r="F105" s="1827">
        <f>'4.6'!J36</f>
        <v>4060.0000000000873</v>
      </c>
      <c r="G105" s="1827">
        <f t="shared" si="26"/>
        <v>91.350000000001955</v>
      </c>
      <c r="H105" s="1827">
        <f t="shared" si="27"/>
        <v>4813.2315000001026</v>
      </c>
      <c r="I105" s="486"/>
      <c r="J105" s="487"/>
    </row>
    <row r="106" spans="1:11">
      <c r="A106" s="1827">
        <f>'4.6'!A37</f>
        <v>210.9</v>
      </c>
      <c r="B106" s="1827">
        <f>'4.6'!B37</f>
        <v>213.9</v>
      </c>
      <c r="C106" s="479">
        <f t="shared" si="24"/>
        <v>212.4</v>
      </c>
      <c r="D106" s="1828">
        <f>'DMT''s'!$B$23</f>
        <v>263.3</v>
      </c>
      <c r="E106" s="1828">
        <f t="shared" si="25"/>
        <v>50.900000000000006</v>
      </c>
      <c r="F106" s="1827">
        <f>'4.6'!J37</f>
        <v>21000</v>
      </c>
      <c r="G106" s="1827">
        <f t="shared" si="26"/>
        <v>472.5</v>
      </c>
      <c r="H106" s="1827">
        <f t="shared" si="27"/>
        <v>24050.250000000004</v>
      </c>
      <c r="I106" s="486"/>
      <c r="J106" s="487"/>
    </row>
    <row r="107" spans="1:11">
      <c r="A107" s="1827">
        <f>'4.6'!A38</f>
        <v>213.9</v>
      </c>
      <c r="B107" s="1827">
        <f>'4.6'!B38</f>
        <v>216.9</v>
      </c>
      <c r="C107" s="479">
        <f t="shared" si="24"/>
        <v>215.4</v>
      </c>
      <c r="D107" s="1828">
        <f>'DMT''s'!$B$23</f>
        <v>263.3</v>
      </c>
      <c r="E107" s="1828">
        <f t="shared" si="25"/>
        <v>47.900000000000006</v>
      </c>
      <c r="F107" s="1827">
        <f>'4.6'!J38</f>
        <v>21000</v>
      </c>
      <c r="G107" s="1827">
        <f t="shared" si="26"/>
        <v>472.5</v>
      </c>
      <c r="H107" s="1827">
        <f t="shared" si="27"/>
        <v>22632.750000000004</v>
      </c>
      <c r="I107" s="486"/>
      <c r="J107" s="487"/>
    </row>
    <row r="108" spans="1:11">
      <c r="A108" s="1827">
        <f>'4.6'!A39</f>
        <v>216.9</v>
      </c>
      <c r="B108" s="1827">
        <f>'4.6'!B39</f>
        <v>218.16</v>
      </c>
      <c r="C108" s="479">
        <f t="shared" si="24"/>
        <v>217.53</v>
      </c>
      <c r="D108" s="1828">
        <f>'DMT''s'!$B$23</f>
        <v>263.3</v>
      </c>
      <c r="E108" s="1828">
        <f t="shared" si="25"/>
        <v>45.77000000000001</v>
      </c>
      <c r="F108" s="1827">
        <f>'4.6'!J39</f>
        <v>8819.9999999999363</v>
      </c>
      <c r="G108" s="1827">
        <f t="shared" si="26"/>
        <v>198.44999999999857</v>
      </c>
      <c r="H108" s="1827">
        <f t="shared" si="27"/>
        <v>9083.0564999999369</v>
      </c>
      <c r="I108" s="486"/>
      <c r="J108" s="487"/>
    </row>
    <row r="109" spans="1:11">
      <c r="A109" s="1827">
        <f>'4.6'!A40</f>
        <v>219.5</v>
      </c>
      <c r="B109" s="1827">
        <f>'4.6'!B40</f>
        <v>222.5</v>
      </c>
      <c r="C109" s="479">
        <f t="shared" ref="C109:C119" si="28">ABS(B109-A109)/2+A109</f>
        <v>221</v>
      </c>
      <c r="D109" s="1828">
        <f>'DMT''s'!$B$23</f>
        <v>263.3</v>
      </c>
      <c r="E109" s="1828">
        <f t="shared" ref="E109:E119" si="29">ABS(D109-C109)</f>
        <v>42.300000000000011</v>
      </c>
      <c r="F109" s="1827">
        <f>'4.6'!J40</f>
        <v>21000</v>
      </c>
      <c r="G109" s="1827">
        <f t="shared" ref="G109:G119" si="30">F109*0.0225</f>
        <v>472.5</v>
      </c>
      <c r="H109" s="1827">
        <f t="shared" ref="H109:H119" si="31">E109*G109</f>
        <v>19986.750000000004</v>
      </c>
      <c r="I109" s="486"/>
      <c r="J109" s="487"/>
    </row>
    <row r="110" spans="1:11">
      <c r="A110" s="1827">
        <f>'4.6'!A41</f>
        <v>222.5</v>
      </c>
      <c r="B110" s="1827">
        <f>'4.6'!B41</f>
        <v>225.5</v>
      </c>
      <c r="C110" s="479">
        <f t="shared" si="28"/>
        <v>224</v>
      </c>
      <c r="D110" s="1828">
        <f>'DMT''s'!$B$23</f>
        <v>263.3</v>
      </c>
      <c r="E110" s="1828">
        <f t="shared" si="29"/>
        <v>39.300000000000011</v>
      </c>
      <c r="F110" s="1827">
        <f>'4.6'!J41</f>
        <v>21000</v>
      </c>
      <c r="G110" s="1827">
        <f t="shared" si="30"/>
        <v>472.5</v>
      </c>
      <c r="H110" s="1827">
        <f t="shared" si="31"/>
        <v>18569.250000000004</v>
      </c>
      <c r="I110" s="486"/>
      <c r="J110" s="487"/>
    </row>
    <row r="111" spans="1:11">
      <c r="A111" s="1827">
        <f>'4.6'!A42</f>
        <v>225.5</v>
      </c>
      <c r="B111" s="1827">
        <f>'4.6'!B42</f>
        <v>228.5</v>
      </c>
      <c r="C111" s="479">
        <f t="shared" si="28"/>
        <v>227</v>
      </c>
      <c r="D111" s="1828">
        <f>'DMT''s'!$B$23</f>
        <v>263.3</v>
      </c>
      <c r="E111" s="1828">
        <f t="shared" si="29"/>
        <v>36.300000000000011</v>
      </c>
      <c r="F111" s="1827">
        <f>'4.6'!J42</f>
        <v>21000</v>
      </c>
      <c r="G111" s="1827">
        <f t="shared" si="30"/>
        <v>472.5</v>
      </c>
      <c r="H111" s="1827">
        <f t="shared" si="31"/>
        <v>17151.750000000004</v>
      </c>
      <c r="I111" s="486"/>
      <c r="J111" s="487"/>
    </row>
    <row r="112" spans="1:11">
      <c r="A112" s="1827">
        <f>'4.6'!A43</f>
        <v>228.5</v>
      </c>
      <c r="B112" s="1827">
        <f>'4.6'!B43</f>
        <v>231.5</v>
      </c>
      <c r="C112" s="479">
        <f t="shared" si="28"/>
        <v>230</v>
      </c>
      <c r="D112" s="1828">
        <f>'DMT''s'!$B$23</f>
        <v>263.3</v>
      </c>
      <c r="E112" s="1828">
        <f t="shared" si="29"/>
        <v>33.300000000000011</v>
      </c>
      <c r="F112" s="1827">
        <f>'4.6'!J43</f>
        <v>21000</v>
      </c>
      <c r="G112" s="1827">
        <f t="shared" si="30"/>
        <v>472.5</v>
      </c>
      <c r="H112" s="1827">
        <f t="shared" si="31"/>
        <v>15734.250000000005</v>
      </c>
      <c r="I112" s="486"/>
      <c r="J112" s="487"/>
    </row>
    <row r="113" spans="1:10">
      <c r="A113" s="1827">
        <f>'4.6'!A44</f>
        <v>231.5</v>
      </c>
      <c r="B113" s="1827">
        <f>'4.6'!B44</f>
        <v>234.5</v>
      </c>
      <c r="C113" s="479">
        <f t="shared" si="28"/>
        <v>233</v>
      </c>
      <c r="D113" s="1828">
        <f>'DMT''s'!$B$23</f>
        <v>263.3</v>
      </c>
      <c r="E113" s="1828">
        <f t="shared" si="29"/>
        <v>30.300000000000011</v>
      </c>
      <c r="F113" s="1827">
        <f>'4.6'!J44</f>
        <v>21000</v>
      </c>
      <c r="G113" s="1827">
        <f t="shared" si="30"/>
        <v>472.5</v>
      </c>
      <c r="H113" s="1827">
        <f t="shared" si="31"/>
        <v>14316.750000000005</v>
      </c>
      <c r="I113" s="486"/>
      <c r="J113" s="487"/>
    </row>
    <row r="114" spans="1:10">
      <c r="A114" s="1827">
        <f>'4.6'!A45</f>
        <v>234.5</v>
      </c>
      <c r="B114" s="1827">
        <f>'4.6'!B45</f>
        <v>237.5</v>
      </c>
      <c r="C114" s="479">
        <f t="shared" si="28"/>
        <v>236</v>
      </c>
      <c r="D114" s="1828">
        <f>'DMT''s'!$B$23</f>
        <v>263.3</v>
      </c>
      <c r="E114" s="1828">
        <f t="shared" si="29"/>
        <v>27.300000000000011</v>
      </c>
      <c r="F114" s="1827">
        <f>'4.6'!J45</f>
        <v>21000</v>
      </c>
      <c r="G114" s="1827">
        <f t="shared" si="30"/>
        <v>472.5</v>
      </c>
      <c r="H114" s="1827">
        <f t="shared" si="31"/>
        <v>12899.250000000005</v>
      </c>
      <c r="I114" s="486"/>
      <c r="J114" s="487"/>
    </row>
    <row r="115" spans="1:10">
      <c r="A115" s="1827">
        <f>'4.6'!A46</f>
        <v>237.5</v>
      </c>
      <c r="B115" s="1827">
        <f>'4.6'!B46</f>
        <v>240.5</v>
      </c>
      <c r="C115" s="479">
        <f t="shared" si="28"/>
        <v>239</v>
      </c>
      <c r="D115" s="1828">
        <f>'DMT''s'!$B$23</f>
        <v>263.3</v>
      </c>
      <c r="E115" s="1828">
        <f t="shared" si="29"/>
        <v>24.300000000000011</v>
      </c>
      <c r="F115" s="1827">
        <f>'4.6'!J46</f>
        <v>21000</v>
      </c>
      <c r="G115" s="1827">
        <f t="shared" si="30"/>
        <v>472.5</v>
      </c>
      <c r="H115" s="1827">
        <f t="shared" si="31"/>
        <v>11481.750000000005</v>
      </c>
      <c r="I115" s="486"/>
      <c r="J115" s="487"/>
    </row>
    <row r="116" spans="1:10">
      <c r="A116" s="1827">
        <f>'4.6'!A47</f>
        <v>240.5</v>
      </c>
      <c r="B116" s="1827">
        <f>'4.6'!B47</f>
        <v>242.02</v>
      </c>
      <c r="C116" s="479">
        <f t="shared" si="28"/>
        <v>241.26</v>
      </c>
      <c r="D116" s="1828">
        <f>'DMT''s'!$B$23</f>
        <v>263.3</v>
      </c>
      <c r="E116" s="1828">
        <f t="shared" si="29"/>
        <v>22.04000000000002</v>
      </c>
      <c r="F116" s="1827">
        <f>'4.6'!J47</f>
        <v>10640.000000000071</v>
      </c>
      <c r="G116" s="1827">
        <f t="shared" si="30"/>
        <v>239.4000000000016</v>
      </c>
      <c r="H116" s="1827">
        <f t="shared" si="31"/>
        <v>5276.3760000000402</v>
      </c>
      <c r="I116" s="486"/>
      <c r="J116" s="487"/>
    </row>
    <row r="117" spans="1:10">
      <c r="A117" s="1827">
        <f>'4.6'!A48</f>
        <v>242</v>
      </c>
      <c r="B117" s="1827">
        <f>'4.6'!B48</f>
        <v>242.92</v>
      </c>
      <c r="C117" s="479">
        <f t="shared" si="28"/>
        <v>242.45999999999998</v>
      </c>
      <c r="D117" s="1828">
        <f>'DMT''s'!$B$23</f>
        <v>263.3</v>
      </c>
      <c r="E117" s="1828">
        <f t="shared" si="29"/>
        <v>20.840000000000032</v>
      </c>
      <c r="F117" s="1827">
        <f>'4.6'!J48</f>
        <v>6439.9999999999127</v>
      </c>
      <c r="G117" s="1827">
        <f t="shared" si="30"/>
        <v>144.89999999999802</v>
      </c>
      <c r="H117" s="1827">
        <f t="shared" si="31"/>
        <v>3019.7159999999631</v>
      </c>
      <c r="I117" s="486"/>
      <c r="J117" s="487"/>
    </row>
    <row r="118" spans="1:10">
      <c r="A118" s="1827">
        <f>'4.6'!A49</f>
        <v>242.92</v>
      </c>
      <c r="B118" s="1827">
        <f>'4.6'!B49</f>
        <v>244.44</v>
      </c>
      <c r="C118" s="479">
        <f t="shared" si="28"/>
        <v>243.68</v>
      </c>
      <c r="D118" s="1828">
        <f>'DMT''s'!$B$23</f>
        <v>263.3</v>
      </c>
      <c r="E118" s="1828">
        <f t="shared" si="29"/>
        <v>19.620000000000005</v>
      </c>
      <c r="F118" s="1827">
        <f>'4.6'!J49</f>
        <v>10640.000000000071</v>
      </c>
      <c r="G118" s="1827">
        <f t="shared" si="30"/>
        <v>239.4000000000016</v>
      </c>
      <c r="H118" s="1827">
        <f t="shared" si="31"/>
        <v>4697.0280000000321</v>
      </c>
      <c r="I118" s="486"/>
      <c r="J118" s="487"/>
    </row>
    <row r="119" spans="1:10">
      <c r="A119" s="1827">
        <f>'4.6'!A50</f>
        <v>244.44</v>
      </c>
      <c r="B119" s="1827">
        <f>'4.6'!B50</f>
        <v>246.16</v>
      </c>
      <c r="C119" s="479">
        <f t="shared" si="28"/>
        <v>245.3</v>
      </c>
      <c r="D119" s="1828">
        <f>'DMT''s'!$B$23</f>
        <v>263.3</v>
      </c>
      <c r="E119" s="1828">
        <f t="shared" si="29"/>
        <v>18</v>
      </c>
      <c r="F119" s="1827">
        <f>'4.6'!J50</f>
        <v>12039.999999999993</v>
      </c>
      <c r="G119" s="1827">
        <f t="shared" si="30"/>
        <v>270.89999999999981</v>
      </c>
      <c r="H119" s="1827">
        <f t="shared" si="31"/>
        <v>4876.1999999999962</v>
      </c>
      <c r="I119" s="486"/>
      <c r="J119" s="487"/>
    </row>
    <row r="120" spans="1:10">
      <c r="A120" s="1827">
        <f>'4.6'!A51</f>
        <v>246.16</v>
      </c>
      <c r="B120" s="1827">
        <f>'4.6'!B51</f>
        <v>249.16</v>
      </c>
      <c r="C120" s="479">
        <f t="shared" ref="C120:C132" si="32">ABS(B120-A120)/2+A120</f>
        <v>247.66</v>
      </c>
      <c r="D120" s="1828">
        <f>'DMT''s'!$B$23</f>
        <v>263.3</v>
      </c>
      <c r="E120" s="1828">
        <f t="shared" ref="E120:E132" si="33">ABS(D120-C120)</f>
        <v>15.640000000000015</v>
      </c>
      <c r="F120" s="1827">
        <f>'4.6'!J51</f>
        <v>21000</v>
      </c>
      <c r="G120" s="1827">
        <f t="shared" ref="G120:G132" si="34">F120*0.0225</f>
        <v>472.5</v>
      </c>
      <c r="H120" s="1827">
        <f t="shared" ref="H120:H132" si="35">E120*G120</f>
        <v>7389.9000000000069</v>
      </c>
      <c r="I120" s="486"/>
      <c r="J120" s="487"/>
    </row>
    <row r="121" spans="1:10">
      <c r="A121" s="1827">
        <f>'4.6'!A52</f>
        <v>249.16</v>
      </c>
      <c r="B121" s="1827">
        <f>'4.6'!B52</f>
        <v>252.16</v>
      </c>
      <c r="C121" s="479">
        <f t="shared" si="32"/>
        <v>250.66</v>
      </c>
      <c r="D121" s="1828">
        <f>'DMT''s'!$B$23</f>
        <v>263.3</v>
      </c>
      <c r="E121" s="1828">
        <f t="shared" si="33"/>
        <v>12.640000000000015</v>
      </c>
      <c r="F121" s="1827">
        <f>'4.6'!J52</f>
        <v>21000</v>
      </c>
      <c r="G121" s="1827">
        <f t="shared" si="34"/>
        <v>472.5</v>
      </c>
      <c r="H121" s="1827">
        <f t="shared" si="35"/>
        <v>5972.4000000000069</v>
      </c>
      <c r="I121" s="486"/>
      <c r="J121" s="487"/>
    </row>
    <row r="122" spans="1:10">
      <c r="A122" s="1827">
        <f>'4.6'!A53</f>
        <v>252.16</v>
      </c>
      <c r="B122" s="1827">
        <f>'4.6'!B53</f>
        <v>252.22</v>
      </c>
      <c r="C122" s="479">
        <f t="shared" si="32"/>
        <v>252.19</v>
      </c>
      <c r="D122" s="1828">
        <f>'DMT''s'!$B$23</f>
        <v>263.3</v>
      </c>
      <c r="E122" s="1828">
        <f t="shared" si="33"/>
        <v>11.110000000000014</v>
      </c>
      <c r="F122" s="1827">
        <f>'4.6'!J53</f>
        <v>420.00000000001592</v>
      </c>
      <c r="G122" s="1827">
        <f t="shared" si="34"/>
        <v>9.4500000000003581</v>
      </c>
      <c r="H122" s="1827">
        <f t="shared" si="35"/>
        <v>104.98950000000411</v>
      </c>
      <c r="I122" s="486"/>
      <c r="J122" s="487"/>
    </row>
    <row r="123" spans="1:10">
      <c r="A123" s="1827">
        <f>'4.6'!A54</f>
        <v>252.22</v>
      </c>
      <c r="B123" s="1827">
        <f>'4.6'!B54</f>
        <v>255.22</v>
      </c>
      <c r="C123" s="479">
        <f t="shared" si="32"/>
        <v>253.72</v>
      </c>
      <c r="D123" s="1828">
        <f>'DMT''s'!$B$23</f>
        <v>263.3</v>
      </c>
      <c r="E123" s="1828">
        <f t="shared" si="33"/>
        <v>9.5800000000000125</v>
      </c>
      <c r="F123" s="1827">
        <f>'4.6'!J54</f>
        <v>21000</v>
      </c>
      <c r="G123" s="1827">
        <f t="shared" si="34"/>
        <v>472.5</v>
      </c>
      <c r="H123" s="1827">
        <f t="shared" si="35"/>
        <v>4526.5500000000056</v>
      </c>
      <c r="I123" s="486"/>
      <c r="J123" s="487"/>
    </row>
    <row r="124" spans="1:10">
      <c r="A124" s="1827">
        <f>'4.6'!A55</f>
        <v>255.22</v>
      </c>
      <c r="B124" s="1827">
        <f>'4.6'!B55</f>
        <v>258.12</v>
      </c>
      <c r="C124" s="479">
        <f t="shared" si="32"/>
        <v>256.67</v>
      </c>
      <c r="D124" s="1828">
        <f>'DMT''s'!$B$23</f>
        <v>263.3</v>
      </c>
      <c r="E124" s="1828">
        <f t="shared" si="33"/>
        <v>6.6299999999999955</v>
      </c>
      <c r="F124" s="1827">
        <f>'4.6'!J55</f>
        <v>20300.000000000036</v>
      </c>
      <c r="G124" s="1827">
        <f t="shared" si="34"/>
        <v>456.7500000000008</v>
      </c>
      <c r="H124" s="1827">
        <f t="shared" si="35"/>
        <v>3028.2525000000032</v>
      </c>
      <c r="I124" s="486"/>
      <c r="J124" s="487"/>
    </row>
    <row r="125" spans="1:10">
      <c r="A125" s="1827">
        <f>'4.6'!A56</f>
        <v>258.12</v>
      </c>
      <c r="B125" s="1827">
        <f>'4.6'!B56</f>
        <v>259.39999999999998</v>
      </c>
      <c r="C125" s="479">
        <f t="shared" si="32"/>
        <v>258.76</v>
      </c>
      <c r="D125" s="1828">
        <f>'DMT''s'!$B$23</f>
        <v>263.3</v>
      </c>
      <c r="E125" s="1828">
        <f t="shared" si="33"/>
        <v>4.5400000000000205</v>
      </c>
      <c r="F125" s="1827">
        <f>'4.6'!J56</f>
        <v>8959.999999999809</v>
      </c>
      <c r="G125" s="1827">
        <f t="shared" si="34"/>
        <v>201.5999999999957</v>
      </c>
      <c r="H125" s="1827">
        <f t="shared" si="35"/>
        <v>915.26399999998466</v>
      </c>
      <c r="I125" s="486"/>
      <c r="J125" s="487"/>
    </row>
    <row r="126" spans="1:10">
      <c r="A126" s="1827">
        <f>'4.6'!A57</f>
        <v>259.39999999999998</v>
      </c>
      <c r="B126" s="1827">
        <f>'4.6'!B57</f>
        <v>261.18</v>
      </c>
      <c r="C126" s="479">
        <f t="shared" si="32"/>
        <v>260.28999999999996</v>
      </c>
      <c r="D126" s="1828">
        <f>'DMT''s'!$B$23</f>
        <v>263.3</v>
      </c>
      <c r="E126" s="1828">
        <f t="shared" si="33"/>
        <v>3.0100000000000477</v>
      </c>
      <c r="F126" s="1827">
        <f>'4.6'!J57</f>
        <v>12460.000000000207</v>
      </c>
      <c r="G126" s="1827">
        <f t="shared" si="34"/>
        <v>280.35000000000463</v>
      </c>
      <c r="H126" s="1827">
        <f t="shared" si="35"/>
        <v>843.85350000002734</v>
      </c>
      <c r="I126" s="486"/>
      <c r="J126" s="487"/>
    </row>
    <row r="127" spans="1:10">
      <c r="A127" s="1827">
        <f>'4.6'!A58</f>
        <v>261.18</v>
      </c>
      <c r="B127" s="1827">
        <f>'4.6'!B58</f>
        <v>262.56</v>
      </c>
      <c r="C127" s="479">
        <f t="shared" si="32"/>
        <v>261.87</v>
      </c>
      <c r="D127" s="1828">
        <f>'DMT''s'!$B$23</f>
        <v>263.3</v>
      </c>
      <c r="E127" s="1828">
        <f t="shared" si="33"/>
        <v>1.4300000000000068</v>
      </c>
      <c r="F127" s="1827">
        <f>'4.6'!J58</f>
        <v>9659.9999999999673</v>
      </c>
      <c r="G127" s="1827">
        <f t="shared" si="34"/>
        <v>217.34999999999926</v>
      </c>
      <c r="H127" s="1827">
        <f t="shared" si="35"/>
        <v>310.81050000000045</v>
      </c>
      <c r="I127" s="486"/>
      <c r="J127" s="487"/>
    </row>
    <row r="128" spans="1:10">
      <c r="A128" s="1827">
        <f>'4.6'!A59</f>
        <v>262.56</v>
      </c>
      <c r="B128" s="1827">
        <f>'4.6'!B59</f>
        <v>263.10000000000002</v>
      </c>
      <c r="C128" s="479">
        <f t="shared" si="32"/>
        <v>262.83000000000004</v>
      </c>
      <c r="D128" s="1828">
        <f>'DMT''s'!$B$23</f>
        <v>263.3</v>
      </c>
      <c r="E128" s="1828">
        <f t="shared" si="33"/>
        <v>0.46999999999997044</v>
      </c>
      <c r="F128" s="1827">
        <f>'4.6'!J59</f>
        <v>3780.0000000001432</v>
      </c>
      <c r="G128" s="1827">
        <f t="shared" si="34"/>
        <v>85.050000000003223</v>
      </c>
      <c r="H128" s="1827">
        <f t="shared" si="35"/>
        <v>39.973499999998999</v>
      </c>
      <c r="I128" s="486"/>
      <c r="J128" s="487"/>
    </row>
    <row r="129" spans="1:10">
      <c r="A129" s="1827">
        <f>'4.6'!A60</f>
        <v>263.10000000000002</v>
      </c>
      <c r="B129" s="1827">
        <f>'4.6'!B60</f>
        <v>263.52</v>
      </c>
      <c r="C129" s="479">
        <f t="shared" si="32"/>
        <v>263.31</v>
      </c>
      <c r="D129" s="1828">
        <f>'DMT''s'!$B$23</f>
        <v>263.3</v>
      </c>
      <c r="E129" s="1828">
        <f t="shared" si="33"/>
        <v>9.9999999999909051E-3</v>
      </c>
      <c r="F129" s="1827">
        <f>'4.6'!J60</f>
        <v>2939.9999999997135</v>
      </c>
      <c r="G129" s="1827">
        <f t="shared" si="34"/>
        <v>66.149999999993554</v>
      </c>
      <c r="H129" s="1827">
        <f t="shared" si="35"/>
        <v>0.66149999999933395</v>
      </c>
      <c r="I129" s="486"/>
      <c r="J129" s="487"/>
    </row>
    <row r="130" spans="1:10">
      <c r="A130" s="1827">
        <f>'4.6'!A61</f>
        <v>263.52</v>
      </c>
      <c r="B130" s="1827">
        <f>'4.6'!B61</f>
        <v>266.52</v>
      </c>
      <c r="C130" s="479">
        <f t="shared" si="32"/>
        <v>265.02</v>
      </c>
      <c r="D130" s="1828">
        <f>'DMT''s'!$B$23</f>
        <v>263.3</v>
      </c>
      <c r="E130" s="1828">
        <f t="shared" si="33"/>
        <v>1.7199999999999704</v>
      </c>
      <c r="F130" s="1827">
        <f>'4.6'!J61</f>
        <v>21000</v>
      </c>
      <c r="G130" s="1827">
        <f t="shared" si="34"/>
        <v>472.5</v>
      </c>
      <c r="H130" s="1827">
        <f t="shared" si="35"/>
        <v>812.69999999998606</v>
      </c>
      <c r="I130" s="486"/>
      <c r="J130" s="487"/>
    </row>
    <row r="131" spans="1:10">
      <c r="A131" s="1827">
        <f>'4.6'!A62</f>
        <v>266.52</v>
      </c>
      <c r="B131" s="1827">
        <f>'4.6'!B62</f>
        <v>269.52</v>
      </c>
      <c r="C131" s="479">
        <f t="shared" si="32"/>
        <v>268.02</v>
      </c>
      <c r="D131" s="1828">
        <f>'DMT''s'!$B$23</f>
        <v>263.3</v>
      </c>
      <c r="E131" s="1828">
        <f t="shared" si="33"/>
        <v>4.7199999999999704</v>
      </c>
      <c r="F131" s="1827">
        <f>'4.6'!J62</f>
        <v>21000</v>
      </c>
      <c r="G131" s="1827">
        <f t="shared" si="34"/>
        <v>472.5</v>
      </c>
      <c r="H131" s="1827">
        <f t="shared" si="35"/>
        <v>2230.1999999999862</v>
      </c>
      <c r="I131" s="486"/>
      <c r="J131" s="487"/>
    </row>
    <row r="132" spans="1:10">
      <c r="A132" s="1827">
        <f>'4.6'!A63</f>
        <v>269.52</v>
      </c>
      <c r="B132" s="1827">
        <f>'4.6'!B63</f>
        <v>270.39999999999998</v>
      </c>
      <c r="C132" s="479">
        <f t="shared" si="32"/>
        <v>269.95999999999998</v>
      </c>
      <c r="D132" s="1828">
        <f>'DMT''s'!$B$23</f>
        <v>263.3</v>
      </c>
      <c r="E132" s="1828">
        <f t="shared" si="33"/>
        <v>6.6599999999999682</v>
      </c>
      <c r="F132" s="1827">
        <f>'4.6'!J63</f>
        <v>6159.9999999999682</v>
      </c>
      <c r="G132" s="1827">
        <f t="shared" si="34"/>
        <v>138.59999999999928</v>
      </c>
      <c r="H132" s="1827">
        <f t="shared" si="35"/>
        <v>923.07599999999081</v>
      </c>
      <c r="I132" s="486"/>
      <c r="J132" s="487"/>
    </row>
    <row r="133" spans="1:10">
      <c r="A133" s="1827">
        <f>'4.6'!A64</f>
        <v>270.39999999999998</v>
      </c>
      <c r="B133" s="1827">
        <f>'4.6'!B64</f>
        <v>271.48</v>
      </c>
      <c r="C133" s="479">
        <f t="shared" ref="C133:C136" si="36">ABS(B133-A133)/2+A133</f>
        <v>270.94</v>
      </c>
      <c r="D133" s="1828">
        <f>'DMT''s'!$B$23</f>
        <v>263.3</v>
      </c>
      <c r="E133" s="1828">
        <f t="shared" ref="E133:E136" si="37">ABS(D133-C133)</f>
        <v>7.6399999999999864</v>
      </c>
      <c r="F133" s="1827">
        <f>'4.6'!J64</f>
        <v>7560.0000000002865</v>
      </c>
      <c r="G133" s="1827">
        <f t="shared" ref="G133:G136" si="38">F133*0.0225</f>
        <v>170.10000000000645</v>
      </c>
      <c r="H133" s="1827">
        <f t="shared" ref="H133:H136" si="39">E133*G133</f>
        <v>1299.5640000000469</v>
      </c>
      <c r="I133" s="486"/>
      <c r="J133" s="487"/>
    </row>
    <row r="134" spans="1:10">
      <c r="A134" s="1827">
        <f>'4.6'!A65</f>
        <v>271.48</v>
      </c>
      <c r="B134" s="1827">
        <f>'4.6'!B65</f>
        <v>274.48</v>
      </c>
      <c r="C134" s="479">
        <f t="shared" si="36"/>
        <v>272.98</v>
      </c>
      <c r="D134" s="1828">
        <f>'DMT''s'!$B$23</f>
        <v>263.3</v>
      </c>
      <c r="E134" s="1828">
        <f t="shared" si="37"/>
        <v>9.6800000000000068</v>
      </c>
      <c r="F134" s="1827">
        <f>'4.6'!J65</f>
        <v>21000</v>
      </c>
      <c r="G134" s="1827">
        <f t="shared" si="38"/>
        <v>472.5</v>
      </c>
      <c r="H134" s="1827">
        <f t="shared" si="39"/>
        <v>4573.8000000000029</v>
      </c>
      <c r="I134" s="486"/>
      <c r="J134" s="487"/>
    </row>
    <row r="135" spans="1:10">
      <c r="A135" s="1827">
        <f>'4.6'!A66</f>
        <v>274.48</v>
      </c>
      <c r="B135" s="1827">
        <f>'4.6'!B66</f>
        <v>277.48</v>
      </c>
      <c r="C135" s="479">
        <f t="shared" si="36"/>
        <v>275.98</v>
      </c>
      <c r="D135" s="1828">
        <f>'DMT''s'!$B$23</f>
        <v>263.3</v>
      </c>
      <c r="E135" s="1828">
        <f t="shared" si="37"/>
        <v>12.680000000000007</v>
      </c>
      <c r="F135" s="1827">
        <f>'4.6'!J66</f>
        <v>21000</v>
      </c>
      <c r="G135" s="1827">
        <f t="shared" si="38"/>
        <v>472.5</v>
      </c>
      <c r="H135" s="1827">
        <f t="shared" si="39"/>
        <v>5991.3000000000029</v>
      </c>
      <c r="I135" s="486"/>
      <c r="J135" s="487"/>
    </row>
    <row r="136" spans="1:10">
      <c r="A136" s="1827">
        <f>'4.6'!A67</f>
        <v>277.48</v>
      </c>
      <c r="B136" s="1827">
        <f>'4.6'!B67</f>
        <v>280.15999999999997</v>
      </c>
      <c r="C136" s="479">
        <f t="shared" si="36"/>
        <v>278.82</v>
      </c>
      <c r="D136" s="1828">
        <f>'DMT''s'!$B$23</f>
        <v>263.3</v>
      </c>
      <c r="E136" s="1828">
        <f t="shared" si="37"/>
        <v>15.519999999999982</v>
      </c>
      <c r="F136" s="1827">
        <f>'4.6'!J67</f>
        <v>18759.999999999651</v>
      </c>
      <c r="G136" s="1827">
        <f t="shared" si="38"/>
        <v>422.09999999999212</v>
      </c>
      <c r="H136" s="1827">
        <f t="shared" si="39"/>
        <v>6550.9919999998701</v>
      </c>
      <c r="I136" s="486"/>
      <c r="J136" s="487"/>
    </row>
    <row r="137" spans="1:10">
      <c r="A137" s="482"/>
      <c r="B137" s="482"/>
      <c r="C137" s="479"/>
      <c r="D137" s="480"/>
      <c r="E137" s="480"/>
      <c r="F137" s="483"/>
      <c r="G137" s="483"/>
      <c r="H137" s="483"/>
      <c r="I137" s="476"/>
      <c r="J137" s="475"/>
    </row>
    <row r="138" spans="1:10">
      <c r="A138" s="445"/>
      <c r="B138" s="446"/>
      <c r="C138" s="447"/>
      <c r="D138" s="448"/>
      <c r="E138" s="449"/>
      <c r="F138" s="450" t="s">
        <v>124</v>
      </c>
      <c r="G138" s="451">
        <f>SUM(G86:G137)</f>
        <v>16061.84999999998</v>
      </c>
      <c r="H138" s="451">
        <f>SUM(H86:H137)</f>
        <v>661550.90399999893</v>
      </c>
      <c r="I138" s="449"/>
      <c r="J138" s="452"/>
    </row>
    <row r="139" spans="1:10">
      <c r="A139" s="453"/>
      <c r="B139" s="454"/>
      <c r="C139" s="455"/>
      <c r="D139" s="456"/>
      <c r="E139" s="457"/>
      <c r="F139" s="458" t="s">
        <v>549</v>
      </c>
      <c r="G139" s="458" t="s">
        <v>550</v>
      </c>
      <c r="H139" s="459" t="s">
        <v>551</v>
      </c>
      <c r="I139" s="460"/>
      <c r="J139" s="457"/>
    </row>
    <row r="140" spans="1:10">
      <c r="A140" s="461"/>
      <c r="B140" s="462"/>
      <c r="C140" s="463"/>
      <c r="D140" s="464"/>
      <c r="E140" s="465"/>
      <c r="F140" s="477">
        <f>'DMT''s'!$C$23</f>
        <v>0</v>
      </c>
      <c r="G140" s="466">
        <f>ROUND(H138/G138,2)</f>
        <v>41.19</v>
      </c>
      <c r="H140" s="467">
        <f>F140+G140</f>
        <v>41.19</v>
      </c>
      <c r="I140" s="468"/>
      <c r="J140" s="465"/>
    </row>
    <row r="141" spans="1:10">
      <c r="A141" s="461"/>
      <c r="B141" s="462"/>
      <c r="C141" s="463"/>
      <c r="D141" s="464"/>
      <c r="E141" s="1427"/>
      <c r="F141" s="1427"/>
      <c r="G141" s="1427"/>
      <c r="H141" s="1427"/>
      <c r="I141" s="1427"/>
      <c r="J141" s="465"/>
    </row>
    <row r="142" spans="1:10">
      <c r="A142" s="419" t="s">
        <v>558</v>
      </c>
      <c r="B142" s="420"/>
      <c r="C142" s="421"/>
      <c r="D142" s="421"/>
      <c r="E142" s="421"/>
      <c r="F142" s="421"/>
      <c r="G142" s="421"/>
      <c r="H142" s="421"/>
      <c r="I142" s="421"/>
      <c r="J142" s="422"/>
    </row>
    <row r="143" spans="1:10">
      <c r="A143" s="2000" t="s">
        <v>12</v>
      </c>
      <c r="B143" s="2000"/>
      <c r="C143" s="2000"/>
      <c r="D143" s="1988" t="s">
        <v>12</v>
      </c>
      <c r="E143" s="423"/>
      <c r="F143" s="1990" t="s">
        <v>541</v>
      </c>
      <c r="G143" s="1991"/>
      <c r="H143" s="1992" t="s">
        <v>542</v>
      </c>
      <c r="I143" s="2001" t="s">
        <v>56</v>
      </c>
      <c r="J143" s="2001"/>
    </row>
    <row r="144" spans="1:10" ht="22.5">
      <c r="A144" s="2000"/>
      <c r="B144" s="2000"/>
      <c r="C144" s="2000"/>
      <c r="D144" s="1989"/>
      <c r="E144" s="424" t="s">
        <v>523</v>
      </c>
      <c r="F144" s="425" t="s">
        <v>543</v>
      </c>
      <c r="G144" s="1457" t="s">
        <v>544</v>
      </c>
      <c r="H144" s="1993"/>
      <c r="I144" s="2001"/>
      <c r="J144" s="2001"/>
    </row>
    <row r="145" spans="1:11">
      <c r="A145" s="426" t="s">
        <v>494</v>
      </c>
      <c r="B145" s="426" t="s">
        <v>495</v>
      </c>
      <c r="C145" s="427" t="s">
        <v>545</v>
      </c>
      <c r="D145" s="428" t="s">
        <v>489</v>
      </c>
      <c r="E145" s="429"/>
      <c r="F145" s="428" t="s">
        <v>65</v>
      </c>
      <c r="G145" s="428" t="s">
        <v>546</v>
      </c>
      <c r="H145" s="428" t="s">
        <v>547</v>
      </c>
      <c r="I145" s="2001"/>
      <c r="J145" s="2001"/>
    </row>
    <row r="146" spans="1:11">
      <c r="A146" s="482">
        <f>C_OAE!E33</f>
        <v>194.58</v>
      </c>
      <c r="B146" s="482">
        <f>A146+(C_OAE!H33/1000)</f>
        <v>194.58780000000002</v>
      </c>
      <c r="C146" s="479">
        <f>ABS(B146-A146)/2+A146</f>
        <v>194.58390000000003</v>
      </c>
      <c r="D146" s="480">
        <f>'DMT''s'!$B$19</f>
        <v>263.3</v>
      </c>
      <c r="E146" s="480">
        <f>ABS(D146-C146)</f>
        <v>68.716099999999983</v>
      </c>
      <c r="F146" s="483">
        <f>C_OAE!M33</f>
        <v>15.6</v>
      </c>
      <c r="G146" s="483">
        <f t="shared" ref="G146" si="40">F146*2.5</f>
        <v>39</v>
      </c>
      <c r="H146" s="483">
        <f>E146*G146</f>
        <v>2679.9278999999992</v>
      </c>
      <c r="I146" s="486"/>
      <c r="J146" s="487"/>
    </row>
    <row r="147" spans="1:11">
      <c r="A147" s="482"/>
      <c r="B147" s="482"/>
      <c r="C147" s="479"/>
      <c r="D147" s="480"/>
      <c r="E147" s="480"/>
      <c r="F147" s="483"/>
      <c r="G147" s="483"/>
      <c r="H147" s="483"/>
      <c r="I147" s="486"/>
      <c r="J147" s="487"/>
    </row>
    <row r="148" spans="1:11">
      <c r="A148" s="482"/>
      <c r="B148" s="1819"/>
      <c r="C148" s="479"/>
      <c r="D148" s="480"/>
      <c r="E148" s="480"/>
      <c r="F148" s="483"/>
      <c r="G148" s="483"/>
      <c r="H148" s="483"/>
      <c r="I148" s="486"/>
      <c r="J148" s="487"/>
      <c r="K148" s="323" t="s">
        <v>554</v>
      </c>
    </row>
    <row r="149" spans="1:11">
      <c r="A149" s="482"/>
      <c r="B149" s="482"/>
      <c r="C149" s="479"/>
      <c r="D149" s="480"/>
      <c r="E149" s="480"/>
      <c r="F149" s="483"/>
      <c r="G149" s="483"/>
      <c r="H149" s="483"/>
      <c r="I149" s="486"/>
      <c r="J149" s="487"/>
    </row>
    <row r="150" spans="1:11">
      <c r="A150" s="482"/>
      <c r="B150" s="482"/>
      <c r="C150" s="479"/>
      <c r="D150" s="480"/>
      <c r="E150" s="480"/>
      <c r="F150" s="483"/>
      <c r="G150" s="483"/>
      <c r="H150" s="483"/>
      <c r="I150" s="486"/>
      <c r="J150" s="487"/>
    </row>
    <row r="151" spans="1:11">
      <c r="A151" s="482"/>
      <c r="B151" s="482"/>
      <c r="C151" s="479"/>
      <c r="D151" s="480"/>
      <c r="E151" s="480"/>
      <c r="F151" s="483"/>
      <c r="G151" s="483"/>
      <c r="H151" s="483"/>
      <c r="I151" s="476"/>
      <c r="J151" s="475"/>
    </row>
    <row r="152" spans="1:11">
      <c r="A152" s="445"/>
      <c r="B152" s="446"/>
      <c r="C152" s="447"/>
      <c r="D152" s="448"/>
      <c r="E152" s="449"/>
      <c r="F152" s="450" t="s">
        <v>124</v>
      </c>
      <c r="G152" s="451">
        <f>SUM(G146:G151)</f>
        <v>39</v>
      </c>
      <c r="H152" s="451">
        <f>SUM(H146:H151)</f>
        <v>2679.9278999999992</v>
      </c>
      <c r="I152" s="449"/>
      <c r="J152" s="452"/>
    </row>
    <row r="153" spans="1:11">
      <c r="A153" s="453"/>
      <c r="B153" s="454"/>
      <c r="C153" s="455"/>
      <c r="D153" s="456"/>
      <c r="E153" s="457"/>
      <c r="F153" s="458" t="s">
        <v>549</v>
      </c>
      <c r="G153" s="458" t="s">
        <v>550</v>
      </c>
      <c r="H153" s="459" t="s">
        <v>551</v>
      </c>
      <c r="I153" s="460"/>
      <c r="J153" s="457"/>
    </row>
    <row r="154" spans="1:11">
      <c r="A154" s="461"/>
      <c r="B154" s="462"/>
      <c r="C154" s="463"/>
      <c r="D154" s="464"/>
      <c r="E154" s="465"/>
      <c r="F154" s="477">
        <f>'DMT''s'!$C$19</f>
        <v>0</v>
      </c>
      <c r="G154" s="466">
        <f>ROUND(H152/G152,2)</f>
        <v>68.72</v>
      </c>
      <c r="H154" s="467">
        <f>F154+G154</f>
        <v>68.72</v>
      </c>
      <c r="I154" s="468"/>
      <c r="J154" s="465"/>
    </row>
    <row r="155" spans="1:11">
      <c r="A155" s="461"/>
      <c r="B155" s="462"/>
      <c r="C155" s="463"/>
      <c r="D155" s="464"/>
      <c r="E155" s="1427"/>
      <c r="F155" s="1427"/>
      <c r="G155" s="1427"/>
      <c r="H155" s="1427"/>
      <c r="I155" s="1427"/>
      <c r="J155" s="465"/>
    </row>
    <row r="156" spans="1:11">
      <c r="A156" s="419" t="s">
        <v>559</v>
      </c>
      <c r="B156" s="420"/>
      <c r="C156" s="421"/>
      <c r="D156" s="421"/>
      <c r="E156" s="421"/>
      <c r="F156" s="421"/>
      <c r="G156" s="421"/>
      <c r="H156" s="421"/>
      <c r="I156" s="421"/>
      <c r="J156" s="422"/>
    </row>
    <row r="157" spans="1:11" ht="15" customHeight="1">
      <c r="A157" s="2000" t="s">
        <v>12</v>
      </c>
      <c r="B157" s="2000"/>
      <c r="C157" s="2000"/>
      <c r="D157" s="1988" t="s">
        <v>12</v>
      </c>
      <c r="E157" s="423"/>
      <c r="F157" s="1990" t="s">
        <v>541</v>
      </c>
      <c r="G157" s="1991"/>
      <c r="H157" s="1992" t="s">
        <v>542</v>
      </c>
      <c r="I157" s="2001" t="s">
        <v>56</v>
      </c>
      <c r="J157" s="2001"/>
    </row>
    <row r="158" spans="1:11" ht="22.5">
      <c r="A158" s="2000"/>
      <c r="B158" s="2000"/>
      <c r="C158" s="2000"/>
      <c r="D158" s="1989"/>
      <c r="E158" s="424" t="s">
        <v>523</v>
      </c>
      <c r="F158" s="425" t="s">
        <v>543</v>
      </c>
      <c r="G158" s="1457" t="s">
        <v>544</v>
      </c>
      <c r="H158" s="1993"/>
      <c r="I158" s="2001"/>
      <c r="J158" s="2001"/>
    </row>
    <row r="159" spans="1:11">
      <c r="A159" s="426" t="s">
        <v>494</v>
      </c>
      <c r="B159" s="426" t="s">
        <v>495</v>
      </c>
      <c r="C159" s="427" t="s">
        <v>545</v>
      </c>
      <c r="D159" s="428" t="s">
        <v>489</v>
      </c>
      <c r="E159" s="429"/>
      <c r="F159" s="428" t="s">
        <v>65</v>
      </c>
      <c r="G159" s="428" t="s">
        <v>546</v>
      </c>
      <c r="H159" s="428" t="s">
        <v>547</v>
      </c>
      <c r="I159" s="2001"/>
      <c r="J159" s="2001"/>
    </row>
    <row r="160" spans="1:11">
      <c r="A160" s="482">
        <f>C_OAE!E25</f>
        <v>150.4</v>
      </c>
      <c r="B160" s="482">
        <f>A160+(C_OAE!H25/1000)</f>
        <v>150.41650000000001</v>
      </c>
      <c r="C160" s="479">
        <f t="shared" ref="C160:C165" si="41">ABS(B160-A160)/2+A160</f>
        <v>150.40825000000001</v>
      </c>
      <c r="D160" s="480">
        <f>'DMT''s'!$B$19</f>
        <v>263.3</v>
      </c>
      <c r="E160" s="480">
        <f t="shared" ref="E160:E165" si="42">ABS(D160-C160)</f>
        <v>112.89175</v>
      </c>
      <c r="F160" s="481">
        <f>C_OAE!M25</f>
        <v>33</v>
      </c>
      <c r="G160" s="483">
        <f t="shared" ref="G160:G165" si="43">F160*2.5</f>
        <v>82.5</v>
      </c>
      <c r="H160" s="483">
        <f t="shared" ref="H160:H165" si="44">E160*G160</f>
        <v>9313.5693750000009</v>
      </c>
      <c r="I160" s="488"/>
      <c r="J160" s="489"/>
    </row>
    <row r="161" spans="1:11">
      <c r="A161" s="482">
        <f>C_OAE!E26</f>
        <v>157.02000000000001</v>
      </c>
      <c r="B161" s="482">
        <f>A161+(C_OAE!H26/1000)</f>
        <v>157.14200000000002</v>
      </c>
      <c r="C161" s="479">
        <f t="shared" si="41"/>
        <v>157.08100000000002</v>
      </c>
      <c r="D161" s="480">
        <f>'DMT''s'!$B$19</f>
        <v>263.3</v>
      </c>
      <c r="E161" s="480">
        <f t="shared" si="42"/>
        <v>106.21899999999999</v>
      </c>
      <c r="F161" s="481">
        <f>C_OAE!M26</f>
        <v>244</v>
      </c>
      <c r="G161" s="483">
        <f t="shared" si="43"/>
        <v>610</v>
      </c>
      <c r="H161" s="483">
        <f t="shared" si="44"/>
        <v>64793.59</v>
      </c>
      <c r="I161" s="486"/>
      <c r="J161" s="487"/>
    </row>
    <row r="162" spans="1:11">
      <c r="A162" s="482">
        <f>C_OAE!E27</f>
        <v>159.53</v>
      </c>
      <c r="B162" s="482">
        <f>A162+(C_OAE!H27/1000)</f>
        <v>159.53819999999999</v>
      </c>
      <c r="C162" s="479">
        <f t="shared" si="41"/>
        <v>159.5341</v>
      </c>
      <c r="D162" s="480">
        <f>'DMT''s'!$B$19</f>
        <v>263.3</v>
      </c>
      <c r="E162" s="480">
        <f t="shared" si="42"/>
        <v>103.76590000000002</v>
      </c>
      <c r="F162" s="481">
        <f>C_OAE!M27</f>
        <v>16.399999999999999</v>
      </c>
      <c r="G162" s="483">
        <f t="shared" si="43"/>
        <v>41</v>
      </c>
      <c r="H162" s="483">
        <f t="shared" si="44"/>
        <v>4254.4019000000008</v>
      </c>
      <c r="I162" s="486"/>
      <c r="J162" s="487"/>
    </row>
    <row r="163" spans="1:11">
      <c r="A163" s="482">
        <f>C_OAE!E28</f>
        <v>160.78</v>
      </c>
      <c r="B163" s="482">
        <f>A163+(C_OAE!H28/1000)</f>
        <v>160.81700000000001</v>
      </c>
      <c r="C163" s="479">
        <f t="shared" si="41"/>
        <v>160.79849999999999</v>
      </c>
      <c r="D163" s="480">
        <f>'DMT''s'!$B$19</f>
        <v>263.3</v>
      </c>
      <c r="E163" s="480">
        <f t="shared" si="42"/>
        <v>102.50150000000002</v>
      </c>
      <c r="F163" s="481">
        <f>C_OAE!M28</f>
        <v>74</v>
      </c>
      <c r="G163" s="483">
        <f t="shared" si="43"/>
        <v>185</v>
      </c>
      <c r="H163" s="483">
        <f t="shared" si="44"/>
        <v>18962.777500000004</v>
      </c>
      <c r="I163" s="486"/>
      <c r="J163" s="487"/>
    </row>
    <row r="164" spans="1:11">
      <c r="A164" s="482">
        <f>C_OAE!E29</f>
        <v>172.69</v>
      </c>
      <c r="B164" s="482">
        <f>A164+(C_OAE!H29/1000)</f>
        <v>172.69880000000001</v>
      </c>
      <c r="C164" s="479">
        <f t="shared" si="41"/>
        <v>172.6944</v>
      </c>
      <c r="D164" s="480">
        <f>'DMT''s'!$B$19</f>
        <v>263.3</v>
      </c>
      <c r="E164" s="480">
        <f t="shared" si="42"/>
        <v>90.60560000000001</v>
      </c>
      <c r="F164" s="481">
        <f>C_OAE!M29</f>
        <v>17.600000000000001</v>
      </c>
      <c r="G164" s="483">
        <f t="shared" si="43"/>
        <v>44</v>
      </c>
      <c r="H164" s="483">
        <f t="shared" si="44"/>
        <v>3986.6464000000005</v>
      </c>
      <c r="I164" s="486"/>
      <c r="J164" s="487"/>
    </row>
    <row r="165" spans="1:11">
      <c r="A165" s="482">
        <f>C_OAE!E30</f>
        <v>176.32</v>
      </c>
      <c r="B165" s="482">
        <f>A165+(C_OAE!H30/1000)</f>
        <v>176.43</v>
      </c>
      <c r="C165" s="479">
        <f t="shared" si="41"/>
        <v>176.375</v>
      </c>
      <c r="D165" s="480">
        <f>'DMT''s'!$B$19</f>
        <v>263.3</v>
      </c>
      <c r="E165" s="480">
        <f t="shared" si="42"/>
        <v>86.925000000000011</v>
      </c>
      <c r="F165" s="481">
        <f>C_OAE!M30</f>
        <v>220</v>
      </c>
      <c r="G165" s="483">
        <f t="shared" si="43"/>
        <v>550</v>
      </c>
      <c r="H165" s="483">
        <f t="shared" si="44"/>
        <v>47808.750000000007</v>
      </c>
      <c r="I165" s="486"/>
      <c r="J165" s="487"/>
    </row>
    <row r="166" spans="1:11">
      <c r="A166" s="482">
        <f>C_OAE!E31</f>
        <v>178.87</v>
      </c>
      <c r="B166" s="482">
        <f>A166+(C_OAE!H31/1000)</f>
        <v>178.90700000000001</v>
      </c>
      <c r="C166" s="479">
        <f t="shared" ref="C166:C175" si="45">ABS(B166-A166)/2+A166</f>
        <v>178.88850000000002</v>
      </c>
      <c r="D166" s="480">
        <f>'DMT''s'!$B$19</f>
        <v>263.3</v>
      </c>
      <c r="E166" s="480">
        <f t="shared" ref="E166:E175" si="46">ABS(D166-C166)</f>
        <v>84.41149999999999</v>
      </c>
      <c r="F166" s="481">
        <f>C_OAE!M31</f>
        <v>74</v>
      </c>
      <c r="G166" s="483">
        <f t="shared" ref="G166:G175" si="47">F166*2.5</f>
        <v>185</v>
      </c>
      <c r="H166" s="483">
        <f t="shared" ref="H166:H175" si="48">E166*G166</f>
        <v>15616.127499999999</v>
      </c>
      <c r="I166" s="486"/>
      <c r="J166" s="487"/>
    </row>
    <row r="167" spans="1:11">
      <c r="A167" s="482">
        <f>C_OAE!E32</f>
        <v>190.67</v>
      </c>
      <c r="B167" s="482">
        <f>A167+(C_OAE!H32/1000)</f>
        <v>190.70999999999998</v>
      </c>
      <c r="C167" s="479">
        <f t="shared" si="45"/>
        <v>190.69</v>
      </c>
      <c r="D167" s="480">
        <f>'DMT''s'!$B$19</f>
        <v>263.3</v>
      </c>
      <c r="E167" s="480">
        <f t="shared" si="46"/>
        <v>72.610000000000014</v>
      </c>
      <c r="F167" s="481">
        <f>C_OAE!M32</f>
        <v>80</v>
      </c>
      <c r="G167" s="483">
        <f t="shared" si="47"/>
        <v>200</v>
      </c>
      <c r="H167" s="483">
        <f t="shared" si="48"/>
        <v>14522.000000000004</v>
      </c>
      <c r="I167" s="486"/>
      <c r="J167" s="487"/>
    </row>
    <row r="168" spans="1:11">
      <c r="A168" s="482">
        <f>C_OAE!E34</f>
        <v>197.08</v>
      </c>
      <c r="B168" s="482">
        <f>A168+(C_OAE!H34/1000)</f>
        <v>197.155</v>
      </c>
      <c r="C168" s="479">
        <f t="shared" si="45"/>
        <v>197.11750000000001</v>
      </c>
      <c r="D168" s="480">
        <f>'DMT''s'!$B$19</f>
        <v>263.3</v>
      </c>
      <c r="E168" s="480">
        <f t="shared" si="46"/>
        <v>66.182500000000005</v>
      </c>
      <c r="F168" s="481">
        <f>C_OAE!M34</f>
        <v>150</v>
      </c>
      <c r="G168" s="483">
        <f t="shared" si="47"/>
        <v>375</v>
      </c>
      <c r="H168" s="483">
        <f t="shared" si="48"/>
        <v>24818.4375</v>
      </c>
      <c r="I168" s="486"/>
      <c r="J168" s="487"/>
      <c r="K168" t="s">
        <v>554</v>
      </c>
    </row>
    <row r="169" spans="1:11">
      <c r="A169" s="482">
        <f>C_OAE!E35</f>
        <v>199.59</v>
      </c>
      <c r="B169" s="482">
        <f>A169+(C_OAE!H35/1000)</f>
        <v>199.59870000000001</v>
      </c>
      <c r="C169" s="479">
        <f t="shared" si="45"/>
        <v>199.59435000000002</v>
      </c>
      <c r="D169" s="480">
        <f>'DMT''s'!$B$19</f>
        <v>263.3</v>
      </c>
      <c r="E169" s="480">
        <f t="shared" si="46"/>
        <v>63.705649999999991</v>
      </c>
      <c r="F169" s="481">
        <f>C_OAE!M35</f>
        <v>17.399999999999999</v>
      </c>
      <c r="G169" s="483">
        <f t="shared" si="47"/>
        <v>43.5</v>
      </c>
      <c r="H169" s="483">
        <f t="shared" si="48"/>
        <v>2771.1957749999997</v>
      </c>
      <c r="I169" s="486"/>
      <c r="J169" s="487"/>
    </row>
    <row r="170" spans="1:11">
      <c r="A170" s="482">
        <f>C_OAE!E36</f>
        <v>203.57</v>
      </c>
      <c r="B170" s="482">
        <f>A170+(C_OAE!H36/1000)</f>
        <v>203.64</v>
      </c>
      <c r="C170" s="479">
        <f t="shared" si="45"/>
        <v>203.60499999999999</v>
      </c>
      <c r="D170" s="480">
        <f>'DMT''s'!$B$19</f>
        <v>263.3</v>
      </c>
      <c r="E170" s="480">
        <f t="shared" si="46"/>
        <v>59.695000000000022</v>
      </c>
      <c r="F170" s="481">
        <f>C_OAE!M36</f>
        <v>140</v>
      </c>
      <c r="G170" s="483">
        <f t="shared" si="47"/>
        <v>350</v>
      </c>
      <c r="H170" s="483">
        <f t="shared" si="48"/>
        <v>20893.250000000007</v>
      </c>
      <c r="I170" s="486"/>
      <c r="J170" s="487"/>
    </row>
    <row r="171" spans="1:11">
      <c r="A171" s="482">
        <f>C_OAE!E37</f>
        <v>212.82</v>
      </c>
      <c r="B171" s="482">
        <f>A171+(C_OAE!H37/1000)</f>
        <v>212.82640000000001</v>
      </c>
      <c r="C171" s="479">
        <f t="shared" si="45"/>
        <v>212.82319999999999</v>
      </c>
      <c r="D171" s="480">
        <f>'DMT''s'!$B$19</f>
        <v>263.3</v>
      </c>
      <c r="E171" s="480">
        <f t="shared" si="46"/>
        <v>50.476800000000026</v>
      </c>
      <c r="F171" s="481">
        <f>C_OAE!M37</f>
        <v>12.8</v>
      </c>
      <c r="G171" s="483">
        <f t="shared" si="47"/>
        <v>32</v>
      </c>
      <c r="H171" s="483">
        <f t="shared" si="48"/>
        <v>1615.2576000000008</v>
      </c>
      <c r="I171" s="486"/>
      <c r="J171" s="487"/>
    </row>
    <row r="172" spans="1:11">
      <c r="A172" s="482">
        <f>C_OAE!E38</f>
        <v>219.14</v>
      </c>
      <c r="B172" s="482">
        <f>A172+(C_OAE!H38/1000)</f>
        <v>219.19</v>
      </c>
      <c r="C172" s="479">
        <f t="shared" si="45"/>
        <v>219.16499999999999</v>
      </c>
      <c r="D172" s="480">
        <f>'DMT''s'!$B$19</f>
        <v>263.3</v>
      </c>
      <c r="E172" s="480">
        <f t="shared" si="46"/>
        <v>44.135000000000019</v>
      </c>
      <c r="F172" s="481">
        <f>C_OAE!M38</f>
        <v>100</v>
      </c>
      <c r="G172" s="483">
        <f t="shared" si="47"/>
        <v>250</v>
      </c>
      <c r="H172" s="483">
        <f t="shared" si="48"/>
        <v>11033.750000000005</v>
      </c>
      <c r="I172" s="486"/>
      <c r="J172" s="487"/>
    </row>
    <row r="173" spans="1:11">
      <c r="A173" s="482">
        <f>C_OAE!E39</f>
        <v>220.89</v>
      </c>
      <c r="B173" s="482">
        <f>A173+(C_OAE!H39/1000)</f>
        <v>220.89989999999997</v>
      </c>
      <c r="C173" s="479">
        <f t="shared" si="45"/>
        <v>220.89494999999999</v>
      </c>
      <c r="D173" s="480">
        <f>'DMT''s'!$B$19</f>
        <v>263.3</v>
      </c>
      <c r="E173" s="480">
        <f t="shared" si="46"/>
        <v>42.405050000000017</v>
      </c>
      <c r="F173" s="481">
        <f>C_OAE!M39</f>
        <v>19.8</v>
      </c>
      <c r="G173" s="483">
        <f t="shared" si="47"/>
        <v>49.5</v>
      </c>
      <c r="H173" s="483">
        <f t="shared" si="48"/>
        <v>2099.0499750000008</v>
      </c>
      <c r="I173" s="486"/>
      <c r="J173" s="487"/>
    </row>
    <row r="174" spans="1:11">
      <c r="A174" s="482">
        <f>C_OAE!E40</f>
        <v>236.1</v>
      </c>
      <c r="B174" s="482">
        <f>A174+(C_OAE!H40/1000)</f>
        <v>236.11159999999998</v>
      </c>
      <c r="C174" s="479">
        <f t="shared" si="45"/>
        <v>236.10579999999999</v>
      </c>
      <c r="D174" s="480">
        <f>'DMT''s'!$B$19</f>
        <v>263.3</v>
      </c>
      <c r="E174" s="480">
        <f t="shared" si="46"/>
        <v>27.194200000000023</v>
      </c>
      <c r="F174" s="481">
        <f>C_OAE!M40</f>
        <v>23.2</v>
      </c>
      <c r="G174" s="483">
        <f t="shared" si="47"/>
        <v>58</v>
      </c>
      <c r="H174" s="483">
        <f t="shared" si="48"/>
        <v>1577.2636000000014</v>
      </c>
      <c r="I174" s="486"/>
      <c r="J174" s="487"/>
    </row>
    <row r="175" spans="1:11">
      <c r="A175" s="482">
        <f>C_OAE!E41</f>
        <v>268.18</v>
      </c>
      <c r="B175" s="482">
        <f>A175+(C_OAE!H41/1000)</f>
        <v>268.29200000000003</v>
      </c>
      <c r="C175" s="479">
        <f t="shared" si="45"/>
        <v>268.23599999999999</v>
      </c>
      <c r="D175" s="480">
        <f>'DMT''s'!$B$19</f>
        <v>263.3</v>
      </c>
      <c r="E175" s="480">
        <f t="shared" si="46"/>
        <v>4.9359999999999786</v>
      </c>
      <c r="F175" s="481">
        <f>C_OAE!M41</f>
        <v>224</v>
      </c>
      <c r="G175" s="483">
        <f t="shared" si="47"/>
        <v>560</v>
      </c>
      <c r="H175" s="483">
        <f t="shared" si="48"/>
        <v>2764.159999999988</v>
      </c>
      <c r="I175" s="486"/>
      <c r="J175" s="487"/>
    </row>
    <row r="176" spans="1:11">
      <c r="A176" s="482"/>
      <c r="B176" s="482"/>
      <c r="C176" s="479"/>
      <c r="D176" s="480"/>
      <c r="E176" s="480"/>
      <c r="F176" s="481"/>
      <c r="G176" s="483"/>
      <c r="H176" s="483"/>
      <c r="I176" s="486"/>
      <c r="J176" s="487"/>
    </row>
    <row r="177" spans="1:24">
      <c r="A177" s="482"/>
      <c r="B177" s="482"/>
      <c r="C177" s="479"/>
      <c r="D177" s="480"/>
      <c r="E177" s="480"/>
      <c r="F177" s="481"/>
      <c r="G177" s="483"/>
      <c r="H177" s="483"/>
      <c r="I177" s="486"/>
      <c r="J177" s="487"/>
    </row>
    <row r="178" spans="1:24">
      <c r="A178" s="482"/>
      <c r="B178" s="482"/>
      <c r="C178" s="479"/>
      <c r="D178" s="480"/>
      <c r="E178" s="480"/>
      <c r="F178" s="483"/>
      <c r="G178" s="483"/>
      <c r="H178" s="483"/>
      <c r="I178" s="476"/>
      <c r="J178" s="475"/>
    </row>
    <row r="179" spans="1:24">
      <c r="A179" s="445"/>
      <c r="B179" s="446"/>
      <c r="C179" s="447"/>
      <c r="D179" s="448"/>
      <c r="E179" s="449"/>
      <c r="F179" s="450" t="s">
        <v>124</v>
      </c>
      <c r="G179" s="451">
        <f>SUM(G160:G178)</f>
        <v>3615.5</v>
      </c>
      <c r="H179" s="451">
        <f>SUM(H160:H178)</f>
        <v>246830.227125</v>
      </c>
      <c r="I179" s="449"/>
      <c r="J179" s="452"/>
    </row>
    <row r="180" spans="1:24">
      <c r="A180" s="453"/>
      <c r="B180" s="454"/>
      <c r="C180" s="455"/>
      <c r="D180" s="456"/>
      <c r="E180" s="457"/>
      <c r="F180" s="458" t="s">
        <v>549</v>
      </c>
      <c r="G180" s="458" t="s">
        <v>550</v>
      </c>
      <c r="H180" s="459" t="s">
        <v>551</v>
      </c>
      <c r="I180" s="460"/>
      <c r="J180" s="457"/>
    </row>
    <row r="181" spans="1:24">
      <c r="A181" s="461"/>
      <c r="B181" s="462"/>
      <c r="C181" s="463"/>
      <c r="D181" s="464"/>
      <c r="E181" s="465"/>
      <c r="F181" s="477">
        <f>'DMT''s'!$C$19</f>
        <v>0</v>
      </c>
      <c r="G181" s="466">
        <f>ROUND(H179/G179,2)</f>
        <v>68.27</v>
      </c>
      <c r="H181" s="467">
        <f>F181+G181</f>
        <v>68.27</v>
      </c>
      <c r="I181" s="468"/>
      <c r="J181" s="465"/>
    </row>
    <row r="182" spans="1:24">
      <c r="A182" s="461"/>
      <c r="B182" s="462"/>
      <c r="C182" s="463"/>
      <c r="D182" s="464"/>
      <c r="E182" s="1427"/>
      <c r="F182" s="1427"/>
      <c r="G182" s="1427"/>
      <c r="H182" s="1427"/>
      <c r="I182" s="1427"/>
      <c r="J182" s="465"/>
    </row>
    <row r="183" spans="1:24" s="323" customFormat="1" ht="12.75" customHeight="1">
      <c r="A183" s="419" t="s">
        <v>560</v>
      </c>
      <c r="B183" s="420"/>
      <c r="C183" s="421"/>
      <c r="D183" s="421"/>
      <c r="E183" s="421"/>
      <c r="F183" s="421"/>
      <c r="G183" s="421"/>
      <c r="H183" s="421"/>
      <c r="I183" s="421"/>
      <c r="J183" s="422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</row>
    <row r="184" spans="1:24" s="323" customFormat="1" ht="12.75" customHeight="1">
      <c r="A184" s="1982" t="s">
        <v>12</v>
      </c>
      <c r="B184" s="1983"/>
      <c r="C184" s="1984"/>
      <c r="D184" s="1988" t="s">
        <v>12</v>
      </c>
      <c r="E184" s="423"/>
      <c r="F184" s="1990" t="s">
        <v>541</v>
      </c>
      <c r="G184" s="1991"/>
      <c r="H184" s="1992" t="s">
        <v>542</v>
      </c>
      <c r="I184" s="1994" t="s">
        <v>56</v>
      </c>
      <c r="J184" s="1995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</row>
    <row r="185" spans="1:24" s="323" customFormat="1" ht="22.5">
      <c r="A185" s="1985"/>
      <c r="B185" s="1986"/>
      <c r="C185" s="1987"/>
      <c r="D185" s="1989"/>
      <c r="E185" s="424" t="s">
        <v>523</v>
      </c>
      <c r="F185" s="425" t="s">
        <v>543</v>
      </c>
      <c r="G185" s="1457" t="s">
        <v>544</v>
      </c>
      <c r="H185" s="1993"/>
      <c r="I185" s="1996"/>
      <c r="J185" s="1997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</row>
    <row r="186" spans="1:24" s="323" customFormat="1" ht="12.75" customHeight="1">
      <c r="A186" s="426" t="s">
        <v>494</v>
      </c>
      <c r="B186" s="426" t="s">
        <v>495</v>
      </c>
      <c r="C186" s="427" t="s">
        <v>545</v>
      </c>
      <c r="D186" s="428" t="s">
        <v>489</v>
      </c>
      <c r="E186" s="429"/>
      <c r="F186" s="428" t="s">
        <v>182</v>
      </c>
      <c r="G186" s="428" t="s">
        <v>546</v>
      </c>
      <c r="H186" s="428" t="s">
        <v>547</v>
      </c>
      <c r="I186" s="1998"/>
      <c r="J186" s="1999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</row>
    <row r="187" spans="1:24" s="323" customFormat="1" ht="12.75" customHeight="1">
      <c r="A187" s="482">
        <f>'3.1.21'!A17</f>
        <v>150.4</v>
      </c>
      <c r="B187" s="482">
        <f t="shared" ref="B187:B203" si="49">A187</f>
        <v>150.4</v>
      </c>
      <c r="C187" s="479">
        <f>ABS(B187-A187)/2+A187</f>
        <v>150.4</v>
      </c>
      <c r="D187" s="480">
        <f>'DMT''s'!$B$19</f>
        <v>263.3</v>
      </c>
      <c r="E187" s="480">
        <f>ABS(D187-C187)</f>
        <v>112.9</v>
      </c>
      <c r="F187" s="483">
        <f>'3.1.21'!J17</f>
        <v>9.68</v>
      </c>
      <c r="G187" s="483">
        <f t="shared" ref="G187:G190" si="50">F187*1.5</f>
        <v>14.52</v>
      </c>
      <c r="H187" s="483">
        <f>E187*G187</f>
        <v>1639.308</v>
      </c>
      <c r="I187" s="488"/>
      <c r="J187" s="489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</row>
    <row r="188" spans="1:24" s="323" customFormat="1" ht="12.75" customHeight="1">
      <c r="A188" s="482">
        <f>'3.1.21'!A18</f>
        <v>157.02000000000001</v>
      </c>
      <c r="B188" s="482">
        <f t="shared" si="49"/>
        <v>157.02000000000001</v>
      </c>
      <c r="C188" s="479">
        <f t="shared" ref="C188" si="51">ABS(B188-A188)/2+A188</f>
        <v>157.02000000000001</v>
      </c>
      <c r="D188" s="480">
        <f>'DMT''s'!$B$19</f>
        <v>263.3</v>
      </c>
      <c r="E188" s="480">
        <f t="shared" ref="E188" si="52">ABS(D188-C188)</f>
        <v>106.28</v>
      </c>
      <c r="F188" s="483">
        <f>'3.1.21'!J18</f>
        <v>9.68</v>
      </c>
      <c r="G188" s="483">
        <f t="shared" si="50"/>
        <v>14.52</v>
      </c>
      <c r="H188" s="483">
        <f t="shared" ref="H188" si="53">E188*G188</f>
        <v>1543.1856</v>
      </c>
      <c r="I188" s="486"/>
      <c r="J188" s="487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</row>
    <row r="189" spans="1:24" s="323" customFormat="1" ht="12.75" customHeight="1">
      <c r="A189" s="482">
        <f>'3.1.21'!A19</f>
        <v>159.53</v>
      </c>
      <c r="B189" s="482">
        <f t="shared" si="49"/>
        <v>159.53</v>
      </c>
      <c r="C189" s="479">
        <f t="shared" ref="C189:C203" si="54">ABS(B189-A189)/2+A189</f>
        <v>159.53</v>
      </c>
      <c r="D189" s="480">
        <f>'DMT''s'!$B$19</f>
        <v>263.3</v>
      </c>
      <c r="E189" s="480">
        <f t="shared" ref="E189" si="55">ABS(D189-C189)</f>
        <v>103.77000000000001</v>
      </c>
      <c r="F189" s="483">
        <f>'3.1.21'!J19</f>
        <v>8.56</v>
      </c>
      <c r="G189" s="483">
        <f t="shared" si="50"/>
        <v>12.84</v>
      </c>
      <c r="H189" s="483">
        <f t="shared" ref="H189:H190" si="56">E189*G189</f>
        <v>1332.4068000000002</v>
      </c>
      <c r="I189" s="486"/>
      <c r="J189" s="487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</row>
    <row r="190" spans="1:24" s="323" customFormat="1" ht="12.75" customHeight="1">
      <c r="A190" s="482">
        <f>'3.1.21'!A20</f>
        <v>160.78</v>
      </c>
      <c r="B190" s="482">
        <f t="shared" si="49"/>
        <v>160.78</v>
      </c>
      <c r="C190" s="479">
        <f t="shared" si="54"/>
        <v>160.78</v>
      </c>
      <c r="D190" s="480">
        <f>'DMT''s'!$B$19</f>
        <v>263.3</v>
      </c>
      <c r="E190" s="480">
        <f t="shared" ref="E190:E203" si="57">ABS(D190-C190)</f>
        <v>102.52000000000001</v>
      </c>
      <c r="F190" s="483">
        <f>'3.1.21'!J20</f>
        <v>9.68</v>
      </c>
      <c r="G190" s="483">
        <f t="shared" si="50"/>
        <v>14.52</v>
      </c>
      <c r="H190" s="483">
        <f t="shared" si="56"/>
        <v>1488.5904</v>
      </c>
      <c r="I190" s="486"/>
      <c r="J190" s="487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</row>
    <row r="191" spans="1:24" s="323" customFormat="1" ht="12.75" customHeight="1">
      <c r="A191" s="482">
        <f>'3.1.21'!A21</f>
        <v>172.69</v>
      </c>
      <c r="B191" s="482">
        <f t="shared" si="49"/>
        <v>172.69</v>
      </c>
      <c r="C191" s="479">
        <f t="shared" si="54"/>
        <v>172.69</v>
      </c>
      <c r="D191" s="480">
        <f>'DMT''s'!$B$19</f>
        <v>263.3</v>
      </c>
      <c r="E191" s="480">
        <f t="shared" si="57"/>
        <v>90.610000000000014</v>
      </c>
      <c r="F191" s="483">
        <f>'3.1.21'!J21</f>
        <v>8.64</v>
      </c>
      <c r="G191" s="483">
        <f t="shared" ref="G191:G203" si="58">F191*1.5</f>
        <v>12.96</v>
      </c>
      <c r="H191" s="483">
        <f t="shared" ref="H191:H203" si="59">E191*G191</f>
        <v>1174.3056000000001</v>
      </c>
      <c r="I191" s="486"/>
      <c r="J191" s="487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s="323" customFormat="1" ht="12.75" customHeight="1">
      <c r="A192" s="482">
        <f>'3.1.21'!A22</f>
        <v>176.32</v>
      </c>
      <c r="B192" s="482">
        <f t="shared" si="49"/>
        <v>176.32</v>
      </c>
      <c r="C192" s="479">
        <f t="shared" si="54"/>
        <v>176.32</v>
      </c>
      <c r="D192" s="480">
        <f>'DMT''s'!$B$19</f>
        <v>263.3</v>
      </c>
      <c r="E192" s="480">
        <f t="shared" si="57"/>
        <v>86.980000000000018</v>
      </c>
      <c r="F192" s="483">
        <f>'3.1.21'!J22</f>
        <v>9.6000000000000014</v>
      </c>
      <c r="G192" s="483">
        <f t="shared" si="58"/>
        <v>14.400000000000002</v>
      </c>
      <c r="H192" s="483">
        <f t="shared" si="59"/>
        <v>1252.5120000000004</v>
      </c>
      <c r="I192" s="486"/>
      <c r="J192" s="487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</row>
    <row r="193" spans="1:24" s="323" customFormat="1" ht="12.75" customHeight="1">
      <c r="A193" s="482">
        <f>'3.1.21'!A23</f>
        <v>178.87</v>
      </c>
      <c r="B193" s="482">
        <f t="shared" si="49"/>
        <v>178.87</v>
      </c>
      <c r="C193" s="479">
        <f t="shared" si="54"/>
        <v>178.87</v>
      </c>
      <c r="D193" s="480">
        <f>'DMT''s'!$B$19</f>
        <v>263.3</v>
      </c>
      <c r="E193" s="480">
        <f t="shared" si="57"/>
        <v>84.43</v>
      </c>
      <c r="F193" s="483">
        <f>'3.1.21'!J23</f>
        <v>9.6000000000000014</v>
      </c>
      <c r="G193" s="483">
        <f t="shared" si="58"/>
        <v>14.400000000000002</v>
      </c>
      <c r="H193" s="483">
        <f t="shared" si="59"/>
        <v>1215.7920000000004</v>
      </c>
      <c r="I193" s="486"/>
      <c r="J193" s="487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</row>
    <row r="194" spans="1:24" s="323" customFormat="1" ht="12.75" customHeight="1">
      <c r="A194" s="482">
        <f>'3.1.21'!A24</f>
        <v>190.67</v>
      </c>
      <c r="B194" s="482">
        <f t="shared" si="49"/>
        <v>190.67</v>
      </c>
      <c r="C194" s="479">
        <f t="shared" si="54"/>
        <v>190.67</v>
      </c>
      <c r="D194" s="480">
        <f>'DMT''s'!$B$19</f>
        <v>263.3</v>
      </c>
      <c r="E194" s="480">
        <f t="shared" si="57"/>
        <v>72.630000000000024</v>
      </c>
      <c r="F194" s="483">
        <f>'3.1.21'!J24</f>
        <v>9.6000000000000014</v>
      </c>
      <c r="G194" s="483">
        <f t="shared" si="58"/>
        <v>14.400000000000002</v>
      </c>
      <c r="H194" s="483">
        <f t="shared" si="59"/>
        <v>1045.8720000000005</v>
      </c>
      <c r="I194" s="486"/>
      <c r="J194" s="487"/>
      <c r="K194" t="s">
        <v>554</v>
      </c>
      <c r="L194"/>
      <c r="M194"/>
      <c r="N194"/>
      <c r="O194"/>
      <c r="P194"/>
      <c r="Q194"/>
      <c r="R194"/>
      <c r="S194"/>
      <c r="T194"/>
      <c r="U194"/>
      <c r="V194"/>
      <c r="W194"/>
      <c r="X194"/>
    </row>
    <row r="195" spans="1:24" s="323" customFormat="1" ht="12.75" customHeight="1">
      <c r="A195" s="482">
        <f>'3.1.21'!A25</f>
        <v>194.58</v>
      </c>
      <c r="B195" s="482">
        <f t="shared" si="49"/>
        <v>194.58</v>
      </c>
      <c r="C195" s="479">
        <f t="shared" si="54"/>
        <v>194.58</v>
      </c>
      <c r="D195" s="480">
        <f>'DMT''s'!$B$19</f>
        <v>263.3</v>
      </c>
      <c r="E195" s="480">
        <f t="shared" si="57"/>
        <v>68.72</v>
      </c>
      <c r="F195" s="483">
        <f>'3.1.21'!J25</f>
        <v>11.200000000000001</v>
      </c>
      <c r="G195" s="483">
        <f t="shared" si="58"/>
        <v>16.8</v>
      </c>
      <c r="H195" s="483">
        <f t="shared" si="59"/>
        <v>1154.4960000000001</v>
      </c>
      <c r="I195" s="486"/>
      <c r="J195" s="487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323" customFormat="1" ht="12.75" customHeight="1">
      <c r="A196" s="482">
        <f>'3.1.21'!A26</f>
        <v>197.08</v>
      </c>
      <c r="B196" s="482">
        <f t="shared" si="49"/>
        <v>197.08</v>
      </c>
      <c r="C196" s="479">
        <f t="shared" si="54"/>
        <v>197.08</v>
      </c>
      <c r="D196" s="480">
        <f>'DMT''s'!$B$19</f>
        <v>263.3</v>
      </c>
      <c r="E196" s="480">
        <f t="shared" si="57"/>
        <v>66.22</v>
      </c>
      <c r="F196" s="483">
        <f>'3.1.21'!J26</f>
        <v>9.6000000000000014</v>
      </c>
      <c r="G196" s="483">
        <f t="shared" si="58"/>
        <v>14.400000000000002</v>
      </c>
      <c r="H196" s="483">
        <f t="shared" si="59"/>
        <v>953.5680000000001</v>
      </c>
      <c r="I196" s="486"/>
      <c r="J196" s="487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s="323" customFormat="1" ht="12.75" customHeight="1">
      <c r="A197" s="482">
        <f>'3.1.21'!A27</f>
        <v>199.59</v>
      </c>
      <c r="B197" s="482">
        <f t="shared" si="49"/>
        <v>199.59</v>
      </c>
      <c r="C197" s="479">
        <f t="shared" si="54"/>
        <v>199.59</v>
      </c>
      <c r="D197" s="480">
        <f>'DMT''s'!$B$19</f>
        <v>263.3</v>
      </c>
      <c r="E197" s="480">
        <f t="shared" si="57"/>
        <v>63.710000000000008</v>
      </c>
      <c r="F197" s="483">
        <f>'3.1.21'!J27</f>
        <v>8.7200000000000006</v>
      </c>
      <c r="G197" s="483">
        <f t="shared" si="58"/>
        <v>13.080000000000002</v>
      </c>
      <c r="H197" s="483">
        <f t="shared" si="59"/>
        <v>833.32680000000028</v>
      </c>
      <c r="I197" s="486"/>
      <c r="J197" s="48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s="323" customFormat="1" ht="12.75" customHeight="1">
      <c r="A198" s="482">
        <f>'3.1.21'!A28</f>
        <v>203.57</v>
      </c>
      <c r="B198" s="482">
        <f t="shared" si="49"/>
        <v>203.57</v>
      </c>
      <c r="C198" s="479">
        <f t="shared" si="54"/>
        <v>203.57</v>
      </c>
      <c r="D198" s="480">
        <f>'DMT''s'!$B$19</f>
        <v>263.3</v>
      </c>
      <c r="E198" s="480">
        <f t="shared" si="57"/>
        <v>59.730000000000018</v>
      </c>
      <c r="F198" s="483">
        <f>'3.1.21'!J28</f>
        <v>9.6000000000000014</v>
      </c>
      <c r="G198" s="483">
        <f t="shared" si="58"/>
        <v>14.400000000000002</v>
      </c>
      <c r="H198" s="483">
        <f t="shared" si="59"/>
        <v>860.11200000000042</v>
      </c>
      <c r="I198" s="486"/>
      <c r="J198" s="487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</row>
    <row r="199" spans="1:24" s="323" customFormat="1" ht="12.75" customHeight="1">
      <c r="A199" s="482">
        <f>'3.1.21'!A29</f>
        <v>212.82</v>
      </c>
      <c r="B199" s="482">
        <f t="shared" si="49"/>
        <v>212.82</v>
      </c>
      <c r="C199" s="479">
        <f t="shared" si="54"/>
        <v>212.82</v>
      </c>
      <c r="D199" s="480">
        <f>'DMT''s'!$B$19</f>
        <v>263.3</v>
      </c>
      <c r="E199" s="480">
        <f t="shared" si="57"/>
        <v>50.480000000000018</v>
      </c>
      <c r="F199" s="483">
        <f>'3.1.21'!J29</f>
        <v>9.4400000000000013</v>
      </c>
      <c r="G199" s="483">
        <f t="shared" si="58"/>
        <v>14.160000000000002</v>
      </c>
      <c r="H199" s="483">
        <f t="shared" si="59"/>
        <v>714.7968000000003</v>
      </c>
      <c r="I199" s="486"/>
      <c r="J199" s="487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</row>
    <row r="200" spans="1:24" s="323" customFormat="1" ht="12.75" customHeight="1">
      <c r="A200" s="482">
        <f>'3.1.21'!A30</f>
        <v>219.14</v>
      </c>
      <c r="B200" s="482">
        <f t="shared" si="49"/>
        <v>219.14</v>
      </c>
      <c r="C200" s="479">
        <f t="shared" si="54"/>
        <v>219.14</v>
      </c>
      <c r="D200" s="480">
        <f>'DMT''s'!$B$19</f>
        <v>263.3</v>
      </c>
      <c r="E200" s="480">
        <f t="shared" si="57"/>
        <v>44.160000000000025</v>
      </c>
      <c r="F200" s="483">
        <f>'3.1.21'!J30</f>
        <v>9.6000000000000014</v>
      </c>
      <c r="G200" s="483">
        <f t="shared" si="58"/>
        <v>14.400000000000002</v>
      </c>
      <c r="H200" s="483">
        <f t="shared" si="59"/>
        <v>635.90400000000045</v>
      </c>
      <c r="I200" s="486"/>
      <c r="J200" s="487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</row>
    <row r="201" spans="1:24" s="323" customFormat="1" ht="12.75" customHeight="1">
      <c r="A201" s="482">
        <f>'3.1.21'!A31</f>
        <v>220.89</v>
      </c>
      <c r="B201" s="482">
        <f t="shared" si="49"/>
        <v>220.89</v>
      </c>
      <c r="C201" s="479">
        <f t="shared" si="54"/>
        <v>220.89</v>
      </c>
      <c r="D201" s="480">
        <f>'DMT''s'!$B$19</f>
        <v>263.3</v>
      </c>
      <c r="E201" s="480">
        <f t="shared" si="57"/>
        <v>42.410000000000025</v>
      </c>
      <c r="F201" s="483">
        <f>'3.1.21'!J31</f>
        <v>8.64</v>
      </c>
      <c r="G201" s="483">
        <f t="shared" si="58"/>
        <v>12.96</v>
      </c>
      <c r="H201" s="483">
        <f t="shared" si="59"/>
        <v>549.63360000000034</v>
      </c>
      <c r="I201" s="486"/>
      <c r="J201" s="487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</row>
    <row r="202" spans="1:24" s="323" customFormat="1" ht="12.75" customHeight="1">
      <c r="A202" s="482">
        <f>'3.1.21'!A32</f>
        <v>236.1</v>
      </c>
      <c r="B202" s="482">
        <f t="shared" si="49"/>
        <v>236.1</v>
      </c>
      <c r="C202" s="479">
        <f t="shared" si="54"/>
        <v>236.1</v>
      </c>
      <c r="D202" s="480">
        <f>'DMT''s'!$B$19</f>
        <v>263.3</v>
      </c>
      <c r="E202" s="480">
        <f t="shared" si="57"/>
        <v>27.200000000000017</v>
      </c>
      <c r="F202" s="483">
        <f>'3.1.21'!J32</f>
        <v>9.6000000000000014</v>
      </c>
      <c r="G202" s="483">
        <f t="shared" si="58"/>
        <v>14.400000000000002</v>
      </c>
      <c r="H202" s="483">
        <f t="shared" si="59"/>
        <v>391.68000000000029</v>
      </c>
      <c r="I202" s="486"/>
      <c r="J202" s="487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323" customFormat="1" ht="12.75" customHeight="1">
      <c r="A203" s="482">
        <f>'3.1.21'!A33</f>
        <v>268.18</v>
      </c>
      <c r="B203" s="482">
        <f t="shared" si="49"/>
        <v>268.18</v>
      </c>
      <c r="C203" s="479">
        <f t="shared" si="54"/>
        <v>268.18</v>
      </c>
      <c r="D203" s="480">
        <f>'DMT''s'!$B$19</f>
        <v>263.3</v>
      </c>
      <c r="E203" s="480">
        <f t="shared" si="57"/>
        <v>4.8799999999999955</v>
      </c>
      <c r="F203" s="483">
        <f>'3.1.21'!J33</f>
        <v>9.6000000000000014</v>
      </c>
      <c r="G203" s="483">
        <f t="shared" si="58"/>
        <v>14.400000000000002</v>
      </c>
      <c r="H203" s="483">
        <f t="shared" si="59"/>
        <v>70.271999999999949</v>
      </c>
      <c r="I203" s="486"/>
      <c r="J203" s="487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323" customFormat="1" ht="12.75" customHeight="1">
      <c r="A204" s="482"/>
      <c r="B204" s="482"/>
      <c r="C204" s="479"/>
      <c r="D204" s="480"/>
      <c r="E204" s="480"/>
      <c r="F204" s="483"/>
      <c r="G204" s="483"/>
      <c r="H204" s="483"/>
      <c r="I204" s="486"/>
      <c r="J204" s="487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</row>
    <row r="205" spans="1:24" s="323" customFormat="1" ht="12.75" customHeight="1">
      <c r="A205" s="482"/>
      <c r="B205" s="482"/>
      <c r="C205" s="479"/>
      <c r="D205" s="480"/>
      <c r="E205" s="480"/>
      <c r="F205" s="483"/>
      <c r="G205" s="483"/>
      <c r="H205" s="483"/>
      <c r="I205" s="476"/>
      <c r="J205" s="47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</row>
    <row r="206" spans="1:24" s="323" customFormat="1" ht="12.75" customHeight="1">
      <c r="A206" s="482"/>
      <c r="B206" s="482"/>
      <c r="C206" s="479"/>
      <c r="D206" s="480"/>
      <c r="E206" s="480"/>
      <c r="F206" s="483"/>
      <c r="G206" s="483"/>
      <c r="H206" s="483"/>
      <c r="I206" s="476"/>
      <c r="J206" s="475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</row>
    <row r="207" spans="1:24" s="323" customFormat="1" ht="12.75" customHeight="1">
      <c r="A207" s="445"/>
      <c r="B207" s="446"/>
      <c r="C207" s="447"/>
      <c r="D207" s="448"/>
      <c r="E207" s="449"/>
      <c r="F207" s="450" t="s">
        <v>124</v>
      </c>
      <c r="G207" s="451">
        <f>SUM(G187:G206)</f>
        <v>241.56000000000006</v>
      </c>
      <c r="H207" s="451">
        <f>SUM(H187:H206)</f>
        <v>16855.761600000009</v>
      </c>
      <c r="I207" s="449"/>
      <c r="J207" s="452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</row>
    <row r="208" spans="1:24" s="323" customFormat="1" ht="12.75" customHeight="1">
      <c r="A208" s="453"/>
      <c r="B208" s="454"/>
      <c r="C208" s="455"/>
      <c r="D208" s="456"/>
      <c r="E208" s="457"/>
      <c r="F208" s="458" t="s">
        <v>549</v>
      </c>
      <c r="G208" s="458" t="s">
        <v>550</v>
      </c>
      <c r="H208" s="459" t="s">
        <v>551</v>
      </c>
      <c r="I208" s="460"/>
      <c r="J208" s="457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</row>
    <row r="209" spans="1:24" s="323" customFormat="1" ht="12.75" customHeight="1">
      <c r="A209" s="461"/>
      <c r="B209" s="462"/>
      <c r="C209" s="463"/>
      <c r="D209" s="464"/>
      <c r="E209" s="465"/>
      <c r="F209" s="477">
        <f>'DMT''s'!$C$19</f>
        <v>0</v>
      </c>
      <c r="G209" s="466">
        <f>ROUND(H207/G207,2)</f>
        <v>69.78</v>
      </c>
      <c r="H209" s="467">
        <f>F209+G209</f>
        <v>69.78</v>
      </c>
      <c r="I209" s="468"/>
      <c r="J209" s="465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</row>
  </sheetData>
  <mergeCells count="41">
    <mergeCell ref="A157:C158"/>
    <mergeCell ref="D157:D158"/>
    <mergeCell ref="F157:G157"/>
    <mergeCell ref="H157:H158"/>
    <mergeCell ref="I157:J159"/>
    <mergeCell ref="A143:C144"/>
    <mergeCell ref="D143:D144"/>
    <mergeCell ref="F143:G143"/>
    <mergeCell ref="H143:H144"/>
    <mergeCell ref="I143:J145"/>
    <mergeCell ref="A83:C84"/>
    <mergeCell ref="D83:D84"/>
    <mergeCell ref="F83:G83"/>
    <mergeCell ref="H83:H84"/>
    <mergeCell ref="I83:J85"/>
    <mergeCell ref="A13:C14"/>
    <mergeCell ref="D13:D14"/>
    <mergeCell ref="F13:G13"/>
    <mergeCell ref="H13:H14"/>
    <mergeCell ref="I13:J15"/>
    <mergeCell ref="A1:J1"/>
    <mergeCell ref="A2:J2"/>
    <mergeCell ref="A3:J3"/>
    <mergeCell ref="A57:C58"/>
    <mergeCell ref="D57:D58"/>
    <mergeCell ref="F57:G57"/>
    <mergeCell ref="H57:H58"/>
    <mergeCell ref="I57:J59"/>
    <mergeCell ref="A16:J16"/>
    <mergeCell ref="A28:J29"/>
    <mergeCell ref="A32:C33"/>
    <mergeCell ref="D32:D33"/>
    <mergeCell ref="F32:G32"/>
    <mergeCell ref="H32:H33"/>
    <mergeCell ref="I32:J34"/>
    <mergeCell ref="A10:J10"/>
    <mergeCell ref="A184:C185"/>
    <mergeCell ref="D184:D185"/>
    <mergeCell ref="F184:G184"/>
    <mergeCell ref="H184:H185"/>
    <mergeCell ref="I184:J186"/>
  </mergeCells>
  <printOptions horizontalCentered="1"/>
  <pageMargins left="0.39370078740157483" right="0.39370078740157483" top="0.39370078740157483" bottom="0.39370078740157483" header="0" footer="0"/>
  <pageSetup paperSize="9" scale="75" orientation="portrait" verticalDpi="1200" r:id="rId1"/>
  <headerFooter alignWithMargins="0"/>
  <rowBreaks count="3" manualBreakCount="3">
    <brk id="80" max="9" man="1"/>
    <brk id="140" max="9" man="1"/>
    <brk id="181" max="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Planilha36">
    <tabColor rgb="FF002060"/>
  </sheetPr>
  <dimension ref="A1:IJ55"/>
  <sheetViews>
    <sheetView showGridLines="0" view="pageBreakPreview" topLeftCell="A36" zoomScaleNormal="100" zoomScaleSheetLayoutView="100" workbookViewId="0">
      <selection activeCell="K99" sqref="K99"/>
    </sheetView>
  </sheetViews>
  <sheetFormatPr defaultColWidth="11.6640625" defaultRowHeight="15"/>
  <cols>
    <col min="1" max="10" width="11.77734375" style="16" customWidth="1"/>
    <col min="11" max="244" width="11.6640625" style="323"/>
  </cols>
  <sheetData>
    <row r="1" spans="1:244" ht="16.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pans="1:244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pans="1:244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1:244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869" t="str">
        <f>RI!$B$9</f>
        <v>SNV (202511A):</v>
      </c>
      <c r="I4" s="660" t="str">
        <f>RI!$G$9</f>
        <v>304BRN0200 - 304BRN0330</v>
      </c>
      <c r="J4" s="1111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244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H5" s="870" t="str">
        <f>RI!$B$10</f>
        <v>UNIDADE LOCAL:</v>
      </c>
      <c r="I5" s="661" t="str">
        <f>RI!$G$10</f>
        <v>Macaíba</v>
      </c>
      <c r="J5" s="111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244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H6" s="870" t="str">
        <f>RI!$B$11</f>
        <v>DATA:</v>
      </c>
      <c r="I6" s="889" t="str">
        <f>RI!$G$11</f>
        <v>25/11/2025</v>
      </c>
      <c r="J6" s="111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244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J7" s="111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1:244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1113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244" ht="3" customHeight="1">
      <c r="A9" s="361"/>
      <c r="B9" s="361"/>
      <c r="C9" s="279"/>
      <c r="D9" s="279"/>
      <c r="E9" s="279"/>
      <c r="F9" s="279"/>
      <c r="G9" s="279"/>
      <c r="H9" s="279"/>
      <c r="I9" s="279"/>
      <c r="J9" s="27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</row>
    <row r="10" spans="1:244" ht="12.75" customHeight="1">
      <c r="A10" s="1855" t="s">
        <v>561</v>
      </c>
      <c r="B10" s="1857"/>
      <c r="C10" s="1857"/>
      <c r="D10" s="1857"/>
      <c r="E10" s="1857"/>
      <c r="F10" s="1857"/>
      <c r="G10" s="1857"/>
      <c r="H10" s="1857"/>
      <c r="I10" s="1857"/>
      <c r="J10" s="1856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244" ht="3" customHeight="1">
      <c r="A11" s="361"/>
      <c r="B11" s="361"/>
      <c r="C11" s="279"/>
      <c r="D11" s="279"/>
      <c r="E11" s="279"/>
      <c r="F11" s="279"/>
      <c r="G11" s="279"/>
      <c r="H11" s="279"/>
      <c r="I11" s="279"/>
      <c r="J11" s="279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244">
      <c r="A12" s="419" t="s">
        <v>562</v>
      </c>
      <c r="B12" s="420"/>
      <c r="C12" s="421"/>
      <c r="D12" s="421"/>
      <c r="E12" s="421"/>
      <c r="F12" s="421"/>
      <c r="G12" s="421"/>
      <c r="H12" s="421"/>
      <c r="I12" s="421"/>
      <c r="J12" s="42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244" ht="12.75" customHeight="1">
      <c r="A13" s="2000" t="s">
        <v>12</v>
      </c>
      <c r="B13" s="2000"/>
      <c r="C13" s="2000"/>
      <c r="D13" s="1988" t="s">
        <v>12</v>
      </c>
      <c r="E13" s="423"/>
      <c r="F13" s="1990" t="s">
        <v>541</v>
      </c>
      <c r="G13" s="1991"/>
      <c r="H13" s="1992" t="s">
        <v>542</v>
      </c>
      <c r="I13" s="2001" t="s">
        <v>56</v>
      </c>
      <c r="J13" s="2001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244" ht="22.5">
      <c r="A14" s="2000"/>
      <c r="B14" s="2000"/>
      <c r="C14" s="2000"/>
      <c r="D14" s="1989"/>
      <c r="E14" s="424" t="s">
        <v>523</v>
      </c>
      <c r="F14" s="425" t="s">
        <v>543</v>
      </c>
      <c r="G14" s="425" t="s">
        <v>544</v>
      </c>
      <c r="H14" s="1993"/>
      <c r="I14" s="2001"/>
      <c r="J14" s="2001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244" s="430" customFormat="1" ht="12.75" customHeight="1">
      <c r="A15" s="426" t="s">
        <v>494</v>
      </c>
      <c r="B15" s="426" t="s">
        <v>495</v>
      </c>
      <c r="C15" s="427" t="s">
        <v>545</v>
      </c>
      <c r="D15" s="428" t="s">
        <v>563</v>
      </c>
      <c r="E15" s="429"/>
      <c r="F15" s="428" t="s">
        <v>182</v>
      </c>
      <c r="G15" s="428" t="s">
        <v>546</v>
      </c>
      <c r="H15" s="428" t="s">
        <v>547</v>
      </c>
      <c r="I15" s="2001"/>
      <c r="J15" s="2001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  <c r="AS15" s="359"/>
      <c r="AT15" s="359"/>
      <c r="AU15" s="359"/>
      <c r="AV15" s="359"/>
      <c r="AW15" s="359"/>
      <c r="AX15" s="359"/>
      <c r="AY15" s="359"/>
      <c r="AZ15" s="359"/>
      <c r="BA15" s="359"/>
      <c r="BB15" s="359"/>
      <c r="BC15" s="359"/>
      <c r="BD15" s="359"/>
      <c r="BE15" s="359"/>
      <c r="BF15" s="359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59"/>
      <c r="BR15" s="359"/>
      <c r="BS15" s="359"/>
      <c r="BT15" s="359"/>
      <c r="BU15" s="359"/>
      <c r="BV15" s="359"/>
      <c r="BW15" s="359"/>
      <c r="BX15" s="359"/>
      <c r="BY15" s="359"/>
      <c r="BZ15" s="359"/>
      <c r="CA15" s="359"/>
      <c r="CB15" s="359"/>
      <c r="CC15" s="359"/>
      <c r="CD15" s="359"/>
      <c r="CE15" s="359"/>
      <c r="CF15" s="359"/>
      <c r="CG15" s="359"/>
      <c r="CH15" s="359"/>
      <c r="CI15" s="359"/>
      <c r="CJ15" s="359"/>
      <c r="CK15" s="359"/>
      <c r="CL15" s="359"/>
      <c r="CM15" s="359"/>
      <c r="CN15" s="359"/>
      <c r="CO15" s="359"/>
      <c r="CP15" s="359"/>
      <c r="CQ15" s="359"/>
      <c r="CR15" s="359"/>
      <c r="CS15" s="359"/>
      <c r="CT15" s="359"/>
      <c r="CU15" s="359"/>
      <c r="CV15" s="359"/>
      <c r="CW15" s="359"/>
      <c r="CX15" s="359"/>
      <c r="CY15" s="359"/>
      <c r="CZ15" s="359"/>
      <c r="DA15" s="359"/>
      <c r="DB15" s="359"/>
      <c r="DC15" s="359"/>
      <c r="DD15" s="359"/>
      <c r="DE15" s="359"/>
      <c r="DF15" s="359"/>
      <c r="DG15" s="359"/>
      <c r="DH15" s="359"/>
      <c r="DI15" s="359"/>
      <c r="DJ15" s="359"/>
      <c r="DK15" s="359"/>
      <c r="DL15" s="359"/>
      <c r="DM15" s="359"/>
      <c r="DN15" s="359"/>
      <c r="DO15" s="359"/>
      <c r="DP15" s="359"/>
      <c r="DQ15" s="359"/>
      <c r="DR15" s="359"/>
      <c r="DS15" s="359"/>
      <c r="DT15" s="359"/>
      <c r="DU15" s="359"/>
      <c r="DV15" s="359"/>
      <c r="DW15" s="359"/>
      <c r="DX15" s="359"/>
      <c r="DY15" s="359"/>
      <c r="DZ15" s="359"/>
      <c r="EA15" s="359"/>
      <c r="EB15" s="359"/>
      <c r="EC15" s="359"/>
      <c r="ED15" s="359"/>
      <c r="EE15" s="359"/>
      <c r="EF15" s="359"/>
      <c r="EG15" s="359"/>
      <c r="EH15" s="359"/>
      <c r="EI15" s="359"/>
      <c r="EJ15" s="359"/>
      <c r="EK15" s="359"/>
      <c r="EL15" s="359"/>
      <c r="EM15" s="359"/>
      <c r="EN15" s="359"/>
      <c r="EO15" s="359"/>
      <c r="EP15" s="359"/>
      <c r="EQ15" s="359"/>
      <c r="ER15" s="359"/>
      <c r="ES15" s="359"/>
      <c r="ET15" s="359"/>
      <c r="EU15" s="359"/>
      <c r="EV15" s="359"/>
      <c r="EW15" s="359"/>
      <c r="EX15" s="359"/>
      <c r="EY15" s="359"/>
      <c r="EZ15" s="359"/>
      <c r="FA15" s="359"/>
      <c r="FB15" s="359"/>
      <c r="FC15" s="359"/>
      <c r="FD15" s="359"/>
      <c r="FE15" s="359"/>
      <c r="FF15" s="359"/>
      <c r="FG15" s="359"/>
      <c r="FH15" s="359"/>
      <c r="FI15" s="359"/>
      <c r="FJ15" s="359"/>
      <c r="FK15" s="359"/>
      <c r="FL15" s="359"/>
      <c r="FM15" s="359"/>
      <c r="FN15" s="359"/>
      <c r="FO15" s="359"/>
      <c r="FP15" s="359"/>
      <c r="FQ15" s="359"/>
      <c r="FR15" s="359"/>
      <c r="FS15" s="359"/>
      <c r="FT15" s="359"/>
      <c r="FU15" s="359"/>
      <c r="FV15" s="359"/>
      <c r="FW15" s="359"/>
      <c r="FX15" s="359"/>
      <c r="FY15" s="359"/>
      <c r="FZ15" s="359"/>
      <c r="GA15" s="359"/>
      <c r="GB15" s="359"/>
      <c r="GC15" s="359"/>
      <c r="GD15" s="359"/>
      <c r="GE15" s="359"/>
      <c r="GF15" s="359"/>
      <c r="GG15" s="359"/>
      <c r="GH15" s="359"/>
      <c r="GI15" s="359"/>
      <c r="GJ15" s="359"/>
      <c r="GK15" s="359"/>
      <c r="GL15" s="359"/>
      <c r="GM15" s="359"/>
      <c r="GN15" s="359"/>
      <c r="GO15" s="359"/>
      <c r="GP15" s="359"/>
      <c r="GQ15" s="359"/>
      <c r="GR15" s="359"/>
      <c r="GS15" s="359"/>
      <c r="GT15" s="359"/>
      <c r="GU15" s="359"/>
      <c r="GV15" s="359"/>
      <c r="GW15" s="359"/>
      <c r="GX15" s="359"/>
      <c r="GY15" s="359"/>
      <c r="GZ15" s="359"/>
      <c r="HA15" s="359"/>
      <c r="HB15" s="359"/>
      <c r="HC15" s="359"/>
      <c r="HD15" s="359"/>
      <c r="HE15" s="359"/>
      <c r="HF15" s="359"/>
      <c r="HG15" s="359"/>
      <c r="HH15" s="359"/>
      <c r="HI15" s="359"/>
      <c r="HJ15" s="359"/>
      <c r="HK15" s="359"/>
      <c r="HL15" s="359"/>
      <c r="HM15" s="359"/>
      <c r="HN15" s="359"/>
      <c r="HO15" s="359"/>
      <c r="HP15" s="359"/>
      <c r="HQ15" s="359"/>
      <c r="HR15" s="359"/>
      <c r="HS15" s="359"/>
      <c r="HT15" s="359"/>
      <c r="HU15" s="359"/>
      <c r="HV15" s="359"/>
      <c r="HW15" s="359"/>
      <c r="HX15" s="359"/>
      <c r="HY15" s="359"/>
      <c r="HZ15" s="359"/>
      <c r="IA15" s="359"/>
      <c r="IB15" s="359"/>
      <c r="IC15" s="359"/>
      <c r="ID15" s="359"/>
      <c r="IE15" s="359"/>
      <c r="IF15" s="359"/>
      <c r="IG15" s="359"/>
      <c r="IH15" s="359"/>
      <c r="II15" s="359"/>
      <c r="IJ15" s="359"/>
    </row>
    <row r="16" spans="1:244" s="323" customFormat="1" ht="12.75" customHeight="1">
      <c r="A16" s="478">
        <f>'9.1.1'!A16</f>
        <v>154.13</v>
      </c>
      <c r="B16" s="478">
        <f>A16</f>
        <v>154.13</v>
      </c>
      <c r="C16" s="479">
        <f>IF(B16=0,A16,(B16+A16)/2)</f>
        <v>154.13</v>
      </c>
      <c r="D16" s="479">
        <f>'DMT''s'!$B$19</f>
        <v>263.3</v>
      </c>
      <c r="E16" s="479">
        <f t="shared" ref="E16:E20" si="0">ABS(D16-C16)</f>
        <v>109.17000000000002</v>
      </c>
      <c r="F16" s="481">
        <f>'9.1.1'!J16</f>
        <v>720.00000000002728</v>
      </c>
      <c r="G16" s="481">
        <f>F16*1.5</f>
        <v>1080.0000000000409</v>
      </c>
      <c r="H16" s="481">
        <f t="shared" ref="H16" si="1">E16*G16</f>
        <v>117903.60000000449</v>
      </c>
      <c r="I16" s="484"/>
      <c r="J16" s="485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30" s="323" customFormat="1" ht="12.75" customHeight="1">
      <c r="A17" s="478">
        <f>'9.1.1'!A17</f>
        <v>154.43</v>
      </c>
      <c r="B17" s="478">
        <f>A17</f>
        <v>154.43</v>
      </c>
      <c r="C17" s="479">
        <f t="shared" ref="C17:C20" si="2">IF(B17=0,A17,(B17+A17)/2)</f>
        <v>154.43</v>
      </c>
      <c r="D17" s="479">
        <f>'DMT''s'!$B$19</f>
        <v>263.3</v>
      </c>
      <c r="E17" s="479">
        <f t="shared" ref="E17" si="3">ABS(D17-C17)</f>
        <v>108.87</v>
      </c>
      <c r="F17" s="481">
        <f>'9.1.1'!J17</f>
        <v>3888.0000000000109</v>
      </c>
      <c r="G17" s="481">
        <f>F17*1.5</f>
        <v>5832.0000000000164</v>
      </c>
      <c r="H17" s="481">
        <f t="shared" ref="H17" si="4">E17*G17</f>
        <v>634929.84000000183</v>
      </c>
      <c r="I17" s="486"/>
      <c r="J17" s="48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</row>
    <row r="18" spans="1:30" s="323" customFormat="1" ht="12.75" customHeight="1">
      <c r="A18" s="478">
        <f>'9.1.1'!A18</f>
        <v>156.05000000000001</v>
      </c>
      <c r="B18" s="478">
        <f t="shared" ref="B18:B21" si="5">A18</f>
        <v>156.05000000000001</v>
      </c>
      <c r="C18" s="479">
        <f t="shared" si="2"/>
        <v>156.05000000000001</v>
      </c>
      <c r="D18" s="479">
        <f>'DMT''s'!$B$19</f>
        <v>263.3</v>
      </c>
      <c r="E18" s="479">
        <f t="shared" si="0"/>
        <v>107.25</v>
      </c>
      <c r="F18" s="481">
        <f>'9.1.1'!J18</f>
        <v>2976.0000000000218</v>
      </c>
      <c r="G18" s="481">
        <f>F18*1.5</f>
        <v>4464.0000000000327</v>
      </c>
      <c r="H18" s="481">
        <f t="shared" ref="H18:H20" si="6">E18*G18</f>
        <v>478764.00000000349</v>
      </c>
      <c r="I18" s="486"/>
      <c r="J18" s="487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0" s="323" customFormat="1" ht="12.75" customHeight="1">
      <c r="A19" s="478">
        <f>'9.1.1'!A19</f>
        <v>0</v>
      </c>
      <c r="B19" s="478">
        <f t="shared" si="5"/>
        <v>0</v>
      </c>
      <c r="C19" s="479">
        <f t="shared" si="2"/>
        <v>0</v>
      </c>
      <c r="D19" s="479"/>
      <c r="E19" s="479"/>
      <c r="F19" s="481"/>
      <c r="G19" s="481"/>
      <c r="H19" s="481"/>
      <c r="I19" s="486"/>
      <c r="J19" s="487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0" s="323" customFormat="1" ht="12.75" customHeight="1">
      <c r="A20" s="478">
        <f>'9.1.1'!A20</f>
        <v>0</v>
      </c>
      <c r="B20" s="478">
        <f t="shared" si="5"/>
        <v>0</v>
      </c>
      <c r="C20" s="479">
        <f t="shared" si="2"/>
        <v>0</v>
      </c>
      <c r="D20" s="479">
        <f>'DMT''s'!$B$19</f>
        <v>263.3</v>
      </c>
      <c r="E20" s="479">
        <f t="shared" si="0"/>
        <v>263.3</v>
      </c>
      <c r="F20" s="481">
        <f>'9.1.1'!J20</f>
        <v>0</v>
      </c>
      <c r="G20" s="481">
        <f>F20*1.5</f>
        <v>0</v>
      </c>
      <c r="H20" s="481">
        <f t="shared" si="6"/>
        <v>0</v>
      </c>
      <c r="I20" s="486"/>
      <c r="J20" s="487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</row>
    <row r="21" spans="1:30" s="323" customFormat="1" ht="12.75" customHeight="1">
      <c r="A21" s="478">
        <f>'9.1.1'!A21</f>
        <v>0</v>
      </c>
      <c r="B21" s="478">
        <f t="shared" si="5"/>
        <v>0</v>
      </c>
      <c r="C21" s="479"/>
      <c r="D21" s="479"/>
      <c r="E21" s="479"/>
      <c r="F21" s="481"/>
      <c r="G21" s="481"/>
      <c r="H21" s="481"/>
      <c r="I21" s="486"/>
      <c r="J21" s="487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</row>
    <row r="22" spans="1:30" s="323" customFormat="1" ht="12.75" customHeight="1">
      <c r="A22" s="478"/>
      <c r="B22" s="478"/>
      <c r="C22" s="479"/>
      <c r="D22" s="479"/>
      <c r="E22" s="479"/>
      <c r="F22" s="481"/>
      <c r="G22" s="481"/>
      <c r="H22" s="481"/>
      <c r="I22" s="476"/>
      <c r="J22" s="475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</row>
    <row r="23" spans="1:30" s="323" customFormat="1" ht="12.75" customHeight="1">
      <c r="A23" s="445"/>
      <c r="B23" s="446"/>
      <c r="C23" s="447"/>
      <c r="D23" s="448"/>
      <c r="E23" s="449"/>
      <c r="F23" s="450" t="s">
        <v>124</v>
      </c>
      <c r="G23" s="451">
        <f>SUM(G16:G22)</f>
        <v>11376.000000000091</v>
      </c>
      <c r="H23" s="451">
        <f>SUM(H16:H22)</f>
        <v>1231597.4400000097</v>
      </c>
      <c r="I23" s="449"/>
      <c r="J23" s="452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</row>
    <row r="24" spans="1:30" s="323" customFormat="1" ht="12.75" customHeight="1">
      <c r="A24" s="453"/>
      <c r="B24" s="454"/>
      <c r="C24" s="455"/>
      <c r="D24" s="456"/>
      <c r="E24" s="457"/>
      <c r="F24" s="458" t="s">
        <v>549</v>
      </c>
      <c r="G24" s="458" t="s">
        <v>550</v>
      </c>
      <c r="H24" s="459" t="s">
        <v>551</v>
      </c>
      <c r="I24" s="460"/>
      <c r="J24" s="457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</row>
    <row r="25" spans="1:30" s="323" customFormat="1" ht="12.75" customHeight="1">
      <c r="A25" s="461"/>
      <c r="B25" s="462"/>
      <c r="C25" s="463"/>
      <c r="D25" s="464"/>
      <c r="E25" s="465"/>
      <c r="F25" s="477">
        <v>0</v>
      </c>
      <c r="G25" s="466">
        <f>ROUND(H23/G23,2)</f>
        <v>108.26</v>
      </c>
      <c r="H25" s="467">
        <f>F25+G25</f>
        <v>108.26</v>
      </c>
      <c r="I25" s="468"/>
      <c r="J25" s="46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</row>
    <row r="26" spans="1:30" s="323" customFormat="1" ht="12.75" customHeight="1">
      <c r="A26" s="461"/>
      <c r="B26" s="462"/>
      <c r="C26" s="463"/>
      <c r="D26" s="464"/>
      <c r="E26" s="1427"/>
      <c r="F26" s="1533"/>
      <c r="G26" s="1534"/>
      <c r="H26" s="1535"/>
      <c r="I26" s="1427"/>
      <c r="J26" s="465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</row>
    <row r="27" spans="1:30" s="323" customFormat="1" ht="12.75" customHeight="1">
      <c r="A27" s="419" t="s">
        <v>564</v>
      </c>
      <c r="B27" s="420"/>
      <c r="C27" s="421"/>
      <c r="D27" s="421"/>
      <c r="E27" s="421"/>
      <c r="F27" s="421"/>
      <c r="G27" s="421"/>
      <c r="H27" s="421"/>
      <c r="I27" s="421"/>
      <c r="J27" s="422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</row>
    <row r="28" spans="1:30" s="323" customFormat="1">
      <c r="A28" s="2000" t="s">
        <v>12</v>
      </c>
      <c r="B28" s="2000"/>
      <c r="C28" s="2000"/>
      <c r="D28" s="1988" t="s">
        <v>12</v>
      </c>
      <c r="E28" s="423"/>
      <c r="F28" s="1990" t="s">
        <v>541</v>
      </c>
      <c r="G28" s="1991"/>
      <c r="H28" s="1992" t="s">
        <v>542</v>
      </c>
      <c r="I28" s="2001" t="s">
        <v>56</v>
      </c>
      <c r="J28" s="2001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</row>
    <row r="29" spans="1:30" s="323" customFormat="1" ht="22.5">
      <c r="A29" s="2000"/>
      <c r="B29" s="2000"/>
      <c r="C29" s="2000"/>
      <c r="D29" s="1989"/>
      <c r="E29" s="424" t="s">
        <v>523</v>
      </c>
      <c r="F29" s="425" t="s">
        <v>543</v>
      </c>
      <c r="G29" s="425" t="s">
        <v>544</v>
      </c>
      <c r="H29" s="1993"/>
      <c r="I29" s="2001"/>
      <c r="J29" s="2001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</row>
    <row r="30" spans="1:30" s="323" customFormat="1" ht="12.75" customHeight="1">
      <c r="A30" s="426" t="s">
        <v>494</v>
      </c>
      <c r="B30" s="426" t="s">
        <v>495</v>
      </c>
      <c r="C30" s="427" t="s">
        <v>545</v>
      </c>
      <c r="D30" s="428" t="s">
        <v>563</v>
      </c>
      <c r="E30" s="429"/>
      <c r="F30" s="428" t="s">
        <v>546</v>
      </c>
      <c r="G30" s="428" t="s">
        <v>546</v>
      </c>
      <c r="H30" s="428" t="s">
        <v>547</v>
      </c>
      <c r="I30" s="2001"/>
      <c r="J30" s="2001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1:30" s="323" customFormat="1" ht="12.75" customHeight="1">
      <c r="A31" s="478">
        <f>'9.1.4'!A16</f>
        <v>154.13</v>
      </c>
      <c r="B31" s="478">
        <f>A31</f>
        <v>154.13</v>
      </c>
      <c r="C31" s="479">
        <f>IF(B31=0,A31,(B31+A31)/2)</f>
        <v>154.13</v>
      </c>
      <c r="D31" s="479">
        <f>'DMT''s'!$B$19</f>
        <v>263.3</v>
      </c>
      <c r="E31" s="479">
        <f t="shared" ref="E31:E32" si="7">ABS(D31-C31)</f>
        <v>109.17000000000002</v>
      </c>
      <c r="F31" s="481">
        <f>'9.1.4'!J16</f>
        <v>432.00000000001643</v>
      </c>
      <c r="G31" s="481">
        <f>F31</f>
        <v>432.00000000001643</v>
      </c>
      <c r="H31" s="481">
        <f t="shared" ref="H31:H33" si="8">E31*G31</f>
        <v>47161.440000001799</v>
      </c>
      <c r="I31" s="484"/>
      <c r="J31" s="485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1:30" s="323" customFormat="1" ht="12.75" customHeight="1">
      <c r="A32" s="478">
        <f>'9.1.4'!A17</f>
        <v>154.43</v>
      </c>
      <c r="B32" s="478">
        <f t="shared" ref="B32:B33" si="9">A32</f>
        <v>154.43</v>
      </c>
      <c r="C32" s="479">
        <f t="shared" ref="C32:C37" si="10">IF(B32=0,A32,(B32+A32)/2)</f>
        <v>154.43</v>
      </c>
      <c r="D32" s="479">
        <f>'DMT''s'!$B$19</f>
        <v>263.3</v>
      </c>
      <c r="E32" s="479">
        <f t="shared" si="7"/>
        <v>108.87</v>
      </c>
      <c r="F32" s="481">
        <f>'9.1.4'!J17</f>
        <v>2332.8000000000065</v>
      </c>
      <c r="G32" s="481">
        <f t="shared" ref="G32:G33" si="11">F32</f>
        <v>2332.8000000000065</v>
      </c>
      <c r="H32" s="481">
        <f t="shared" si="8"/>
        <v>253971.93600000071</v>
      </c>
      <c r="I32" s="486"/>
      <c r="J32" s="487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</row>
    <row r="33" spans="1:30" s="323" customFormat="1" ht="12.75" customHeight="1">
      <c r="A33" s="478">
        <f>'9.1.4'!A18</f>
        <v>156.05000000000001</v>
      </c>
      <c r="B33" s="478">
        <f t="shared" si="9"/>
        <v>156.05000000000001</v>
      </c>
      <c r="C33" s="479">
        <f t="shared" si="10"/>
        <v>156.05000000000001</v>
      </c>
      <c r="D33" s="479">
        <f>'DMT''s'!$B$19</f>
        <v>263.3</v>
      </c>
      <c r="E33" s="479">
        <f t="shared" ref="E33" si="12">ABS(D33-C33)</f>
        <v>107.25</v>
      </c>
      <c r="F33" s="481">
        <f>'9.1.4'!J18</f>
        <v>1785.6000000000133</v>
      </c>
      <c r="G33" s="481">
        <f t="shared" si="11"/>
        <v>1785.6000000000133</v>
      </c>
      <c r="H33" s="481">
        <f t="shared" si="8"/>
        <v>191505.60000000143</v>
      </c>
      <c r="I33" s="486"/>
      <c r="J33" s="487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</row>
    <row r="34" spans="1:30" s="323" customFormat="1" ht="12.75" customHeight="1">
      <c r="A34" s="478">
        <f>'9.1.1'!A64</f>
        <v>0</v>
      </c>
      <c r="B34" s="478">
        <f t="shared" ref="B34:B36" si="13">A34</f>
        <v>0</v>
      </c>
      <c r="C34" s="479">
        <f t="shared" si="10"/>
        <v>0</v>
      </c>
      <c r="D34" s="479"/>
      <c r="E34" s="479"/>
      <c r="F34" s="481"/>
      <c r="G34" s="481"/>
      <c r="H34" s="481"/>
      <c r="I34" s="486"/>
      <c r="J34" s="487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</row>
    <row r="35" spans="1:30" s="323" customFormat="1" ht="12.75" customHeight="1">
      <c r="A35" s="478">
        <f>'9.1.4'!A20</f>
        <v>0</v>
      </c>
      <c r="B35" s="478">
        <f t="shared" si="13"/>
        <v>0</v>
      </c>
      <c r="C35" s="479">
        <f t="shared" si="10"/>
        <v>0</v>
      </c>
      <c r="D35" s="479"/>
      <c r="E35" s="479"/>
      <c r="F35" s="481"/>
      <c r="G35" s="481"/>
      <c r="H35" s="481"/>
      <c r="I35" s="486"/>
      <c r="J35" s="487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1:30" s="323" customFormat="1" ht="12.75" customHeight="1">
      <c r="A36" s="478">
        <f>'9.1.1'!A66</f>
        <v>0</v>
      </c>
      <c r="B36" s="478">
        <f t="shared" si="13"/>
        <v>0</v>
      </c>
      <c r="C36" s="479"/>
      <c r="D36" s="479"/>
      <c r="E36" s="479"/>
      <c r="F36" s="481"/>
      <c r="G36" s="481"/>
      <c r="H36" s="481"/>
      <c r="I36" s="486"/>
      <c r="J36" s="487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1:30" s="323" customFormat="1" ht="12.75" customHeight="1">
      <c r="A37" s="478">
        <f>'9.1.4'!A22</f>
        <v>0</v>
      </c>
      <c r="B37" s="478">
        <f>'9.1.4'!B22</f>
        <v>0</v>
      </c>
      <c r="C37" s="479">
        <f t="shared" si="10"/>
        <v>0</v>
      </c>
      <c r="D37" s="479"/>
      <c r="E37" s="479"/>
      <c r="F37" s="481"/>
      <c r="G37" s="481"/>
      <c r="H37" s="481"/>
      <c r="I37" s="476"/>
      <c r="J37" s="475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1:30" s="323" customFormat="1" ht="12.75" customHeight="1">
      <c r="A38" s="445"/>
      <c r="B38" s="446"/>
      <c r="C38" s="447"/>
      <c r="D38" s="448"/>
      <c r="E38" s="449"/>
      <c r="F38" s="450" t="s">
        <v>124</v>
      </c>
      <c r="G38" s="451">
        <f>SUM(G31:G37)</f>
        <v>4550.400000000036</v>
      </c>
      <c r="H38" s="451">
        <f>SUM(H31:H37)</f>
        <v>492638.97600000392</v>
      </c>
      <c r="I38" s="449"/>
      <c r="J38" s="452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1:30" s="323" customFormat="1" ht="12.75" customHeight="1">
      <c r="A39" s="453"/>
      <c r="B39" s="454"/>
      <c r="C39" s="455"/>
      <c r="D39" s="456"/>
      <c r="E39" s="457"/>
      <c r="F39" s="458" t="s">
        <v>549</v>
      </c>
      <c r="G39" s="458" t="s">
        <v>550</v>
      </c>
      <c r="H39" s="459" t="s">
        <v>551</v>
      </c>
      <c r="I39" s="460"/>
      <c r="J39" s="457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</row>
    <row r="40" spans="1:30" s="323" customFormat="1" ht="12.75" customHeight="1">
      <c r="A40" s="461"/>
      <c r="B40" s="462"/>
      <c r="C40" s="463"/>
      <c r="D40" s="464"/>
      <c r="E40" s="465"/>
      <c r="F40" s="477">
        <v>0</v>
      </c>
      <c r="G40" s="466">
        <f>ROUND(H38/G38,2)</f>
        <v>108.26</v>
      </c>
      <c r="H40" s="467">
        <f>F40+G40</f>
        <v>108.26</v>
      </c>
      <c r="I40" s="468"/>
      <c r="J40" s="465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1" spans="1:30" s="323" customFormat="1" ht="12.75" customHeight="1">
      <c r="A41" s="461"/>
      <c r="B41" s="462"/>
      <c r="C41" s="463"/>
      <c r="D41" s="464"/>
      <c r="E41" s="1427"/>
      <c r="F41" s="1533"/>
      <c r="G41" s="1534"/>
      <c r="H41" s="1535"/>
      <c r="I41" s="1427"/>
      <c r="J41" s="465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</row>
    <row r="42" spans="1:30" s="323" customFormat="1" ht="12.75" customHeight="1">
      <c r="A42" s="419" t="s">
        <v>565</v>
      </c>
      <c r="B42" s="420"/>
      <c r="C42" s="421"/>
      <c r="D42" s="421"/>
      <c r="E42" s="421"/>
      <c r="F42" s="421"/>
      <c r="G42" s="421"/>
      <c r="H42" s="421"/>
      <c r="I42" s="421"/>
      <c r="J42" s="42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</row>
    <row r="43" spans="1:30" s="323" customFormat="1" ht="12.75" customHeight="1">
      <c r="A43" s="2000" t="s">
        <v>12</v>
      </c>
      <c r="B43" s="2000"/>
      <c r="C43" s="2000"/>
      <c r="D43" s="1988" t="s">
        <v>12</v>
      </c>
      <c r="E43" s="423"/>
      <c r="F43" s="1990" t="s">
        <v>541</v>
      </c>
      <c r="G43" s="1991"/>
      <c r="H43" s="1992" t="s">
        <v>542</v>
      </c>
      <c r="I43" s="2001" t="s">
        <v>56</v>
      </c>
      <c r="J43" s="2001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</row>
    <row r="44" spans="1:30" s="323" customFormat="1" ht="22.5">
      <c r="A44" s="2000"/>
      <c r="B44" s="2000"/>
      <c r="C44" s="2000"/>
      <c r="D44" s="1989"/>
      <c r="E44" s="424" t="s">
        <v>523</v>
      </c>
      <c r="F44" s="425" t="s">
        <v>543</v>
      </c>
      <c r="G44" s="425" t="s">
        <v>544</v>
      </c>
      <c r="H44" s="1993"/>
      <c r="I44" s="2001"/>
      <c r="J44" s="2001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</row>
    <row r="45" spans="1:30" s="323" customFormat="1" ht="12.75" customHeight="1">
      <c r="A45" s="426" t="s">
        <v>494</v>
      </c>
      <c r="B45" s="426" t="s">
        <v>495</v>
      </c>
      <c r="C45" s="427" t="s">
        <v>545</v>
      </c>
      <c r="D45" s="428" t="s">
        <v>563</v>
      </c>
      <c r="E45" s="429"/>
      <c r="F45" s="428" t="s">
        <v>65</v>
      </c>
      <c r="G45" s="428" t="s">
        <v>546</v>
      </c>
      <c r="H45" s="428" t="s">
        <v>547</v>
      </c>
      <c r="I45" s="2001"/>
      <c r="J45" s="2001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</row>
    <row r="46" spans="1:30" s="323" customFormat="1" ht="12.75" customHeight="1">
      <c r="A46" s="478">
        <f>'9.1.6'!A16</f>
        <v>154.13</v>
      </c>
      <c r="B46" s="478">
        <f>A46</f>
        <v>154.13</v>
      </c>
      <c r="C46" s="479">
        <f>IF(B46=0,A46,(B46+A46)/2)</f>
        <v>154.13</v>
      </c>
      <c r="D46" s="479">
        <f>'DMT''s'!$B$19</f>
        <v>263.3</v>
      </c>
      <c r="E46" s="479">
        <f t="shared" ref="E46" si="14">ABS(D46-C46)</f>
        <v>109.17000000000002</v>
      </c>
      <c r="F46" s="481">
        <f>'9.1.6'!J16</f>
        <v>600.00000000002274</v>
      </c>
      <c r="G46" s="481">
        <f>F46*0.0334*2.4</f>
        <v>48.096000000001823</v>
      </c>
      <c r="H46" s="481">
        <f t="shared" ref="H46" si="15">E46*G46</f>
        <v>5250.6403200001996</v>
      </c>
      <c r="I46" s="484"/>
      <c r="J46" s="485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</row>
    <row r="47" spans="1:30" s="323" customFormat="1" ht="12.75" customHeight="1">
      <c r="A47" s="478">
        <f>'9.1.6'!A17</f>
        <v>154.43</v>
      </c>
      <c r="B47" s="478">
        <f t="shared" ref="B47:B48" si="16">A47</f>
        <v>154.43</v>
      </c>
      <c r="C47" s="479">
        <f t="shared" ref="C47:C48" si="17">IF(B47=0,A47,(B47+A47)/2)</f>
        <v>154.43</v>
      </c>
      <c r="D47" s="479">
        <f>'DMT''s'!$B$19</f>
        <v>263.3</v>
      </c>
      <c r="E47" s="479">
        <f t="shared" ref="E47:E48" si="18">ABS(D47-C47)</f>
        <v>108.87</v>
      </c>
      <c r="F47" s="481">
        <f>'9.1.6'!J17</f>
        <v>3240.0000000000091</v>
      </c>
      <c r="G47" s="481">
        <f t="shared" ref="G47:G48" si="19">F47*0.0334*2.4</f>
        <v>259.71840000000071</v>
      </c>
      <c r="H47" s="481">
        <f t="shared" ref="H47:H48" si="20">E47*G47</f>
        <v>28275.542208000079</v>
      </c>
      <c r="I47" s="486"/>
      <c r="J47" s="48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</row>
    <row r="48" spans="1:30" s="323" customFormat="1" ht="12.75" customHeight="1">
      <c r="A48" s="478">
        <f>'9.1.6'!A18</f>
        <v>156.05000000000001</v>
      </c>
      <c r="B48" s="478">
        <f t="shared" si="16"/>
        <v>156.05000000000001</v>
      </c>
      <c r="C48" s="479">
        <f t="shared" si="17"/>
        <v>156.05000000000001</v>
      </c>
      <c r="D48" s="479">
        <f>'DMT''s'!$B$19</f>
        <v>263.3</v>
      </c>
      <c r="E48" s="479">
        <f t="shared" si="18"/>
        <v>107.25</v>
      </c>
      <c r="F48" s="481">
        <f>'9.1.6'!J18</f>
        <v>2480.0000000000182</v>
      </c>
      <c r="G48" s="481">
        <f t="shared" si="19"/>
        <v>198.79680000000144</v>
      </c>
      <c r="H48" s="481">
        <f t="shared" si="20"/>
        <v>21320.956800000153</v>
      </c>
      <c r="I48" s="486"/>
      <c r="J48" s="487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1:30" s="323" customFormat="1" ht="12.75" customHeight="1">
      <c r="A49" s="478">
        <f>'9.1.1'!A79</f>
        <v>0</v>
      </c>
      <c r="B49" s="478">
        <f t="shared" ref="B49" si="21">A49</f>
        <v>0</v>
      </c>
      <c r="C49" s="479">
        <f t="shared" ref="C49" si="22">IF(B49=0,A49,(B49+A49)/2)</f>
        <v>0</v>
      </c>
      <c r="D49" s="479"/>
      <c r="E49" s="479"/>
      <c r="F49" s="481"/>
      <c r="G49" s="481"/>
      <c r="H49" s="481"/>
      <c r="I49" s="486"/>
      <c r="J49" s="487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1:30" s="323" customFormat="1" ht="12.75" customHeight="1">
      <c r="A50" s="478"/>
      <c r="B50" s="478"/>
      <c r="C50" s="479"/>
      <c r="D50" s="479"/>
      <c r="E50" s="479"/>
      <c r="F50" s="481"/>
      <c r="G50" s="481"/>
      <c r="H50" s="481"/>
      <c r="I50" s="486"/>
      <c r="J50" s="487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0" s="323" customFormat="1" ht="12.75" customHeight="1">
      <c r="A51" s="478"/>
      <c r="B51" s="478"/>
      <c r="C51" s="479"/>
      <c r="D51" s="479"/>
      <c r="E51" s="479"/>
      <c r="F51" s="481"/>
      <c r="G51" s="481"/>
      <c r="H51" s="481"/>
      <c r="I51" s="476"/>
      <c r="J51" s="475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1:30" s="323" customFormat="1" ht="12.75" customHeight="1">
      <c r="A52" s="445"/>
      <c r="B52" s="446"/>
      <c r="C52" s="447"/>
      <c r="D52" s="448"/>
      <c r="E52" s="449"/>
      <c r="F52" s="450" t="s">
        <v>124</v>
      </c>
      <c r="G52" s="451">
        <f>SUM(G46:G51)</f>
        <v>506.61120000000398</v>
      </c>
      <c r="H52" s="451">
        <f>SUM(H46:H51)</f>
        <v>54847.139328000434</v>
      </c>
      <c r="I52" s="449"/>
      <c r="J52" s="4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1:30" s="323" customFormat="1" ht="12.75" customHeight="1">
      <c r="A53" s="453"/>
      <c r="B53" s="454"/>
      <c r="C53" s="455"/>
      <c r="D53" s="456"/>
      <c r="E53" s="457"/>
      <c r="F53" s="458" t="s">
        <v>549</v>
      </c>
      <c r="G53" s="458" t="s">
        <v>550</v>
      </c>
      <c r="H53" s="459" t="s">
        <v>551</v>
      </c>
      <c r="I53" s="460"/>
      <c r="J53" s="457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0" s="323" customFormat="1" ht="12.75" customHeight="1">
      <c r="A54" s="461"/>
      <c r="B54" s="462"/>
      <c r="C54" s="463"/>
      <c r="D54" s="464"/>
      <c r="E54" s="465"/>
      <c r="F54" s="477">
        <v>0</v>
      </c>
      <c r="G54" s="466">
        <f>ROUND(H52/G52,2)</f>
        <v>108.26</v>
      </c>
      <c r="H54" s="467">
        <f>F54+G54</f>
        <v>108.26</v>
      </c>
      <c r="I54" s="468"/>
      <c r="J54" s="465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1:30" s="323" customFormat="1" ht="12.75" customHeight="1">
      <c r="A55" s="1536"/>
      <c r="B55" s="1537"/>
      <c r="C55" s="1538"/>
      <c r="D55" s="1538"/>
      <c r="E55" s="1539"/>
      <c r="F55" s="1540"/>
      <c r="G55" s="1541"/>
      <c r="H55" s="1542"/>
      <c r="I55" s="1539"/>
      <c r="J55" s="1543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</row>
  </sheetData>
  <mergeCells count="19">
    <mergeCell ref="A1:J1"/>
    <mergeCell ref="A2:J2"/>
    <mergeCell ref="A3:J3"/>
    <mergeCell ref="A13:C14"/>
    <mergeCell ref="D13:D14"/>
    <mergeCell ref="F13:G13"/>
    <mergeCell ref="H13:H14"/>
    <mergeCell ref="I13:J15"/>
    <mergeCell ref="A10:J10"/>
    <mergeCell ref="A28:C29"/>
    <mergeCell ref="D28:D29"/>
    <mergeCell ref="F28:G28"/>
    <mergeCell ref="H28:H29"/>
    <mergeCell ref="I28:J30"/>
    <mergeCell ref="A43:C44"/>
    <mergeCell ref="D43:D44"/>
    <mergeCell ref="F43:G43"/>
    <mergeCell ref="H43:H44"/>
    <mergeCell ref="I43:J45"/>
  </mergeCells>
  <conditionalFormatting sqref="A16:H22 A46:H51">
    <cfRule type="cellIs" dxfId="338" priority="19" operator="equal">
      <formula>0</formula>
    </cfRule>
  </conditionalFormatting>
  <conditionalFormatting sqref="A31:H37">
    <cfRule type="cellIs" dxfId="337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orientation="landscape" verticalDpi="1200" r:id="rId1"/>
  <headerFooter alignWithMargins="0"/>
  <rowBreaks count="1" manualBreakCount="1">
    <brk id="41" max="9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11356-5A6C-4B34-ADDB-CB4D59C14765}">
  <sheetPr codeName="Planilha34">
    <tabColor rgb="FF002060"/>
    <pageSetUpPr fitToPage="1"/>
  </sheetPr>
  <dimension ref="A1:FX67"/>
  <sheetViews>
    <sheetView showGridLines="0" view="pageBreakPreview" topLeftCell="A11" zoomScale="70" zoomScaleNormal="85" zoomScaleSheetLayoutView="70" workbookViewId="0">
      <selection activeCell="AG32" sqref="AG32"/>
    </sheetView>
  </sheetViews>
  <sheetFormatPr defaultColWidth="8.88671875" defaultRowHeight="15"/>
  <cols>
    <col min="1" max="1" width="8.77734375" style="1087" customWidth="1"/>
    <col min="2" max="88" width="1.77734375" style="1087" customWidth="1"/>
    <col min="89" max="89" width="8.77734375" style="1087" customWidth="1"/>
    <col min="90" max="16384" width="8.88671875" style="1088"/>
  </cols>
  <sheetData>
    <row r="1" spans="1:180" ht="19.5">
      <c r="A1" s="2007" t="str">
        <f>RI!A1</f>
        <v>MINISTÉRIO DOS TRANSPORTES</v>
      </c>
      <c r="B1" s="2008"/>
      <c r="C1" s="2008"/>
      <c r="D1" s="2008"/>
      <c r="E1" s="2008"/>
      <c r="F1" s="2008"/>
      <c r="G1" s="2008"/>
      <c r="H1" s="2008"/>
      <c r="I1" s="2008"/>
      <c r="J1" s="2008"/>
      <c r="K1" s="2008"/>
      <c r="L1" s="2008"/>
      <c r="M1" s="2008"/>
      <c r="N1" s="2008"/>
      <c r="O1" s="2008"/>
      <c r="P1" s="2008"/>
      <c r="Q1" s="2008"/>
      <c r="R1" s="2008"/>
      <c r="S1" s="2008"/>
      <c r="T1" s="2008"/>
      <c r="U1" s="2008"/>
      <c r="V1" s="2008"/>
      <c r="W1" s="2008"/>
      <c r="X1" s="2008"/>
      <c r="Y1" s="2008"/>
      <c r="Z1" s="2008"/>
      <c r="AA1" s="2008"/>
      <c r="AB1" s="2008"/>
      <c r="AC1" s="2008"/>
      <c r="AD1" s="2008"/>
      <c r="AE1" s="2008"/>
      <c r="AF1" s="2008"/>
      <c r="AG1" s="2008"/>
      <c r="AH1" s="2008"/>
      <c r="AI1" s="2008"/>
      <c r="AJ1" s="2008"/>
      <c r="AK1" s="2008"/>
      <c r="AL1" s="2008"/>
      <c r="AM1" s="2008"/>
      <c r="AN1" s="2008"/>
      <c r="AO1" s="2008"/>
      <c r="AP1" s="2008"/>
      <c r="AQ1" s="2008"/>
      <c r="AR1" s="2008"/>
      <c r="AS1" s="2008"/>
      <c r="AT1" s="2008"/>
      <c r="AU1" s="2008"/>
      <c r="AV1" s="2008"/>
      <c r="AW1" s="2008"/>
      <c r="AX1" s="2008"/>
      <c r="AY1" s="2008"/>
      <c r="AZ1" s="2008"/>
      <c r="BA1" s="2008"/>
      <c r="BB1" s="2008"/>
      <c r="BC1" s="2008"/>
      <c r="BD1" s="2008"/>
      <c r="BE1" s="2008"/>
      <c r="BF1" s="2008"/>
      <c r="BG1" s="2008"/>
      <c r="BH1" s="2008"/>
      <c r="BI1" s="2008"/>
      <c r="BJ1" s="2008"/>
      <c r="BK1" s="2008"/>
      <c r="BL1" s="2008"/>
      <c r="BM1" s="2008"/>
      <c r="BN1" s="2008"/>
      <c r="BO1" s="2008"/>
      <c r="BP1" s="2008"/>
      <c r="BQ1" s="2008"/>
      <c r="BR1" s="2008"/>
      <c r="BS1" s="2008"/>
      <c r="BT1" s="2008"/>
      <c r="BU1" s="2008"/>
      <c r="BV1" s="2008"/>
      <c r="BW1" s="2008"/>
      <c r="BX1" s="2008"/>
      <c r="BY1" s="2008"/>
      <c r="BZ1" s="2008"/>
      <c r="CA1" s="2008"/>
      <c r="CB1" s="2008"/>
      <c r="CC1" s="2008"/>
      <c r="CD1" s="2008"/>
      <c r="CE1" s="2008"/>
      <c r="CF1" s="2008"/>
      <c r="CG1" s="2008"/>
      <c r="CH1" s="2008"/>
      <c r="CI1" s="2008"/>
      <c r="CJ1" s="2008"/>
      <c r="CK1" s="2009"/>
    </row>
    <row r="2" spans="1:180" ht="15.75">
      <c r="A2" s="2010" t="str">
        <f>RI!A2</f>
        <v>DEPARTAMENTO NACIONAL DE INFRAESTRUTURA DOS TRANSPORTES</v>
      </c>
      <c r="B2" s="2011"/>
      <c r="C2" s="2011"/>
      <c r="D2" s="2011"/>
      <c r="E2" s="2011"/>
      <c r="F2" s="2011"/>
      <c r="G2" s="2011"/>
      <c r="H2" s="2011"/>
      <c r="I2" s="2011"/>
      <c r="J2" s="2011"/>
      <c r="K2" s="2011"/>
      <c r="L2" s="2011"/>
      <c r="M2" s="2011"/>
      <c r="N2" s="2011"/>
      <c r="O2" s="2011"/>
      <c r="P2" s="2011"/>
      <c r="Q2" s="2011"/>
      <c r="R2" s="2011"/>
      <c r="S2" s="2011"/>
      <c r="T2" s="2011"/>
      <c r="U2" s="2011"/>
      <c r="V2" s="2011"/>
      <c r="W2" s="2011"/>
      <c r="X2" s="2011"/>
      <c r="Y2" s="2011"/>
      <c r="Z2" s="2011"/>
      <c r="AA2" s="2011"/>
      <c r="AB2" s="2011"/>
      <c r="AC2" s="2011"/>
      <c r="AD2" s="2011"/>
      <c r="AE2" s="2011"/>
      <c r="AF2" s="2011"/>
      <c r="AG2" s="2011"/>
      <c r="AH2" s="2011"/>
      <c r="AI2" s="2011"/>
      <c r="AJ2" s="2011"/>
      <c r="AK2" s="2011"/>
      <c r="AL2" s="2011"/>
      <c r="AM2" s="2011"/>
      <c r="AN2" s="2011"/>
      <c r="AO2" s="2011"/>
      <c r="AP2" s="2011"/>
      <c r="AQ2" s="2011"/>
      <c r="AR2" s="2011"/>
      <c r="AS2" s="2011"/>
      <c r="AT2" s="2011"/>
      <c r="AU2" s="2011"/>
      <c r="AV2" s="2011"/>
      <c r="AW2" s="2011"/>
      <c r="AX2" s="2011"/>
      <c r="AY2" s="2011"/>
      <c r="AZ2" s="2011"/>
      <c r="BA2" s="2011"/>
      <c r="BB2" s="2011"/>
      <c r="BC2" s="2011"/>
      <c r="BD2" s="2011"/>
      <c r="BE2" s="2011"/>
      <c r="BF2" s="2011"/>
      <c r="BG2" s="2011"/>
      <c r="BH2" s="2011"/>
      <c r="BI2" s="2011"/>
      <c r="BJ2" s="2011"/>
      <c r="BK2" s="2011"/>
      <c r="BL2" s="2011"/>
      <c r="BM2" s="2011"/>
      <c r="BN2" s="2011"/>
      <c r="BO2" s="2011"/>
      <c r="BP2" s="2011"/>
      <c r="BQ2" s="2011"/>
      <c r="BR2" s="2011"/>
      <c r="BS2" s="2011"/>
      <c r="BT2" s="2011"/>
      <c r="BU2" s="2011"/>
      <c r="BV2" s="2011"/>
      <c r="BW2" s="2011"/>
      <c r="BX2" s="2011"/>
      <c r="BY2" s="2011"/>
      <c r="BZ2" s="2011"/>
      <c r="CA2" s="2011"/>
      <c r="CB2" s="2011"/>
      <c r="CC2" s="2011"/>
      <c r="CD2" s="2011"/>
      <c r="CE2" s="2011"/>
      <c r="CF2" s="2011"/>
      <c r="CG2" s="2011"/>
      <c r="CH2" s="2011"/>
      <c r="CI2" s="2011"/>
      <c r="CJ2" s="2011"/>
      <c r="CK2" s="2012"/>
    </row>
    <row r="3" spans="1:180" ht="15.75">
      <c r="A3" s="2013" t="str">
        <f>RI!A3</f>
        <v>SUPERINTENDÊNCIA REGIONAL DO DNIT NO ESTADO DO RIO GRANDE DO NORTE</v>
      </c>
      <c r="B3" s="2014"/>
      <c r="C3" s="2014"/>
      <c r="D3" s="2014"/>
      <c r="E3" s="2014"/>
      <c r="F3" s="2014"/>
      <c r="G3" s="2014"/>
      <c r="H3" s="2014"/>
      <c r="I3" s="2014"/>
      <c r="J3" s="2014"/>
      <c r="K3" s="2014"/>
      <c r="L3" s="2014"/>
      <c r="M3" s="2014"/>
      <c r="N3" s="2014"/>
      <c r="O3" s="2014"/>
      <c r="P3" s="2014"/>
      <c r="Q3" s="2014"/>
      <c r="R3" s="2014"/>
      <c r="S3" s="2014"/>
      <c r="T3" s="2014"/>
      <c r="U3" s="2014"/>
      <c r="V3" s="2014"/>
      <c r="W3" s="2014"/>
      <c r="X3" s="2014"/>
      <c r="Y3" s="2014"/>
      <c r="Z3" s="2014"/>
      <c r="AA3" s="2014"/>
      <c r="AB3" s="2014"/>
      <c r="AC3" s="2014"/>
      <c r="AD3" s="2014"/>
      <c r="AE3" s="2014"/>
      <c r="AF3" s="2014"/>
      <c r="AG3" s="2014"/>
      <c r="AH3" s="2014"/>
      <c r="AI3" s="2014"/>
      <c r="AJ3" s="2014"/>
      <c r="AK3" s="2014"/>
      <c r="AL3" s="2014"/>
      <c r="AM3" s="2014"/>
      <c r="AN3" s="2014"/>
      <c r="AO3" s="2014"/>
      <c r="AP3" s="2014"/>
      <c r="AQ3" s="2014"/>
      <c r="AR3" s="2014"/>
      <c r="AS3" s="2014"/>
      <c r="AT3" s="2014"/>
      <c r="AU3" s="2014"/>
      <c r="AV3" s="2014"/>
      <c r="AW3" s="2014"/>
      <c r="AX3" s="2014"/>
      <c r="AY3" s="2014"/>
      <c r="AZ3" s="2014"/>
      <c r="BA3" s="2014"/>
      <c r="BB3" s="2014"/>
      <c r="BC3" s="2014"/>
      <c r="BD3" s="2014"/>
      <c r="BE3" s="2014"/>
      <c r="BF3" s="2014"/>
      <c r="BG3" s="2014"/>
      <c r="BH3" s="2014"/>
      <c r="BI3" s="2014"/>
      <c r="BJ3" s="2014"/>
      <c r="BK3" s="2014"/>
      <c r="BL3" s="2014"/>
      <c r="BM3" s="2014"/>
      <c r="BN3" s="2014"/>
      <c r="BO3" s="2014"/>
      <c r="BP3" s="2014"/>
      <c r="BQ3" s="2014"/>
      <c r="BR3" s="2014"/>
      <c r="BS3" s="2014"/>
      <c r="BT3" s="2014"/>
      <c r="BU3" s="2014"/>
      <c r="BV3" s="2014"/>
      <c r="BW3" s="2014"/>
      <c r="BX3" s="2014"/>
      <c r="BY3" s="2014"/>
      <c r="BZ3" s="2014"/>
      <c r="CA3" s="2014"/>
      <c r="CB3" s="2014"/>
      <c r="CC3" s="2014"/>
      <c r="CD3" s="2014"/>
      <c r="CE3" s="2014"/>
      <c r="CF3" s="2014"/>
      <c r="CG3" s="2014"/>
      <c r="CH3" s="2014"/>
      <c r="CI3" s="2014"/>
      <c r="CJ3" s="2014"/>
      <c r="CK3" s="2015"/>
    </row>
    <row r="4" spans="1:180">
      <c r="A4" s="903"/>
      <c r="B4" s="1159" t="str">
        <f>RI!$B$4</f>
        <v>RODOVIA:</v>
      </c>
      <c r="C4" s="1157"/>
      <c r="D4" s="1157"/>
      <c r="E4" s="1157"/>
      <c r="F4" s="1157"/>
      <c r="G4" s="1157"/>
      <c r="H4" s="1157"/>
      <c r="I4" s="1157"/>
      <c r="J4" s="1157"/>
      <c r="K4" s="1157"/>
      <c r="L4" s="178" t="str">
        <f>RI!$G$4</f>
        <v>BR-304/RN</v>
      </c>
      <c r="M4" s="1157"/>
      <c r="N4" s="1157"/>
      <c r="O4" s="1157"/>
      <c r="P4" s="1157"/>
      <c r="Q4" s="1157"/>
      <c r="R4" s="904"/>
      <c r="S4" s="904"/>
      <c r="T4" s="904"/>
      <c r="U4" s="904"/>
      <c r="V4" s="904"/>
      <c r="W4" s="904"/>
      <c r="X4" s="904"/>
      <c r="Y4" s="904"/>
      <c r="Z4" s="904"/>
      <c r="AA4" s="904"/>
      <c r="AB4" s="904"/>
      <c r="AC4" s="904"/>
      <c r="AD4" s="904"/>
      <c r="AE4" s="904"/>
      <c r="AF4" s="904"/>
      <c r="AG4" s="904"/>
      <c r="AH4" s="904"/>
      <c r="AI4" s="904"/>
      <c r="AJ4" s="904"/>
      <c r="AK4" s="904"/>
      <c r="AL4" s="904"/>
      <c r="AM4" s="904"/>
      <c r="AN4" s="904"/>
      <c r="AO4" s="904"/>
      <c r="AP4" s="904"/>
      <c r="AQ4" s="904"/>
      <c r="AR4" s="904"/>
      <c r="AS4" s="904"/>
      <c r="AT4" s="904"/>
      <c r="AU4" s="904"/>
      <c r="AV4" s="904"/>
      <c r="AW4" s="904"/>
      <c r="AX4" s="904"/>
      <c r="AY4" s="904"/>
      <c r="AZ4" s="904"/>
      <c r="BA4" s="904"/>
      <c r="BB4" s="904"/>
      <c r="BC4" s="904"/>
      <c r="BD4" s="904"/>
      <c r="BE4" s="904"/>
      <c r="BF4" s="904"/>
      <c r="BG4" s="904"/>
      <c r="BH4" s="904"/>
      <c r="BI4" s="904"/>
      <c r="BJ4" s="904"/>
      <c r="BK4" s="904"/>
      <c r="BL4" s="904"/>
      <c r="BM4" s="904"/>
      <c r="BN4" s="904"/>
      <c r="BO4" s="904"/>
      <c r="BP4" s="904"/>
      <c r="BQ4" s="904"/>
      <c r="BR4" s="904"/>
      <c r="BS4" s="904"/>
      <c r="BT4" s="904"/>
      <c r="BU4" s="904"/>
      <c r="BV4" s="904"/>
      <c r="BW4" s="904"/>
      <c r="BX4" s="904"/>
      <c r="BY4" s="904"/>
      <c r="BZ4" s="904"/>
      <c r="CA4" s="904"/>
      <c r="CB4" s="904"/>
      <c r="CC4" s="904"/>
      <c r="CD4" s="904"/>
      <c r="CE4" s="904"/>
      <c r="CF4" s="904"/>
      <c r="CG4" s="904"/>
      <c r="CH4" s="904"/>
      <c r="CI4" s="904"/>
      <c r="CJ4" s="904"/>
      <c r="CK4" s="905"/>
    </row>
    <row r="5" spans="1:180">
      <c r="A5" s="898"/>
      <c r="B5" s="987" t="str">
        <f>RI!$B$5</f>
        <v>TRECHO :</v>
      </c>
      <c r="C5" s="1160"/>
      <c r="D5" s="1160"/>
      <c r="E5" s="1160"/>
      <c r="F5" s="1160"/>
      <c r="G5" s="1160"/>
      <c r="H5" s="1160"/>
      <c r="I5" s="1160"/>
      <c r="J5" s="1160"/>
      <c r="K5" s="1160"/>
      <c r="L5" s="21" t="str">
        <f>RI!$G$5</f>
        <v>DIV CE/RN - ENTR BR-101(B) (COMPLEXO VIÁRIO DO 4º CENTENÁRIO - NATAL) *TRECHO URBANO*</v>
      </c>
      <c r="M5" s="1160"/>
      <c r="N5" s="1160"/>
      <c r="O5" s="1160"/>
      <c r="P5" s="1160"/>
      <c r="Q5" s="1160"/>
      <c r="R5" s="1161"/>
      <c r="S5" s="1161"/>
      <c r="T5" s="1161"/>
      <c r="U5" s="1161"/>
      <c r="V5" s="1161"/>
      <c r="W5" s="1161"/>
      <c r="X5" s="1161"/>
      <c r="Y5" s="1161"/>
      <c r="Z5" s="1161"/>
      <c r="AA5" s="1161"/>
      <c r="AB5" s="1161"/>
      <c r="AC5" s="1161"/>
      <c r="AD5" s="1161"/>
      <c r="AE5" s="1161"/>
      <c r="AF5" s="1161"/>
      <c r="AG5" s="1161"/>
      <c r="AH5" s="1161"/>
      <c r="AI5" s="1161"/>
      <c r="AJ5" s="1161"/>
      <c r="AK5" s="1161"/>
      <c r="AL5" s="1161"/>
      <c r="AM5" s="1161"/>
      <c r="AN5" s="1161"/>
      <c r="AO5" s="1161"/>
      <c r="AP5" s="1161"/>
      <c r="AQ5" s="1161"/>
      <c r="AR5" s="1161"/>
      <c r="AS5" s="1161"/>
      <c r="AT5" s="1161"/>
      <c r="AU5" s="1161"/>
      <c r="AV5" s="1161"/>
      <c r="AW5" s="1161"/>
      <c r="AX5" s="1161"/>
      <c r="AY5" s="1161"/>
      <c r="AZ5" s="1161"/>
      <c r="BA5" s="1161"/>
      <c r="BB5" s="1161"/>
      <c r="BC5" s="1161"/>
      <c r="BD5" s="1161"/>
      <c r="BE5" s="1161"/>
      <c r="BF5" s="1161"/>
      <c r="BG5" s="1161"/>
      <c r="BH5" s="1161"/>
      <c r="BI5" s="1161"/>
      <c r="BJ5" s="1161"/>
      <c r="BK5" s="1161"/>
      <c r="BL5" s="1161"/>
      <c r="BM5" s="1161"/>
      <c r="BN5" s="1161"/>
      <c r="BO5" s="1161"/>
      <c r="BP5" s="1161"/>
      <c r="BQ5" s="1161"/>
      <c r="BR5" s="1161"/>
      <c r="BS5" s="1161"/>
      <c r="BT5" s="1161"/>
      <c r="BU5" s="1161"/>
      <c r="BV5" s="1161"/>
      <c r="BW5" s="1161"/>
      <c r="BX5" s="1161"/>
      <c r="BY5" s="1161"/>
      <c r="BZ5" s="1161"/>
      <c r="CA5" s="1161"/>
      <c r="CB5" s="1161"/>
      <c r="CC5" s="1161"/>
      <c r="CD5" s="1161"/>
      <c r="CE5" s="1161"/>
      <c r="CF5" s="1161"/>
      <c r="CG5" s="1161"/>
      <c r="CH5" s="1161"/>
      <c r="CI5" s="1161"/>
      <c r="CJ5" s="1161"/>
      <c r="CK5" s="899"/>
    </row>
    <row r="6" spans="1:180">
      <c r="A6" s="898"/>
      <c r="B6" s="987" t="str">
        <f>RI!$B$6</f>
        <v>SUBTRECHOS:</v>
      </c>
      <c r="C6" s="1160"/>
      <c r="D6" s="1160"/>
      <c r="E6" s="1160"/>
      <c r="F6" s="1160"/>
      <c r="G6" s="1160"/>
      <c r="H6" s="1160"/>
      <c r="I6" s="1160"/>
      <c r="J6" s="1160"/>
      <c r="K6" s="1160"/>
      <c r="L6" s="21" t="str">
        <f>RI!$G$6</f>
        <v>ENTR RN-042/263 (ANGICOS) - ENTR BR-226(A)</v>
      </c>
      <c r="M6" s="1160"/>
      <c r="N6" s="1160"/>
      <c r="O6" s="1160"/>
      <c r="P6" s="1160"/>
      <c r="Q6" s="1160"/>
      <c r="R6" s="1161"/>
      <c r="S6" s="1161"/>
      <c r="T6" s="1161"/>
      <c r="U6" s="1161"/>
      <c r="V6" s="1161"/>
      <c r="W6" s="1161"/>
      <c r="X6" s="1161"/>
      <c r="Y6" s="1161"/>
      <c r="Z6" s="1161"/>
      <c r="AA6" s="1161"/>
      <c r="AB6" s="1161"/>
      <c r="AC6" s="1161"/>
      <c r="AD6" s="1161"/>
      <c r="AE6" s="1161"/>
      <c r="AF6" s="1161"/>
      <c r="AG6" s="1161"/>
      <c r="AH6" s="1161"/>
      <c r="AI6" s="1161"/>
      <c r="AJ6" s="1161"/>
      <c r="AK6" s="1161"/>
      <c r="AL6" s="1161"/>
      <c r="AM6" s="1161"/>
      <c r="AN6" s="1161"/>
      <c r="AO6" s="1161"/>
      <c r="AP6" s="1161"/>
      <c r="AQ6" s="1161"/>
      <c r="AR6" s="1161"/>
      <c r="AS6" s="1161"/>
      <c r="AT6" s="1161"/>
      <c r="AU6" s="1161"/>
      <c r="AV6" s="1161"/>
      <c r="AW6" s="1161"/>
      <c r="AX6" s="1161"/>
      <c r="AY6" s="1161"/>
      <c r="AZ6" s="1161"/>
      <c r="BA6" s="1161"/>
      <c r="BB6" s="1161"/>
      <c r="BC6" s="1161"/>
      <c r="BD6" s="1161"/>
      <c r="BE6" s="1161"/>
      <c r="BF6" s="1161"/>
      <c r="BG6" s="1161"/>
      <c r="BH6" s="1161"/>
      <c r="BI6" s="1161"/>
      <c r="BJ6" s="1161"/>
      <c r="BK6" s="1161"/>
      <c r="BL6" s="1161"/>
      <c r="BM6" s="1161"/>
      <c r="BN6" s="1161"/>
      <c r="BO6" s="1161"/>
      <c r="BP6" s="1161"/>
      <c r="BQ6" s="1161"/>
      <c r="BR6" s="1161"/>
      <c r="BS6" s="1161"/>
      <c r="BT6" s="1161"/>
      <c r="BU6" s="1161"/>
      <c r="BV6" s="1161"/>
      <c r="BW6" s="1161"/>
      <c r="BX6" s="1161"/>
      <c r="BY6" s="1161"/>
      <c r="BZ6" s="1161"/>
      <c r="CA6" s="1161"/>
      <c r="CB6" s="1161"/>
      <c r="CC6" s="1161"/>
      <c r="CD6" s="1161"/>
      <c r="CE6" s="1161"/>
      <c r="CF6" s="1161"/>
      <c r="CG6" s="1161"/>
      <c r="CH6" s="1161"/>
      <c r="CI6" s="1161"/>
      <c r="CJ6" s="1161"/>
      <c r="CK6" s="899"/>
    </row>
    <row r="7" spans="1:180">
      <c r="A7" s="898"/>
      <c r="B7" s="987" t="str">
        <f>RI!$B$7</f>
        <v>SEGMENTOS:</v>
      </c>
      <c r="C7" s="1160"/>
      <c r="D7" s="1160"/>
      <c r="E7" s="1160"/>
      <c r="F7" s="1160"/>
      <c r="G7" s="1160"/>
      <c r="H7" s="1160"/>
      <c r="I7" s="1160"/>
      <c r="J7" s="1160"/>
      <c r="K7" s="1160"/>
      <c r="L7" s="21" t="str">
        <f>RI!$G$7</f>
        <v>KM 148,50 - KM 280,10</v>
      </c>
      <c r="M7" s="1160"/>
      <c r="N7" s="1160"/>
      <c r="O7" s="1160"/>
      <c r="P7" s="1160"/>
      <c r="Q7" s="1160"/>
      <c r="R7" s="1161"/>
      <c r="S7" s="1161"/>
      <c r="T7" s="1161"/>
      <c r="U7" s="1161"/>
      <c r="V7" s="1161"/>
      <c r="W7" s="1161"/>
      <c r="X7" s="1161"/>
      <c r="Y7" s="1161"/>
      <c r="Z7" s="1161"/>
      <c r="AA7" s="1161"/>
      <c r="AB7" s="1161"/>
      <c r="AC7" s="1161"/>
      <c r="AD7" s="1161"/>
      <c r="AE7" s="1161"/>
      <c r="AF7" s="1161"/>
      <c r="AG7" s="1161"/>
      <c r="AH7" s="1161"/>
      <c r="AI7" s="1161"/>
      <c r="AJ7" s="1161"/>
      <c r="AK7" s="1161"/>
      <c r="AL7" s="1161"/>
      <c r="AM7" s="1161"/>
      <c r="AN7" s="1161"/>
      <c r="AO7" s="1161"/>
      <c r="AP7" s="1161"/>
      <c r="AQ7" s="1161"/>
      <c r="AR7" s="1161"/>
      <c r="AS7" s="1161"/>
      <c r="AT7" s="1161"/>
      <c r="AU7" s="1161"/>
      <c r="AV7" s="1161"/>
      <c r="AW7" s="1161"/>
      <c r="AX7" s="1161"/>
      <c r="AY7" s="1161"/>
      <c r="AZ7" s="1161"/>
      <c r="BA7" s="1161"/>
      <c r="BB7" s="1161"/>
      <c r="BC7" s="1161"/>
      <c r="BD7" s="1161"/>
      <c r="BE7" s="1161"/>
      <c r="BF7" s="1161"/>
      <c r="BG7" s="1161"/>
      <c r="BH7" s="1161"/>
      <c r="BI7" s="1161"/>
      <c r="BJ7" s="1161"/>
      <c r="BK7" s="1161"/>
      <c r="BL7" s="1161"/>
      <c r="BM7" s="1161"/>
      <c r="BN7" s="1161"/>
      <c r="BO7" s="1161"/>
      <c r="BP7" s="1161"/>
      <c r="BQ7" s="1161"/>
      <c r="BR7" s="1161"/>
      <c r="BS7" s="1161"/>
      <c r="BT7" s="1161"/>
      <c r="BU7" s="1161"/>
      <c r="BV7" s="1161"/>
      <c r="BW7" s="1161"/>
      <c r="BX7" s="1161"/>
      <c r="BY7" s="1161"/>
      <c r="BZ7" s="1161"/>
      <c r="CA7" s="1161"/>
      <c r="CB7" s="1161"/>
      <c r="CC7" s="1161"/>
      <c r="CD7" s="1161"/>
      <c r="CE7" s="1161"/>
      <c r="CF7" s="1161"/>
      <c r="CG7" s="1161"/>
      <c r="CH7" s="1161"/>
      <c r="CI7" s="1161"/>
      <c r="CJ7" s="1161"/>
      <c r="CK7" s="899"/>
    </row>
    <row r="8" spans="1:180">
      <c r="A8" s="898"/>
      <c r="B8" s="987" t="str">
        <f>RI!$B$8</f>
        <v>EXTENSÃO</v>
      </c>
      <c r="C8" s="1160"/>
      <c r="D8" s="1160"/>
      <c r="E8" s="1160"/>
      <c r="F8" s="1160"/>
      <c r="G8" s="1160"/>
      <c r="H8" s="1160"/>
      <c r="I8" s="1160"/>
      <c r="J8" s="1160"/>
      <c r="K8" s="1160"/>
      <c r="L8" s="21" t="str">
        <f>RI!$G$8</f>
        <v>131,60 KM</v>
      </c>
      <c r="M8" s="1160"/>
      <c r="N8" s="1160"/>
      <c r="O8" s="1160"/>
      <c r="P8" s="1160"/>
      <c r="Q8" s="1160"/>
      <c r="R8" s="1161"/>
      <c r="S8" s="1161"/>
      <c r="T8" s="1161"/>
      <c r="U8" s="1161"/>
      <c r="V8" s="1161"/>
      <c r="W8" s="1161"/>
      <c r="X8" s="1161"/>
      <c r="Y8" s="1161"/>
      <c r="Z8" s="1161"/>
      <c r="AA8" s="1161"/>
      <c r="AB8" s="1161"/>
      <c r="AC8" s="1161"/>
      <c r="AD8" s="1161"/>
      <c r="AE8" s="1161"/>
      <c r="AF8" s="1161"/>
      <c r="AG8" s="1161"/>
      <c r="AH8" s="1161"/>
      <c r="AI8" s="1161"/>
      <c r="AJ8" s="1161"/>
      <c r="AK8" s="1161"/>
      <c r="AL8" s="1161"/>
      <c r="AM8" s="1161"/>
      <c r="AN8" s="1161"/>
      <c r="AO8" s="1161"/>
      <c r="AP8" s="1161"/>
      <c r="AQ8" s="1161"/>
      <c r="AR8" s="1161"/>
      <c r="AS8" s="1161"/>
      <c r="AT8" s="1161"/>
      <c r="AU8" s="1161"/>
      <c r="AV8" s="1161"/>
      <c r="AW8" s="1161"/>
      <c r="AX8" s="1161"/>
      <c r="AY8" s="1161"/>
      <c r="AZ8" s="1161"/>
      <c r="BA8" s="1161"/>
      <c r="BB8" s="1161"/>
      <c r="BC8" s="1161"/>
      <c r="BD8" s="1161"/>
      <c r="BE8" s="1161"/>
      <c r="BF8" s="1161"/>
      <c r="BG8" s="1161"/>
      <c r="BH8" s="1161"/>
      <c r="BI8" s="1161"/>
      <c r="BJ8" s="1161"/>
      <c r="BK8" s="1161"/>
      <c r="BL8" s="1161"/>
      <c r="BM8" s="1161"/>
      <c r="BN8" s="1161"/>
      <c r="BO8" s="1161"/>
      <c r="BP8" s="1161"/>
      <c r="BQ8" s="1161"/>
      <c r="BR8" s="1161"/>
      <c r="BS8" s="1161"/>
      <c r="BT8" s="1161"/>
      <c r="BU8" s="1161"/>
      <c r="BV8" s="1161"/>
      <c r="BW8" s="1161"/>
      <c r="BX8" s="1161"/>
      <c r="BY8" s="1161"/>
      <c r="BZ8" s="1161"/>
      <c r="CA8" s="1161"/>
      <c r="CB8" s="1161"/>
      <c r="CC8" s="1161"/>
      <c r="CD8" s="1161"/>
      <c r="CE8" s="1161"/>
      <c r="CF8" s="1161"/>
      <c r="CG8" s="1161"/>
      <c r="CH8" s="1161"/>
      <c r="CI8" s="1161"/>
      <c r="CJ8" s="1161"/>
      <c r="CK8" s="899"/>
    </row>
    <row r="9" spans="1:180">
      <c r="A9" s="898"/>
      <c r="B9" s="987" t="str">
        <f>RI!$B$9</f>
        <v>SNV (202511A):</v>
      </c>
      <c r="C9" s="1160"/>
      <c r="D9" s="1160"/>
      <c r="E9" s="1160"/>
      <c r="F9" s="1160"/>
      <c r="G9" s="1160"/>
      <c r="H9" s="1160"/>
      <c r="I9" s="1160"/>
      <c r="J9" s="1160"/>
      <c r="K9" s="1160"/>
      <c r="L9" s="21" t="str">
        <f>RI!$G$9</f>
        <v>304BRN0200 - 304BRN0330</v>
      </c>
      <c r="M9" s="1160"/>
      <c r="N9" s="1160"/>
      <c r="O9" s="1160"/>
      <c r="P9" s="1160"/>
      <c r="Q9" s="1160"/>
      <c r="R9" s="1161"/>
      <c r="S9" s="1161"/>
      <c r="T9" s="1161"/>
      <c r="U9" s="1161"/>
      <c r="V9" s="1161"/>
      <c r="W9" s="1161"/>
      <c r="X9" s="1161"/>
      <c r="Y9" s="1161"/>
      <c r="Z9" s="1161"/>
      <c r="AA9" s="1161"/>
      <c r="AB9" s="1161"/>
      <c r="AC9" s="1161"/>
      <c r="AD9" s="1161"/>
      <c r="AE9" s="1161"/>
      <c r="AF9" s="1161"/>
      <c r="AG9" s="1161"/>
      <c r="AH9" s="1161"/>
      <c r="AI9" s="1161"/>
      <c r="AJ9" s="1161"/>
      <c r="AK9" s="1161"/>
      <c r="AL9" s="1161"/>
      <c r="AM9" s="1161"/>
      <c r="AN9" s="1161"/>
      <c r="AO9" s="1161"/>
      <c r="AP9" s="1161"/>
      <c r="AQ9" s="1161"/>
      <c r="AR9" s="1161"/>
      <c r="AS9" s="1161"/>
      <c r="AT9" s="1161"/>
      <c r="AU9" s="1161"/>
      <c r="AV9" s="1161"/>
      <c r="AW9" s="1161"/>
      <c r="AX9" s="1161"/>
      <c r="AY9" s="1161"/>
      <c r="AZ9" s="1161"/>
      <c r="BA9" s="1161"/>
      <c r="BB9" s="1161"/>
      <c r="BC9" s="1161"/>
      <c r="BD9" s="1161"/>
      <c r="BE9" s="1161"/>
      <c r="BF9" s="1161"/>
      <c r="BG9" s="1161"/>
      <c r="BH9" s="1161"/>
      <c r="BI9" s="1161"/>
      <c r="BJ9" s="1161"/>
      <c r="BK9" s="1161"/>
      <c r="BL9" s="1161"/>
      <c r="BM9" s="1161"/>
      <c r="BN9" s="1161"/>
      <c r="BO9" s="1161"/>
      <c r="BP9" s="1161"/>
      <c r="BQ9" s="1161"/>
      <c r="BR9" s="1161"/>
      <c r="BS9" s="1161"/>
      <c r="BT9" s="1161"/>
      <c r="BU9" s="1161"/>
      <c r="BV9" s="1161"/>
      <c r="BW9" s="1161"/>
      <c r="BX9" s="1161"/>
      <c r="BY9" s="1161"/>
      <c r="BZ9" s="1161"/>
      <c r="CA9" s="1161"/>
      <c r="CB9" s="1161"/>
      <c r="CC9" s="1161"/>
      <c r="CD9" s="1161"/>
      <c r="CE9" s="1161"/>
      <c r="CF9" s="1161"/>
      <c r="CG9" s="1161"/>
      <c r="CH9" s="1161"/>
      <c r="CI9" s="1161"/>
      <c r="CJ9" s="1161"/>
      <c r="CK9" s="899"/>
    </row>
    <row r="10" spans="1:180">
      <c r="A10" s="898"/>
      <c r="B10" s="987" t="str">
        <f>RI!$B$10</f>
        <v>UNIDADE LOCAL:</v>
      </c>
      <c r="C10" s="1160"/>
      <c r="D10" s="1160"/>
      <c r="E10" s="1160"/>
      <c r="F10" s="1160"/>
      <c r="G10" s="1160"/>
      <c r="H10" s="1160"/>
      <c r="I10" s="1160"/>
      <c r="J10" s="1160"/>
      <c r="K10" s="1160"/>
      <c r="L10" s="21" t="str">
        <f>RI!$G$10</f>
        <v>Macaíba</v>
      </c>
      <c r="M10" s="1160"/>
      <c r="N10" s="1160"/>
      <c r="O10" s="1160"/>
      <c r="P10" s="1160"/>
      <c r="Q10" s="1160"/>
      <c r="R10" s="1161"/>
      <c r="S10" s="1161"/>
      <c r="T10" s="1161"/>
      <c r="U10" s="1161"/>
      <c r="V10" s="1161"/>
      <c r="W10" s="1161"/>
      <c r="X10" s="1161"/>
      <c r="Y10" s="1161"/>
      <c r="Z10" s="1161"/>
      <c r="AA10" s="1161"/>
      <c r="AB10" s="1161"/>
      <c r="AC10" s="1161"/>
      <c r="AD10" s="1161"/>
      <c r="AE10" s="1161"/>
      <c r="AF10" s="1161"/>
      <c r="AG10" s="1161"/>
      <c r="AH10" s="1161"/>
      <c r="AI10" s="1161"/>
      <c r="AJ10" s="1161"/>
      <c r="AK10" s="1161"/>
      <c r="AL10" s="1161"/>
      <c r="AM10" s="1161"/>
      <c r="AN10" s="1161"/>
      <c r="AO10" s="1161"/>
      <c r="AP10" s="1161"/>
      <c r="AQ10" s="1161"/>
      <c r="AR10" s="1161"/>
      <c r="AS10" s="1161"/>
      <c r="AT10" s="1161"/>
      <c r="AU10" s="1161"/>
      <c r="AV10" s="1161"/>
      <c r="AW10" s="1161"/>
      <c r="AX10" s="1161"/>
      <c r="AY10" s="1161"/>
      <c r="AZ10" s="1161"/>
      <c r="BA10" s="1161"/>
      <c r="BB10" s="1161"/>
      <c r="BC10" s="1161"/>
      <c r="BD10" s="1161"/>
      <c r="BE10" s="1161"/>
      <c r="BF10" s="1161"/>
      <c r="BG10" s="1161"/>
      <c r="BH10" s="1161"/>
      <c r="BI10" s="1161"/>
      <c r="BJ10" s="1161"/>
      <c r="BK10" s="1161"/>
      <c r="BL10" s="1161"/>
      <c r="BM10" s="1161"/>
      <c r="BN10" s="1161"/>
      <c r="BO10" s="1161"/>
      <c r="BP10" s="1161"/>
      <c r="BQ10" s="1161"/>
      <c r="BR10" s="1161"/>
      <c r="BS10" s="1161"/>
      <c r="BT10" s="1161"/>
      <c r="BU10" s="1161"/>
      <c r="BV10" s="1161"/>
      <c r="BW10" s="1161"/>
      <c r="BX10" s="1161"/>
      <c r="BY10" s="1161"/>
      <c r="BZ10" s="1161"/>
      <c r="CA10" s="1161"/>
      <c r="CB10" s="1161"/>
      <c r="CC10" s="1161"/>
      <c r="CD10" s="1161"/>
      <c r="CE10" s="1161"/>
      <c r="CF10" s="1161"/>
      <c r="CG10" s="1161"/>
      <c r="CH10" s="1161"/>
      <c r="CI10" s="1161"/>
      <c r="CJ10" s="1161"/>
      <c r="CK10" s="899"/>
    </row>
    <row r="11" spans="1:180">
      <c r="A11" s="898"/>
      <c r="B11" s="987" t="str">
        <f>RI!$B$11</f>
        <v>DATA:</v>
      </c>
      <c r="C11" s="1160"/>
      <c r="D11" s="1160"/>
      <c r="E11" s="1160"/>
      <c r="F11" s="1160"/>
      <c r="G11" s="1160"/>
      <c r="H11" s="1160"/>
      <c r="I11" s="1160"/>
      <c r="J11" s="1160"/>
      <c r="K11" s="1160"/>
      <c r="L11" s="1630" t="str">
        <f>RI!$G$11</f>
        <v>25/11/2025</v>
      </c>
      <c r="M11" s="1160"/>
      <c r="N11" s="1160"/>
      <c r="O11" s="1160"/>
      <c r="P11" s="1160"/>
      <c r="Q11" s="1160"/>
      <c r="R11" s="1161"/>
      <c r="S11" s="1161"/>
      <c r="T11" s="1161"/>
      <c r="U11" s="1161"/>
      <c r="V11" s="1161"/>
      <c r="W11" s="1161"/>
      <c r="X11" s="1161"/>
      <c r="Y11" s="1161"/>
      <c r="Z11" s="1161"/>
      <c r="AA11" s="1161"/>
      <c r="AB11" s="1161"/>
      <c r="AC11" s="1161"/>
      <c r="AD11" s="1161"/>
      <c r="AE11" s="1161"/>
      <c r="AF11" s="1161"/>
      <c r="AG11" s="1161"/>
      <c r="AH11" s="1161"/>
      <c r="AI11" s="1161"/>
      <c r="AJ11" s="1161"/>
      <c r="AK11" s="1161"/>
      <c r="AL11" s="1161"/>
      <c r="AM11" s="1161"/>
      <c r="AN11" s="1161"/>
      <c r="AO11" s="1161"/>
      <c r="AP11" s="1161"/>
      <c r="AQ11" s="1161"/>
      <c r="AR11" s="1161"/>
      <c r="AS11" s="1161"/>
      <c r="AT11" s="1161"/>
      <c r="AU11" s="1161"/>
      <c r="AV11" s="1161"/>
      <c r="AW11" s="1161"/>
      <c r="AX11" s="1161"/>
      <c r="AY11" s="1161"/>
      <c r="AZ11" s="1161"/>
      <c r="BA11" s="1161"/>
      <c r="BB11" s="1161"/>
      <c r="BC11" s="1161"/>
      <c r="BD11" s="1161"/>
      <c r="BE11" s="1161"/>
      <c r="BF11" s="1161"/>
      <c r="BG11" s="1161"/>
      <c r="BH11" s="1161"/>
      <c r="BI11" s="1161"/>
      <c r="BJ11" s="1161"/>
      <c r="BK11" s="1161"/>
      <c r="BL11" s="1161"/>
      <c r="BM11" s="1161"/>
      <c r="BN11" s="1161"/>
      <c r="BO11" s="1161"/>
      <c r="BP11" s="1161"/>
      <c r="BQ11" s="1161"/>
      <c r="BR11" s="1161"/>
      <c r="BS11" s="1161"/>
      <c r="BT11" s="1161"/>
      <c r="BU11" s="1161"/>
      <c r="BV11" s="1161"/>
      <c r="BW11" s="1161"/>
      <c r="BX11" s="1161"/>
      <c r="BY11" s="1161"/>
      <c r="BZ11" s="1161"/>
      <c r="CA11" s="1161"/>
      <c r="CB11" s="1161"/>
      <c r="CC11" s="1161"/>
      <c r="CD11" s="1161"/>
      <c r="CE11" s="1161"/>
      <c r="CF11" s="1161"/>
      <c r="CG11" s="1161"/>
      <c r="CH11" s="1161"/>
      <c r="CI11" s="1161"/>
      <c r="CJ11" s="1161"/>
      <c r="CK11" s="899"/>
    </row>
    <row r="12" spans="1:180">
      <c r="A12" s="900"/>
      <c r="B12" s="1162"/>
      <c r="C12" s="1163"/>
      <c r="D12" s="1163"/>
      <c r="E12" s="1163"/>
      <c r="F12" s="1163"/>
      <c r="G12" s="1163"/>
      <c r="H12" s="1163"/>
      <c r="I12" s="1163"/>
      <c r="J12" s="1163"/>
      <c r="K12" s="1163"/>
      <c r="L12" s="1158"/>
      <c r="M12" s="1163"/>
      <c r="N12" s="1163"/>
      <c r="O12" s="1163"/>
      <c r="P12" s="1163"/>
      <c r="Q12" s="1163"/>
      <c r="R12" s="901"/>
      <c r="S12" s="901"/>
      <c r="T12" s="901"/>
      <c r="U12" s="901"/>
      <c r="V12" s="901"/>
      <c r="W12" s="901"/>
      <c r="X12" s="901"/>
      <c r="Y12" s="901"/>
      <c r="Z12" s="901"/>
      <c r="AA12" s="901"/>
      <c r="AB12" s="901"/>
      <c r="AC12" s="901"/>
      <c r="AD12" s="901"/>
      <c r="AE12" s="901"/>
      <c r="AF12" s="901"/>
      <c r="AG12" s="901"/>
      <c r="AH12" s="901"/>
      <c r="AI12" s="901"/>
      <c r="AJ12" s="901"/>
      <c r="AK12" s="901"/>
      <c r="AL12" s="901"/>
      <c r="AM12" s="901"/>
      <c r="AN12" s="901"/>
      <c r="AO12" s="901"/>
      <c r="AP12" s="901"/>
      <c r="AQ12" s="901"/>
      <c r="AR12" s="901"/>
      <c r="AS12" s="901"/>
      <c r="AT12" s="901"/>
      <c r="AU12" s="901"/>
      <c r="AV12" s="901"/>
      <c r="AW12" s="901"/>
      <c r="AX12" s="901"/>
      <c r="AY12" s="901"/>
      <c r="AZ12" s="901"/>
      <c r="BA12" s="901"/>
      <c r="BB12" s="901"/>
      <c r="BC12" s="901"/>
      <c r="BD12" s="901"/>
      <c r="BE12" s="901"/>
      <c r="BF12" s="901"/>
      <c r="BG12" s="901"/>
      <c r="BH12" s="901"/>
      <c r="BI12" s="901"/>
      <c r="BJ12" s="901"/>
      <c r="BK12" s="901"/>
      <c r="BL12" s="901"/>
      <c r="BM12" s="901"/>
      <c r="BN12" s="901"/>
      <c r="BO12" s="901"/>
      <c r="BP12" s="901"/>
      <c r="BQ12" s="901"/>
      <c r="BR12" s="901"/>
      <c r="BS12" s="901"/>
      <c r="BT12" s="901"/>
      <c r="BU12" s="901"/>
      <c r="BV12" s="901"/>
      <c r="BW12" s="901"/>
      <c r="BX12" s="901"/>
      <c r="BY12" s="901"/>
      <c r="BZ12" s="901"/>
      <c r="CA12" s="901"/>
      <c r="CB12" s="901"/>
      <c r="CC12" s="901"/>
      <c r="CD12" s="901"/>
      <c r="CE12" s="901"/>
      <c r="CF12" s="901"/>
      <c r="CG12" s="901"/>
      <c r="CH12" s="901"/>
      <c r="CI12" s="901"/>
      <c r="CJ12" s="901"/>
      <c r="CK12" s="902"/>
    </row>
    <row r="13" spans="1:180" ht="15.75">
      <c r="A13" s="2016" t="s">
        <v>566</v>
      </c>
      <c r="B13" s="2017"/>
      <c r="C13" s="2017"/>
      <c r="D13" s="2017"/>
      <c r="E13" s="2017"/>
      <c r="F13" s="2017"/>
      <c r="G13" s="2017"/>
      <c r="H13" s="2017"/>
      <c r="I13" s="2017"/>
      <c r="J13" s="2017"/>
      <c r="K13" s="2017"/>
      <c r="L13" s="2017"/>
      <c r="M13" s="2017"/>
      <c r="N13" s="2017"/>
      <c r="O13" s="2017"/>
      <c r="P13" s="2017"/>
      <c r="Q13" s="2017"/>
      <c r="R13" s="2017"/>
      <c r="S13" s="2017"/>
      <c r="T13" s="2017"/>
      <c r="U13" s="2017"/>
      <c r="V13" s="2017"/>
      <c r="W13" s="2017"/>
      <c r="X13" s="2017"/>
      <c r="Y13" s="2017"/>
      <c r="Z13" s="2017"/>
      <c r="AA13" s="2017"/>
      <c r="AB13" s="2017"/>
      <c r="AC13" s="2017"/>
      <c r="AD13" s="2017"/>
      <c r="AE13" s="2017"/>
      <c r="AF13" s="2017"/>
      <c r="AG13" s="2017"/>
      <c r="AH13" s="2017"/>
      <c r="AI13" s="2017"/>
      <c r="AJ13" s="2017"/>
      <c r="AK13" s="2017"/>
      <c r="AL13" s="2017"/>
      <c r="AM13" s="2017"/>
      <c r="AN13" s="2017"/>
      <c r="AO13" s="2017"/>
      <c r="AP13" s="2017"/>
      <c r="AQ13" s="2017"/>
      <c r="AR13" s="2017"/>
      <c r="AS13" s="2017"/>
      <c r="AT13" s="2017"/>
      <c r="AU13" s="2017"/>
      <c r="AV13" s="2017"/>
      <c r="AW13" s="2017"/>
      <c r="AX13" s="2017"/>
      <c r="AY13" s="2017"/>
      <c r="AZ13" s="2017"/>
      <c r="BA13" s="2017"/>
      <c r="BB13" s="2017"/>
      <c r="BC13" s="2017"/>
      <c r="BD13" s="2017"/>
      <c r="BE13" s="2017"/>
      <c r="BF13" s="2017"/>
      <c r="BG13" s="2017"/>
      <c r="BH13" s="2017"/>
      <c r="BI13" s="2017"/>
      <c r="BJ13" s="2017"/>
      <c r="BK13" s="2017"/>
      <c r="BL13" s="2017"/>
      <c r="BM13" s="2017"/>
      <c r="BN13" s="2017"/>
      <c r="BO13" s="2017"/>
      <c r="BP13" s="2017"/>
      <c r="BQ13" s="2017"/>
      <c r="BR13" s="2017"/>
      <c r="BS13" s="2017"/>
      <c r="BT13" s="2017"/>
      <c r="BU13" s="2017"/>
      <c r="BV13" s="2017"/>
      <c r="BW13" s="2017"/>
      <c r="BX13" s="2017"/>
      <c r="BY13" s="2017"/>
      <c r="BZ13" s="2017"/>
      <c r="CA13" s="2017"/>
      <c r="CB13" s="2017"/>
      <c r="CC13" s="2017"/>
      <c r="CD13" s="2017"/>
      <c r="CE13" s="2017"/>
      <c r="CF13" s="2017"/>
      <c r="CG13" s="2017"/>
      <c r="CH13" s="2017"/>
      <c r="CI13" s="2017"/>
      <c r="CJ13" s="2017"/>
      <c r="CK13" s="2018"/>
    </row>
    <row r="14" spans="1:180" s="1087" customFormat="1" ht="5.0999999999999996" customHeight="1">
      <c r="A14" s="1091"/>
      <c r="B14" s="1092"/>
      <c r="C14" s="1092"/>
      <c r="D14" s="1092"/>
      <c r="E14" s="1092"/>
      <c r="F14" s="1092"/>
      <c r="G14" s="1092"/>
      <c r="H14" s="1092"/>
      <c r="I14" s="1092"/>
      <c r="J14" s="1092"/>
      <c r="K14" s="1092"/>
      <c r="L14" s="1092"/>
      <c r="M14" s="1092"/>
      <c r="N14" s="1092"/>
      <c r="O14" s="1092"/>
      <c r="P14" s="1092"/>
      <c r="Q14" s="1092"/>
      <c r="R14" s="1092"/>
      <c r="S14" s="1092"/>
      <c r="T14" s="1092"/>
      <c r="U14" s="1092"/>
      <c r="V14" s="1092"/>
      <c r="W14" s="1092"/>
      <c r="X14" s="1092"/>
      <c r="Y14" s="1092"/>
      <c r="Z14" s="1092"/>
      <c r="AA14" s="1092"/>
      <c r="AB14" s="1092"/>
      <c r="AC14" s="1092"/>
      <c r="AD14" s="1092"/>
      <c r="AE14" s="1092"/>
      <c r="AF14" s="1092"/>
      <c r="AG14" s="1092"/>
      <c r="AH14" s="1092"/>
      <c r="AI14" s="1092"/>
      <c r="AJ14" s="1092"/>
      <c r="AK14" s="1092"/>
      <c r="AL14" s="1092"/>
      <c r="AM14" s="1092"/>
      <c r="AN14" s="1092"/>
      <c r="AO14" s="1092"/>
      <c r="AP14" s="1092"/>
      <c r="AQ14" s="1092"/>
      <c r="AR14" s="1092"/>
      <c r="AS14" s="1092"/>
      <c r="AT14" s="1092"/>
      <c r="AU14" s="1092"/>
      <c r="AV14" s="1092"/>
      <c r="AW14" s="1092"/>
      <c r="AX14" s="1092"/>
      <c r="AY14" s="1092"/>
      <c r="AZ14" s="1092"/>
      <c r="BA14" s="1092"/>
      <c r="BB14" s="1092"/>
      <c r="BC14" s="1092"/>
      <c r="BD14" s="1092"/>
      <c r="BE14" s="1092"/>
      <c r="BF14" s="1092"/>
      <c r="BG14" s="1092"/>
      <c r="BH14" s="1092"/>
      <c r="BI14" s="1092"/>
      <c r="BJ14" s="1092"/>
      <c r="BK14" s="1092"/>
      <c r="BL14" s="1092"/>
      <c r="BM14" s="1092"/>
      <c r="BN14" s="1092"/>
      <c r="BO14" s="1092"/>
      <c r="BP14" s="1092"/>
      <c r="BQ14" s="1092"/>
      <c r="BR14" s="1092"/>
      <c r="BS14" s="1092"/>
      <c r="BT14" s="1092"/>
      <c r="BU14" s="1092"/>
      <c r="BV14" s="1092"/>
      <c r="BW14" s="1092"/>
      <c r="BX14" s="1092"/>
      <c r="BY14" s="1092"/>
      <c r="BZ14" s="1092"/>
      <c r="CA14" s="1092"/>
      <c r="CB14" s="1092"/>
      <c r="CC14" s="1092"/>
      <c r="CD14" s="1092"/>
      <c r="CE14" s="1092"/>
      <c r="CF14" s="1092"/>
      <c r="CG14" s="1092"/>
      <c r="CH14" s="1092"/>
      <c r="CI14" s="1092"/>
      <c r="CJ14" s="1092"/>
      <c r="CK14" s="1093"/>
      <c r="CL14" s="1088"/>
      <c r="CM14" s="1088"/>
      <c r="CN14" s="1088"/>
      <c r="CO14" s="1088"/>
      <c r="CP14" s="1088"/>
      <c r="CQ14" s="1088"/>
      <c r="CR14" s="1088"/>
      <c r="CS14" s="1088"/>
      <c r="CT14" s="1088"/>
      <c r="CU14" s="1088"/>
      <c r="CV14" s="1088"/>
      <c r="CW14" s="1088"/>
      <c r="CX14" s="1088"/>
      <c r="CY14" s="1088"/>
      <c r="CZ14" s="1088"/>
      <c r="DA14" s="1088"/>
      <c r="DB14" s="1088"/>
      <c r="DC14" s="1088"/>
      <c r="DD14" s="1088"/>
      <c r="DE14" s="1088"/>
      <c r="DF14" s="1088"/>
      <c r="DG14" s="1088"/>
      <c r="DH14" s="1088"/>
      <c r="DI14" s="1088"/>
      <c r="DJ14" s="1088"/>
      <c r="DK14" s="1088"/>
      <c r="DL14" s="1088"/>
      <c r="DM14" s="1088"/>
      <c r="DN14" s="1088"/>
      <c r="DO14" s="1088"/>
      <c r="DP14" s="1088"/>
      <c r="DQ14" s="1088"/>
      <c r="DR14" s="1088"/>
      <c r="DS14" s="1088"/>
      <c r="DT14" s="1088"/>
      <c r="DU14" s="1088"/>
      <c r="DV14" s="1088"/>
      <c r="DW14" s="1088"/>
      <c r="DX14" s="1088"/>
      <c r="DY14" s="1088"/>
      <c r="DZ14" s="1088"/>
      <c r="EA14" s="1088"/>
      <c r="EB14" s="1088"/>
      <c r="EC14" s="1088"/>
      <c r="ED14" s="1088"/>
      <c r="EE14" s="1088"/>
      <c r="EF14" s="1088"/>
      <c r="EG14" s="1088"/>
      <c r="EH14" s="1088"/>
      <c r="EI14" s="1088"/>
      <c r="EJ14" s="1088"/>
      <c r="EK14" s="1088"/>
      <c r="EL14" s="1088"/>
      <c r="EM14" s="1088"/>
      <c r="EN14" s="1088"/>
      <c r="EO14" s="1088"/>
      <c r="EP14" s="1088"/>
      <c r="EQ14" s="1088"/>
      <c r="ER14" s="1088"/>
      <c r="ES14" s="1088"/>
      <c r="ET14" s="1088"/>
      <c r="EU14" s="1088"/>
      <c r="EV14" s="1088"/>
      <c r="EW14" s="1088"/>
      <c r="EX14" s="1088"/>
      <c r="EY14" s="1088"/>
      <c r="EZ14" s="1088"/>
      <c r="FA14" s="1088"/>
      <c r="FB14" s="1088"/>
      <c r="FC14" s="1088"/>
      <c r="FD14" s="1088"/>
      <c r="FE14" s="1088"/>
      <c r="FF14" s="1088"/>
      <c r="FG14" s="1088"/>
      <c r="FH14" s="1088"/>
      <c r="FI14" s="1088"/>
      <c r="FJ14" s="1088"/>
      <c r="FK14" s="1088"/>
      <c r="FL14" s="1088"/>
      <c r="FM14" s="1088"/>
      <c r="FN14" s="1088"/>
      <c r="FO14" s="1088"/>
      <c r="FP14" s="1088"/>
      <c r="FQ14" s="1088"/>
      <c r="FR14" s="1088"/>
      <c r="FS14" s="1088"/>
      <c r="FT14" s="1088"/>
      <c r="FU14" s="1088"/>
      <c r="FV14" s="1088"/>
      <c r="FW14" s="1088"/>
      <c r="FX14" s="1088"/>
    </row>
    <row r="15" spans="1:180" s="1087" customFormat="1" ht="11.1" customHeight="1">
      <c r="A15" s="1091"/>
      <c r="B15" s="1092"/>
      <c r="C15" s="1092"/>
      <c r="D15" s="1092"/>
      <c r="E15" s="1092"/>
      <c r="F15" s="1092"/>
      <c r="G15" s="1092"/>
      <c r="H15" s="1092"/>
      <c r="I15" s="1092"/>
      <c r="J15" s="1092"/>
      <c r="K15" s="1092"/>
      <c r="L15" s="1092"/>
      <c r="M15" s="1092"/>
      <c r="N15" s="1092"/>
      <c r="O15" s="1092"/>
      <c r="P15" s="1421"/>
      <c r="Q15" s="1421"/>
      <c r="R15" s="1421"/>
      <c r="S15" s="1092"/>
      <c r="T15" s="1092"/>
      <c r="U15" s="1092"/>
      <c r="V15" s="1092"/>
      <c r="W15" s="1092"/>
      <c r="X15" s="1092"/>
      <c r="Y15" s="1092"/>
      <c r="Z15" s="1092"/>
      <c r="AA15" s="1092"/>
      <c r="AB15" s="1092"/>
      <c r="AC15" s="1092"/>
      <c r="AD15" s="1092"/>
      <c r="AE15" s="1092"/>
      <c r="AF15" s="1092"/>
      <c r="AG15" s="1092"/>
      <c r="AH15" s="1092"/>
      <c r="AI15" s="1092"/>
      <c r="AJ15" s="1092"/>
      <c r="AK15" s="1092"/>
      <c r="AL15" s="1092"/>
      <c r="AM15" s="1092"/>
      <c r="AN15" s="1092"/>
      <c r="AO15" s="1092"/>
      <c r="AP15" s="1092"/>
      <c r="AQ15" s="1092"/>
      <c r="AR15" s="1092"/>
      <c r="AS15" s="1092"/>
      <c r="AT15" s="1092"/>
      <c r="AU15" s="1092"/>
      <c r="AV15" s="1092"/>
      <c r="AW15" s="1092"/>
      <c r="AX15" s="1092"/>
      <c r="AY15" s="1092"/>
      <c r="AZ15" s="1092"/>
      <c r="BA15" s="1092"/>
      <c r="BB15" s="1092"/>
      <c r="BC15" s="1092"/>
      <c r="BD15" s="1092"/>
      <c r="BE15" s="1092"/>
      <c r="BF15" s="1092"/>
      <c r="BG15" s="1092"/>
      <c r="BH15" s="1092"/>
      <c r="BI15" s="1092"/>
      <c r="BJ15" s="1092"/>
      <c r="BK15" s="1092"/>
      <c r="BL15" s="1092"/>
      <c r="BM15" s="1092"/>
      <c r="BN15" s="1092"/>
      <c r="BO15" s="1092"/>
      <c r="BP15" s="1092"/>
      <c r="BQ15" s="1092"/>
      <c r="BR15" s="1092"/>
      <c r="BS15" s="1092"/>
      <c r="BT15" s="1092"/>
      <c r="BU15" s="1092"/>
      <c r="BV15" s="1092"/>
      <c r="BW15" s="1092"/>
      <c r="BX15" s="1092"/>
      <c r="BY15" s="1092"/>
      <c r="BZ15" s="1092"/>
      <c r="CA15" s="1092"/>
      <c r="CB15" s="1092"/>
      <c r="CC15" s="1092"/>
      <c r="CD15" s="1092"/>
      <c r="CE15" s="1092"/>
      <c r="CF15" s="1092"/>
      <c r="CG15" s="1092"/>
      <c r="CH15" s="1092"/>
      <c r="CI15" s="1092"/>
      <c r="CJ15" s="1092"/>
      <c r="CK15" s="1093"/>
      <c r="CL15" s="1088"/>
      <c r="CM15" s="1088"/>
      <c r="CN15" s="1088"/>
      <c r="CO15" s="1088"/>
      <c r="CP15" s="1088"/>
      <c r="CQ15" s="1088"/>
      <c r="CR15" s="1088"/>
      <c r="CS15" s="1088"/>
      <c r="CT15" s="1088"/>
      <c r="CU15" s="1088"/>
      <c r="CV15" s="1088"/>
      <c r="CW15" s="1088"/>
      <c r="CX15" s="1088"/>
      <c r="CY15" s="1088"/>
      <c r="CZ15" s="1088"/>
      <c r="DA15" s="1088"/>
      <c r="DB15" s="1088"/>
      <c r="DC15" s="1088"/>
      <c r="DD15" s="1088"/>
      <c r="DE15" s="1088"/>
      <c r="DF15" s="1088"/>
      <c r="DG15" s="1088"/>
      <c r="DH15" s="1088"/>
      <c r="DI15" s="1088"/>
      <c r="DJ15" s="1088"/>
      <c r="DK15" s="1088"/>
      <c r="DL15" s="1088"/>
      <c r="DM15" s="1088"/>
      <c r="DN15" s="1088"/>
      <c r="DO15" s="1088"/>
      <c r="DP15" s="1088"/>
      <c r="DQ15" s="1088"/>
      <c r="DR15" s="1088"/>
      <c r="DS15" s="1088"/>
      <c r="DT15" s="1088"/>
      <c r="DU15" s="1088"/>
      <c r="DV15" s="1088"/>
      <c r="DW15" s="1088"/>
      <c r="DX15" s="1088"/>
      <c r="DY15" s="1088"/>
      <c r="DZ15" s="1088"/>
      <c r="EA15" s="1088"/>
      <c r="EB15" s="1088"/>
      <c r="EC15" s="1088"/>
      <c r="ED15" s="1088"/>
      <c r="EE15" s="1088"/>
      <c r="EF15" s="1088"/>
      <c r="EG15" s="1088"/>
      <c r="EH15" s="1088"/>
      <c r="EI15" s="1088"/>
      <c r="EJ15" s="1088"/>
      <c r="EK15" s="1088"/>
      <c r="EL15" s="1088"/>
      <c r="EM15" s="1088"/>
      <c r="EN15" s="1088"/>
      <c r="EO15" s="1088"/>
      <c r="EP15" s="1088"/>
      <c r="EQ15" s="1088"/>
      <c r="ER15" s="1088"/>
      <c r="ES15" s="1088"/>
      <c r="ET15" s="1088"/>
      <c r="EU15" s="1088"/>
      <c r="EV15" s="1088"/>
      <c r="EW15" s="1088"/>
      <c r="EX15" s="1088"/>
      <c r="EY15" s="1088"/>
      <c r="EZ15" s="1088"/>
      <c r="FA15" s="1088"/>
      <c r="FB15" s="1088"/>
      <c r="FC15" s="1088"/>
      <c r="FD15" s="1088"/>
      <c r="FE15" s="1088"/>
      <c r="FF15" s="1088"/>
      <c r="FG15" s="1088"/>
      <c r="FH15" s="1088"/>
      <c r="FI15" s="1088"/>
      <c r="FJ15" s="1088"/>
      <c r="FK15" s="1088"/>
      <c r="FL15" s="1088"/>
      <c r="FM15" s="1088"/>
      <c r="FN15" s="1088"/>
      <c r="FO15" s="1088"/>
      <c r="FP15" s="1088"/>
      <c r="FQ15" s="1088"/>
      <c r="FR15" s="1088"/>
      <c r="FS15" s="1088"/>
      <c r="FT15" s="1088"/>
      <c r="FU15" s="1088"/>
      <c r="FV15" s="1088"/>
      <c r="FW15" s="1088"/>
      <c r="FX15" s="1088"/>
    </row>
    <row r="16" spans="1:180" s="1087" customFormat="1" ht="11.1" customHeight="1">
      <c r="A16" s="1091"/>
      <c r="B16" s="1092"/>
      <c r="C16" s="1092"/>
      <c r="D16" s="1092"/>
      <c r="E16" s="1092"/>
      <c r="F16" s="1092"/>
      <c r="G16" s="1092"/>
      <c r="H16" s="1092"/>
      <c r="I16" s="1092"/>
      <c r="J16" s="1092"/>
      <c r="K16" s="1092"/>
      <c r="L16" s="1092"/>
      <c r="M16" s="1092"/>
      <c r="N16" s="1092"/>
      <c r="O16" s="1092"/>
      <c r="P16" s="1421"/>
      <c r="Q16" s="1421"/>
      <c r="R16" s="1421"/>
      <c r="S16" s="1092"/>
      <c r="T16" s="1092"/>
      <c r="U16" s="1092"/>
      <c r="V16" s="1092"/>
      <c r="W16" s="1092"/>
      <c r="X16" s="1092"/>
      <c r="Y16" s="1092"/>
      <c r="Z16" s="1092"/>
      <c r="AA16" s="1092"/>
      <c r="AB16" s="1092"/>
      <c r="AC16" s="1092"/>
      <c r="AD16" s="1092"/>
      <c r="AE16" s="1092"/>
      <c r="AF16" s="1092"/>
      <c r="AG16" s="1092"/>
      <c r="AH16" s="1092"/>
      <c r="AI16" s="1092"/>
      <c r="AJ16" s="1092"/>
      <c r="AK16" s="1092"/>
      <c r="AL16" s="1092"/>
      <c r="AM16" s="1092"/>
      <c r="AN16" s="1092"/>
      <c r="AO16" s="1092"/>
      <c r="AP16" s="1092"/>
      <c r="AQ16" s="1092"/>
      <c r="AR16" s="1092"/>
      <c r="AS16" s="1092"/>
      <c r="AT16" s="1092"/>
      <c r="AU16" s="1092"/>
      <c r="AV16" s="1092"/>
      <c r="AW16" s="1092"/>
      <c r="AX16" s="1092"/>
      <c r="AY16" s="1092"/>
      <c r="AZ16" s="1092"/>
      <c r="BA16" s="1092"/>
      <c r="BB16" s="1092"/>
      <c r="BC16" s="1092"/>
      <c r="BD16" s="1092"/>
      <c r="BE16" s="1092"/>
      <c r="BF16" s="1092"/>
      <c r="BG16" s="1092"/>
      <c r="BH16" s="1092"/>
      <c r="BI16" s="1092"/>
      <c r="BJ16" s="1092"/>
      <c r="BK16" s="1092"/>
      <c r="BL16" s="1092"/>
      <c r="BM16" s="1092"/>
      <c r="BN16" s="1092"/>
      <c r="BO16" s="1092"/>
      <c r="BP16" s="1092"/>
      <c r="BQ16" s="1092"/>
      <c r="BR16" s="1092"/>
      <c r="BS16" s="1092"/>
      <c r="BT16" s="1092"/>
      <c r="BU16" s="1092"/>
      <c r="BV16" s="1092"/>
      <c r="BW16" s="1092"/>
      <c r="BX16" s="1092"/>
      <c r="BY16" s="1092"/>
      <c r="BZ16" s="1092"/>
      <c r="CA16" s="1092"/>
      <c r="CB16" s="1092"/>
      <c r="CC16" s="1092"/>
      <c r="CD16" s="1092"/>
      <c r="CE16" s="1092"/>
      <c r="CF16" s="1092"/>
      <c r="CG16" s="1092"/>
      <c r="CH16" s="1092"/>
      <c r="CI16" s="1092"/>
      <c r="CJ16" s="1092"/>
      <c r="CK16" s="1093"/>
      <c r="CL16" s="1088"/>
      <c r="CM16" s="1088"/>
      <c r="CN16" s="1088"/>
      <c r="CO16" s="1088"/>
      <c r="CP16" s="1088"/>
      <c r="CQ16" s="1088"/>
      <c r="CR16" s="1088"/>
      <c r="CS16" s="1088"/>
      <c r="CT16" s="1088"/>
      <c r="CU16" s="1088"/>
      <c r="CV16" s="1088"/>
      <c r="CW16" s="1088"/>
      <c r="CX16" s="1088"/>
      <c r="CY16" s="1088"/>
      <c r="CZ16" s="1088"/>
      <c r="DA16" s="1088"/>
      <c r="DB16" s="1088"/>
      <c r="DC16" s="1088"/>
      <c r="DD16" s="1088"/>
      <c r="DE16" s="1088"/>
      <c r="DF16" s="1088"/>
      <c r="DG16" s="1088"/>
      <c r="DH16" s="1088"/>
      <c r="DI16" s="1088"/>
      <c r="DJ16" s="1088"/>
      <c r="DK16" s="1088"/>
      <c r="DL16" s="1088"/>
      <c r="DM16" s="1088"/>
      <c r="DN16" s="1088"/>
      <c r="DO16" s="1088"/>
      <c r="DP16" s="1088"/>
      <c r="DQ16" s="1088"/>
      <c r="DR16" s="1088"/>
      <c r="DS16" s="1088"/>
      <c r="DT16" s="1088"/>
      <c r="DU16" s="1088"/>
      <c r="DV16" s="1088"/>
      <c r="DW16" s="1088"/>
      <c r="DX16" s="1088"/>
      <c r="DY16" s="1088"/>
      <c r="DZ16" s="1088"/>
      <c r="EA16" s="1088"/>
      <c r="EB16" s="1088"/>
      <c r="EC16" s="1088"/>
      <c r="ED16" s="1088"/>
      <c r="EE16" s="1088"/>
      <c r="EF16" s="1088"/>
      <c r="EG16" s="1088"/>
      <c r="EH16" s="1088"/>
      <c r="EI16" s="1088"/>
      <c r="EJ16" s="1088"/>
      <c r="EK16" s="1088"/>
      <c r="EL16" s="1088"/>
      <c r="EM16" s="1088"/>
      <c r="EN16" s="1088"/>
      <c r="EO16" s="1088"/>
      <c r="EP16" s="1088"/>
      <c r="EQ16" s="1088"/>
      <c r="ER16" s="1088"/>
      <c r="ES16" s="1088"/>
      <c r="ET16" s="1088"/>
      <c r="EU16" s="1088"/>
      <c r="EV16" s="1088"/>
      <c r="EW16" s="1088"/>
      <c r="EX16" s="1088"/>
      <c r="EY16" s="1088"/>
      <c r="EZ16" s="1088"/>
      <c r="FA16" s="1088"/>
      <c r="FB16" s="1088"/>
      <c r="FC16" s="1088"/>
      <c r="FD16" s="1088"/>
      <c r="FE16" s="1088"/>
      <c r="FF16" s="1088"/>
      <c r="FG16" s="1088"/>
      <c r="FH16" s="1088"/>
      <c r="FI16" s="1088"/>
      <c r="FJ16" s="1088"/>
      <c r="FK16" s="1088"/>
      <c r="FL16" s="1088"/>
      <c r="FM16" s="1088"/>
      <c r="FN16" s="1088"/>
      <c r="FO16" s="1088"/>
      <c r="FP16" s="1088"/>
      <c r="FQ16" s="1088"/>
      <c r="FR16" s="1088"/>
      <c r="FS16" s="1088"/>
      <c r="FT16" s="1088"/>
      <c r="FU16" s="1088"/>
      <c r="FV16" s="1088"/>
      <c r="FW16" s="1088"/>
      <c r="FX16" s="1088"/>
    </row>
    <row r="17" spans="1:180" s="1087" customFormat="1" ht="11.1" customHeight="1">
      <c r="A17" s="1091"/>
      <c r="B17" s="1092"/>
      <c r="C17" s="1092"/>
      <c r="D17" s="1092"/>
      <c r="E17" s="1092"/>
      <c r="F17" s="1092"/>
      <c r="G17" s="1092"/>
      <c r="H17" s="1092"/>
      <c r="I17" s="1092"/>
      <c r="J17" s="1092"/>
      <c r="K17" s="1092"/>
      <c r="L17" s="1092"/>
      <c r="M17" s="1092"/>
      <c r="N17" s="1092"/>
      <c r="O17" s="1092"/>
      <c r="P17" s="1421"/>
      <c r="Q17" s="1421"/>
      <c r="R17" s="1421"/>
      <c r="S17" s="1092"/>
      <c r="T17" s="1092"/>
      <c r="U17" s="1092"/>
      <c r="V17" s="1092"/>
      <c r="W17" s="1092"/>
      <c r="X17" s="1092"/>
      <c r="Y17" s="1092"/>
      <c r="Z17" s="1092"/>
      <c r="AA17" s="1092"/>
      <c r="AB17" s="1092"/>
      <c r="AC17" s="1092"/>
      <c r="AD17" s="1092"/>
      <c r="AE17" s="1092"/>
      <c r="AF17" s="1092"/>
      <c r="AG17" s="1092"/>
      <c r="AH17" s="1092"/>
      <c r="AI17" s="1092"/>
      <c r="AJ17" s="1092"/>
      <c r="AK17" s="1092"/>
      <c r="AL17" s="1092"/>
      <c r="AM17" s="1092"/>
      <c r="AN17" s="1092"/>
      <c r="AO17" s="1092"/>
      <c r="AP17" s="1092"/>
      <c r="AQ17" s="1092"/>
      <c r="AR17" s="1092"/>
      <c r="AS17" s="1092"/>
      <c r="AT17" s="1092"/>
      <c r="AU17" s="1092"/>
      <c r="AV17" s="1092"/>
      <c r="AW17" s="1092"/>
      <c r="AX17" s="1092"/>
      <c r="AY17" s="1092"/>
      <c r="AZ17" s="1092"/>
      <c r="BA17" s="1092"/>
      <c r="BB17" s="1092"/>
      <c r="BC17" s="1092"/>
      <c r="BD17" s="1092"/>
      <c r="BE17" s="1092"/>
      <c r="BF17" s="1092"/>
      <c r="BG17" s="1092"/>
      <c r="BH17" s="1092"/>
      <c r="BI17" s="1092"/>
      <c r="BJ17" s="1092"/>
      <c r="BK17" s="1092"/>
      <c r="BL17" s="1092"/>
      <c r="BM17" s="1092"/>
      <c r="BN17" s="1092"/>
      <c r="BO17" s="1092"/>
      <c r="BP17" s="1092"/>
      <c r="BQ17" s="1092"/>
      <c r="BR17" s="1092"/>
      <c r="BS17" s="1092"/>
      <c r="BT17" s="1092"/>
      <c r="BU17" s="1092"/>
      <c r="BV17" s="1092"/>
      <c r="BW17" s="1092"/>
      <c r="BX17" s="1092"/>
      <c r="BY17" s="1092"/>
      <c r="BZ17" s="1092"/>
      <c r="CA17" s="1092"/>
      <c r="CB17" s="1092"/>
      <c r="CC17" s="1092"/>
      <c r="CD17" s="1092"/>
      <c r="CE17" s="1092"/>
      <c r="CF17" s="1092"/>
      <c r="CG17" s="1092"/>
      <c r="CH17" s="1092"/>
      <c r="CI17" s="1092"/>
      <c r="CJ17" s="1092"/>
      <c r="CK17" s="1093"/>
      <c r="CL17" s="1088"/>
      <c r="CM17" s="1088"/>
      <c r="CN17" s="1088"/>
      <c r="CO17" s="1088"/>
      <c r="CP17" s="1088"/>
      <c r="CQ17" s="1088"/>
      <c r="CR17" s="1088"/>
      <c r="CS17" s="1088"/>
      <c r="CT17" s="1088"/>
      <c r="CU17" s="1088"/>
      <c r="CV17" s="1088"/>
      <c r="CW17" s="1088"/>
      <c r="CX17" s="1088"/>
      <c r="CY17" s="1088"/>
      <c r="CZ17" s="1088"/>
      <c r="DA17" s="1088"/>
      <c r="DB17" s="1088"/>
      <c r="DC17" s="1088"/>
      <c r="DD17" s="1088"/>
      <c r="DE17" s="1088"/>
      <c r="DF17" s="1088"/>
      <c r="DG17" s="1088"/>
      <c r="DH17" s="1088"/>
      <c r="DI17" s="1088"/>
      <c r="DJ17" s="1088"/>
      <c r="DK17" s="1088"/>
      <c r="DL17" s="1088"/>
      <c r="DM17" s="1088"/>
      <c r="DN17" s="1088"/>
      <c r="DO17" s="1088"/>
      <c r="DP17" s="1088"/>
      <c r="DQ17" s="1088"/>
      <c r="DR17" s="1088"/>
      <c r="DS17" s="1088"/>
      <c r="DT17" s="1088"/>
      <c r="DU17" s="1088"/>
      <c r="DV17" s="1088"/>
      <c r="DW17" s="1088"/>
      <c r="DX17" s="1088"/>
      <c r="DY17" s="1088"/>
      <c r="DZ17" s="1088"/>
      <c r="EA17" s="1088"/>
      <c r="EB17" s="1088"/>
      <c r="EC17" s="1088"/>
      <c r="ED17" s="1088"/>
      <c r="EE17" s="1088"/>
      <c r="EF17" s="1088"/>
      <c r="EG17" s="1088"/>
      <c r="EH17" s="1088"/>
      <c r="EI17" s="1088"/>
      <c r="EJ17" s="1088"/>
      <c r="EK17" s="1088"/>
      <c r="EL17" s="1088"/>
      <c r="EM17" s="1088"/>
      <c r="EN17" s="1088"/>
      <c r="EO17" s="1088"/>
      <c r="EP17" s="1088"/>
      <c r="EQ17" s="1088"/>
      <c r="ER17" s="1088"/>
      <c r="ES17" s="1088"/>
      <c r="ET17" s="1088"/>
      <c r="EU17" s="1088"/>
      <c r="EV17" s="1088"/>
      <c r="EW17" s="1088"/>
      <c r="EX17" s="1088"/>
      <c r="EY17" s="1088"/>
      <c r="EZ17" s="1088"/>
      <c r="FA17" s="1088"/>
      <c r="FB17" s="1088"/>
      <c r="FC17" s="1088"/>
      <c r="FD17" s="1088"/>
      <c r="FE17" s="1088"/>
      <c r="FF17" s="1088"/>
      <c r="FG17" s="1088"/>
      <c r="FH17" s="1088"/>
      <c r="FI17" s="1088"/>
      <c r="FJ17" s="1088"/>
      <c r="FK17" s="1088"/>
      <c r="FL17" s="1088"/>
      <c r="FM17" s="1088"/>
      <c r="FN17" s="1088"/>
      <c r="FO17" s="1088"/>
      <c r="FP17" s="1088"/>
      <c r="FQ17" s="1088"/>
      <c r="FR17" s="1088"/>
      <c r="FS17" s="1088"/>
      <c r="FT17" s="1088"/>
      <c r="FU17" s="1088"/>
      <c r="FV17" s="1088"/>
      <c r="FW17" s="1088"/>
      <c r="FX17" s="1088"/>
    </row>
    <row r="18" spans="1:180" s="1087" customFormat="1" ht="11.1" customHeight="1">
      <c r="A18" s="1091"/>
      <c r="B18" s="1092"/>
      <c r="C18" s="1092"/>
      <c r="D18" s="1092"/>
      <c r="E18" s="1092"/>
      <c r="F18" s="1092"/>
      <c r="G18" s="1092"/>
      <c r="H18" s="1092"/>
      <c r="I18" s="1092"/>
      <c r="J18" s="1092"/>
      <c r="K18" s="1092"/>
      <c r="L18" s="1092"/>
      <c r="M18" s="1092"/>
      <c r="N18" s="1092"/>
      <c r="O18" s="1092"/>
      <c r="P18" s="1421"/>
      <c r="Q18" s="1421"/>
      <c r="R18" s="1421"/>
      <c r="S18" s="1092"/>
      <c r="T18" s="1092"/>
      <c r="U18" s="1092"/>
      <c r="V18" s="1092"/>
      <c r="W18" s="1092"/>
      <c r="X18" s="1092"/>
      <c r="Y18" s="1092"/>
      <c r="Z18" s="1092"/>
      <c r="AA18" s="1092"/>
      <c r="AB18" s="1092"/>
      <c r="AC18" s="1092"/>
      <c r="AD18" s="1092"/>
      <c r="AE18" s="1092"/>
      <c r="AF18" s="1092"/>
      <c r="AG18" s="1092"/>
      <c r="AH18" s="1092"/>
      <c r="AI18" s="1092"/>
      <c r="AJ18" s="1092"/>
      <c r="AK18" s="1092"/>
      <c r="AL18" s="1092"/>
      <c r="AM18" s="1092"/>
      <c r="AN18" s="1092"/>
      <c r="AO18" s="1092"/>
      <c r="AP18" s="1092"/>
      <c r="AQ18" s="1092"/>
      <c r="AR18" s="1092"/>
      <c r="AS18" s="1092"/>
      <c r="AT18" s="1092"/>
      <c r="AU18" s="1092"/>
      <c r="AV18" s="1092"/>
      <c r="AW18" s="1092"/>
      <c r="AX18" s="1092"/>
      <c r="AY18" s="1092"/>
      <c r="AZ18" s="1092"/>
      <c r="BA18" s="1092"/>
      <c r="BB18" s="1092"/>
      <c r="BC18" s="1092"/>
      <c r="BD18" s="1092"/>
      <c r="BE18" s="1092"/>
      <c r="BF18" s="1092"/>
      <c r="BG18" s="1092"/>
      <c r="BH18" s="1092"/>
      <c r="BI18" s="1092"/>
      <c r="BJ18" s="1092"/>
      <c r="BK18" s="1092"/>
      <c r="BL18" s="1092"/>
      <c r="BM18" s="1092"/>
      <c r="BN18" s="1092"/>
      <c r="BO18" s="1092"/>
      <c r="BP18" s="1092"/>
      <c r="BQ18" s="1092"/>
      <c r="BR18" s="1092"/>
      <c r="BS18" s="1092"/>
      <c r="BT18" s="1092"/>
      <c r="BU18" s="1092"/>
      <c r="BV18" s="1092"/>
      <c r="BW18" s="1092"/>
      <c r="BX18" s="1092"/>
      <c r="BY18" s="1092"/>
      <c r="BZ18" s="1092"/>
      <c r="CA18" s="1092"/>
      <c r="CB18" s="1092"/>
      <c r="CC18" s="1092"/>
      <c r="CD18" s="1092"/>
      <c r="CE18" s="1092"/>
      <c r="CF18" s="1092"/>
      <c r="CG18" s="1092"/>
      <c r="CH18" s="1092"/>
      <c r="CI18" s="1092"/>
      <c r="CJ18" s="1092"/>
      <c r="CK18" s="1093"/>
      <c r="CL18" s="1088"/>
      <c r="CM18" s="1088"/>
      <c r="CN18" s="1088"/>
      <c r="CO18" s="1088"/>
      <c r="CP18" s="1088"/>
      <c r="CQ18" s="1088"/>
      <c r="CR18" s="1088"/>
      <c r="CS18" s="1088"/>
      <c r="CT18" s="1088"/>
      <c r="CU18" s="1088"/>
      <c r="CV18" s="1088"/>
      <c r="CW18" s="1088"/>
      <c r="CX18" s="1088"/>
      <c r="CY18" s="1088"/>
      <c r="CZ18" s="1088"/>
      <c r="DA18" s="1088"/>
      <c r="DB18" s="1088"/>
      <c r="DC18" s="1088"/>
      <c r="DD18" s="1088"/>
      <c r="DE18" s="1088"/>
      <c r="DF18" s="1088"/>
      <c r="DG18" s="1088"/>
      <c r="DH18" s="1088"/>
      <c r="DI18" s="1088"/>
      <c r="DJ18" s="1088"/>
      <c r="DK18" s="1088"/>
      <c r="DL18" s="1088"/>
      <c r="DM18" s="1088"/>
      <c r="DN18" s="1088"/>
      <c r="DO18" s="1088"/>
      <c r="DP18" s="1088"/>
      <c r="DQ18" s="1088"/>
      <c r="DR18" s="1088"/>
      <c r="DS18" s="1088"/>
      <c r="DT18" s="1088"/>
      <c r="DU18" s="1088"/>
      <c r="DV18" s="1088"/>
      <c r="DW18" s="1088"/>
      <c r="DX18" s="1088"/>
      <c r="DY18" s="1088"/>
      <c r="DZ18" s="1088"/>
      <c r="EA18" s="1088"/>
      <c r="EB18" s="1088"/>
      <c r="EC18" s="1088"/>
      <c r="ED18" s="1088"/>
      <c r="EE18" s="1088"/>
      <c r="EF18" s="1088"/>
      <c r="EG18" s="1088"/>
      <c r="EH18" s="1088"/>
      <c r="EI18" s="1088"/>
      <c r="EJ18" s="1088"/>
      <c r="EK18" s="1088"/>
      <c r="EL18" s="1088"/>
      <c r="EM18" s="1088"/>
      <c r="EN18" s="1088"/>
      <c r="EO18" s="1088"/>
      <c r="EP18" s="1088"/>
      <c r="EQ18" s="1088"/>
      <c r="ER18" s="1088"/>
      <c r="ES18" s="1088"/>
      <c r="ET18" s="1088"/>
      <c r="EU18" s="1088"/>
      <c r="EV18" s="1088"/>
      <c r="EW18" s="1088"/>
      <c r="EX18" s="1088"/>
      <c r="EY18" s="1088"/>
      <c r="EZ18" s="1088"/>
      <c r="FA18" s="1088"/>
      <c r="FB18" s="1088"/>
      <c r="FC18" s="1088"/>
      <c r="FD18" s="1088"/>
      <c r="FE18" s="1088"/>
      <c r="FF18" s="1088"/>
      <c r="FG18" s="1088"/>
      <c r="FH18" s="1088"/>
      <c r="FI18" s="1088"/>
      <c r="FJ18" s="1088"/>
      <c r="FK18" s="1088"/>
      <c r="FL18" s="1088"/>
      <c r="FM18" s="1088"/>
      <c r="FN18" s="1088"/>
      <c r="FO18" s="1088"/>
      <c r="FP18" s="1088"/>
      <c r="FQ18" s="1088"/>
      <c r="FR18" s="1088"/>
      <c r="FS18" s="1088"/>
      <c r="FT18" s="1088"/>
      <c r="FU18" s="1088"/>
      <c r="FV18" s="1088"/>
      <c r="FW18" s="1088"/>
      <c r="FX18" s="1088"/>
    </row>
    <row r="19" spans="1:180" s="1087" customFormat="1" ht="11.1" customHeight="1">
      <c r="A19" s="1091"/>
      <c r="B19" s="1092"/>
      <c r="C19" s="1092"/>
      <c r="D19" s="1092"/>
      <c r="E19" s="1092"/>
      <c r="F19" s="1092"/>
      <c r="G19" s="1092"/>
      <c r="H19" s="1092"/>
      <c r="I19" s="1092"/>
      <c r="J19" s="1092"/>
      <c r="K19" s="1092"/>
      <c r="L19" s="1092"/>
      <c r="M19" s="1092"/>
      <c r="N19" s="1092"/>
      <c r="O19" s="1092"/>
      <c r="P19" s="1421"/>
      <c r="Q19" s="1421"/>
      <c r="R19" s="1421"/>
      <c r="S19" s="1092"/>
      <c r="T19" s="1092"/>
      <c r="U19" s="1092"/>
      <c r="V19" s="1092"/>
      <c r="W19" s="1092"/>
      <c r="X19" s="1092"/>
      <c r="Y19" s="1092"/>
      <c r="Z19" s="1092"/>
      <c r="AA19" s="1092"/>
      <c r="AB19" s="1092"/>
      <c r="AC19" s="1092"/>
      <c r="AD19" s="1092"/>
      <c r="AE19" s="1092"/>
      <c r="AF19" s="1092"/>
      <c r="AG19" s="1092"/>
      <c r="AH19" s="1092"/>
      <c r="AI19" s="1092"/>
      <c r="AJ19" s="1092"/>
      <c r="AK19" s="1092"/>
      <c r="AL19" s="1092"/>
      <c r="AM19" s="1092"/>
      <c r="AN19" s="1092"/>
      <c r="AO19" s="1092"/>
      <c r="AP19" s="1092"/>
      <c r="AQ19" s="1092"/>
      <c r="AR19" s="1092"/>
      <c r="AS19" s="1092"/>
      <c r="AT19" s="1092"/>
      <c r="AU19" s="1092"/>
      <c r="AV19" s="1092"/>
      <c r="AW19" s="1092"/>
      <c r="AX19" s="1092"/>
      <c r="AY19" s="1092"/>
      <c r="AZ19" s="1092"/>
      <c r="BA19" s="1092"/>
      <c r="BB19" s="1092"/>
      <c r="BC19" s="1092"/>
      <c r="BD19" s="1092"/>
      <c r="BE19" s="1092"/>
      <c r="BF19" s="1092"/>
      <c r="BG19" s="1092"/>
      <c r="BH19" s="1092"/>
      <c r="BI19" s="1092"/>
      <c r="BJ19" s="1092"/>
      <c r="BK19" s="1092"/>
      <c r="BL19" s="1092"/>
      <c r="BM19" s="1092"/>
      <c r="BN19" s="1092"/>
      <c r="BO19" s="1092"/>
      <c r="BP19" s="1092"/>
      <c r="BQ19" s="1092"/>
      <c r="BR19" s="1092"/>
      <c r="BS19" s="1092"/>
      <c r="BT19" s="1092"/>
      <c r="BU19" s="1092"/>
      <c r="BV19" s="1092"/>
      <c r="BW19" s="1092"/>
      <c r="BX19" s="1092"/>
      <c r="BY19" s="1092"/>
      <c r="BZ19" s="1092"/>
      <c r="CA19" s="1092"/>
      <c r="CB19" s="1092"/>
      <c r="CC19" s="1092"/>
      <c r="CD19" s="1092"/>
      <c r="CE19" s="1092"/>
      <c r="CF19" s="1092"/>
      <c r="CG19" s="1092"/>
      <c r="CH19" s="1092"/>
      <c r="CI19" s="1092"/>
      <c r="CJ19" s="1092"/>
      <c r="CK19" s="1093"/>
      <c r="CL19" s="1088"/>
      <c r="CM19" s="1088"/>
      <c r="CN19" s="1088"/>
      <c r="CO19" s="1088"/>
      <c r="CP19" s="1088"/>
      <c r="CQ19" s="1088"/>
      <c r="CR19" s="1088"/>
      <c r="CS19" s="1088"/>
      <c r="CT19" s="1088"/>
      <c r="CU19" s="1088"/>
      <c r="CV19" s="1088"/>
      <c r="CW19" s="1088"/>
      <c r="CX19" s="1088"/>
      <c r="CY19" s="1088"/>
      <c r="CZ19" s="1088"/>
      <c r="DA19" s="1088"/>
      <c r="DB19" s="1088"/>
      <c r="DC19" s="1088"/>
      <c r="DD19" s="1088"/>
      <c r="DE19" s="1088"/>
      <c r="DF19" s="1088"/>
      <c r="DG19" s="1088"/>
      <c r="DH19" s="1088"/>
      <c r="DI19" s="1088"/>
      <c r="DJ19" s="1088"/>
      <c r="DK19" s="1088"/>
      <c r="DL19" s="1088"/>
      <c r="DM19" s="1088"/>
      <c r="DN19" s="1088"/>
      <c r="DO19" s="1088"/>
      <c r="DP19" s="1088"/>
      <c r="DQ19" s="1088"/>
      <c r="DR19" s="1088"/>
      <c r="DS19" s="1088"/>
      <c r="DT19" s="1088"/>
      <c r="DU19" s="1088"/>
      <c r="DV19" s="1088"/>
      <c r="DW19" s="1088"/>
      <c r="DX19" s="1088"/>
      <c r="DY19" s="1088"/>
      <c r="DZ19" s="1088"/>
      <c r="EA19" s="1088"/>
      <c r="EB19" s="1088"/>
      <c r="EC19" s="1088"/>
      <c r="ED19" s="1088"/>
      <c r="EE19" s="1088"/>
      <c r="EF19" s="1088"/>
      <c r="EG19" s="1088"/>
      <c r="EH19" s="1088"/>
      <c r="EI19" s="1088"/>
      <c r="EJ19" s="1088"/>
      <c r="EK19" s="1088"/>
      <c r="EL19" s="1088"/>
      <c r="EM19" s="1088"/>
      <c r="EN19" s="1088"/>
      <c r="EO19" s="1088"/>
      <c r="EP19" s="1088"/>
      <c r="EQ19" s="1088"/>
      <c r="ER19" s="1088"/>
      <c r="ES19" s="1088"/>
      <c r="ET19" s="1088"/>
      <c r="EU19" s="1088"/>
      <c r="EV19" s="1088"/>
      <c r="EW19" s="1088"/>
      <c r="EX19" s="1088"/>
      <c r="EY19" s="1088"/>
      <c r="EZ19" s="1088"/>
      <c r="FA19" s="1088"/>
      <c r="FB19" s="1088"/>
      <c r="FC19" s="1088"/>
      <c r="FD19" s="1088"/>
      <c r="FE19" s="1088"/>
      <c r="FF19" s="1088"/>
      <c r="FG19" s="1088"/>
      <c r="FH19" s="1088"/>
      <c r="FI19" s="1088"/>
      <c r="FJ19" s="1088"/>
      <c r="FK19" s="1088"/>
      <c r="FL19" s="1088"/>
      <c r="FM19" s="1088"/>
      <c r="FN19" s="1088"/>
      <c r="FO19" s="1088"/>
      <c r="FP19" s="1088"/>
      <c r="FQ19" s="1088"/>
      <c r="FR19" s="1088"/>
      <c r="FS19" s="1088"/>
      <c r="FT19" s="1088"/>
      <c r="FU19" s="1088"/>
      <c r="FV19" s="1088"/>
      <c r="FW19" s="1088"/>
      <c r="FX19" s="1088"/>
    </row>
    <row r="20" spans="1:180" s="1087" customFormat="1" ht="11.1" customHeight="1">
      <c r="A20" s="1091"/>
      <c r="B20" s="1092"/>
      <c r="C20" s="1092"/>
      <c r="D20" s="1092"/>
      <c r="E20" s="1092"/>
      <c r="F20" s="1092"/>
      <c r="G20" s="1092"/>
      <c r="H20" s="1092"/>
      <c r="I20" s="1092"/>
      <c r="J20" s="1092"/>
      <c r="K20" s="1092"/>
      <c r="L20" s="1092"/>
      <c r="M20" s="1092"/>
      <c r="N20" s="1092"/>
      <c r="O20" s="1092"/>
      <c r="P20" s="1421"/>
      <c r="Q20" s="1421"/>
      <c r="R20" s="1421"/>
      <c r="S20" s="1092"/>
      <c r="T20" s="1092"/>
      <c r="U20" s="1092"/>
      <c r="V20" s="1092"/>
      <c r="W20" s="1092"/>
      <c r="X20" s="1092"/>
      <c r="Y20" s="1092"/>
      <c r="Z20" s="1092"/>
      <c r="AA20" s="1092"/>
      <c r="AB20" s="1092"/>
      <c r="AC20" s="1092"/>
      <c r="AD20" s="1092"/>
      <c r="AE20" s="1092"/>
      <c r="AF20" s="1092"/>
      <c r="AG20" s="1092"/>
      <c r="AH20" s="1092"/>
      <c r="AI20" s="1092"/>
      <c r="AJ20" s="1092"/>
      <c r="AK20" s="1092"/>
      <c r="AL20" s="1092"/>
      <c r="AM20" s="1092"/>
      <c r="AN20" s="1092"/>
      <c r="AO20" s="1092"/>
      <c r="AP20" s="1092"/>
      <c r="AQ20" s="1092"/>
      <c r="AR20" s="1092"/>
      <c r="AS20" s="1092"/>
      <c r="AT20" s="1092"/>
      <c r="AU20" s="1092"/>
      <c r="AV20" s="1092"/>
      <c r="AW20" s="1092"/>
      <c r="AX20" s="1092"/>
      <c r="AY20" s="1092"/>
      <c r="AZ20" s="1092"/>
      <c r="BA20" s="1092"/>
      <c r="BB20" s="1092"/>
      <c r="BC20" s="1092"/>
      <c r="BD20" s="1092"/>
      <c r="BE20" s="1092"/>
      <c r="BF20" s="1092"/>
      <c r="BG20" s="1092"/>
      <c r="BH20" s="1092"/>
      <c r="BI20" s="1092"/>
      <c r="BJ20" s="1092"/>
      <c r="BK20" s="1092"/>
      <c r="BL20" s="1092"/>
      <c r="BM20" s="1092"/>
      <c r="BN20" s="1092"/>
      <c r="BO20" s="1092"/>
      <c r="BP20" s="1092"/>
      <c r="BQ20" s="1092"/>
      <c r="BR20" s="1092"/>
      <c r="BS20" s="1092"/>
      <c r="BT20" s="1092"/>
      <c r="BU20" s="1092"/>
      <c r="BV20" s="1092"/>
      <c r="BW20" s="1092"/>
      <c r="BX20" s="1092"/>
      <c r="BY20" s="1092"/>
      <c r="BZ20" s="1092"/>
      <c r="CA20" s="1092"/>
      <c r="CB20" s="1092"/>
      <c r="CC20" s="1092"/>
      <c r="CD20" s="1092"/>
      <c r="CE20" s="1092"/>
      <c r="CF20" s="1092"/>
      <c r="CG20" s="1092"/>
      <c r="CH20" s="1092"/>
      <c r="CI20" s="1092"/>
      <c r="CJ20" s="1092"/>
      <c r="CK20" s="1093"/>
      <c r="CL20" s="1088"/>
      <c r="CM20" s="1088"/>
      <c r="CN20" s="1088"/>
      <c r="CO20" s="1088"/>
      <c r="CP20" s="1088"/>
      <c r="CQ20" s="1088"/>
      <c r="CR20" s="1088"/>
      <c r="CS20" s="1088"/>
      <c r="CT20" s="1088"/>
      <c r="CU20" s="1088"/>
      <c r="CV20" s="1088"/>
      <c r="CW20" s="1088"/>
      <c r="CX20" s="1088"/>
      <c r="CY20" s="1088"/>
      <c r="CZ20" s="1088"/>
      <c r="DA20" s="1088"/>
      <c r="DB20" s="1088"/>
      <c r="DC20" s="1088"/>
      <c r="DD20" s="1088"/>
      <c r="DE20" s="1088"/>
      <c r="DF20" s="1088"/>
      <c r="DG20" s="1088"/>
      <c r="DH20" s="1088"/>
      <c r="DI20" s="1088"/>
      <c r="DJ20" s="1088"/>
      <c r="DK20" s="1088"/>
      <c r="DL20" s="1088"/>
      <c r="DM20" s="1088"/>
      <c r="DN20" s="1088"/>
      <c r="DO20" s="1088"/>
      <c r="DP20" s="1088"/>
      <c r="DQ20" s="1088"/>
      <c r="DR20" s="1088"/>
      <c r="DS20" s="1088"/>
      <c r="DT20" s="1088"/>
      <c r="DU20" s="1088"/>
      <c r="DV20" s="1088"/>
      <c r="DW20" s="1088"/>
      <c r="DX20" s="1088"/>
      <c r="DY20" s="1088"/>
      <c r="DZ20" s="1088"/>
      <c r="EA20" s="1088"/>
      <c r="EB20" s="1088"/>
      <c r="EC20" s="1088"/>
      <c r="ED20" s="1088"/>
      <c r="EE20" s="1088"/>
      <c r="EF20" s="1088"/>
      <c r="EG20" s="1088"/>
      <c r="EH20" s="1088"/>
      <c r="EI20" s="1088"/>
      <c r="EJ20" s="1088"/>
      <c r="EK20" s="1088"/>
      <c r="EL20" s="1088"/>
      <c r="EM20" s="1088"/>
      <c r="EN20" s="1088"/>
      <c r="EO20" s="1088"/>
      <c r="EP20" s="1088"/>
      <c r="EQ20" s="1088"/>
      <c r="ER20" s="1088"/>
      <c r="ES20" s="1088"/>
      <c r="ET20" s="1088"/>
      <c r="EU20" s="1088"/>
      <c r="EV20" s="1088"/>
      <c r="EW20" s="1088"/>
      <c r="EX20" s="1088"/>
      <c r="EY20" s="1088"/>
      <c r="EZ20" s="1088"/>
      <c r="FA20" s="1088"/>
      <c r="FB20" s="1088"/>
      <c r="FC20" s="1088"/>
      <c r="FD20" s="1088"/>
      <c r="FE20" s="1088"/>
      <c r="FF20" s="1088"/>
      <c r="FG20" s="1088"/>
      <c r="FH20" s="1088"/>
      <c r="FI20" s="1088"/>
      <c r="FJ20" s="1088"/>
      <c r="FK20" s="1088"/>
      <c r="FL20" s="1088"/>
      <c r="FM20" s="1088"/>
      <c r="FN20" s="1088"/>
      <c r="FO20" s="1088"/>
      <c r="FP20" s="1088"/>
      <c r="FQ20" s="1088"/>
      <c r="FR20" s="1088"/>
      <c r="FS20" s="1088"/>
      <c r="FT20" s="1088"/>
      <c r="FU20" s="1088"/>
      <c r="FV20" s="1088"/>
      <c r="FW20" s="1088"/>
      <c r="FX20" s="1088"/>
    </row>
    <row r="21" spans="1:180" s="1087" customFormat="1" ht="11.1" customHeight="1">
      <c r="A21" s="1091"/>
      <c r="B21" s="1092"/>
      <c r="C21" s="1092"/>
      <c r="D21" s="1092"/>
      <c r="E21" s="1092"/>
      <c r="F21" s="1092"/>
      <c r="G21" s="1092"/>
      <c r="H21" s="1092"/>
      <c r="I21" s="1092"/>
      <c r="J21" s="1092"/>
      <c r="K21" s="1092"/>
      <c r="L21" s="1092"/>
      <c r="M21" s="1092"/>
      <c r="N21" s="1092"/>
      <c r="O21" s="1092"/>
      <c r="P21" s="1421"/>
      <c r="Q21" s="1421"/>
      <c r="R21" s="1421"/>
      <c r="S21" s="1092"/>
      <c r="T21" s="1092"/>
      <c r="U21" s="1092"/>
      <c r="V21" s="1092"/>
      <c r="W21" s="1092"/>
      <c r="X21" s="1092"/>
      <c r="Y21" s="1092"/>
      <c r="Z21" s="1092"/>
      <c r="AA21" s="1092"/>
      <c r="AB21" s="1092"/>
      <c r="AC21" s="1092"/>
      <c r="AD21" s="1092"/>
      <c r="AE21" s="1092"/>
      <c r="AF21" s="1092"/>
      <c r="AG21" s="1092"/>
      <c r="AH21" s="1092"/>
      <c r="AI21" s="1092"/>
      <c r="AJ21" s="1092"/>
      <c r="AK21" s="1092"/>
      <c r="AL21" s="1092"/>
      <c r="AM21" s="1092"/>
      <c r="AN21" s="1092"/>
      <c r="AO21" s="1092"/>
      <c r="AP21" s="1092"/>
      <c r="AQ21" s="1092"/>
      <c r="AR21" s="1092"/>
      <c r="AS21" s="1092"/>
      <c r="AT21" s="1092"/>
      <c r="AU21" s="1092"/>
      <c r="AV21" s="1092"/>
      <c r="AW21" s="1092"/>
      <c r="AX21" s="1092"/>
      <c r="AY21" s="1092"/>
      <c r="AZ21" s="1092"/>
      <c r="BA21" s="1092"/>
      <c r="BB21" s="1092"/>
      <c r="BC21" s="1092"/>
      <c r="BD21" s="1092"/>
      <c r="BE21" s="1092"/>
      <c r="BF21" s="1092"/>
      <c r="BG21" s="1092"/>
      <c r="BH21" s="1092"/>
      <c r="BI21" s="1092"/>
      <c r="BJ21" s="1092"/>
      <c r="BK21" s="1092"/>
      <c r="BL21" s="1092"/>
      <c r="BM21" s="1092"/>
      <c r="BN21" s="1092"/>
      <c r="BO21" s="1092"/>
      <c r="BP21" s="1092"/>
      <c r="BQ21" s="1092"/>
      <c r="BR21" s="1092"/>
      <c r="BS21" s="1092"/>
      <c r="BT21" s="1092"/>
      <c r="BU21" s="1092"/>
      <c r="BV21" s="1092"/>
      <c r="BW21" s="1092"/>
      <c r="BX21" s="1092"/>
      <c r="BY21" s="1092"/>
      <c r="BZ21" s="1092"/>
      <c r="CA21" s="1092"/>
      <c r="CB21" s="1092"/>
      <c r="CC21" s="1092"/>
      <c r="CD21" s="1092"/>
      <c r="CE21" s="1092"/>
      <c r="CF21" s="1092"/>
      <c r="CG21" s="1092"/>
      <c r="CH21" s="1092"/>
      <c r="CI21" s="1092"/>
      <c r="CJ21" s="1092"/>
      <c r="CK21" s="1093"/>
      <c r="CL21" s="1088"/>
      <c r="CM21" s="1088"/>
      <c r="CN21" s="1088"/>
      <c r="CO21" s="1088"/>
      <c r="CP21" s="1088"/>
      <c r="CQ21" s="1088"/>
      <c r="CR21" s="1088"/>
      <c r="CS21" s="1088"/>
      <c r="CT21" s="1088"/>
      <c r="CU21" s="1088"/>
      <c r="CV21" s="1088"/>
      <c r="CW21" s="1088"/>
      <c r="CX21" s="1088"/>
      <c r="CY21" s="1088"/>
      <c r="CZ21" s="1088"/>
      <c r="DA21" s="1088"/>
      <c r="DB21" s="1088"/>
      <c r="DC21" s="1088"/>
      <c r="DD21" s="1088"/>
      <c r="DE21" s="1088"/>
      <c r="DF21" s="1088"/>
      <c r="DG21" s="1088"/>
      <c r="DH21" s="1088"/>
      <c r="DI21" s="1088"/>
      <c r="DJ21" s="1088"/>
      <c r="DK21" s="1088"/>
      <c r="DL21" s="1088"/>
      <c r="DM21" s="1088"/>
      <c r="DN21" s="1088"/>
      <c r="DO21" s="1088"/>
      <c r="DP21" s="1088"/>
      <c r="DQ21" s="1088"/>
      <c r="DR21" s="1088"/>
      <c r="DS21" s="1088"/>
      <c r="DT21" s="1088"/>
      <c r="DU21" s="1088"/>
      <c r="DV21" s="1088"/>
      <c r="DW21" s="1088"/>
      <c r="DX21" s="1088"/>
      <c r="DY21" s="1088"/>
      <c r="DZ21" s="1088"/>
      <c r="EA21" s="1088"/>
      <c r="EB21" s="1088"/>
      <c r="EC21" s="1088"/>
      <c r="ED21" s="1088"/>
      <c r="EE21" s="1088"/>
      <c r="EF21" s="1088"/>
      <c r="EG21" s="1088"/>
      <c r="EH21" s="1088"/>
      <c r="EI21" s="1088"/>
      <c r="EJ21" s="1088"/>
      <c r="EK21" s="1088"/>
      <c r="EL21" s="1088"/>
      <c r="EM21" s="1088"/>
      <c r="EN21" s="1088"/>
      <c r="EO21" s="1088"/>
      <c r="EP21" s="1088"/>
      <c r="EQ21" s="1088"/>
      <c r="ER21" s="1088"/>
      <c r="ES21" s="1088"/>
      <c r="ET21" s="1088"/>
      <c r="EU21" s="1088"/>
      <c r="EV21" s="1088"/>
      <c r="EW21" s="1088"/>
      <c r="EX21" s="1088"/>
      <c r="EY21" s="1088"/>
      <c r="EZ21" s="1088"/>
      <c r="FA21" s="1088"/>
      <c r="FB21" s="1088"/>
      <c r="FC21" s="1088"/>
      <c r="FD21" s="1088"/>
      <c r="FE21" s="1088"/>
      <c r="FF21" s="1088"/>
      <c r="FG21" s="1088"/>
      <c r="FH21" s="1088"/>
      <c r="FI21" s="1088"/>
      <c r="FJ21" s="1088"/>
      <c r="FK21" s="1088"/>
      <c r="FL21" s="1088"/>
      <c r="FM21" s="1088"/>
      <c r="FN21" s="1088"/>
      <c r="FO21" s="1088"/>
      <c r="FP21" s="1088"/>
      <c r="FQ21" s="1088"/>
      <c r="FR21" s="1088"/>
      <c r="FS21" s="1088"/>
      <c r="FT21" s="1088"/>
      <c r="FU21" s="1088"/>
      <c r="FV21" s="1088"/>
      <c r="FW21" s="1088"/>
      <c r="FX21" s="1088"/>
    </row>
    <row r="22" spans="1:180" s="1087" customFormat="1" ht="11.1" customHeight="1">
      <c r="A22" s="1091"/>
      <c r="B22" s="1092"/>
      <c r="C22" s="1092"/>
      <c r="D22" s="1092"/>
      <c r="E22" s="1092"/>
      <c r="F22" s="1092"/>
      <c r="G22" s="1092"/>
      <c r="H22" s="1092"/>
      <c r="I22" s="1092"/>
      <c r="J22" s="1092"/>
      <c r="K22" s="1092"/>
      <c r="L22" s="1092"/>
      <c r="M22" s="1092"/>
      <c r="N22" s="1092"/>
      <c r="O22" s="1092"/>
      <c r="P22" s="1421"/>
      <c r="Q22" s="1421"/>
      <c r="R22" s="1421"/>
      <c r="S22" s="1092"/>
      <c r="T22" s="1092"/>
      <c r="U22" s="1092"/>
      <c r="V22" s="1092"/>
      <c r="W22" s="1092"/>
      <c r="X22" s="1092"/>
      <c r="Y22" s="1092"/>
      <c r="Z22" s="1092"/>
      <c r="AA22" s="1092"/>
      <c r="AB22" s="1092"/>
      <c r="AC22" s="1092"/>
      <c r="AD22" s="1092"/>
      <c r="AE22" s="1092"/>
      <c r="AF22" s="1092"/>
      <c r="AG22" s="1092"/>
      <c r="AH22" s="1092"/>
      <c r="AI22" s="1092"/>
      <c r="AJ22" s="1092"/>
      <c r="AK22" s="1092"/>
      <c r="AL22" s="1092"/>
      <c r="AM22" s="1092"/>
      <c r="AN22" s="1092"/>
      <c r="AO22" s="1092"/>
      <c r="AP22" s="1092"/>
      <c r="AQ22" s="1092"/>
      <c r="AR22" s="1092"/>
      <c r="AS22" s="1092"/>
      <c r="AT22" s="1092"/>
      <c r="AU22" s="1092"/>
      <c r="AV22" s="1092"/>
      <c r="AW22" s="1092"/>
      <c r="AX22" s="1092"/>
      <c r="AY22" s="1092"/>
      <c r="AZ22" s="1092"/>
      <c r="BA22" s="1092"/>
      <c r="BB22" s="1092"/>
      <c r="BC22" s="1092"/>
      <c r="BD22" s="1092"/>
      <c r="BE22" s="1092"/>
      <c r="BF22" s="1092"/>
      <c r="BG22" s="1092"/>
      <c r="BH22" s="1092"/>
      <c r="BI22" s="1092"/>
      <c r="BJ22" s="1092"/>
      <c r="BK22" s="1092"/>
      <c r="BL22" s="1092"/>
      <c r="BM22" s="1092"/>
      <c r="BN22" s="1092"/>
      <c r="BO22" s="1092"/>
      <c r="BP22" s="1092"/>
      <c r="BQ22" s="1092"/>
      <c r="BR22" s="1092"/>
      <c r="BS22" s="1092"/>
      <c r="BT22" s="1092"/>
      <c r="BU22" s="1092"/>
      <c r="BV22" s="1092"/>
      <c r="BW22" s="1092"/>
      <c r="BX22" s="1092"/>
      <c r="BY22" s="1092"/>
      <c r="BZ22" s="1092"/>
      <c r="CA22" s="1092"/>
      <c r="CB22" s="1092"/>
      <c r="CC22" s="1092"/>
      <c r="CD22" s="1092"/>
      <c r="CE22" s="1092"/>
      <c r="CF22" s="1092"/>
      <c r="CG22" s="1092"/>
      <c r="CH22" s="1092"/>
      <c r="CI22" s="1092"/>
      <c r="CJ22" s="1092"/>
      <c r="CK22" s="1093"/>
      <c r="CL22" s="1088"/>
      <c r="CM22" s="1088"/>
      <c r="CN22" s="1088"/>
      <c r="CO22" s="1088"/>
      <c r="CP22" s="1088"/>
      <c r="CQ22" s="1088"/>
      <c r="CR22" s="1088"/>
      <c r="CS22" s="1088"/>
      <c r="CT22" s="1088"/>
      <c r="CU22" s="1088"/>
      <c r="CV22" s="1088"/>
      <c r="CW22" s="1088"/>
      <c r="CX22" s="1088"/>
      <c r="CY22" s="1088"/>
      <c r="CZ22" s="1088"/>
      <c r="DA22" s="1088"/>
      <c r="DB22" s="1088"/>
      <c r="DC22" s="1088"/>
      <c r="DD22" s="1088"/>
      <c r="DE22" s="1088"/>
      <c r="DF22" s="1088"/>
      <c r="DG22" s="1088"/>
      <c r="DH22" s="1088"/>
      <c r="DI22" s="1088"/>
      <c r="DJ22" s="1088"/>
      <c r="DK22" s="1088"/>
      <c r="DL22" s="1088"/>
      <c r="DM22" s="1088"/>
      <c r="DN22" s="1088"/>
      <c r="DO22" s="1088"/>
      <c r="DP22" s="1088"/>
      <c r="DQ22" s="1088"/>
      <c r="DR22" s="1088"/>
      <c r="DS22" s="1088"/>
      <c r="DT22" s="1088"/>
      <c r="DU22" s="1088"/>
      <c r="DV22" s="1088"/>
      <c r="DW22" s="1088"/>
      <c r="DX22" s="1088"/>
      <c r="DY22" s="1088"/>
      <c r="DZ22" s="1088"/>
      <c r="EA22" s="1088"/>
      <c r="EB22" s="1088"/>
      <c r="EC22" s="1088"/>
      <c r="ED22" s="1088"/>
      <c r="EE22" s="1088"/>
      <c r="EF22" s="1088"/>
      <c r="EG22" s="1088"/>
      <c r="EH22" s="1088"/>
      <c r="EI22" s="1088"/>
      <c r="EJ22" s="1088"/>
      <c r="EK22" s="1088"/>
      <c r="EL22" s="1088"/>
      <c r="EM22" s="1088"/>
      <c r="EN22" s="1088"/>
      <c r="EO22" s="1088"/>
      <c r="EP22" s="1088"/>
      <c r="EQ22" s="1088"/>
      <c r="ER22" s="1088"/>
      <c r="ES22" s="1088"/>
      <c r="ET22" s="1088"/>
      <c r="EU22" s="1088"/>
      <c r="EV22" s="1088"/>
      <c r="EW22" s="1088"/>
      <c r="EX22" s="1088"/>
      <c r="EY22" s="1088"/>
      <c r="EZ22" s="1088"/>
      <c r="FA22" s="1088"/>
      <c r="FB22" s="1088"/>
      <c r="FC22" s="1088"/>
      <c r="FD22" s="1088"/>
      <c r="FE22" s="1088"/>
      <c r="FF22" s="1088"/>
      <c r="FG22" s="1088"/>
      <c r="FH22" s="1088"/>
      <c r="FI22" s="1088"/>
      <c r="FJ22" s="1088"/>
      <c r="FK22" s="1088"/>
      <c r="FL22" s="1088"/>
      <c r="FM22" s="1088"/>
      <c r="FN22" s="1088"/>
      <c r="FO22" s="1088"/>
      <c r="FP22" s="1088"/>
      <c r="FQ22" s="1088"/>
      <c r="FR22" s="1088"/>
      <c r="FS22" s="1088"/>
      <c r="FT22" s="1088"/>
      <c r="FU22" s="1088"/>
      <c r="FV22" s="1088"/>
      <c r="FW22" s="1088"/>
      <c r="FX22" s="1088"/>
    </row>
    <row r="23" spans="1:180" s="1087" customFormat="1" ht="11.1" customHeight="1">
      <c r="A23" s="1091"/>
      <c r="B23" s="1092"/>
      <c r="C23" s="1092"/>
      <c r="D23" s="1092"/>
      <c r="E23" s="1092"/>
      <c r="F23" s="1092"/>
      <c r="G23" s="1092"/>
      <c r="H23" s="1092"/>
      <c r="I23" s="1092"/>
      <c r="J23" s="1092"/>
      <c r="K23" s="1092"/>
      <c r="L23" s="1092"/>
      <c r="M23" s="1092"/>
      <c r="N23" s="1092"/>
      <c r="O23" s="1092"/>
      <c r="P23" s="1421"/>
      <c r="Q23" s="1421"/>
      <c r="R23" s="1421"/>
      <c r="S23" s="1092"/>
      <c r="T23" s="1092"/>
      <c r="U23" s="1092"/>
      <c r="V23" s="1092"/>
      <c r="W23" s="1092"/>
      <c r="X23" s="1092"/>
      <c r="Y23" s="1092"/>
      <c r="Z23" s="1092"/>
      <c r="AA23" s="1092"/>
      <c r="AB23" s="1092"/>
      <c r="AC23" s="1092"/>
      <c r="AD23" s="1092"/>
      <c r="AE23" s="1092"/>
      <c r="AF23" s="1092"/>
      <c r="AG23" s="1092"/>
      <c r="AH23" s="1092"/>
      <c r="AI23" s="1092"/>
      <c r="AJ23" s="1092"/>
      <c r="AK23" s="1092"/>
      <c r="AL23" s="1092"/>
      <c r="AM23" s="1092"/>
      <c r="AN23" s="1092"/>
      <c r="AO23" s="1092"/>
      <c r="AP23" s="1092"/>
      <c r="AQ23" s="1092"/>
      <c r="AR23" s="1092"/>
      <c r="AS23" s="1092"/>
      <c r="AT23" s="1092"/>
      <c r="AU23" s="1092"/>
      <c r="AV23" s="1092"/>
      <c r="AW23" s="1092"/>
      <c r="AX23" s="1092"/>
      <c r="AY23" s="1092"/>
      <c r="AZ23" s="1092"/>
      <c r="BA23" s="1092"/>
      <c r="BB23" s="1092"/>
      <c r="BC23" s="1092"/>
      <c r="BD23" s="1092"/>
      <c r="BE23" s="1092"/>
      <c r="BF23" s="1092"/>
      <c r="BG23" s="1092"/>
      <c r="BH23" s="1092"/>
      <c r="BI23" s="1092"/>
      <c r="BJ23" s="1092"/>
      <c r="BK23" s="1092"/>
      <c r="BL23" s="1092"/>
      <c r="BM23" s="1092"/>
      <c r="BN23" s="1092"/>
      <c r="BO23" s="1092"/>
      <c r="BP23" s="1092"/>
      <c r="BQ23" s="1092"/>
      <c r="BR23" s="1092"/>
      <c r="BS23" s="1092"/>
      <c r="BT23" s="1092"/>
      <c r="BU23" s="1092"/>
      <c r="BV23" s="1092"/>
      <c r="BW23" s="1092"/>
      <c r="BX23" s="1092"/>
      <c r="BY23" s="1092"/>
      <c r="BZ23" s="1092"/>
      <c r="CA23" s="1092"/>
      <c r="CB23" s="1092"/>
      <c r="CC23" s="1092"/>
      <c r="CD23" s="1092"/>
      <c r="CE23" s="1092"/>
      <c r="CF23" s="1092"/>
      <c r="CG23" s="1092"/>
      <c r="CH23" s="1092"/>
      <c r="CI23" s="1092"/>
      <c r="CJ23" s="1092"/>
      <c r="CK23" s="1093"/>
      <c r="CL23" s="1088"/>
      <c r="CM23" s="1088"/>
      <c r="CN23" s="1088"/>
      <c r="CO23" s="1088"/>
      <c r="CP23" s="1088"/>
      <c r="CQ23" s="1088"/>
      <c r="CR23" s="1088"/>
      <c r="CS23" s="1088"/>
      <c r="CT23" s="1088"/>
      <c r="CU23" s="1088"/>
      <c r="CV23" s="1088"/>
      <c r="CW23" s="1088"/>
      <c r="CX23" s="1088"/>
      <c r="CY23" s="1088"/>
      <c r="CZ23" s="1088"/>
      <c r="DA23" s="1088"/>
      <c r="DB23" s="1088"/>
      <c r="DC23" s="1088"/>
      <c r="DD23" s="1088"/>
      <c r="DE23" s="1088"/>
      <c r="DF23" s="1088"/>
      <c r="DG23" s="1088"/>
      <c r="DH23" s="1088"/>
      <c r="DI23" s="1088"/>
      <c r="DJ23" s="1088"/>
      <c r="DK23" s="1088"/>
      <c r="DL23" s="1088"/>
      <c r="DM23" s="1088"/>
      <c r="DN23" s="1088"/>
      <c r="DO23" s="1088"/>
      <c r="DP23" s="1088"/>
      <c r="DQ23" s="1088"/>
      <c r="DR23" s="1088"/>
      <c r="DS23" s="1088"/>
      <c r="DT23" s="1088"/>
      <c r="DU23" s="1088"/>
      <c r="DV23" s="1088"/>
      <c r="DW23" s="1088"/>
      <c r="DX23" s="1088"/>
      <c r="DY23" s="1088"/>
      <c r="DZ23" s="1088"/>
      <c r="EA23" s="1088"/>
      <c r="EB23" s="1088"/>
      <c r="EC23" s="1088"/>
      <c r="ED23" s="1088"/>
      <c r="EE23" s="1088"/>
      <c r="EF23" s="1088"/>
      <c r="EG23" s="1088"/>
      <c r="EH23" s="1088"/>
      <c r="EI23" s="1088"/>
      <c r="EJ23" s="1088"/>
      <c r="EK23" s="1088"/>
      <c r="EL23" s="1088"/>
      <c r="EM23" s="1088"/>
      <c r="EN23" s="1088"/>
      <c r="EO23" s="1088"/>
      <c r="EP23" s="1088"/>
      <c r="EQ23" s="1088"/>
      <c r="ER23" s="1088"/>
      <c r="ES23" s="1088"/>
      <c r="ET23" s="1088"/>
      <c r="EU23" s="1088"/>
      <c r="EV23" s="1088"/>
      <c r="EW23" s="1088"/>
      <c r="EX23" s="1088"/>
      <c r="EY23" s="1088"/>
      <c r="EZ23" s="1088"/>
      <c r="FA23" s="1088"/>
      <c r="FB23" s="1088"/>
      <c r="FC23" s="1088"/>
      <c r="FD23" s="1088"/>
      <c r="FE23" s="1088"/>
      <c r="FF23" s="1088"/>
      <c r="FG23" s="1088"/>
      <c r="FH23" s="1088"/>
      <c r="FI23" s="1088"/>
      <c r="FJ23" s="1088"/>
      <c r="FK23" s="1088"/>
      <c r="FL23" s="1088"/>
      <c r="FM23" s="1088"/>
      <c r="FN23" s="1088"/>
      <c r="FO23" s="1088"/>
      <c r="FP23" s="1088"/>
      <c r="FQ23" s="1088"/>
      <c r="FR23" s="1088"/>
      <c r="FS23" s="1088"/>
      <c r="FT23" s="1088"/>
      <c r="FU23" s="1088"/>
      <c r="FV23" s="1088"/>
      <c r="FW23" s="1088"/>
      <c r="FX23" s="1088"/>
    </row>
    <row r="24" spans="1:180" s="1087" customFormat="1" ht="11.1" customHeight="1">
      <c r="A24" s="1091"/>
      <c r="B24" s="1092"/>
      <c r="C24" s="1092"/>
      <c r="D24" s="1092"/>
      <c r="E24" s="1092"/>
      <c r="F24" s="1092"/>
      <c r="G24" s="1092"/>
      <c r="H24" s="1092"/>
      <c r="I24" s="1092"/>
      <c r="J24" s="1092"/>
      <c r="K24" s="1092"/>
      <c r="L24" s="1092"/>
      <c r="M24" s="1092"/>
      <c r="N24" s="1092"/>
      <c r="O24" s="1092"/>
      <c r="P24" s="1421"/>
      <c r="Q24" s="1421"/>
      <c r="R24" s="1421"/>
      <c r="S24" s="1092"/>
      <c r="T24" s="1092"/>
      <c r="U24" s="1092"/>
      <c r="V24" s="1092"/>
      <c r="W24" s="1092"/>
      <c r="X24" s="1092"/>
      <c r="Y24" s="1092"/>
      <c r="Z24" s="1092"/>
      <c r="AA24" s="1092"/>
      <c r="AB24" s="1092"/>
      <c r="AC24" s="1092"/>
      <c r="AD24" s="1092"/>
      <c r="AE24" s="1092"/>
      <c r="AF24" s="1092"/>
      <c r="AG24" s="1092"/>
      <c r="AH24" s="1092"/>
      <c r="AI24" s="1092"/>
      <c r="AJ24" s="1092"/>
      <c r="AK24" s="1092"/>
      <c r="AL24" s="1092"/>
      <c r="AM24" s="1092"/>
      <c r="AN24" s="1092"/>
      <c r="AO24" s="1092"/>
      <c r="AP24" s="1092"/>
      <c r="AQ24" s="1092"/>
      <c r="AR24" s="1092"/>
      <c r="AS24" s="1092"/>
      <c r="AT24" s="1092"/>
      <c r="AU24" s="1092"/>
      <c r="AV24" s="1092"/>
      <c r="AW24" s="1092"/>
      <c r="AX24" s="1092"/>
      <c r="AY24" s="1092"/>
      <c r="AZ24" s="1092"/>
      <c r="BA24" s="1092"/>
      <c r="BB24" s="1092"/>
      <c r="BC24" s="1092"/>
      <c r="BD24" s="1092"/>
      <c r="BE24" s="1092"/>
      <c r="BF24" s="1092"/>
      <c r="BG24" s="1092"/>
      <c r="BH24" s="1092"/>
      <c r="BI24" s="1092"/>
      <c r="BJ24" s="1092"/>
      <c r="BK24" s="1092"/>
      <c r="BL24" s="1092"/>
      <c r="BM24" s="1092"/>
      <c r="BN24" s="1092"/>
      <c r="BO24" s="1092"/>
      <c r="BP24" s="1092"/>
      <c r="BQ24" s="1092"/>
      <c r="BR24" s="1092"/>
      <c r="BS24" s="1092"/>
      <c r="BT24" s="1092"/>
      <c r="BU24" s="1092"/>
      <c r="BV24" s="1092"/>
      <c r="BW24" s="1092"/>
      <c r="BX24" s="1092"/>
      <c r="BY24" s="1092"/>
      <c r="BZ24" s="1092"/>
      <c r="CA24" s="1092"/>
      <c r="CB24" s="1092"/>
      <c r="CC24" s="1092"/>
      <c r="CD24" s="1092"/>
      <c r="CE24" s="1092"/>
      <c r="CF24" s="1092"/>
      <c r="CG24" s="1092"/>
      <c r="CH24" s="1092"/>
      <c r="CI24" s="1092"/>
      <c r="CJ24" s="1092"/>
      <c r="CK24" s="1093"/>
      <c r="CL24" s="1088"/>
      <c r="CM24" s="1088"/>
      <c r="CN24" s="1088"/>
      <c r="CO24" s="1088"/>
      <c r="CP24" s="1088"/>
      <c r="CQ24" s="1088"/>
      <c r="CR24" s="1088"/>
      <c r="CS24" s="1088"/>
      <c r="CT24" s="1088"/>
      <c r="CU24" s="1088"/>
      <c r="CV24" s="1088"/>
      <c r="CW24" s="1088"/>
      <c r="CX24" s="1088"/>
      <c r="CY24" s="1088"/>
      <c r="CZ24" s="1088"/>
      <c r="DA24" s="1088"/>
      <c r="DB24" s="1088"/>
      <c r="DC24" s="1088"/>
      <c r="DD24" s="1088"/>
      <c r="DE24" s="1088"/>
      <c r="DF24" s="1088"/>
      <c r="DG24" s="1088"/>
      <c r="DH24" s="1088"/>
      <c r="DI24" s="1088"/>
      <c r="DJ24" s="1088"/>
      <c r="DK24" s="1088"/>
      <c r="DL24" s="1088"/>
      <c r="DM24" s="1088"/>
      <c r="DN24" s="1088"/>
      <c r="DO24" s="1088"/>
      <c r="DP24" s="1088"/>
      <c r="DQ24" s="1088"/>
      <c r="DR24" s="1088"/>
      <c r="DS24" s="1088"/>
      <c r="DT24" s="1088"/>
      <c r="DU24" s="1088"/>
      <c r="DV24" s="1088"/>
      <c r="DW24" s="1088"/>
      <c r="DX24" s="1088"/>
      <c r="DY24" s="1088"/>
      <c r="DZ24" s="1088"/>
      <c r="EA24" s="1088"/>
      <c r="EB24" s="1088"/>
      <c r="EC24" s="1088"/>
      <c r="ED24" s="1088"/>
      <c r="EE24" s="1088"/>
      <c r="EF24" s="1088"/>
      <c r="EG24" s="1088"/>
      <c r="EH24" s="1088"/>
      <c r="EI24" s="1088"/>
      <c r="EJ24" s="1088"/>
      <c r="EK24" s="1088"/>
      <c r="EL24" s="1088"/>
      <c r="EM24" s="1088"/>
      <c r="EN24" s="1088"/>
      <c r="EO24" s="1088"/>
      <c r="EP24" s="1088"/>
      <c r="EQ24" s="1088"/>
      <c r="ER24" s="1088"/>
      <c r="ES24" s="1088"/>
      <c r="ET24" s="1088"/>
      <c r="EU24" s="1088"/>
      <c r="EV24" s="1088"/>
      <c r="EW24" s="1088"/>
      <c r="EX24" s="1088"/>
      <c r="EY24" s="1088"/>
      <c r="EZ24" s="1088"/>
      <c r="FA24" s="1088"/>
      <c r="FB24" s="1088"/>
      <c r="FC24" s="1088"/>
      <c r="FD24" s="1088"/>
      <c r="FE24" s="1088"/>
      <c r="FF24" s="1088"/>
      <c r="FG24" s="1088"/>
      <c r="FH24" s="1088"/>
      <c r="FI24" s="1088"/>
      <c r="FJ24" s="1088"/>
      <c r="FK24" s="1088"/>
      <c r="FL24" s="1088"/>
      <c r="FM24" s="1088"/>
      <c r="FN24" s="1088"/>
      <c r="FO24" s="1088"/>
      <c r="FP24" s="1088"/>
      <c r="FQ24" s="1088"/>
      <c r="FR24" s="1088"/>
      <c r="FS24" s="1088"/>
      <c r="FT24" s="1088"/>
      <c r="FU24" s="1088"/>
      <c r="FV24" s="1088"/>
      <c r="FW24" s="1088"/>
      <c r="FX24" s="1088"/>
    </row>
    <row r="25" spans="1:180" s="1087" customFormat="1" ht="11.1" customHeight="1">
      <c r="A25" s="1091"/>
      <c r="B25" s="1092"/>
      <c r="C25" s="1092"/>
      <c r="D25" s="1092"/>
      <c r="E25" s="1092"/>
      <c r="F25" s="1092"/>
      <c r="G25" s="1092"/>
      <c r="H25" s="1092"/>
      <c r="I25" s="1092"/>
      <c r="J25" s="1092"/>
      <c r="K25" s="1092"/>
      <c r="L25" s="1092"/>
      <c r="M25" s="1092"/>
      <c r="N25" s="1092"/>
      <c r="O25" s="1092"/>
      <c r="P25" s="1421"/>
      <c r="Q25" s="1421"/>
      <c r="R25" s="1421"/>
      <c r="S25" s="1092"/>
      <c r="T25" s="1092"/>
      <c r="U25" s="1092"/>
      <c r="V25" s="1092"/>
      <c r="W25" s="1092"/>
      <c r="X25" s="1092"/>
      <c r="Y25" s="1092"/>
      <c r="Z25" s="1092"/>
      <c r="AA25" s="1092"/>
      <c r="AB25" s="1092"/>
      <c r="AC25" s="1092"/>
      <c r="AD25" s="1092"/>
      <c r="AE25" s="1092"/>
      <c r="AF25" s="1092"/>
      <c r="AG25" s="1092"/>
      <c r="AH25" s="1092"/>
      <c r="AI25" s="1092"/>
      <c r="AJ25" s="1092"/>
      <c r="AK25" s="1092"/>
      <c r="AL25" s="1092"/>
      <c r="AM25" s="1092"/>
      <c r="AN25" s="1092"/>
      <c r="AO25" s="1092"/>
      <c r="AP25" s="1092"/>
      <c r="AQ25" s="1092"/>
      <c r="AR25" s="1092"/>
      <c r="AS25" s="1092"/>
      <c r="AT25" s="1092"/>
      <c r="AU25" s="1092"/>
      <c r="AV25" s="1092"/>
      <c r="AW25" s="1092"/>
      <c r="AX25" s="1092"/>
      <c r="AY25" s="1092"/>
      <c r="AZ25" s="1092"/>
      <c r="BA25" s="1092"/>
      <c r="BB25" s="1092"/>
      <c r="BC25" s="1092"/>
      <c r="BD25" s="1092"/>
      <c r="BE25" s="1092"/>
      <c r="BF25" s="1092"/>
      <c r="BG25" s="1092"/>
      <c r="BH25" s="1092"/>
      <c r="BI25" s="1092"/>
      <c r="BJ25" s="1092"/>
      <c r="BK25" s="1092"/>
      <c r="BL25" s="1092"/>
      <c r="BM25" s="1092"/>
      <c r="BN25" s="1092"/>
      <c r="BO25" s="1092"/>
      <c r="BP25" s="1092"/>
      <c r="BQ25" s="1092"/>
      <c r="BR25" s="1092"/>
      <c r="BS25" s="1092"/>
      <c r="BT25" s="1092"/>
      <c r="BU25" s="1092"/>
      <c r="BV25" s="1092"/>
      <c r="BW25" s="1092"/>
      <c r="BX25" s="1092"/>
      <c r="BY25" s="1092"/>
      <c r="BZ25" s="1092"/>
      <c r="CA25" s="1092"/>
      <c r="CB25" s="1092"/>
      <c r="CC25" s="1092"/>
      <c r="CD25" s="1092"/>
      <c r="CE25" s="1092"/>
      <c r="CF25" s="1092"/>
      <c r="CG25" s="1092"/>
      <c r="CH25" s="1092"/>
      <c r="CI25" s="1092"/>
      <c r="CJ25" s="1092"/>
      <c r="CK25" s="1093"/>
      <c r="CL25" s="1088"/>
      <c r="CM25" s="1088"/>
      <c r="CN25" s="1088"/>
      <c r="CO25" s="1088"/>
      <c r="CP25" s="1088"/>
      <c r="CQ25" s="1088"/>
      <c r="CR25" s="1088"/>
      <c r="CS25" s="1088"/>
      <c r="CT25" s="1088"/>
      <c r="CU25" s="1088"/>
      <c r="CV25" s="1088"/>
      <c r="CW25" s="1088"/>
      <c r="CX25" s="1088"/>
      <c r="CY25" s="1088"/>
      <c r="CZ25" s="1088"/>
      <c r="DA25" s="1088"/>
      <c r="DB25" s="1088"/>
      <c r="DC25" s="1088"/>
      <c r="DD25" s="1088"/>
      <c r="DE25" s="1088"/>
      <c r="DF25" s="1088"/>
      <c r="DG25" s="1088"/>
      <c r="DH25" s="1088"/>
      <c r="DI25" s="1088"/>
      <c r="DJ25" s="1088"/>
      <c r="DK25" s="1088"/>
      <c r="DL25" s="1088"/>
      <c r="DM25" s="1088"/>
      <c r="DN25" s="1088"/>
      <c r="DO25" s="1088"/>
      <c r="DP25" s="1088"/>
      <c r="DQ25" s="1088"/>
      <c r="DR25" s="1088"/>
      <c r="DS25" s="1088"/>
      <c r="DT25" s="1088"/>
      <c r="DU25" s="1088"/>
      <c r="DV25" s="1088"/>
      <c r="DW25" s="1088"/>
      <c r="DX25" s="1088"/>
      <c r="DY25" s="1088"/>
      <c r="DZ25" s="1088"/>
      <c r="EA25" s="1088"/>
      <c r="EB25" s="1088"/>
      <c r="EC25" s="1088"/>
      <c r="ED25" s="1088"/>
      <c r="EE25" s="1088"/>
      <c r="EF25" s="1088"/>
      <c r="EG25" s="1088"/>
      <c r="EH25" s="1088"/>
      <c r="EI25" s="1088"/>
      <c r="EJ25" s="1088"/>
      <c r="EK25" s="1088"/>
      <c r="EL25" s="1088"/>
      <c r="EM25" s="1088"/>
      <c r="EN25" s="1088"/>
      <c r="EO25" s="1088"/>
      <c r="EP25" s="1088"/>
      <c r="EQ25" s="1088"/>
      <c r="ER25" s="1088"/>
      <c r="ES25" s="1088"/>
      <c r="ET25" s="1088"/>
      <c r="EU25" s="1088"/>
      <c r="EV25" s="1088"/>
      <c r="EW25" s="1088"/>
      <c r="EX25" s="1088"/>
      <c r="EY25" s="1088"/>
      <c r="EZ25" s="1088"/>
      <c r="FA25" s="1088"/>
      <c r="FB25" s="1088"/>
      <c r="FC25" s="1088"/>
      <c r="FD25" s="1088"/>
      <c r="FE25" s="1088"/>
      <c r="FF25" s="1088"/>
      <c r="FG25" s="1088"/>
      <c r="FH25" s="1088"/>
      <c r="FI25" s="1088"/>
      <c r="FJ25" s="1088"/>
      <c r="FK25" s="1088"/>
      <c r="FL25" s="1088"/>
      <c r="FM25" s="1088"/>
      <c r="FN25" s="1088"/>
      <c r="FO25" s="1088"/>
      <c r="FP25" s="1088"/>
      <c r="FQ25" s="1088"/>
      <c r="FR25" s="1088"/>
      <c r="FS25" s="1088"/>
      <c r="FT25" s="1088"/>
      <c r="FU25" s="1088"/>
      <c r="FV25" s="1088"/>
      <c r="FW25" s="1088"/>
      <c r="FX25" s="1088"/>
    </row>
    <row r="26" spans="1:180" s="1087" customFormat="1" ht="11.1" customHeight="1">
      <c r="A26" s="1091"/>
      <c r="B26" s="1092"/>
      <c r="C26" s="1092"/>
      <c r="D26" s="1092"/>
      <c r="E26" s="1092"/>
      <c r="F26" s="1092"/>
      <c r="G26" s="1092"/>
      <c r="H26" s="1092"/>
      <c r="I26" s="1092"/>
      <c r="J26" s="1092"/>
      <c r="K26" s="1092"/>
      <c r="L26" s="1092"/>
      <c r="M26" s="1092"/>
      <c r="N26" s="1092"/>
      <c r="O26" s="1092"/>
      <c r="P26" s="1421"/>
      <c r="Q26" s="1421"/>
      <c r="R26" s="1421"/>
      <c r="S26" s="1092"/>
      <c r="T26" s="1092"/>
      <c r="U26" s="1092"/>
      <c r="V26" s="1092"/>
      <c r="W26" s="1092"/>
      <c r="X26" s="1092"/>
      <c r="Y26" s="1092"/>
      <c r="Z26" s="1092"/>
      <c r="AA26" s="1092"/>
      <c r="AB26" s="1092"/>
      <c r="AC26" s="1092"/>
      <c r="AD26" s="1092"/>
      <c r="AE26" s="1092"/>
      <c r="AF26" s="1092"/>
      <c r="AG26" s="1092"/>
      <c r="AH26" s="1092"/>
      <c r="AI26" s="1092"/>
      <c r="AJ26" s="1092"/>
      <c r="AK26" s="1092"/>
      <c r="AL26" s="1092"/>
      <c r="AM26" s="1092"/>
      <c r="AN26" s="1092"/>
      <c r="AO26" s="1092"/>
      <c r="AP26" s="1092"/>
      <c r="AQ26" s="1092"/>
      <c r="AR26" s="1092"/>
      <c r="AS26" s="1092"/>
      <c r="AT26" s="1092"/>
      <c r="AU26" s="1092"/>
      <c r="AV26" s="1092"/>
      <c r="AW26" s="1092"/>
      <c r="AX26" s="1092"/>
      <c r="AY26" s="1092"/>
      <c r="AZ26" s="1092"/>
      <c r="BA26" s="1092"/>
      <c r="BB26" s="1092"/>
      <c r="BC26" s="1092"/>
      <c r="BD26" s="1092"/>
      <c r="BE26" s="1092"/>
      <c r="BF26" s="1092"/>
      <c r="BG26" s="1092"/>
      <c r="BH26" s="1092"/>
      <c r="BI26" s="1092"/>
      <c r="BJ26" s="1092"/>
      <c r="BK26" s="1092"/>
      <c r="BL26" s="1092"/>
      <c r="BM26" s="1092"/>
      <c r="BN26" s="1092"/>
      <c r="BO26" s="1092"/>
      <c r="BP26" s="1092"/>
      <c r="BQ26" s="1092"/>
      <c r="BR26" s="1092"/>
      <c r="BS26" s="1092"/>
      <c r="BT26" s="1092"/>
      <c r="BU26" s="1092"/>
      <c r="BV26" s="1092"/>
      <c r="BW26" s="1092"/>
      <c r="BX26" s="1092"/>
      <c r="BY26" s="1092"/>
      <c r="BZ26" s="1092"/>
      <c r="CA26" s="1092"/>
      <c r="CB26" s="1092"/>
      <c r="CC26" s="1092"/>
      <c r="CD26" s="1092"/>
      <c r="CE26" s="1092"/>
      <c r="CF26" s="1092"/>
      <c r="CG26" s="1092"/>
      <c r="CH26" s="1092"/>
      <c r="CI26" s="1092"/>
      <c r="CJ26" s="1092"/>
      <c r="CK26" s="1093"/>
      <c r="CL26" s="1088"/>
      <c r="CM26" s="1088"/>
      <c r="CN26" s="1088"/>
      <c r="CO26" s="1088"/>
      <c r="CP26" s="1088"/>
      <c r="CQ26" s="1088"/>
      <c r="CR26" s="1088"/>
      <c r="CS26" s="1088"/>
      <c r="CT26" s="1088"/>
      <c r="CU26" s="1088"/>
      <c r="CV26" s="1088"/>
      <c r="CW26" s="1088"/>
      <c r="CX26" s="1088"/>
      <c r="CY26" s="1088"/>
      <c r="CZ26" s="1088"/>
      <c r="DA26" s="1088"/>
      <c r="DB26" s="1088"/>
      <c r="DC26" s="1088"/>
      <c r="DD26" s="1088"/>
      <c r="DE26" s="1088"/>
      <c r="DF26" s="1088"/>
      <c r="DG26" s="1088"/>
      <c r="DH26" s="1088"/>
      <c r="DI26" s="1088"/>
      <c r="DJ26" s="1088"/>
      <c r="DK26" s="1088"/>
      <c r="DL26" s="1088"/>
      <c r="DM26" s="1088"/>
      <c r="DN26" s="1088"/>
      <c r="DO26" s="1088"/>
      <c r="DP26" s="1088"/>
      <c r="DQ26" s="1088"/>
      <c r="DR26" s="1088"/>
      <c r="DS26" s="1088"/>
      <c r="DT26" s="1088"/>
      <c r="DU26" s="1088"/>
      <c r="DV26" s="1088"/>
      <c r="DW26" s="1088"/>
      <c r="DX26" s="1088"/>
      <c r="DY26" s="1088"/>
      <c r="DZ26" s="1088"/>
      <c r="EA26" s="1088"/>
      <c r="EB26" s="1088"/>
      <c r="EC26" s="1088"/>
      <c r="ED26" s="1088"/>
      <c r="EE26" s="1088"/>
      <c r="EF26" s="1088"/>
      <c r="EG26" s="1088"/>
      <c r="EH26" s="1088"/>
      <c r="EI26" s="1088"/>
      <c r="EJ26" s="1088"/>
      <c r="EK26" s="1088"/>
      <c r="EL26" s="1088"/>
      <c r="EM26" s="1088"/>
      <c r="EN26" s="1088"/>
      <c r="EO26" s="1088"/>
      <c r="EP26" s="1088"/>
      <c r="EQ26" s="1088"/>
      <c r="ER26" s="1088"/>
      <c r="ES26" s="1088"/>
      <c r="ET26" s="1088"/>
      <c r="EU26" s="1088"/>
      <c r="EV26" s="1088"/>
      <c r="EW26" s="1088"/>
      <c r="EX26" s="1088"/>
      <c r="EY26" s="1088"/>
      <c r="EZ26" s="1088"/>
      <c r="FA26" s="1088"/>
      <c r="FB26" s="1088"/>
      <c r="FC26" s="1088"/>
      <c r="FD26" s="1088"/>
      <c r="FE26" s="1088"/>
      <c r="FF26" s="1088"/>
      <c r="FG26" s="1088"/>
      <c r="FH26" s="1088"/>
      <c r="FI26" s="1088"/>
      <c r="FJ26" s="1088"/>
      <c r="FK26" s="1088"/>
      <c r="FL26" s="1088"/>
      <c r="FM26" s="1088"/>
      <c r="FN26" s="1088"/>
      <c r="FO26" s="1088"/>
      <c r="FP26" s="1088"/>
      <c r="FQ26" s="1088"/>
      <c r="FR26" s="1088"/>
      <c r="FS26" s="1088"/>
      <c r="FT26" s="1088"/>
      <c r="FU26" s="1088"/>
      <c r="FV26" s="1088"/>
      <c r="FW26" s="1088"/>
      <c r="FX26" s="1088"/>
    </row>
    <row r="27" spans="1:180" s="1087" customFormat="1" ht="11.1" customHeight="1">
      <c r="A27" s="1091"/>
      <c r="B27" s="1092"/>
      <c r="C27" s="1092"/>
      <c r="D27" s="1092"/>
      <c r="E27" s="1092"/>
      <c r="F27" s="1092"/>
      <c r="G27" s="1092"/>
      <c r="H27" s="1092"/>
      <c r="I27" s="1092"/>
      <c r="J27" s="1092"/>
      <c r="K27" s="1092"/>
      <c r="L27" s="1092"/>
      <c r="M27" s="1092"/>
      <c r="N27" s="1092"/>
      <c r="O27" s="1092"/>
      <c r="P27" s="1421"/>
      <c r="Q27" s="1421"/>
      <c r="R27" s="1421"/>
      <c r="S27" s="1092"/>
      <c r="T27" s="1092"/>
      <c r="U27" s="1092"/>
      <c r="V27" s="1092"/>
      <c r="W27" s="1092"/>
      <c r="X27" s="1092"/>
      <c r="Y27" s="1092"/>
      <c r="Z27" s="1092"/>
      <c r="AA27" s="1092"/>
      <c r="AB27" s="1092"/>
      <c r="AC27" s="1092"/>
      <c r="AD27" s="1092"/>
      <c r="AE27" s="1092"/>
      <c r="AF27" s="1092"/>
      <c r="AG27" s="1092"/>
      <c r="AH27" s="1092"/>
      <c r="AI27" s="1092"/>
      <c r="AJ27" s="1092"/>
      <c r="AK27" s="1092"/>
      <c r="AL27" s="1092"/>
      <c r="AM27" s="1092"/>
      <c r="AN27" s="1092"/>
      <c r="AO27" s="1092"/>
      <c r="AP27" s="1092"/>
      <c r="AQ27" s="1092"/>
      <c r="AR27" s="1092"/>
      <c r="AS27" s="1092"/>
      <c r="AT27" s="1092"/>
      <c r="AU27" s="1092"/>
      <c r="AV27" s="1092"/>
      <c r="AW27" s="1092"/>
      <c r="AX27" s="1092"/>
      <c r="AY27" s="1092"/>
      <c r="AZ27" s="1092"/>
      <c r="BA27" s="1092"/>
      <c r="BB27" s="1092"/>
      <c r="BC27" s="1092"/>
      <c r="BD27" s="1092"/>
      <c r="BE27" s="1092"/>
      <c r="BF27" s="1092"/>
      <c r="BG27" s="1092"/>
      <c r="BH27" s="1092"/>
      <c r="BI27" s="1092"/>
      <c r="BJ27" s="1092"/>
      <c r="BK27" s="1092"/>
      <c r="BL27" s="1092"/>
      <c r="BM27" s="1092"/>
      <c r="BN27" s="1092"/>
      <c r="BO27" s="1092"/>
      <c r="BP27" s="1092"/>
      <c r="BQ27" s="1092"/>
      <c r="BR27" s="1092"/>
      <c r="BS27" s="1092"/>
      <c r="BT27" s="1092"/>
      <c r="BU27" s="1092"/>
      <c r="BV27" s="1092"/>
      <c r="BW27" s="1092"/>
      <c r="BX27" s="1092"/>
      <c r="BY27" s="1092"/>
      <c r="BZ27" s="1092"/>
      <c r="CA27" s="1092"/>
      <c r="CB27" s="1092"/>
      <c r="CC27" s="1092"/>
      <c r="CD27" s="1092"/>
      <c r="CE27" s="1092"/>
      <c r="CF27" s="1092"/>
      <c r="CG27" s="1092"/>
      <c r="CH27" s="1092"/>
      <c r="CI27" s="1092"/>
      <c r="CJ27" s="1092"/>
      <c r="CK27" s="1093"/>
      <c r="CL27" s="1088"/>
      <c r="CM27" s="1088"/>
      <c r="CN27" s="1088"/>
      <c r="CO27" s="1088"/>
      <c r="CP27" s="1088"/>
      <c r="CQ27" s="1088"/>
      <c r="CR27" s="1088"/>
      <c r="CS27" s="1088"/>
      <c r="CT27" s="1088"/>
      <c r="CU27" s="1088"/>
      <c r="CV27" s="1088"/>
      <c r="CW27" s="1088"/>
      <c r="CX27" s="1088"/>
      <c r="CY27" s="1088"/>
      <c r="CZ27" s="1088"/>
      <c r="DA27" s="1088"/>
      <c r="DB27" s="1088"/>
      <c r="DC27" s="1088"/>
      <c r="DD27" s="1088"/>
      <c r="DE27" s="1088"/>
      <c r="DF27" s="1088"/>
      <c r="DG27" s="1088"/>
      <c r="DH27" s="1088"/>
      <c r="DI27" s="1088"/>
      <c r="DJ27" s="1088"/>
      <c r="DK27" s="1088"/>
      <c r="DL27" s="1088"/>
      <c r="DM27" s="1088"/>
      <c r="DN27" s="1088"/>
      <c r="DO27" s="1088"/>
      <c r="DP27" s="1088"/>
      <c r="DQ27" s="1088"/>
      <c r="DR27" s="1088"/>
      <c r="DS27" s="1088"/>
      <c r="DT27" s="1088"/>
      <c r="DU27" s="1088"/>
      <c r="DV27" s="1088"/>
      <c r="DW27" s="1088"/>
      <c r="DX27" s="1088"/>
      <c r="DY27" s="1088"/>
      <c r="DZ27" s="1088"/>
      <c r="EA27" s="1088"/>
      <c r="EB27" s="1088"/>
      <c r="EC27" s="1088"/>
      <c r="ED27" s="1088"/>
      <c r="EE27" s="1088"/>
      <c r="EF27" s="1088"/>
      <c r="EG27" s="1088"/>
      <c r="EH27" s="1088"/>
      <c r="EI27" s="1088"/>
      <c r="EJ27" s="1088"/>
      <c r="EK27" s="1088"/>
      <c r="EL27" s="1088"/>
      <c r="EM27" s="1088"/>
      <c r="EN27" s="1088"/>
      <c r="EO27" s="1088"/>
      <c r="EP27" s="1088"/>
      <c r="EQ27" s="1088"/>
      <c r="ER27" s="1088"/>
      <c r="ES27" s="1088"/>
      <c r="ET27" s="1088"/>
      <c r="EU27" s="1088"/>
      <c r="EV27" s="1088"/>
      <c r="EW27" s="1088"/>
      <c r="EX27" s="1088"/>
      <c r="EY27" s="1088"/>
      <c r="EZ27" s="1088"/>
      <c r="FA27" s="1088"/>
      <c r="FB27" s="1088"/>
      <c r="FC27" s="1088"/>
      <c r="FD27" s="1088"/>
      <c r="FE27" s="1088"/>
      <c r="FF27" s="1088"/>
      <c r="FG27" s="1088"/>
      <c r="FH27" s="1088"/>
      <c r="FI27" s="1088"/>
      <c r="FJ27" s="1088"/>
      <c r="FK27" s="1088"/>
      <c r="FL27" s="1088"/>
      <c r="FM27" s="1088"/>
      <c r="FN27" s="1088"/>
      <c r="FO27" s="1088"/>
      <c r="FP27" s="1088"/>
      <c r="FQ27" s="1088"/>
      <c r="FR27" s="1088"/>
      <c r="FS27" s="1088"/>
      <c r="FT27" s="1088"/>
      <c r="FU27" s="1088"/>
      <c r="FV27" s="1088"/>
      <c r="FW27" s="1088"/>
      <c r="FX27" s="1088"/>
    </row>
    <row r="28" spans="1:180" s="1087" customFormat="1" ht="11.1" customHeight="1">
      <c r="A28" s="1091"/>
      <c r="B28" s="1092"/>
      <c r="C28" s="1092"/>
      <c r="D28" s="1092"/>
      <c r="E28" s="1092"/>
      <c r="F28" s="1092"/>
      <c r="G28" s="1092"/>
      <c r="H28" s="1092"/>
      <c r="I28" s="1092"/>
      <c r="J28" s="1092"/>
      <c r="K28" s="1092"/>
      <c r="L28" s="1092"/>
      <c r="M28" s="1092"/>
      <c r="N28" s="1092"/>
      <c r="O28" s="1092"/>
      <c r="P28" s="1421"/>
      <c r="Q28" s="1421"/>
      <c r="R28" s="1421"/>
      <c r="S28" s="1092"/>
      <c r="T28" s="1092"/>
      <c r="U28" s="1092"/>
      <c r="V28" s="1092"/>
      <c r="W28" s="1092"/>
      <c r="X28" s="1092"/>
      <c r="Y28" s="1092"/>
      <c r="Z28" s="1092"/>
      <c r="AA28" s="1092"/>
      <c r="AB28" s="1092"/>
      <c r="AC28" s="1092"/>
      <c r="AD28" s="1092"/>
      <c r="AE28" s="1092"/>
      <c r="AF28" s="1092"/>
      <c r="AG28" s="1092"/>
      <c r="AH28" s="1092"/>
      <c r="AI28" s="1092"/>
      <c r="AJ28" s="1092"/>
      <c r="AK28" s="1092"/>
      <c r="AL28" s="1092"/>
      <c r="AM28" s="1092"/>
      <c r="AN28" s="1092"/>
      <c r="AO28" s="1092"/>
      <c r="AP28" s="1092"/>
      <c r="AQ28" s="1092"/>
      <c r="AR28" s="1092"/>
      <c r="AS28" s="1092"/>
      <c r="AT28" s="1092"/>
      <c r="AU28" s="1092"/>
      <c r="AV28" s="1092"/>
      <c r="AW28" s="1092"/>
      <c r="AX28" s="1092"/>
      <c r="AY28" s="1092"/>
      <c r="AZ28" s="1092"/>
      <c r="BA28" s="1092"/>
      <c r="BB28" s="1092"/>
      <c r="BC28" s="1092"/>
      <c r="BD28" s="1092"/>
      <c r="BE28" s="1092"/>
      <c r="BF28" s="1092"/>
      <c r="BG28" s="1092"/>
      <c r="BH28" s="1092"/>
      <c r="BI28" s="1092"/>
      <c r="BJ28" s="1092"/>
      <c r="BK28" s="1092"/>
      <c r="BL28" s="1092"/>
      <c r="BM28" s="1092"/>
      <c r="BN28" s="1092"/>
      <c r="BO28" s="1092"/>
      <c r="BP28" s="1092"/>
      <c r="BQ28" s="1092"/>
      <c r="BR28" s="1092"/>
      <c r="BS28" s="1092"/>
      <c r="BT28" s="1092"/>
      <c r="BU28" s="1092"/>
      <c r="BV28" s="1092"/>
      <c r="BW28" s="1092"/>
      <c r="BX28" s="1092"/>
      <c r="BY28" s="1092"/>
      <c r="BZ28" s="1092"/>
      <c r="CA28" s="1092"/>
      <c r="CB28" s="1092"/>
      <c r="CC28" s="1092"/>
      <c r="CD28" s="1092"/>
      <c r="CE28" s="1092"/>
      <c r="CF28" s="1092"/>
      <c r="CG28" s="1092"/>
      <c r="CH28" s="1092"/>
      <c r="CI28" s="1092"/>
      <c r="CJ28" s="1092"/>
      <c r="CK28" s="1093"/>
      <c r="CL28" s="1088"/>
      <c r="CM28" s="1088"/>
      <c r="CN28" s="1088"/>
      <c r="CO28" s="1088"/>
      <c r="CP28" s="1088"/>
      <c r="CQ28" s="1088"/>
      <c r="CR28" s="1088"/>
      <c r="CS28" s="1088"/>
      <c r="CT28" s="1088"/>
      <c r="CU28" s="1088"/>
      <c r="CV28" s="1088"/>
      <c r="CW28" s="1088"/>
      <c r="CX28" s="1088"/>
      <c r="CY28" s="1088"/>
      <c r="CZ28" s="1088"/>
      <c r="DA28" s="1088"/>
      <c r="DB28" s="1088"/>
      <c r="DC28" s="1088"/>
      <c r="DD28" s="1088"/>
      <c r="DE28" s="1088"/>
      <c r="DF28" s="1088"/>
      <c r="DG28" s="1088"/>
      <c r="DH28" s="1088"/>
      <c r="DI28" s="1088"/>
      <c r="DJ28" s="1088"/>
      <c r="DK28" s="1088"/>
      <c r="DL28" s="1088"/>
      <c r="DM28" s="1088"/>
      <c r="DN28" s="1088"/>
      <c r="DO28" s="1088"/>
      <c r="DP28" s="1088"/>
      <c r="DQ28" s="1088"/>
      <c r="DR28" s="1088"/>
      <c r="DS28" s="1088"/>
      <c r="DT28" s="1088"/>
      <c r="DU28" s="1088"/>
      <c r="DV28" s="1088"/>
      <c r="DW28" s="1088"/>
      <c r="DX28" s="1088"/>
      <c r="DY28" s="1088"/>
      <c r="DZ28" s="1088"/>
      <c r="EA28" s="1088"/>
      <c r="EB28" s="1088"/>
      <c r="EC28" s="1088"/>
      <c r="ED28" s="1088"/>
      <c r="EE28" s="1088"/>
      <c r="EF28" s="1088"/>
      <c r="EG28" s="1088"/>
      <c r="EH28" s="1088"/>
      <c r="EI28" s="1088"/>
      <c r="EJ28" s="1088"/>
      <c r="EK28" s="1088"/>
      <c r="EL28" s="1088"/>
      <c r="EM28" s="1088"/>
      <c r="EN28" s="1088"/>
      <c r="EO28" s="1088"/>
      <c r="EP28" s="1088"/>
      <c r="EQ28" s="1088"/>
      <c r="ER28" s="1088"/>
      <c r="ES28" s="1088"/>
      <c r="ET28" s="1088"/>
      <c r="EU28" s="1088"/>
      <c r="EV28" s="1088"/>
      <c r="EW28" s="1088"/>
      <c r="EX28" s="1088"/>
      <c r="EY28" s="1088"/>
      <c r="EZ28" s="1088"/>
      <c r="FA28" s="1088"/>
      <c r="FB28" s="1088"/>
      <c r="FC28" s="1088"/>
      <c r="FD28" s="1088"/>
      <c r="FE28" s="1088"/>
      <c r="FF28" s="1088"/>
      <c r="FG28" s="1088"/>
      <c r="FH28" s="1088"/>
      <c r="FI28" s="1088"/>
      <c r="FJ28" s="1088"/>
      <c r="FK28" s="1088"/>
      <c r="FL28" s="1088"/>
      <c r="FM28" s="1088"/>
      <c r="FN28" s="1088"/>
      <c r="FO28" s="1088"/>
      <c r="FP28" s="1088"/>
      <c r="FQ28" s="1088"/>
      <c r="FR28" s="1088"/>
      <c r="FS28" s="1088"/>
      <c r="FT28" s="1088"/>
      <c r="FU28" s="1088"/>
      <c r="FV28" s="1088"/>
      <c r="FW28" s="1088"/>
      <c r="FX28" s="1088"/>
    </row>
    <row r="29" spans="1:180" s="1087" customFormat="1" ht="11.1" customHeight="1">
      <c r="A29" s="1091"/>
      <c r="B29" s="1092"/>
      <c r="C29" s="1092"/>
      <c r="D29" s="1092"/>
      <c r="E29" s="1092"/>
      <c r="F29" s="1092"/>
      <c r="G29" s="1092"/>
      <c r="H29" s="1092"/>
      <c r="I29" s="1092"/>
      <c r="J29" s="1092"/>
      <c r="K29" s="1092"/>
      <c r="L29" s="1092"/>
      <c r="M29" s="1092"/>
      <c r="N29" s="1092"/>
      <c r="O29" s="1092"/>
      <c r="P29" s="1421"/>
      <c r="Q29" s="1421"/>
      <c r="R29" s="1421"/>
      <c r="S29" s="1092"/>
      <c r="T29" s="1092"/>
      <c r="U29" s="1092"/>
      <c r="V29" s="1092"/>
      <c r="W29" s="1092"/>
      <c r="X29" s="1092"/>
      <c r="Y29" s="1092"/>
      <c r="Z29" s="1092"/>
      <c r="AA29" s="1092"/>
      <c r="AB29" s="1092"/>
      <c r="AC29" s="1092"/>
      <c r="AD29" s="1092"/>
      <c r="AE29" s="1092"/>
      <c r="AF29" s="1092"/>
      <c r="AG29" s="1092"/>
      <c r="AH29" s="1092"/>
      <c r="AI29" s="1092"/>
      <c r="AJ29" s="1092"/>
      <c r="AK29" s="1092"/>
      <c r="AL29" s="1092"/>
      <c r="AM29" s="1092"/>
      <c r="AN29" s="1092"/>
      <c r="AO29" s="1092"/>
      <c r="AP29" s="1092"/>
      <c r="AQ29" s="1092"/>
      <c r="AR29" s="1092"/>
      <c r="AS29" s="1092"/>
      <c r="AT29" s="1092"/>
      <c r="AU29" s="1092"/>
      <c r="AV29" s="1092"/>
      <c r="AW29" s="1092"/>
      <c r="AX29" s="1092"/>
      <c r="AY29" s="1092"/>
      <c r="AZ29" s="1092"/>
      <c r="BA29" s="1092"/>
      <c r="BB29" s="1092"/>
      <c r="BC29" s="1092"/>
      <c r="BD29" s="1092"/>
      <c r="BE29" s="1092"/>
      <c r="BF29" s="1092"/>
      <c r="BG29" s="1092"/>
      <c r="BH29" s="1092"/>
      <c r="BI29" s="1092"/>
      <c r="BJ29" s="1092"/>
      <c r="BK29" s="1092"/>
      <c r="BL29" s="1092"/>
      <c r="BM29" s="1092"/>
      <c r="BN29" s="1092"/>
      <c r="BO29" s="1092"/>
      <c r="BP29" s="1092"/>
      <c r="BQ29" s="1092"/>
      <c r="BR29" s="1092"/>
      <c r="BS29" s="1092"/>
      <c r="BT29" s="1092"/>
      <c r="BU29" s="1092"/>
      <c r="BV29" s="1092"/>
      <c r="BW29" s="1092"/>
      <c r="BX29" s="1092"/>
      <c r="BY29" s="1092"/>
      <c r="BZ29" s="1092"/>
      <c r="CA29" s="1092"/>
      <c r="CB29" s="1092"/>
      <c r="CC29" s="1092"/>
      <c r="CD29" s="1092"/>
      <c r="CE29" s="1092"/>
      <c r="CF29" s="1092"/>
      <c r="CG29" s="1092"/>
      <c r="CH29" s="1092"/>
      <c r="CI29" s="1092"/>
      <c r="CJ29" s="1092"/>
      <c r="CK29" s="1093"/>
      <c r="CL29" s="1088"/>
      <c r="CM29" s="1088"/>
      <c r="CN29" s="1088"/>
      <c r="CO29" s="1088"/>
      <c r="CP29" s="1088"/>
      <c r="CQ29" s="1088"/>
      <c r="CR29" s="1088"/>
      <c r="CS29" s="1088"/>
      <c r="CT29" s="1088"/>
      <c r="CU29" s="1088"/>
      <c r="CV29" s="1088"/>
      <c r="CW29" s="1088"/>
      <c r="CX29" s="1088"/>
      <c r="CY29" s="1088"/>
      <c r="CZ29" s="1088"/>
      <c r="DA29" s="1088"/>
      <c r="DB29" s="1088"/>
      <c r="DC29" s="1088"/>
      <c r="DD29" s="1088"/>
      <c r="DE29" s="1088"/>
      <c r="DF29" s="1088"/>
      <c r="DG29" s="1088"/>
      <c r="DH29" s="1088"/>
      <c r="DI29" s="1088"/>
      <c r="DJ29" s="1088"/>
      <c r="DK29" s="1088"/>
      <c r="DL29" s="1088"/>
      <c r="DM29" s="1088"/>
      <c r="DN29" s="1088"/>
      <c r="DO29" s="1088"/>
      <c r="DP29" s="1088"/>
      <c r="DQ29" s="1088"/>
      <c r="DR29" s="1088"/>
      <c r="DS29" s="1088"/>
      <c r="DT29" s="1088"/>
      <c r="DU29" s="1088"/>
      <c r="DV29" s="1088"/>
      <c r="DW29" s="1088"/>
      <c r="DX29" s="1088"/>
      <c r="DY29" s="1088"/>
      <c r="DZ29" s="1088"/>
      <c r="EA29" s="1088"/>
      <c r="EB29" s="1088"/>
      <c r="EC29" s="1088"/>
      <c r="ED29" s="1088"/>
      <c r="EE29" s="1088"/>
      <c r="EF29" s="1088"/>
      <c r="EG29" s="1088"/>
      <c r="EH29" s="1088"/>
      <c r="EI29" s="1088"/>
      <c r="EJ29" s="1088"/>
      <c r="EK29" s="1088"/>
      <c r="EL29" s="1088"/>
      <c r="EM29" s="1088"/>
      <c r="EN29" s="1088"/>
      <c r="EO29" s="1088"/>
      <c r="EP29" s="1088"/>
      <c r="EQ29" s="1088"/>
      <c r="ER29" s="1088"/>
      <c r="ES29" s="1088"/>
      <c r="ET29" s="1088"/>
      <c r="EU29" s="1088"/>
      <c r="EV29" s="1088"/>
      <c r="EW29" s="1088"/>
      <c r="EX29" s="1088"/>
      <c r="EY29" s="1088"/>
      <c r="EZ29" s="1088"/>
      <c r="FA29" s="1088"/>
      <c r="FB29" s="1088"/>
      <c r="FC29" s="1088"/>
      <c r="FD29" s="1088"/>
      <c r="FE29" s="1088"/>
      <c r="FF29" s="1088"/>
      <c r="FG29" s="1088"/>
      <c r="FH29" s="1088"/>
      <c r="FI29" s="1088"/>
      <c r="FJ29" s="1088"/>
      <c r="FK29" s="1088"/>
      <c r="FL29" s="1088"/>
      <c r="FM29" s="1088"/>
      <c r="FN29" s="1088"/>
      <c r="FO29" s="1088"/>
      <c r="FP29" s="1088"/>
      <c r="FQ29" s="1088"/>
      <c r="FR29" s="1088"/>
      <c r="FS29" s="1088"/>
      <c r="FT29" s="1088"/>
      <c r="FU29" s="1088"/>
      <c r="FV29" s="1088"/>
      <c r="FW29" s="1088"/>
      <c r="FX29" s="1088"/>
    </row>
    <row r="30" spans="1:180" s="1087" customFormat="1" ht="11.1" customHeight="1">
      <c r="A30" s="1091"/>
      <c r="B30" s="1092"/>
      <c r="C30" s="1092"/>
      <c r="D30" s="1092"/>
      <c r="E30" s="1092"/>
      <c r="F30" s="1092"/>
      <c r="G30" s="1092"/>
      <c r="H30" s="1092"/>
      <c r="I30" s="1092"/>
      <c r="J30" s="1092"/>
      <c r="K30" s="1092"/>
      <c r="L30" s="1092"/>
      <c r="M30" s="1092"/>
      <c r="N30" s="1092"/>
      <c r="O30" s="1092"/>
      <c r="P30" s="1421"/>
      <c r="Q30" s="1421"/>
      <c r="R30" s="1421"/>
      <c r="S30" s="1092"/>
      <c r="T30" s="1092"/>
      <c r="U30" s="1092"/>
      <c r="V30" s="1092"/>
      <c r="W30" s="1092"/>
      <c r="X30" s="1092"/>
      <c r="Y30" s="1092"/>
      <c r="Z30" s="1092"/>
      <c r="AA30" s="1092"/>
      <c r="AB30" s="1092"/>
      <c r="AC30" s="1092"/>
      <c r="AD30" s="1092"/>
      <c r="AE30" s="1092"/>
      <c r="AF30" s="1092"/>
      <c r="AG30" s="1092"/>
      <c r="AH30" s="1092"/>
      <c r="AI30" s="1092"/>
      <c r="AJ30" s="1092"/>
      <c r="AK30" s="1092"/>
      <c r="AL30" s="1092"/>
      <c r="AM30" s="1092"/>
      <c r="AN30" s="1092"/>
      <c r="AO30" s="1092"/>
      <c r="AP30" s="1092"/>
      <c r="AQ30" s="1092"/>
      <c r="AR30" s="1092"/>
      <c r="AS30" s="1092"/>
      <c r="AT30" s="1092"/>
      <c r="AU30" s="1092"/>
      <c r="AV30" s="1092"/>
      <c r="AW30" s="1092"/>
      <c r="AX30" s="1092"/>
      <c r="AY30" s="1092"/>
      <c r="AZ30" s="1092"/>
      <c r="BA30" s="1092"/>
      <c r="BB30" s="1092"/>
      <c r="BC30" s="1092"/>
      <c r="BD30" s="1092"/>
      <c r="BE30" s="1092"/>
      <c r="BF30" s="1092"/>
      <c r="BG30" s="1092"/>
      <c r="BH30" s="1092"/>
      <c r="BI30" s="1092"/>
      <c r="BJ30" s="1092"/>
      <c r="BK30" s="1092"/>
      <c r="BL30" s="1092"/>
      <c r="BM30" s="1092"/>
      <c r="BN30" s="1092"/>
      <c r="BO30" s="1092"/>
      <c r="BP30" s="1092"/>
      <c r="BQ30" s="1092"/>
      <c r="BR30" s="1092"/>
      <c r="BS30" s="1092"/>
      <c r="BT30" s="1092"/>
      <c r="BU30" s="1092"/>
      <c r="BV30" s="1092"/>
      <c r="BW30" s="1092"/>
      <c r="BX30" s="1092"/>
      <c r="BY30" s="1092"/>
      <c r="BZ30" s="1092"/>
      <c r="CA30" s="1092"/>
      <c r="CB30" s="1092"/>
      <c r="CC30" s="1092"/>
      <c r="CD30" s="1092"/>
      <c r="CE30" s="1092"/>
      <c r="CF30" s="1092"/>
      <c r="CG30" s="1092"/>
      <c r="CH30" s="1092"/>
      <c r="CI30" s="1092"/>
      <c r="CJ30" s="1092"/>
      <c r="CK30" s="1093"/>
      <c r="CL30" s="1088"/>
      <c r="CM30" s="1088"/>
      <c r="CN30" s="1088"/>
      <c r="CO30" s="1088"/>
      <c r="CP30" s="1088"/>
      <c r="CQ30" s="1088"/>
      <c r="CR30" s="1088"/>
      <c r="CS30" s="1088"/>
      <c r="CT30" s="1088"/>
      <c r="CU30" s="1088"/>
      <c r="CV30" s="1088"/>
      <c r="CW30" s="1088"/>
      <c r="CX30" s="1088"/>
      <c r="CY30" s="1088"/>
      <c r="CZ30" s="1088"/>
      <c r="DA30" s="1088"/>
      <c r="DB30" s="1088"/>
      <c r="DC30" s="1088"/>
      <c r="DD30" s="1088"/>
      <c r="DE30" s="1088"/>
      <c r="DF30" s="1088"/>
      <c r="DG30" s="1088"/>
      <c r="DH30" s="1088"/>
      <c r="DI30" s="1088"/>
      <c r="DJ30" s="1088"/>
      <c r="DK30" s="1088"/>
      <c r="DL30" s="1088"/>
      <c r="DM30" s="1088"/>
      <c r="DN30" s="1088"/>
      <c r="DO30" s="1088"/>
      <c r="DP30" s="1088"/>
      <c r="DQ30" s="1088"/>
      <c r="DR30" s="1088"/>
      <c r="DS30" s="1088"/>
      <c r="DT30" s="1088"/>
      <c r="DU30" s="1088"/>
      <c r="DV30" s="1088"/>
      <c r="DW30" s="1088"/>
      <c r="DX30" s="1088"/>
      <c r="DY30" s="1088"/>
      <c r="DZ30" s="1088"/>
      <c r="EA30" s="1088"/>
      <c r="EB30" s="1088"/>
      <c r="EC30" s="1088"/>
      <c r="ED30" s="1088"/>
      <c r="EE30" s="1088"/>
      <c r="EF30" s="1088"/>
      <c r="EG30" s="1088"/>
      <c r="EH30" s="1088"/>
      <c r="EI30" s="1088"/>
      <c r="EJ30" s="1088"/>
      <c r="EK30" s="1088"/>
      <c r="EL30" s="1088"/>
      <c r="EM30" s="1088"/>
      <c r="EN30" s="1088"/>
      <c r="EO30" s="1088"/>
      <c r="EP30" s="1088"/>
      <c r="EQ30" s="1088"/>
      <c r="ER30" s="1088"/>
      <c r="ES30" s="1088"/>
      <c r="ET30" s="1088"/>
      <c r="EU30" s="1088"/>
      <c r="EV30" s="1088"/>
      <c r="EW30" s="1088"/>
      <c r="EX30" s="1088"/>
      <c r="EY30" s="1088"/>
      <c r="EZ30" s="1088"/>
      <c r="FA30" s="1088"/>
      <c r="FB30" s="1088"/>
      <c r="FC30" s="1088"/>
      <c r="FD30" s="1088"/>
      <c r="FE30" s="1088"/>
      <c r="FF30" s="1088"/>
      <c r="FG30" s="1088"/>
      <c r="FH30" s="1088"/>
      <c r="FI30" s="1088"/>
      <c r="FJ30" s="1088"/>
      <c r="FK30" s="1088"/>
      <c r="FL30" s="1088"/>
      <c r="FM30" s="1088"/>
      <c r="FN30" s="1088"/>
      <c r="FO30" s="1088"/>
      <c r="FP30" s="1088"/>
      <c r="FQ30" s="1088"/>
      <c r="FR30" s="1088"/>
      <c r="FS30" s="1088"/>
      <c r="FT30" s="1088"/>
      <c r="FU30" s="1088"/>
      <c r="FV30" s="1088"/>
      <c r="FW30" s="1088"/>
      <c r="FX30" s="1088"/>
    </row>
    <row r="31" spans="1:180" s="1087" customFormat="1" ht="11.1" customHeight="1">
      <c r="A31" s="1091"/>
      <c r="B31" s="1092"/>
      <c r="C31" s="1092"/>
      <c r="D31" s="1092"/>
      <c r="E31" s="1092"/>
      <c r="F31" s="1092"/>
      <c r="G31" s="1092"/>
      <c r="H31" s="1092"/>
      <c r="I31" s="1092"/>
      <c r="J31" s="1092"/>
      <c r="K31" s="1092"/>
      <c r="L31" s="1092"/>
      <c r="M31" s="1092"/>
      <c r="N31" s="1092"/>
      <c r="O31" s="1092"/>
      <c r="P31" s="1421"/>
      <c r="Q31" s="1421"/>
      <c r="R31" s="1421"/>
      <c r="S31" s="1092"/>
      <c r="T31" s="1092"/>
      <c r="U31" s="1092"/>
      <c r="V31" s="1092"/>
      <c r="W31" s="1092"/>
      <c r="X31" s="1092"/>
      <c r="Y31" s="1092"/>
      <c r="Z31" s="1092"/>
      <c r="AA31" s="1092"/>
      <c r="AB31" s="1092"/>
      <c r="AC31" s="1092"/>
      <c r="AD31" s="1092"/>
      <c r="AE31" s="1092"/>
      <c r="AF31" s="1092"/>
      <c r="AG31" s="1092"/>
      <c r="AH31" s="1092"/>
      <c r="AI31" s="1092"/>
      <c r="AJ31" s="1092"/>
      <c r="AK31" s="1092"/>
      <c r="AL31" s="1092"/>
      <c r="AM31" s="1092"/>
      <c r="AN31" s="1092"/>
      <c r="AO31" s="1092"/>
      <c r="AP31" s="1092"/>
      <c r="AQ31" s="1092"/>
      <c r="AR31" s="1092"/>
      <c r="AS31" s="1092"/>
      <c r="AT31" s="1092"/>
      <c r="AU31" s="1092"/>
      <c r="AV31" s="1092"/>
      <c r="AW31" s="1092"/>
      <c r="AX31" s="1092"/>
      <c r="AY31" s="1092"/>
      <c r="AZ31" s="1092"/>
      <c r="BA31" s="1092"/>
      <c r="BB31" s="1092"/>
      <c r="BC31" s="1092"/>
      <c r="BD31" s="1092"/>
      <c r="BE31" s="1092"/>
      <c r="BF31" s="1092"/>
      <c r="BG31" s="1092"/>
      <c r="BH31" s="1092"/>
      <c r="BI31" s="1092"/>
      <c r="BJ31" s="1092"/>
      <c r="BK31" s="1092"/>
      <c r="BL31" s="1092"/>
      <c r="BM31" s="1092"/>
      <c r="BN31" s="1092"/>
      <c r="BO31" s="1092"/>
      <c r="BP31" s="1092"/>
      <c r="BQ31" s="1092"/>
      <c r="BR31" s="1092"/>
      <c r="BS31" s="1092"/>
      <c r="BT31" s="1092"/>
      <c r="BU31" s="1092"/>
      <c r="BV31" s="1092"/>
      <c r="BW31" s="1092"/>
      <c r="BX31" s="1092"/>
      <c r="BY31" s="1092"/>
      <c r="BZ31" s="1092"/>
      <c r="CA31" s="1092"/>
      <c r="CB31" s="1092"/>
      <c r="CC31" s="1092"/>
      <c r="CD31" s="1092"/>
      <c r="CE31" s="1092"/>
      <c r="CF31" s="1092"/>
      <c r="CG31" s="1092"/>
      <c r="CH31" s="1092"/>
      <c r="CI31" s="1092"/>
      <c r="CJ31" s="1092"/>
      <c r="CK31" s="1093"/>
      <c r="CL31" s="1088"/>
      <c r="CM31" s="1088"/>
      <c r="CN31" s="1088"/>
      <c r="CO31" s="1088"/>
      <c r="CP31" s="1088"/>
      <c r="CQ31" s="1088"/>
      <c r="CR31" s="1088"/>
      <c r="CS31" s="1088"/>
      <c r="CT31" s="1088"/>
      <c r="CU31" s="1088"/>
      <c r="CV31" s="1088"/>
      <c r="CW31" s="1088"/>
      <c r="CX31" s="1088"/>
      <c r="CY31" s="1088"/>
      <c r="CZ31" s="1088"/>
      <c r="DA31" s="1088"/>
      <c r="DB31" s="1088"/>
      <c r="DC31" s="1088"/>
      <c r="DD31" s="1088"/>
      <c r="DE31" s="1088"/>
      <c r="DF31" s="1088"/>
      <c r="DG31" s="1088"/>
      <c r="DH31" s="1088"/>
      <c r="DI31" s="1088"/>
      <c r="DJ31" s="1088"/>
      <c r="DK31" s="1088"/>
      <c r="DL31" s="1088"/>
      <c r="DM31" s="1088"/>
      <c r="DN31" s="1088"/>
      <c r="DO31" s="1088"/>
      <c r="DP31" s="1088"/>
      <c r="DQ31" s="1088"/>
      <c r="DR31" s="1088"/>
      <c r="DS31" s="1088"/>
      <c r="DT31" s="1088"/>
      <c r="DU31" s="1088"/>
      <c r="DV31" s="1088"/>
      <c r="DW31" s="1088"/>
      <c r="DX31" s="1088"/>
      <c r="DY31" s="1088"/>
      <c r="DZ31" s="1088"/>
      <c r="EA31" s="1088"/>
      <c r="EB31" s="1088"/>
      <c r="EC31" s="1088"/>
      <c r="ED31" s="1088"/>
      <c r="EE31" s="1088"/>
      <c r="EF31" s="1088"/>
      <c r="EG31" s="1088"/>
      <c r="EH31" s="1088"/>
      <c r="EI31" s="1088"/>
      <c r="EJ31" s="1088"/>
      <c r="EK31" s="1088"/>
      <c r="EL31" s="1088"/>
      <c r="EM31" s="1088"/>
      <c r="EN31" s="1088"/>
      <c r="EO31" s="1088"/>
      <c r="EP31" s="1088"/>
      <c r="EQ31" s="1088"/>
      <c r="ER31" s="1088"/>
      <c r="ES31" s="1088"/>
      <c r="ET31" s="1088"/>
      <c r="EU31" s="1088"/>
      <c r="EV31" s="1088"/>
      <c r="EW31" s="1088"/>
      <c r="EX31" s="1088"/>
      <c r="EY31" s="1088"/>
      <c r="EZ31" s="1088"/>
      <c r="FA31" s="1088"/>
      <c r="FB31" s="1088"/>
      <c r="FC31" s="1088"/>
      <c r="FD31" s="1088"/>
      <c r="FE31" s="1088"/>
      <c r="FF31" s="1088"/>
      <c r="FG31" s="1088"/>
      <c r="FH31" s="1088"/>
      <c r="FI31" s="1088"/>
      <c r="FJ31" s="1088"/>
      <c r="FK31" s="1088"/>
      <c r="FL31" s="1088"/>
      <c r="FM31" s="1088"/>
      <c r="FN31" s="1088"/>
      <c r="FO31" s="1088"/>
      <c r="FP31" s="1088"/>
      <c r="FQ31" s="1088"/>
      <c r="FR31" s="1088"/>
      <c r="FS31" s="1088"/>
      <c r="FT31" s="1088"/>
      <c r="FU31" s="1088"/>
      <c r="FV31" s="1088"/>
      <c r="FW31" s="1088"/>
      <c r="FX31" s="1088"/>
    </row>
    <row r="32" spans="1:180" s="1087" customFormat="1" ht="11.1" customHeight="1">
      <c r="A32" s="1091"/>
      <c r="B32" s="1092"/>
      <c r="C32" s="1092"/>
      <c r="D32" s="1092"/>
      <c r="E32" s="1092"/>
      <c r="F32" s="1092"/>
      <c r="G32" s="1092"/>
      <c r="H32" s="1092"/>
      <c r="I32" s="1092"/>
      <c r="J32" s="1092"/>
      <c r="K32" s="1092"/>
      <c r="L32" s="1092"/>
      <c r="M32" s="1092"/>
      <c r="N32" s="1092"/>
      <c r="O32" s="1092"/>
      <c r="P32" s="1421"/>
      <c r="Q32" s="1421"/>
      <c r="R32" s="1421"/>
      <c r="S32" s="1092"/>
      <c r="T32" s="1092"/>
      <c r="U32" s="1092"/>
      <c r="V32" s="1092"/>
      <c r="W32" s="1092"/>
      <c r="X32" s="1092"/>
      <c r="Y32" s="1092"/>
      <c r="Z32" s="1092"/>
      <c r="AA32" s="1092"/>
      <c r="AB32" s="1092"/>
      <c r="AC32" s="1092"/>
      <c r="AD32" s="1092"/>
      <c r="AE32" s="1092"/>
      <c r="AF32" s="1092"/>
      <c r="AG32" s="1092"/>
      <c r="AH32" s="1092"/>
      <c r="AI32" s="1092"/>
      <c r="AJ32" s="1092"/>
      <c r="AK32" s="1092"/>
      <c r="AL32" s="1092"/>
      <c r="AM32" s="1092"/>
      <c r="AN32" s="1092"/>
      <c r="AO32" s="1092"/>
      <c r="AP32" s="1092"/>
      <c r="AQ32" s="1092"/>
      <c r="AR32" s="1092"/>
      <c r="AS32" s="1092"/>
      <c r="AT32" s="1092"/>
      <c r="AU32" s="1092"/>
      <c r="AV32" s="1092"/>
      <c r="AW32" s="1092"/>
      <c r="AX32" s="1092"/>
      <c r="AY32" s="1092"/>
      <c r="AZ32" s="1092"/>
      <c r="BA32" s="1092"/>
      <c r="BB32" s="1092"/>
      <c r="BC32" s="1092"/>
      <c r="BD32" s="1092"/>
      <c r="BE32" s="1092"/>
      <c r="BF32" s="1092"/>
      <c r="BG32" s="1092"/>
      <c r="BH32" s="1092"/>
      <c r="BI32" s="1092"/>
      <c r="BJ32" s="1092"/>
      <c r="BK32" s="1092"/>
      <c r="BL32" s="1092"/>
      <c r="BM32" s="1092"/>
      <c r="BN32" s="1092"/>
      <c r="BO32" s="1092"/>
      <c r="BP32" s="1092"/>
      <c r="BQ32" s="1092"/>
      <c r="BR32" s="1092"/>
      <c r="BS32" s="1092"/>
      <c r="BT32" s="1092"/>
      <c r="BU32" s="1092"/>
      <c r="BV32" s="1092"/>
      <c r="BW32" s="1092"/>
      <c r="BX32" s="1092"/>
      <c r="BY32" s="1092"/>
      <c r="BZ32" s="1092"/>
      <c r="CA32" s="1092"/>
      <c r="CB32" s="1092"/>
      <c r="CC32" s="1092"/>
      <c r="CD32" s="1092"/>
      <c r="CE32" s="1092"/>
      <c r="CF32" s="1092"/>
      <c r="CG32" s="1092"/>
      <c r="CH32" s="1092"/>
      <c r="CI32" s="1092"/>
      <c r="CJ32" s="1094"/>
      <c r="CK32" s="1093"/>
      <c r="CL32" s="1088"/>
      <c r="CM32" s="1088"/>
      <c r="CN32" s="1088"/>
      <c r="CO32" s="1088"/>
      <c r="CP32" s="1088"/>
      <c r="CQ32" s="1088"/>
      <c r="CR32" s="1088"/>
      <c r="CS32" s="1088"/>
      <c r="CT32" s="1088"/>
      <c r="CU32" s="1088"/>
      <c r="CV32" s="1088"/>
      <c r="CW32" s="1088"/>
      <c r="CX32" s="1088"/>
      <c r="CY32" s="1088"/>
      <c r="CZ32" s="1088"/>
      <c r="DA32" s="1088"/>
      <c r="DB32" s="1088"/>
      <c r="DC32" s="1088"/>
      <c r="DD32" s="1088"/>
      <c r="DE32" s="1088"/>
      <c r="DF32" s="1088"/>
      <c r="DG32" s="1088"/>
      <c r="DH32" s="1088"/>
      <c r="DI32" s="1088"/>
      <c r="DJ32" s="1088"/>
      <c r="DK32" s="1088"/>
      <c r="DL32" s="1088"/>
      <c r="DM32" s="1088"/>
      <c r="DN32" s="1088"/>
      <c r="DO32" s="1088"/>
      <c r="DP32" s="1088"/>
      <c r="DQ32" s="1088"/>
      <c r="DR32" s="1088"/>
      <c r="DS32" s="1088"/>
      <c r="DT32" s="1088"/>
      <c r="DU32" s="1088"/>
      <c r="DV32" s="1088"/>
      <c r="DW32" s="1088"/>
      <c r="DX32" s="1088"/>
      <c r="DY32" s="1088"/>
      <c r="DZ32" s="1088"/>
      <c r="EA32" s="1088"/>
      <c r="EB32" s="1088"/>
      <c r="EC32" s="1088"/>
      <c r="ED32" s="1088"/>
      <c r="EE32" s="1088"/>
      <c r="EF32" s="1088"/>
      <c r="EG32" s="1088"/>
      <c r="EH32" s="1088"/>
      <c r="EI32" s="1088"/>
      <c r="EJ32" s="1088"/>
      <c r="EK32" s="1088"/>
      <c r="EL32" s="1088"/>
      <c r="EM32" s="1088"/>
      <c r="EN32" s="1088"/>
      <c r="EO32" s="1088"/>
      <c r="EP32" s="1088"/>
      <c r="EQ32" s="1088"/>
      <c r="ER32" s="1088"/>
      <c r="ES32" s="1088"/>
      <c r="ET32" s="1088"/>
      <c r="EU32" s="1088"/>
      <c r="EV32" s="1088"/>
      <c r="EW32" s="1088"/>
      <c r="EX32" s="1088"/>
      <c r="EY32" s="1088"/>
      <c r="EZ32" s="1088"/>
      <c r="FA32" s="1088"/>
      <c r="FB32" s="1088"/>
      <c r="FC32" s="1088"/>
      <c r="FD32" s="1088"/>
      <c r="FE32" s="1088"/>
      <c r="FF32" s="1088"/>
      <c r="FG32" s="1088"/>
      <c r="FH32" s="1088"/>
      <c r="FI32" s="1088"/>
      <c r="FJ32" s="1088"/>
      <c r="FK32" s="1088"/>
      <c r="FL32" s="1088"/>
      <c r="FM32" s="1088"/>
      <c r="FN32" s="1088"/>
      <c r="FO32" s="1088"/>
      <c r="FP32" s="1088"/>
      <c r="FQ32" s="1088"/>
      <c r="FR32" s="1088"/>
      <c r="FS32" s="1088"/>
      <c r="FT32" s="1088"/>
      <c r="FU32" s="1088"/>
      <c r="FV32" s="1088"/>
      <c r="FW32" s="1088"/>
      <c r="FX32" s="1088"/>
    </row>
    <row r="33" spans="1:180" s="1087" customFormat="1" ht="11.1" customHeight="1">
      <c r="A33" s="1091"/>
      <c r="B33" s="1092"/>
      <c r="C33" s="1092"/>
      <c r="D33" s="1092"/>
      <c r="E33" s="1092"/>
      <c r="F33" s="1092"/>
      <c r="G33" s="1092"/>
      <c r="H33" s="1092"/>
      <c r="I33" s="1092"/>
      <c r="J33" s="1092"/>
      <c r="K33" s="1092"/>
      <c r="L33" s="1092"/>
      <c r="M33" s="1092"/>
      <c r="N33" s="1092"/>
      <c r="O33" s="1092"/>
      <c r="P33" s="1421"/>
      <c r="Q33" s="1421"/>
      <c r="R33" s="1421"/>
      <c r="S33" s="1092"/>
      <c r="T33" s="1092"/>
      <c r="U33" s="1092"/>
      <c r="V33" s="1092"/>
      <c r="W33" s="1092"/>
      <c r="X33" s="1092"/>
      <c r="Y33" s="1092"/>
      <c r="Z33" s="1092"/>
      <c r="AA33" s="1092"/>
      <c r="AB33" s="1092"/>
      <c r="AC33" s="1092"/>
      <c r="AD33" s="1092"/>
      <c r="AE33" s="1092"/>
      <c r="AF33" s="1092"/>
      <c r="AG33" s="1092"/>
      <c r="AH33" s="1092"/>
      <c r="AI33" s="1092"/>
      <c r="AJ33" s="1092"/>
      <c r="AK33" s="1092"/>
      <c r="AL33" s="1092"/>
      <c r="AM33" s="1092"/>
      <c r="AN33" s="1092"/>
      <c r="AO33" s="1092"/>
      <c r="AP33" s="1092"/>
      <c r="AQ33" s="1092"/>
      <c r="AR33" s="1092"/>
      <c r="AS33" s="1092"/>
      <c r="AT33" s="1092"/>
      <c r="AU33" s="1092"/>
      <c r="AV33" s="1092"/>
      <c r="AW33" s="1092"/>
      <c r="AX33" s="1092"/>
      <c r="AY33" s="1092"/>
      <c r="AZ33" s="1092"/>
      <c r="BA33" s="1092"/>
      <c r="BB33" s="1092"/>
      <c r="BC33" s="1092"/>
      <c r="BD33" s="1092"/>
      <c r="BE33" s="1092"/>
      <c r="BF33" s="1092"/>
      <c r="BG33" s="1092"/>
      <c r="BH33" s="1092"/>
      <c r="BI33" s="1092"/>
      <c r="BJ33" s="1092"/>
      <c r="BK33" s="1092"/>
      <c r="BL33" s="1092"/>
      <c r="BM33" s="1092"/>
      <c r="BN33" s="1092"/>
      <c r="BO33" s="1092"/>
      <c r="BP33" s="1092"/>
      <c r="BQ33" s="1092"/>
      <c r="BR33" s="1092"/>
      <c r="BS33" s="1092"/>
      <c r="BT33" s="1092"/>
      <c r="BU33" s="1092"/>
      <c r="BV33" s="1092"/>
      <c r="BW33" s="1092"/>
      <c r="BX33" s="1092"/>
      <c r="BY33" s="1092"/>
      <c r="BZ33" s="1092"/>
      <c r="CA33" s="1092"/>
      <c r="CB33" s="1092"/>
      <c r="CC33" s="1092"/>
      <c r="CD33" s="1092"/>
      <c r="CE33" s="1092"/>
      <c r="CF33" s="1092"/>
      <c r="CG33" s="1092"/>
      <c r="CH33" s="1092"/>
      <c r="CI33" s="1092"/>
      <c r="CJ33" s="1092"/>
      <c r="CK33" s="1093"/>
      <c r="CL33" s="1088"/>
      <c r="CM33" s="1088"/>
      <c r="CN33" s="1088"/>
      <c r="CO33" s="1088"/>
      <c r="CP33" s="1088"/>
      <c r="CQ33" s="1088"/>
      <c r="CR33" s="1088"/>
      <c r="CS33" s="1088"/>
      <c r="CT33" s="1088"/>
      <c r="CU33" s="1088"/>
      <c r="CV33" s="1088"/>
      <c r="CW33" s="1088"/>
      <c r="CX33" s="1088"/>
      <c r="CY33" s="1088"/>
      <c r="CZ33" s="1088"/>
      <c r="DA33" s="1088"/>
      <c r="DB33" s="1088"/>
      <c r="DC33" s="1088"/>
      <c r="DD33" s="1088"/>
      <c r="DE33" s="1088"/>
      <c r="DF33" s="1088"/>
      <c r="DG33" s="1088"/>
      <c r="DH33" s="1088"/>
      <c r="DI33" s="1088"/>
      <c r="DJ33" s="1088"/>
      <c r="DK33" s="1088"/>
      <c r="DL33" s="1088"/>
      <c r="DM33" s="1088"/>
      <c r="DN33" s="1088"/>
      <c r="DO33" s="1088"/>
      <c r="DP33" s="1088"/>
      <c r="DQ33" s="1088"/>
      <c r="DR33" s="1088"/>
      <c r="DS33" s="1088"/>
      <c r="DT33" s="1088"/>
      <c r="DU33" s="1088"/>
      <c r="DV33" s="1088"/>
      <c r="DW33" s="1088"/>
      <c r="DX33" s="1088"/>
      <c r="DY33" s="1088"/>
      <c r="DZ33" s="1088"/>
      <c r="EA33" s="1088"/>
      <c r="EB33" s="1088"/>
      <c r="EC33" s="1088"/>
      <c r="ED33" s="1088"/>
      <c r="EE33" s="1088"/>
      <c r="EF33" s="1088"/>
      <c r="EG33" s="1088"/>
      <c r="EH33" s="1088"/>
      <c r="EI33" s="1088"/>
      <c r="EJ33" s="1088"/>
      <c r="EK33" s="1088"/>
      <c r="EL33" s="1088"/>
      <c r="EM33" s="1088"/>
      <c r="EN33" s="1088"/>
      <c r="EO33" s="1088"/>
      <c r="EP33" s="1088"/>
      <c r="EQ33" s="1088"/>
      <c r="ER33" s="1088"/>
      <c r="ES33" s="1088"/>
      <c r="ET33" s="1088"/>
      <c r="EU33" s="1088"/>
      <c r="EV33" s="1088"/>
      <c r="EW33" s="1088"/>
      <c r="EX33" s="1088"/>
      <c r="EY33" s="1088"/>
      <c r="EZ33" s="1088"/>
      <c r="FA33" s="1088"/>
      <c r="FB33" s="1088"/>
      <c r="FC33" s="1088"/>
      <c r="FD33" s="1088"/>
      <c r="FE33" s="1088"/>
      <c r="FF33" s="1088"/>
      <c r="FG33" s="1088"/>
      <c r="FH33" s="1088"/>
      <c r="FI33" s="1088"/>
      <c r="FJ33" s="1088"/>
      <c r="FK33" s="1088"/>
      <c r="FL33" s="1088"/>
      <c r="FM33" s="1088"/>
      <c r="FN33" s="1088"/>
      <c r="FO33" s="1088"/>
      <c r="FP33" s="1088"/>
      <c r="FQ33" s="1088"/>
      <c r="FR33" s="1088"/>
      <c r="FS33" s="1088"/>
      <c r="FT33" s="1088"/>
      <c r="FU33" s="1088"/>
      <c r="FV33" s="1088"/>
      <c r="FW33" s="1088"/>
      <c r="FX33" s="1088"/>
    </row>
    <row r="34" spans="1:180" s="1087" customFormat="1" ht="11.1" customHeight="1">
      <c r="A34" s="1095"/>
      <c r="I34" s="1092"/>
      <c r="J34" s="1092"/>
      <c r="K34" s="1092"/>
      <c r="L34" s="1092"/>
      <c r="M34" s="1092"/>
      <c r="N34" s="1092"/>
      <c r="O34" s="1092"/>
      <c r="P34" s="1421"/>
      <c r="Q34" s="1421"/>
      <c r="R34" s="1421"/>
      <c r="BY34" s="1092"/>
      <c r="BZ34" s="1092"/>
      <c r="CA34" s="1092"/>
      <c r="CB34" s="1092"/>
      <c r="CC34" s="1092"/>
      <c r="CD34" s="1092"/>
      <c r="CE34" s="1092"/>
      <c r="CF34" s="1092"/>
      <c r="CG34" s="1092"/>
      <c r="CH34" s="1092"/>
      <c r="CI34" s="1092"/>
      <c r="CJ34" s="1092"/>
      <c r="CK34" s="1090"/>
      <c r="CL34" s="1088"/>
      <c r="CM34" s="1088"/>
      <c r="CN34" s="1088"/>
      <c r="CO34" s="1088"/>
      <c r="CP34" s="1088"/>
      <c r="CQ34" s="1088"/>
      <c r="CR34" s="1088"/>
      <c r="CS34" s="1088"/>
      <c r="CT34" s="1088"/>
      <c r="CU34" s="1088"/>
      <c r="CV34" s="1088"/>
      <c r="CW34" s="1088"/>
      <c r="CX34" s="1088"/>
      <c r="CY34" s="1088"/>
      <c r="CZ34" s="1088"/>
      <c r="DA34" s="1088"/>
      <c r="DB34" s="1088"/>
      <c r="DC34" s="1088"/>
      <c r="DD34" s="1088"/>
      <c r="DE34" s="1088"/>
      <c r="DF34" s="1088"/>
      <c r="DG34" s="1088"/>
      <c r="DH34" s="1088"/>
      <c r="DI34" s="1088"/>
      <c r="DJ34" s="1088"/>
      <c r="DK34" s="1088"/>
      <c r="DL34" s="1088"/>
      <c r="DM34" s="1088"/>
      <c r="DN34" s="1088"/>
      <c r="DO34" s="1088"/>
      <c r="DP34" s="1088"/>
      <c r="DQ34" s="1088"/>
      <c r="DR34" s="1088"/>
      <c r="DS34" s="1088"/>
      <c r="DT34" s="1088"/>
      <c r="DU34" s="1088"/>
      <c r="DV34" s="1088"/>
      <c r="DW34" s="1088"/>
      <c r="DX34" s="1088"/>
      <c r="DY34" s="1088"/>
      <c r="DZ34" s="1088"/>
      <c r="EA34" s="1088"/>
      <c r="EB34" s="1088"/>
      <c r="EC34" s="1088"/>
      <c r="ED34" s="1088"/>
      <c r="EE34" s="1088"/>
      <c r="EF34" s="1088"/>
      <c r="EG34" s="1088"/>
      <c r="EH34" s="1088"/>
      <c r="EI34" s="1088"/>
      <c r="EJ34" s="1088"/>
      <c r="EK34" s="1088"/>
      <c r="EL34" s="1088"/>
      <c r="EM34" s="1088"/>
      <c r="EN34" s="1088"/>
      <c r="EO34" s="1088"/>
      <c r="EP34" s="1088"/>
      <c r="EQ34" s="1088"/>
      <c r="ER34" s="1088"/>
      <c r="ES34" s="1088"/>
      <c r="ET34" s="1088"/>
      <c r="EU34" s="1088"/>
      <c r="EV34" s="1088"/>
      <c r="EW34" s="1088"/>
      <c r="EX34" s="1088"/>
      <c r="EY34" s="1088"/>
      <c r="EZ34" s="1088"/>
      <c r="FA34" s="1088"/>
      <c r="FB34" s="1088"/>
      <c r="FC34" s="1088"/>
      <c r="FD34" s="1088"/>
      <c r="FE34" s="1088"/>
      <c r="FF34" s="1088"/>
      <c r="FG34" s="1088"/>
      <c r="FH34" s="1088"/>
      <c r="FI34" s="1088"/>
      <c r="FJ34" s="1088"/>
      <c r="FK34" s="1088"/>
      <c r="FL34" s="1088"/>
      <c r="FM34" s="1088"/>
      <c r="FN34" s="1088"/>
      <c r="FO34" s="1088"/>
      <c r="FP34" s="1088"/>
      <c r="FQ34" s="1088"/>
      <c r="FR34" s="1088"/>
      <c r="FS34" s="1088"/>
      <c r="FT34" s="1088"/>
      <c r="FU34" s="1088"/>
      <c r="FV34" s="1088"/>
      <c r="FW34" s="1088"/>
      <c r="FX34" s="1088"/>
    </row>
    <row r="35" spans="1:180" s="1087" customFormat="1" ht="11.1" customHeight="1">
      <c r="A35" s="1095"/>
      <c r="B35" s="1094"/>
      <c r="C35" s="1094"/>
      <c r="D35" s="1094"/>
      <c r="E35" s="1094"/>
      <c r="F35" s="1094"/>
      <c r="G35" s="1094"/>
      <c r="H35" s="1094"/>
      <c r="I35" s="1092"/>
      <c r="J35" s="1092"/>
      <c r="K35" s="1092"/>
      <c r="L35" s="1092"/>
      <c r="M35" s="1092"/>
      <c r="N35" s="1092"/>
      <c r="O35" s="1092"/>
      <c r="P35" s="1421"/>
      <c r="Q35" s="1421"/>
      <c r="R35" s="1421"/>
      <c r="S35" s="1094"/>
      <c r="T35" s="1094"/>
      <c r="U35" s="1094"/>
      <c r="V35" s="1094"/>
      <c r="W35" s="1094"/>
      <c r="X35" s="1094"/>
      <c r="Y35" s="1094"/>
      <c r="Z35" s="2006"/>
      <c r="AA35" s="2006"/>
      <c r="AB35" s="1094"/>
      <c r="AC35" s="1094"/>
      <c r="AD35" s="1094"/>
      <c r="AE35" s="1094"/>
      <c r="AF35" s="1094"/>
      <c r="AG35" s="1094"/>
      <c r="AH35" s="1094"/>
      <c r="AI35" s="1094"/>
      <c r="AJ35" s="1094"/>
      <c r="AK35" s="1094"/>
      <c r="AL35" s="1094"/>
      <c r="AM35" s="1094"/>
      <c r="AN35" s="1094"/>
      <c r="AO35" s="1094"/>
      <c r="AP35" s="1094"/>
      <c r="AQ35" s="1094"/>
      <c r="AR35" s="1094"/>
      <c r="AS35" s="1094"/>
      <c r="AT35" s="1094"/>
      <c r="AU35" s="1094"/>
      <c r="AV35" s="1094"/>
      <c r="AW35" s="1094"/>
      <c r="AX35" s="1094"/>
      <c r="AY35" s="1094"/>
      <c r="AZ35" s="1094"/>
      <c r="BA35" s="1094"/>
      <c r="BB35" s="1094"/>
      <c r="BC35" s="1094"/>
      <c r="BD35" s="1094"/>
      <c r="BE35" s="1094"/>
      <c r="BF35" s="1094"/>
      <c r="BG35" s="1094"/>
      <c r="BH35" s="1094"/>
      <c r="BI35" s="1094"/>
      <c r="BJ35" s="1094"/>
      <c r="BK35" s="1094"/>
      <c r="BL35" s="1094"/>
      <c r="BM35" s="1094"/>
      <c r="BN35" s="1094"/>
      <c r="BO35" s="1094"/>
      <c r="BP35" s="1094"/>
      <c r="BQ35" s="1094"/>
      <c r="BR35" s="1094"/>
      <c r="BS35" s="1094"/>
      <c r="BT35" s="1094"/>
      <c r="BU35" s="1094"/>
      <c r="BV35" s="1094"/>
      <c r="BW35" s="1094"/>
      <c r="BX35" s="1094"/>
      <c r="BY35" s="1092"/>
      <c r="BZ35" s="1092"/>
      <c r="CA35" s="1092"/>
      <c r="CB35" s="1092"/>
      <c r="CC35" s="1092"/>
      <c r="CD35" s="1092"/>
      <c r="CE35" s="1092"/>
      <c r="CF35" s="1092"/>
      <c r="CG35" s="1092"/>
      <c r="CH35" s="1092"/>
      <c r="CI35" s="1092"/>
      <c r="CJ35" s="1092"/>
      <c r="CK35" s="1090"/>
      <c r="CL35" s="1088"/>
      <c r="CM35" s="1088"/>
      <c r="CN35" s="1088"/>
      <c r="CO35" s="1088"/>
      <c r="CP35" s="1088"/>
      <c r="CQ35" s="1088"/>
      <c r="CR35" s="1088"/>
      <c r="CS35" s="1088"/>
      <c r="CT35" s="1088"/>
      <c r="CU35" s="1088"/>
      <c r="CV35" s="1088"/>
      <c r="CW35" s="1088"/>
      <c r="CX35" s="1088"/>
      <c r="CY35" s="1088"/>
      <c r="CZ35" s="1088"/>
      <c r="DA35" s="1088"/>
      <c r="DB35" s="1088"/>
      <c r="DC35" s="1088"/>
      <c r="DD35" s="1088"/>
      <c r="DE35" s="1088"/>
      <c r="DF35" s="1088"/>
      <c r="DG35" s="1088"/>
      <c r="DH35" s="1088"/>
      <c r="DI35" s="1088"/>
      <c r="DJ35" s="1088"/>
      <c r="DK35" s="1088"/>
      <c r="DL35" s="1088"/>
      <c r="DM35" s="1088"/>
      <c r="DN35" s="1088"/>
      <c r="DO35" s="1088"/>
      <c r="DP35" s="1088"/>
      <c r="DQ35" s="1088"/>
      <c r="DR35" s="1088"/>
      <c r="DS35" s="1088"/>
      <c r="DT35" s="1088"/>
      <c r="DU35" s="1088"/>
      <c r="DV35" s="1088"/>
      <c r="DW35" s="1088"/>
      <c r="DX35" s="1088"/>
      <c r="DY35" s="1088"/>
      <c r="DZ35" s="1088"/>
      <c r="EA35" s="1088"/>
      <c r="EB35" s="1088"/>
      <c r="EC35" s="1088"/>
      <c r="ED35" s="1088"/>
      <c r="EE35" s="1088"/>
      <c r="EF35" s="1088"/>
      <c r="EG35" s="1088"/>
      <c r="EH35" s="1088"/>
      <c r="EI35" s="1088"/>
      <c r="EJ35" s="1088"/>
      <c r="EK35" s="1088"/>
      <c r="EL35" s="1088"/>
      <c r="EM35" s="1088"/>
      <c r="EN35" s="1088"/>
      <c r="EO35" s="1088"/>
      <c r="EP35" s="1088"/>
      <c r="EQ35" s="1088"/>
      <c r="ER35" s="1088"/>
      <c r="ES35" s="1088"/>
      <c r="ET35" s="1088"/>
      <c r="EU35" s="1088"/>
      <c r="EV35" s="1088"/>
      <c r="EW35" s="1088"/>
      <c r="EX35" s="1088"/>
      <c r="EY35" s="1088"/>
      <c r="EZ35" s="1088"/>
      <c r="FA35" s="1088"/>
      <c r="FB35" s="1088"/>
      <c r="FC35" s="1088"/>
      <c r="FD35" s="1088"/>
      <c r="FE35" s="1088"/>
      <c r="FF35" s="1088"/>
      <c r="FG35" s="1088"/>
      <c r="FH35" s="1088"/>
      <c r="FI35" s="1088"/>
      <c r="FJ35" s="1088"/>
      <c r="FK35" s="1088"/>
      <c r="FL35" s="1088"/>
      <c r="FM35" s="1088"/>
      <c r="FN35" s="1088"/>
      <c r="FO35" s="1088"/>
      <c r="FP35" s="1088"/>
      <c r="FQ35" s="1088"/>
      <c r="FR35" s="1088"/>
      <c r="FS35" s="1088"/>
      <c r="FT35" s="1088"/>
      <c r="FU35" s="1088"/>
      <c r="FV35" s="1088"/>
      <c r="FW35" s="1088"/>
      <c r="FX35" s="1088"/>
    </row>
    <row r="36" spans="1:180" s="1087" customFormat="1" ht="8.1" customHeight="1" thickBot="1">
      <c r="A36" s="1095"/>
      <c r="B36" s="1096"/>
      <c r="C36" s="1096"/>
      <c r="D36" s="1096"/>
      <c r="E36" s="1096"/>
      <c r="F36" s="1096"/>
      <c r="G36" s="1096"/>
      <c r="H36" s="1096"/>
      <c r="I36" s="1096"/>
      <c r="J36" s="1096"/>
      <c r="K36" s="1096"/>
      <c r="L36" s="1096"/>
      <c r="M36" s="1096"/>
      <c r="N36" s="1096"/>
      <c r="O36" s="1096"/>
      <c r="P36" s="1096"/>
      <c r="Q36" s="1096"/>
      <c r="R36" s="1096"/>
      <c r="S36" s="1096"/>
      <c r="T36" s="1096"/>
      <c r="U36" s="1096"/>
      <c r="V36" s="1096"/>
      <c r="W36" s="1096"/>
      <c r="X36" s="1096"/>
      <c r="Y36" s="1096"/>
      <c r="Z36" s="1096"/>
      <c r="AA36" s="1096"/>
      <c r="AB36" s="1096"/>
      <c r="AC36" s="1096"/>
      <c r="AD36" s="1096"/>
      <c r="AE36" s="1096"/>
      <c r="AF36" s="1096"/>
      <c r="AG36" s="1096"/>
      <c r="AH36" s="1096"/>
      <c r="AI36" s="1096"/>
      <c r="AJ36" s="1096"/>
      <c r="AK36" s="1096"/>
      <c r="AL36" s="1096"/>
      <c r="AM36" s="1096"/>
      <c r="AN36" s="1096"/>
      <c r="AO36" s="1096"/>
      <c r="AP36" s="1096"/>
      <c r="AQ36" s="1096"/>
      <c r="AR36" s="1096"/>
      <c r="AS36" s="1096"/>
      <c r="AT36" s="1096"/>
      <c r="AU36" s="1096"/>
      <c r="AV36" s="1096"/>
      <c r="AW36" s="1096"/>
      <c r="AX36" s="1096"/>
      <c r="AY36" s="1096"/>
      <c r="AZ36" s="1096"/>
      <c r="BA36" s="1096"/>
      <c r="BB36" s="1096"/>
      <c r="BC36" s="1096"/>
      <c r="BD36" s="1096"/>
      <c r="BE36" s="1096"/>
      <c r="BF36" s="1096"/>
      <c r="BG36" s="1096"/>
      <c r="BH36" s="1096"/>
      <c r="BI36" s="1096"/>
      <c r="BJ36" s="1096"/>
      <c r="BK36" s="1096"/>
      <c r="BL36" s="1096"/>
      <c r="BM36" s="1096"/>
      <c r="BN36" s="1096"/>
      <c r="BO36" s="1096"/>
      <c r="BP36" s="1096"/>
      <c r="BQ36" s="1096"/>
      <c r="BR36" s="1096"/>
      <c r="BS36" s="1096"/>
      <c r="BT36" s="1096"/>
      <c r="BU36" s="1096"/>
      <c r="BV36" s="1096"/>
      <c r="BW36" s="1096"/>
      <c r="BX36" s="1096"/>
      <c r="BY36" s="1092"/>
      <c r="BZ36" s="1092"/>
      <c r="CA36" s="1092"/>
      <c r="CB36" s="1092"/>
      <c r="CC36" s="1092"/>
      <c r="CD36" s="1092"/>
      <c r="CE36" s="1092"/>
      <c r="CF36" s="1092"/>
      <c r="CG36" s="1092"/>
      <c r="CH36" s="1092"/>
      <c r="CI36" s="1092"/>
      <c r="CJ36" s="1092"/>
      <c r="CK36" s="1090"/>
      <c r="CL36" s="1088"/>
      <c r="CM36" s="1088"/>
      <c r="CN36" s="1088"/>
      <c r="CO36" s="1088"/>
      <c r="CP36" s="1088"/>
      <c r="CQ36" s="1088"/>
      <c r="CR36" s="1088"/>
      <c r="CS36" s="1088"/>
      <c r="CT36" s="1088"/>
      <c r="CU36" s="1088"/>
      <c r="CV36" s="1088"/>
      <c r="CW36" s="1088"/>
      <c r="CX36" s="1088"/>
      <c r="CY36" s="1088"/>
      <c r="CZ36" s="1088"/>
      <c r="DA36" s="1088"/>
      <c r="DB36" s="1088"/>
      <c r="DC36" s="1088"/>
      <c r="DD36" s="1088"/>
      <c r="DE36" s="1088"/>
      <c r="DF36" s="1088"/>
      <c r="DG36" s="1088"/>
      <c r="DH36" s="1088"/>
      <c r="DI36" s="1088"/>
      <c r="DJ36" s="1088"/>
      <c r="DK36" s="1088"/>
      <c r="DL36" s="1088"/>
      <c r="DM36" s="1088"/>
      <c r="DN36" s="1088"/>
      <c r="DO36" s="1088"/>
      <c r="DP36" s="1088"/>
      <c r="DQ36" s="1088"/>
      <c r="DR36" s="1088"/>
      <c r="DS36" s="1088"/>
      <c r="DT36" s="1088"/>
      <c r="DU36" s="1088"/>
      <c r="DV36" s="1088"/>
      <c r="DW36" s="1088"/>
      <c r="DX36" s="1088"/>
      <c r="DY36" s="1088"/>
      <c r="DZ36" s="1088"/>
      <c r="EA36" s="1088"/>
      <c r="EB36" s="1088"/>
      <c r="EC36" s="1088"/>
      <c r="ED36" s="1088"/>
      <c r="EE36" s="1088"/>
      <c r="EF36" s="1088"/>
      <c r="EG36" s="1088"/>
      <c r="EH36" s="1088"/>
      <c r="EI36" s="1088"/>
      <c r="EJ36" s="1088"/>
      <c r="EK36" s="1088"/>
      <c r="EL36" s="1088"/>
      <c r="EM36" s="1088"/>
      <c r="EN36" s="1088"/>
      <c r="EO36" s="1088"/>
      <c r="EP36" s="1088"/>
      <c r="EQ36" s="1088"/>
      <c r="ER36" s="1088"/>
      <c r="ES36" s="1088"/>
      <c r="ET36" s="1088"/>
      <c r="EU36" s="1088"/>
      <c r="EV36" s="1088"/>
      <c r="EW36" s="1088"/>
      <c r="EX36" s="1088"/>
      <c r="EY36" s="1088"/>
      <c r="EZ36" s="1088"/>
      <c r="FA36" s="1088"/>
      <c r="FB36" s="1088"/>
      <c r="FC36" s="1088"/>
      <c r="FD36" s="1088"/>
      <c r="FE36" s="1088"/>
      <c r="FF36" s="1088"/>
      <c r="FG36" s="1088"/>
      <c r="FH36" s="1088"/>
      <c r="FI36" s="1088"/>
      <c r="FJ36" s="1088"/>
      <c r="FK36" s="1088"/>
      <c r="FL36" s="1088"/>
      <c r="FM36" s="1088"/>
      <c r="FN36" s="1088"/>
      <c r="FO36" s="1088"/>
      <c r="FP36" s="1088"/>
      <c r="FQ36" s="1088"/>
      <c r="FR36" s="1088"/>
      <c r="FS36" s="1088"/>
      <c r="FT36" s="1088"/>
      <c r="FU36" s="1088"/>
      <c r="FV36" s="1088"/>
      <c r="FW36" s="1088"/>
      <c r="FX36" s="1088"/>
    </row>
    <row r="37" spans="1:180" s="1087" customFormat="1" ht="15.75" thickBot="1">
      <c r="A37" s="1095"/>
      <c r="B37" s="1097"/>
      <c r="C37" s="1097"/>
      <c r="D37" s="1097"/>
      <c r="E37" s="1097"/>
      <c r="F37" s="1097"/>
      <c r="G37" s="1097"/>
      <c r="H37" s="1097"/>
      <c r="I37" s="1097"/>
      <c r="J37" s="1097"/>
      <c r="K37" s="1097"/>
      <c r="L37" s="1097"/>
      <c r="M37" s="1097"/>
      <c r="N37" s="1097"/>
      <c r="O37" s="1097"/>
      <c r="P37" s="1097"/>
      <c r="Q37" s="1097"/>
      <c r="R37" s="1097"/>
      <c r="S37" s="1097"/>
      <c r="T37" s="1097"/>
      <c r="U37" s="1097"/>
      <c r="V37" s="1097"/>
      <c r="W37" s="1097"/>
      <c r="X37" s="1097"/>
      <c r="Y37" s="1097"/>
      <c r="Z37" s="1097"/>
      <c r="AA37" s="1097"/>
      <c r="AB37" s="1097"/>
      <c r="AC37" s="1097"/>
      <c r="AD37" s="1097"/>
      <c r="AE37" s="1097"/>
      <c r="AF37" s="1097"/>
      <c r="AG37" s="1097"/>
      <c r="AH37" s="1097"/>
      <c r="AI37" s="1097"/>
      <c r="AJ37" s="1097"/>
      <c r="AK37" s="1097"/>
      <c r="AL37" s="1097"/>
      <c r="AM37" s="1097"/>
      <c r="AN37" s="1097"/>
      <c r="AO37" s="1097"/>
      <c r="AP37" s="1097"/>
      <c r="AQ37" s="1097"/>
      <c r="AR37" s="1097"/>
      <c r="AS37" s="1097"/>
      <c r="AT37" s="1097"/>
      <c r="AU37" s="1097"/>
      <c r="AV37" s="1097"/>
      <c r="AW37" s="1097"/>
      <c r="AX37" s="1097"/>
      <c r="AY37" s="1097"/>
      <c r="AZ37" s="1097"/>
      <c r="BA37" s="1097"/>
      <c r="BB37" s="1097"/>
      <c r="BC37" s="1097"/>
      <c r="BD37" s="1097"/>
      <c r="BE37" s="1097"/>
      <c r="BF37" s="1097"/>
      <c r="BG37" s="1097"/>
      <c r="BH37" s="1097"/>
      <c r="BI37" s="1097"/>
      <c r="BJ37" s="1097"/>
      <c r="BK37" s="1097"/>
      <c r="BL37" s="1097"/>
      <c r="BM37" s="1097"/>
      <c r="BN37" s="1097"/>
      <c r="BO37" s="1097"/>
      <c r="BP37" s="1097"/>
      <c r="BQ37" s="1097"/>
      <c r="BR37" s="1097"/>
      <c r="BS37" s="1097"/>
      <c r="BT37" s="1097"/>
      <c r="BU37" s="1097"/>
      <c r="BV37" s="1097"/>
      <c r="BW37" s="1097"/>
      <c r="BX37" s="1097"/>
      <c r="BY37" s="1092"/>
      <c r="BZ37" s="1092"/>
      <c r="CA37" s="1092"/>
      <c r="CB37" s="1092"/>
      <c r="CC37" s="1092"/>
      <c r="CD37" s="1092"/>
      <c r="CE37" s="1092"/>
      <c r="CF37" s="1092"/>
      <c r="CG37" s="1092"/>
      <c r="CH37" s="1092"/>
      <c r="CI37" s="1092"/>
      <c r="CJ37" s="1092"/>
      <c r="CK37" s="1090"/>
      <c r="CL37" s="1088"/>
      <c r="CM37" s="1088"/>
      <c r="CN37" s="1088"/>
      <c r="CO37" s="1088"/>
      <c r="CP37" s="1088"/>
      <c r="CQ37" s="1088"/>
      <c r="CR37" s="1088"/>
      <c r="CS37" s="1088"/>
      <c r="CT37" s="1088"/>
      <c r="CU37" s="1088"/>
      <c r="CV37" s="1088"/>
      <c r="CW37" s="1088"/>
      <c r="CX37" s="1088"/>
      <c r="CY37" s="1088"/>
      <c r="CZ37" s="1088"/>
      <c r="DA37" s="1088"/>
      <c r="DB37" s="1088"/>
      <c r="DC37" s="1088"/>
      <c r="DD37" s="1088"/>
      <c r="DE37" s="1088"/>
      <c r="DF37" s="1088"/>
      <c r="DG37" s="1088"/>
      <c r="DH37" s="1088"/>
      <c r="DI37" s="1088"/>
      <c r="DJ37" s="1088"/>
      <c r="DK37" s="1088"/>
      <c r="DL37" s="1088"/>
      <c r="DM37" s="1088"/>
      <c r="DN37" s="1088"/>
      <c r="DO37" s="1088"/>
      <c r="DP37" s="1088"/>
      <c r="DQ37" s="1088"/>
      <c r="DR37" s="1088"/>
      <c r="DS37" s="1088"/>
      <c r="DT37" s="1088"/>
      <c r="DU37" s="1088"/>
      <c r="DV37" s="1088"/>
      <c r="DW37" s="1088"/>
      <c r="DX37" s="1088"/>
      <c r="DY37" s="1088"/>
      <c r="DZ37" s="1088"/>
      <c r="EA37" s="1088"/>
      <c r="EB37" s="1088"/>
      <c r="EC37" s="1088"/>
      <c r="ED37" s="1088"/>
      <c r="EE37" s="1088"/>
      <c r="EF37" s="1088"/>
      <c r="EG37" s="1088"/>
      <c r="EH37" s="1088"/>
      <c r="EI37" s="1088"/>
      <c r="EJ37" s="1088"/>
      <c r="EK37" s="1088"/>
      <c r="EL37" s="1088"/>
      <c r="EM37" s="1088"/>
      <c r="EN37" s="1088"/>
      <c r="EO37" s="1088"/>
      <c r="EP37" s="1088"/>
      <c r="EQ37" s="1088"/>
      <c r="ER37" s="1088"/>
      <c r="ES37" s="1088"/>
      <c r="ET37" s="1088"/>
      <c r="EU37" s="1088"/>
      <c r="EV37" s="1088"/>
      <c r="EW37" s="1088"/>
      <c r="EX37" s="1088"/>
      <c r="EY37" s="1088"/>
      <c r="EZ37" s="1088"/>
      <c r="FA37" s="1088"/>
      <c r="FB37" s="1088"/>
      <c r="FC37" s="1088"/>
      <c r="FD37" s="1088"/>
      <c r="FE37" s="1088"/>
      <c r="FF37" s="1088"/>
      <c r="FG37" s="1088"/>
      <c r="FH37" s="1088"/>
      <c r="FI37" s="1088"/>
      <c r="FJ37" s="1088"/>
      <c r="FK37" s="1088"/>
      <c r="FL37" s="1088"/>
      <c r="FM37" s="1088"/>
      <c r="FN37" s="1088"/>
      <c r="FO37" s="1088"/>
      <c r="FP37" s="1088"/>
      <c r="FQ37" s="1088"/>
      <c r="FR37" s="1088"/>
      <c r="FS37" s="1088"/>
      <c r="FT37" s="1088"/>
      <c r="FU37" s="1088"/>
      <c r="FV37" s="1088"/>
      <c r="FW37" s="1088"/>
      <c r="FX37" s="1088"/>
    </row>
    <row r="38" spans="1:180" s="1087" customFormat="1" ht="15.75" thickBot="1">
      <c r="A38" s="1095"/>
      <c r="B38" s="1098"/>
      <c r="C38" s="1098"/>
      <c r="D38" s="1098"/>
      <c r="E38" s="1098"/>
      <c r="F38" s="1098"/>
      <c r="G38" s="1098"/>
      <c r="H38" s="1098"/>
      <c r="I38" s="1098"/>
      <c r="J38" s="1098"/>
      <c r="K38" s="1098"/>
      <c r="L38" s="1098"/>
      <c r="M38" s="1098"/>
      <c r="N38" s="1098"/>
      <c r="O38" s="1098"/>
      <c r="P38" s="1098"/>
      <c r="Q38" s="1098"/>
      <c r="R38" s="1098"/>
      <c r="S38" s="1098"/>
      <c r="T38" s="1098"/>
      <c r="U38" s="1098"/>
      <c r="V38" s="1098"/>
      <c r="W38" s="1098"/>
      <c r="X38" s="1098"/>
      <c r="Y38" s="1098"/>
      <c r="Z38" s="1098"/>
      <c r="AA38" s="1098"/>
      <c r="AB38" s="1098"/>
      <c r="AC38" s="1098"/>
      <c r="AD38" s="1098"/>
      <c r="AE38" s="1098"/>
      <c r="AF38" s="1098"/>
      <c r="AG38" s="1098"/>
      <c r="AH38" s="1098"/>
      <c r="AI38" s="1098"/>
      <c r="AJ38" s="1098"/>
      <c r="AK38" s="1098"/>
      <c r="AL38" s="1098"/>
      <c r="AM38" s="1098"/>
      <c r="AN38" s="1098"/>
      <c r="AO38" s="1098"/>
      <c r="AP38" s="1098"/>
      <c r="AQ38" s="1098"/>
      <c r="AR38" s="1098"/>
      <c r="AS38" s="1098"/>
      <c r="AT38" s="1098"/>
      <c r="AU38" s="1098"/>
      <c r="AV38" s="1098"/>
      <c r="AW38" s="1098"/>
      <c r="AX38" s="1098"/>
      <c r="AY38" s="1098"/>
      <c r="AZ38" s="1098"/>
      <c r="BA38" s="1098"/>
      <c r="BB38" s="1098"/>
      <c r="BC38" s="1098"/>
      <c r="BD38" s="1098"/>
      <c r="BE38" s="1098"/>
      <c r="BF38" s="1098"/>
      <c r="BG38" s="1098"/>
      <c r="BH38" s="1098"/>
      <c r="BI38" s="1098"/>
      <c r="BJ38" s="1098"/>
      <c r="BK38" s="1098"/>
      <c r="BL38" s="1098"/>
      <c r="BM38" s="1098"/>
      <c r="BN38" s="1098"/>
      <c r="BO38" s="1098"/>
      <c r="BP38" s="1098"/>
      <c r="BQ38" s="1098"/>
      <c r="BR38" s="1098"/>
      <c r="BS38" s="1098"/>
      <c r="BT38" s="1098"/>
      <c r="BU38" s="1098"/>
      <c r="BV38" s="1098"/>
      <c r="BW38" s="1098"/>
      <c r="BX38" s="1098"/>
      <c r="BY38" s="1092"/>
      <c r="BZ38" s="1092"/>
      <c r="CA38" s="1092"/>
      <c r="CB38" s="1092"/>
      <c r="CC38" s="1092"/>
      <c r="CD38" s="1092"/>
      <c r="CE38" s="1092"/>
      <c r="CF38" s="1092"/>
      <c r="CG38" s="1092"/>
      <c r="CH38" s="1092"/>
      <c r="CI38" s="1092"/>
      <c r="CJ38" s="1092"/>
      <c r="CK38" s="1090"/>
      <c r="CL38" s="1088"/>
      <c r="CM38" s="1088"/>
      <c r="CN38" s="1088"/>
      <c r="CO38" s="1088"/>
      <c r="CP38" s="1088"/>
      <c r="CQ38" s="1088"/>
      <c r="CR38" s="1088"/>
      <c r="CS38" s="1088"/>
      <c r="CT38" s="1088"/>
      <c r="CU38" s="1088"/>
      <c r="CV38" s="1088"/>
      <c r="CW38" s="1088"/>
      <c r="CX38" s="1088"/>
      <c r="CY38" s="1088"/>
      <c r="CZ38" s="1088"/>
      <c r="DA38" s="1088"/>
      <c r="DB38" s="1088"/>
      <c r="DC38" s="1088"/>
      <c r="DD38" s="1088"/>
      <c r="DE38" s="1088"/>
      <c r="DF38" s="1088"/>
      <c r="DG38" s="1088"/>
      <c r="DH38" s="1088"/>
      <c r="DI38" s="1088"/>
      <c r="DJ38" s="1088"/>
      <c r="DK38" s="1088"/>
      <c r="DL38" s="1088"/>
      <c r="DM38" s="1088"/>
      <c r="DN38" s="1088"/>
      <c r="DO38" s="1088"/>
      <c r="DP38" s="1088"/>
      <c r="DQ38" s="1088"/>
      <c r="DR38" s="1088"/>
      <c r="DS38" s="1088"/>
      <c r="DT38" s="1088"/>
      <c r="DU38" s="1088"/>
      <c r="DV38" s="1088"/>
      <c r="DW38" s="1088"/>
      <c r="DX38" s="1088"/>
      <c r="DY38" s="1088"/>
      <c r="DZ38" s="1088"/>
      <c r="EA38" s="1088"/>
      <c r="EB38" s="1088"/>
      <c r="EC38" s="1088"/>
      <c r="ED38" s="1088"/>
      <c r="EE38" s="1088"/>
      <c r="EF38" s="1088"/>
      <c r="EG38" s="1088"/>
      <c r="EH38" s="1088"/>
      <c r="EI38" s="1088"/>
      <c r="EJ38" s="1088"/>
      <c r="EK38" s="1088"/>
      <c r="EL38" s="1088"/>
      <c r="EM38" s="1088"/>
      <c r="EN38" s="1088"/>
      <c r="EO38" s="1088"/>
      <c r="EP38" s="1088"/>
      <c r="EQ38" s="1088"/>
      <c r="ER38" s="1088"/>
      <c r="ES38" s="1088"/>
      <c r="ET38" s="1088"/>
      <c r="EU38" s="1088"/>
      <c r="EV38" s="1088"/>
      <c r="EW38" s="1088"/>
      <c r="EX38" s="1088"/>
      <c r="EY38" s="1088"/>
      <c r="EZ38" s="1088"/>
      <c r="FA38" s="1088"/>
      <c r="FB38" s="1088"/>
      <c r="FC38" s="1088"/>
      <c r="FD38" s="1088"/>
      <c r="FE38" s="1088"/>
      <c r="FF38" s="1088"/>
      <c r="FG38" s="1088"/>
      <c r="FH38" s="1088"/>
      <c r="FI38" s="1088"/>
      <c r="FJ38" s="1088"/>
      <c r="FK38" s="1088"/>
      <c r="FL38" s="1088"/>
      <c r="FM38" s="1088"/>
      <c r="FN38" s="1088"/>
      <c r="FO38" s="1088"/>
      <c r="FP38" s="1088"/>
      <c r="FQ38" s="1088"/>
      <c r="FR38" s="1088"/>
      <c r="FS38" s="1088"/>
      <c r="FT38" s="1088"/>
      <c r="FU38" s="1088"/>
      <c r="FV38" s="1088"/>
      <c r="FW38" s="1088"/>
      <c r="FX38" s="1088"/>
    </row>
    <row r="39" spans="1:180" s="1087" customFormat="1" ht="8.1" customHeight="1">
      <c r="A39" s="1095"/>
      <c r="B39" s="1099"/>
      <c r="C39" s="1099"/>
      <c r="D39" s="1099"/>
      <c r="E39" s="1099"/>
      <c r="F39" s="1099"/>
      <c r="G39" s="1099"/>
      <c r="H39" s="1099"/>
      <c r="I39" s="1099"/>
      <c r="J39" s="1099"/>
      <c r="K39" s="1099"/>
      <c r="L39" s="1099"/>
      <c r="M39" s="1099"/>
      <c r="N39" s="1099"/>
      <c r="O39" s="1099"/>
      <c r="P39" s="1099"/>
      <c r="Q39" s="1099"/>
      <c r="R39" s="1099"/>
      <c r="S39" s="1099"/>
      <c r="T39" s="1099"/>
      <c r="U39" s="1099"/>
      <c r="V39" s="1099"/>
      <c r="W39" s="1099"/>
      <c r="X39" s="1099"/>
      <c r="Y39" s="1099"/>
      <c r="Z39" s="1099"/>
      <c r="AA39" s="1099"/>
      <c r="AB39" s="1099"/>
      <c r="AC39" s="1099"/>
      <c r="AD39" s="1099"/>
      <c r="AE39" s="1099"/>
      <c r="AF39" s="1099"/>
      <c r="AG39" s="1099"/>
      <c r="AH39" s="1099"/>
      <c r="AI39" s="1099"/>
      <c r="AJ39" s="1099"/>
      <c r="AK39" s="1099"/>
      <c r="AL39" s="1099"/>
      <c r="AM39" s="1099"/>
      <c r="AN39" s="1099"/>
      <c r="AO39" s="1099"/>
      <c r="AP39" s="1099"/>
      <c r="AQ39" s="1099"/>
      <c r="AR39" s="1099"/>
      <c r="AS39" s="1099"/>
      <c r="AT39" s="1099"/>
      <c r="AU39" s="1099"/>
      <c r="AV39" s="1099"/>
      <c r="AW39" s="1099"/>
      <c r="AX39" s="1099"/>
      <c r="AY39" s="1099"/>
      <c r="AZ39" s="1099"/>
      <c r="BA39" s="1099"/>
      <c r="BB39" s="1099"/>
      <c r="BC39" s="1099"/>
      <c r="BD39" s="1099"/>
      <c r="BE39" s="1099"/>
      <c r="BF39" s="1099"/>
      <c r="BG39" s="1099"/>
      <c r="BH39" s="1099"/>
      <c r="BI39" s="1099"/>
      <c r="BJ39" s="1099"/>
      <c r="BK39" s="1099"/>
      <c r="BL39" s="1099"/>
      <c r="BM39" s="1099"/>
      <c r="BN39" s="1099"/>
      <c r="BO39" s="1099"/>
      <c r="BP39" s="1099"/>
      <c r="BQ39" s="1099"/>
      <c r="BR39" s="1099"/>
      <c r="BS39" s="1099"/>
      <c r="BT39" s="1099"/>
      <c r="BU39" s="1099"/>
      <c r="BV39" s="1099"/>
      <c r="BW39" s="1099"/>
      <c r="BX39" s="1099"/>
      <c r="BY39" s="1092"/>
      <c r="BZ39" s="1092"/>
      <c r="CA39" s="1092"/>
      <c r="CB39" s="1092"/>
      <c r="CC39" s="1092"/>
      <c r="CD39" s="1092"/>
      <c r="CE39" s="1092"/>
      <c r="CF39" s="1092"/>
      <c r="CG39" s="1092"/>
      <c r="CH39" s="1092"/>
      <c r="CI39" s="1092"/>
      <c r="CJ39" s="1092"/>
      <c r="CK39" s="1090"/>
      <c r="CL39" s="1088"/>
      <c r="CM39" s="1088"/>
      <c r="CN39" s="1088"/>
      <c r="CO39" s="1088"/>
      <c r="CP39" s="1088"/>
      <c r="CQ39" s="1088"/>
      <c r="CR39" s="1088"/>
      <c r="CS39" s="1088"/>
      <c r="CT39" s="1088"/>
      <c r="CU39" s="1088"/>
      <c r="CV39" s="1088"/>
      <c r="CW39" s="1088"/>
      <c r="CX39" s="1088"/>
      <c r="CY39" s="1088"/>
      <c r="CZ39" s="1088"/>
      <c r="DA39" s="1088"/>
      <c r="DB39" s="1088"/>
      <c r="DC39" s="1088"/>
      <c r="DD39" s="1088"/>
      <c r="DE39" s="1088"/>
      <c r="DF39" s="1088"/>
      <c r="DG39" s="1088"/>
      <c r="DH39" s="1088"/>
      <c r="DI39" s="1088"/>
      <c r="DJ39" s="1088"/>
      <c r="DK39" s="1088"/>
      <c r="DL39" s="1088"/>
      <c r="DM39" s="1088"/>
      <c r="DN39" s="1088"/>
      <c r="DO39" s="1088"/>
      <c r="DP39" s="1088"/>
      <c r="DQ39" s="1088"/>
      <c r="DR39" s="1088"/>
      <c r="DS39" s="1088"/>
      <c r="DT39" s="1088"/>
      <c r="DU39" s="1088"/>
      <c r="DV39" s="1088"/>
      <c r="DW39" s="1088"/>
      <c r="DX39" s="1088"/>
      <c r="DY39" s="1088"/>
      <c r="DZ39" s="1088"/>
      <c r="EA39" s="1088"/>
      <c r="EB39" s="1088"/>
      <c r="EC39" s="1088"/>
      <c r="ED39" s="1088"/>
      <c r="EE39" s="1088"/>
      <c r="EF39" s="1088"/>
      <c r="EG39" s="1088"/>
      <c r="EH39" s="1088"/>
      <c r="EI39" s="1088"/>
      <c r="EJ39" s="1088"/>
      <c r="EK39" s="1088"/>
      <c r="EL39" s="1088"/>
      <c r="EM39" s="1088"/>
      <c r="EN39" s="1088"/>
      <c r="EO39" s="1088"/>
      <c r="EP39" s="1088"/>
      <c r="EQ39" s="1088"/>
      <c r="ER39" s="1088"/>
      <c r="ES39" s="1088"/>
      <c r="ET39" s="1088"/>
      <c r="EU39" s="1088"/>
      <c r="EV39" s="1088"/>
      <c r="EW39" s="1088"/>
      <c r="EX39" s="1088"/>
      <c r="EY39" s="1088"/>
      <c r="EZ39" s="1088"/>
      <c r="FA39" s="1088"/>
      <c r="FB39" s="1088"/>
      <c r="FC39" s="1088"/>
      <c r="FD39" s="1088"/>
      <c r="FE39" s="1088"/>
      <c r="FF39" s="1088"/>
      <c r="FG39" s="1088"/>
      <c r="FH39" s="1088"/>
      <c r="FI39" s="1088"/>
      <c r="FJ39" s="1088"/>
      <c r="FK39" s="1088"/>
      <c r="FL39" s="1088"/>
      <c r="FM39" s="1088"/>
      <c r="FN39" s="1088"/>
      <c r="FO39" s="1088"/>
      <c r="FP39" s="1088"/>
      <c r="FQ39" s="1088"/>
      <c r="FR39" s="1088"/>
      <c r="FS39" s="1088"/>
      <c r="FT39" s="1088"/>
      <c r="FU39" s="1088"/>
      <c r="FV39" s="1088"/>
      <c r="FW39" s="1088"/>
      <c r="FX39" s="1088"/>
    </row>
    <row r="40" spans="1:180" s="1087" customFormat="1" ht="21.75" customHeight="1">
      <c r="A40" s="1100">
        <v>148.5</v>
      </c>
      <c r="B40" s="1101">
        <f>A40+2</f>
        <v>150.5</v>
      </c>
      <c r="C40" s="1101">
        <f t="shared" ref="C40:BN40" si="0">B40+2</f>
        <v>152.5</v>
      </c>
      <c r="D40" s="1101">
        <f t="shared" si="0"/>
        <v>154.5</v>
      </c>
      <c r="E40" s="1101">
        <f t="shared" si="0"/>
        <v>156.5</v>
      </c>
      <c r="F40" s="1101">
        <f t="shared" si="0"/>
        <v>158.5</v>
      </c>
      <c r="G40" s="1101">
        <f t="shared" si="0"/>
        <v>160.5</v>
      </c>
      <c r="H40" s="1101">
        <f t="shared" si="0"/>
        <v>162.5</v>
      </c>
      <c r="I40" s="1101">
        <f t="shared" si="0"/>
        <v>164.5</v>
      </c>
      <c r="J40" s="1101">
        <f t="shared" si="0"/>
        <v>166.5</v>
      </c>
      <c r="K40" s="1101">
        <f t="shared" si="0"/>
        <v>168.5</v>
      </c>
      <c r="L40" s="1101">
        <f t="shared" si="0"/>
        <v>170.5</v>
      </c>
      <c r="M40" s="1101">
        <f t="shared" si="0"/>
        <v>172.5</v>
      </c>
      <c r="N40" s="1101">
        <f t="shared" si="0"/>
        <v>174.5</v>
      </c>
      <c r="O40" s="1101">
        <f t="shared" si="0"/>
        <v>176.5</v>
      </c>
      <c r="P40" s="1101">
        <f t="shared" si="0"/>
        <v>178.5</v>
      </c>
      <c r="Q40" s="1101">
        <f t="shared" si="0"/>
        <v>180.5</v>
      </c>
      <c r="R40" s="1101">
        <f t="shared" si="0"/>
        <v>182.5</v>
      </c>
      <c r="S40" s="1101">
        <f t="shared" si="0"/>
        <v>184.5</v>
      </c>
      <c r="T40" s="1101">
        <f t="shared" si="0"/>
        <v>186.5</v>
      </c>
      <c r="U40" s="1101">
        <f t="shared" si="0"/>
        <v>188.5</v>
      </c>
      <c r="V40" s="1101">
        <f t="shared" si="0"/>
        <v>190.5</v>
      </c>
      <c r="W40" s="1101">
        <f t="shared" si="0"/>
        <v>192.5</v>
      </c>
      <c r="X40" s="1101">
        <f t="shared" si="0"/>
        <v>194.5</v>
      </c>
      <c r="Y40" s="1101">
        <f t="shared" si="0"/>
        <v>196.5</v>
      </c>
      <c r="Z40" s="1101">
        <f t="shared" si="0"/>
        <v>198.5</v>
      </c>
      <c r="AA40" s="1101">
        <f t="shared" si="0"/>
        <v>200.5</v>
      </c>
      <c r="AB40" s="1101">
        <f t="shared" si="0"/>
        <v>202.5</v>
      </c>
      <c r="AC40" s="1101">
        <f t="shared" si="0"/>
        <v>204.5</v>
      </c>
      <c r="AD40" s="1101">
        <f t="shared" si="0"/>
        <v>206.5</v>
      </c>
      <c r="AE40" s="1101">
        <f t="shared" si="0"/>
        <v>208.5</v>
      </c>
      <c r="AF40" s="1101">
        <f t="shared" si="0"/>
        <v>210.5</v>
      </c>
      <c r="AG40" s="1101">
        <f t="shared" si="0"/>
        <v>212.5</v>
      </c>
      <c r="AH40" s="1101">
        <f t="shared" si="0"/>
        <v>214.5</v>
      </c>
      <c r="AI40" s="1101">
        <f t="shared" si="0"/>
        <v>216.5</v>
      </c>
      <c r="AJ40" s="1101">
        <f t="shared" si="0"/>
        <v>218.5</v>
      </c>
      <c r="AK40" s="1101">
        <f t="shared" si="0"/>
        <v>220.5</v>
      </c>
      <c r="AL40" s="1101">
        <f t="shared" si="0"/>
        <v>222.5</v>
      </c>
      <c r="AM40" s="1101">
        <f t="shared" si="0"/>
        <v>224.5</v>
      </c>
      <c r="AN40" s="1101">
        <f t="shared" si="0"/>
        <v>226.5</v>
      </c>
      <c r="AO40" s="1101">
        <f t="shared" si="0"/>
        <v>228.5</v>
      </c>
      <c r="AP40" s="1101">
        <f t="shared" si="0"/>
        <v>230.5</v>
      </c>
      <c r="AQ40" s="1101">
        <f t="shared" si="0"/>
        <v>232.5</v>
      </c>
      <c r="AR40" s="1101">
        <f t="shared" si="0"/>
        <v>234.5</v>
      </c>
      <c r="AS40" s="1101">
        <f t="shared" si="0"/>
        <v>236.5</v>
      </c>
      <c r="AT40" s="1101">
        <f t="shared" si="0"/>
        <v>238.5</v>
      </c>
      <c r="AU40" s="1101">
        <f t="shared" si="0"/>
        <v>240.5</v>
      </c>
      <c r="AV40" s="1101">
        <f t="shared" si="0"/>
        <v>242.5</v>
      </c>
      <c r="AW40" s="1101">
        <f t="shared" si="0"/>
        <v>244.5</v>
      </c>
      <c r="AX40" s="1101">
        <f t="shared" si="0"/>
        <v>246.5</v>
      </c>
      <c r="AY40" s="1101">
        <f t="shared" si="0"/>
        <v>248.5</v>
      </c>
      <c r="AZ40" s="1101">
        <f t="shared" si="0"/>
        <v>250.5</v>
      </c>
      <c r="BA40" s="1101">
        <f t="shared" si="0"/>
        <v>252.5</v>
      </c>
      <c r="BB40" s="1101">
        <f t="shared" si="0"/>
        <v>254.5</v>
      </c>
      <c r="BC40" s="1101">
        <f t="shared" si="0"/>
        <v>256.5</v>
      </c>
      <c r="BD40" s="1101">
        <f t="shared" si="0"/>
        <v>258.5</v>
      </c>
      <c r="BE40" s="1101">
        <f t="shared" si="0"/>
        <v>260.5</v>
      </c>
      <c r="BF40" s="1101">
        <f t="shared" si="0"/>
        <v>262.5</v>
      </c>
      <c r="BG40" s="1101">
        <f t="shared" si="0"/>
        <v>264.5</v>
      </c>
      <c r="BH40" s="1101">
        <f t="shared" si="0"/>
        <v>266.5</v>
      </c>
      <c r="BI40" s="1101">
        <f t="shared" si="0"/>
        <v>268.5</v>
      </c>
      <c r="BJ40" s="1101">
        <f t="shared" si="0"/>
        <v>270.5</v>
      </c>
      <c r="BK40" s="1101">
        <f t="shared" si="0"/>
        <v>272.5</v>
      </c>
      <c r="BL40" s="1101">
        <f t="shared" si="0"/>
        <v>274.5</v>
      </c>
      <c r="BM40" s="1101">
        <f t="shared" si="0"/>
        <v>276.5</v>
      </c>
      <c r="BN40" s="1101">
        <f t="shared" si="0"/>
        <v>278.5</v>
      </c>
      <c r="BO40" s="1101">
        <f t="shared" ref="BO40:BW40" si="1">BN40+2</f>
        <v>280.5</v>
      </c>
      <c r="BP40" s="1101">
        <f t="shared" si="1"/>
        <v>282.5</v>
      </c>
      <c r="BQ40" s="1101">
        <f t="shared" si="1"/>
        <v>284.5</v>
      </c>
      <c r="BR40" s="1101">
        <f t="shared" si="1"/>
        <v>286.5</v>
      </c>
      <c r="BS40" s="1101">
        <f t="shared" si="1"/>
        <v>288.5</v>
      </c>
      <c r="BT40" s="1101">
        <f t="shared" si="1"/>
        <v>290.5</v>
      </c>
      <c r="BU40" s="1101">
        <f t="shared" si="1"/>
        <v>292.5</v>
      </c>
      <c r="BV40" s="1101">
        <f t="shared" si="1"/>
        <v>294.5</v>
      </c>
      <c r="BW40" s="1101">
        <f t="shared" si="1"/>
        <v>296.5</v>
      </c>
      <c r="BX40" s="1101">
        <f t="shared" ref="BX40" si="2">BW40+2</f>
        <v>298.5</v>
      </c>
      <c r="BY40" s="1092"/>
      <c r="BZ40" s="1092"/>
      <c r="CA40" s="1092"/>
      <c r="CB40" s="1092"/>
      <c r="CC40" s="1092"/>
      <c r="CD40" s="1092"/>
      <c r="CE40" s="1092"/>
      <c r="CF40" s="1092"/>
      <c r="CG40" s="1092"/>
      <c r="CH40" s="1092"/>
      <c r="CI40" s="1092"/>
      <c r="CJ40" s="1092"/>
      <c r="CK40" s="1090"/>
      <c r="CL40" s="1088"/>
      <c r="CM40" s="1088"/>
      <c r="CN40" s="1088"/>
      <c r="CO40" s="1088"/>
      <c r="CP40" s="1088"/>
      <c r="CQ40" s="1088"/>
      <c r="CR40" s="1088"/>
      <c r="CS40" s="1088"/>
      <c r="CT40" s="1088"/>
      <c r="CU40" s="1088"/>
      <c r="CV40" s="1088"/>
      <c r="CW40" s="1088"/>
      <c r="CX40" s="1088"/>
      <c r="CY40" s="1088"/>
      <c r="CZ40" s="1088"/>
      <c r="DA40" s="1088"/>
      <c r="DB40" s="1088"/>
      <c r="DC40" s="1088"/>
      <c r="DD40" s="1088"/>
      <c r="DE40" s="1088"/>
      <c r="DF40" s="1088"/>
      <c r="DG40" s="1088"/>
      <c r="DH40" s="1088"/>
      <c r="DI40" s="1088"/>
      <c r="DJ40" s="1088"/>
      <c r="DK40" s="1088"/>
      <c r="DL40" s="1088"/>
      <c r="DM40" s="1088"/>
      <c r="DN40" s="1088"/>
      <c r="DO40" s="1088"/>
      <c r="DP40" s="1088"/>
      <c r="DQ40" s="1088"/>
      <c r="DR40" s="1088"/>
      <c r="DS40" s="1088"/>
      <c r="DT40" s="1088"/>
      <c r="DU40" s="1088"/>
      <c r="DV40" s="1088"/>
      <c r="DW40" s="1088"/>
      <c r="DX40" s="1088"/>
      <c r="DY40" s="1088"/>
      <c r="DZ40" s="1088"/>
      <c r="EA40" s="1088"/>
      <c r="EB40" s="1088"/>
      <c r="EC40" s="1088"/>
      <c r="ED40" s="1088"/>
      <c r="EE40" s="1088"/>
      <c r="EF40" s="1088"/>
      <c r="EG40" s="1088"/>
      <c r="EH40" s="1088"/>
      <c r="EI40" s="1088"/>
      <c r="EJ40" s="1088"/>
      <c r="EK40" s="1088"/>
      <c r="EL40" s="1088"/>
      <c r="EM40" s="1088"/>
      <c r="EN40" s="1088"/>
      <c r="EO40" s="1088"/>
      <c r="EP40" s="1088"/>
      <c r="EQ40" s="1088"/>
      <c r="ER40" s="1088"/>
      <c r="ES40" s="1088"/>
      <c r="ET40" s="1088"/>
      <c r="EU40" s="1088"/>
      <c r="EV40" s="1088"/>
      <c r="EW40" s="1088"/>
      <c r="EX40" s="1088"/>
      <c r="EY40" s="1088"/>
      <c r="EZ40" s="1088"/>
      <c r="FA40" s="1088"/>
      <c r="FB40" s="1088"/>
      <c r="FC40" s="1088"/>
      <c r="FD40" s="1088"/>
      <c r="FE40" s="1088"/>
      <c r="FF40" s="1088"/>
      <c r="FG40" s="1088"/>
      <c r="FH40" s="1088"/>
      <c r="FI40" s="1088"/>
      <c r="FJ40" s="1088"/>
      <c r="FK40" s="1088"/>
      <c r="FL40" s="1088"/>
      <c r="FM40" s="1088"/>
      <c r="FN40" s="1088"/>
      <c r="FO40" s="1088"/>
      <c r="FP40" s="1088"/>
      <c r="FQ40" s="1088"/>
      <c r="FR40" s="1088"/>
      <c r="FS40" s="1088"/>
      <c r="FT40" s="1088"/>
      <c r="FU40" s="1088"/>
      <c r="FV40" s="1088"/>
      <c r="FW40" s="1088"/>
      <c r="FX40" s="1088"/>
    </row>
    <row r="41" spans="1:180" s="1087" customFormat="1" ht="5.0999999999999996" customHeight="1">
      <c r="A41" s="1089"/>
      <c r="B41" s="1102"/>
      <c r="C41" s="1102"/>
      <c r="D41" s="1102"/>
      <c r="E41" s="1102"/>
      <c r="F41" s="1102"/>
      <c r="G41" s="1102"/>
      <c r="H41" s="1102"/>
      <c r="I41" s="1101">
        <f t="shared" ref="I41" si="3">H41+1</f>
        <v>1</v>
      </c>
      <c r="J41" s="1101">
        <f t="shared" ref="J41" si="4">I41+1</f>
        <v>2</v>
      </c>
      <c r="K41" s="1101">
        <f t="shared" ref="K41" si="5">J41+1</f>
        <v>3</v>
      </c>
      <c r="L41" s="1101">
        <f t="shared" ref="L41" si="6">K41+1</f>
        <v>4</v>
      </c>
      <c r="M41" s="1101">
        <f t="shared" ref="M41" si="7">L41+1</f>
        <v>5</v>
      </c>
      <c r="N41" s="1101">
        <f t="shared" ref="N41" si="8">M41+1</f>
        <v>6</v>
      </c>
      <c r="O41" s="1101">
        <f t="shared" ref="O41" si="9">N41+1</f>
        <v>7</v>
      </c>
      <c r="P41" s="1101">
        <f t="shared" ref="P41" si="10">O41+1</f>
        <v>8</v>
      </c>
      <c r="Q41" s="1101">
        <f t="shared" ref="Q41" si="11">P41+1</f>
        <v>9</v>
      </c>
      <c r="R41" s="1101">
        <f t="shared" ref="R41" si="12">Q41+1</f>
        <v>10</v>
      </c>
      <c r="S41" s="1101">
        <f t="shared" ref="S41" si="13">R41+1</f>
        <v>11</v>
      </c>
      <c r="T41" s="1101">
        <f t="shared" ref="T41" si="14">S41+1</f>
        <v>12</v>
      </c>
      <c r="U41" s="1101">
        <f t="shared" ref="U41" si="15">T41+1</f>
        <v>13</v>
      </c>
      <c r="V41" s="1101">
        <f t="shared" ref="V41" si="16">U41+1</f>
        <v>14</v>
      </c>
      <c r="W41" s="1101">
        <f t="shared" ref="W41" si="17">V41+1</f>
        <v>15</v>
      </c>
      <c r="X41" s="1101">
        <f t="shared" ref="X41" si="18">W41+1</f>
        <v>16</v>
      </c>
      <c r="Y41" s="1101">
        <f t="shared" ref="Y41" si="19">X41+1</f>
        <v>17</v>
      </c>
      <c r="Z41" s="1101">
        <f t="shared" ref="Z41" si="20">Y41+1</f>
        <v>18</v>
      </c>
      <c r="AA41" s="1101">
        <f t="shared" ref="AA41" si="21">Z41+1</f>
        <v>19</v>
      </c>
      <c r="AB41" s="1101">
        <f t="shared" ref="AB41" si="22">AA41+1</f>
        <v>20</v>
      </c>
      <c r="AC41" s="1101">
        <f t="shared" ref="AC41" si="23">AB41+1</f>
        <v>21</v>
      </c>
      <c r="AD41" s="1101">
        <f t="shared" ref="AD41" si="24">AC41+1</f>
        <v>22</v>
      </c>
      <c r="AE41" s="1101">
        <f t="shared" ref="AE41" si="25">AD41+1</f>
        <v>23</v>
      </c>
      <c r="AF41" s="1101">
        <f t="shared" ref="AF41" si="26">AE41+1</f>
        <v>24</v>
      </c>
      <c r="AG41" s="1101">
        <f t="shared" ref="AG41" si="27">AF41+1</f>
        <v>25</v>
      </c>
      <c r="AH41" s="1101">
        <f t="shared" ref="AH41" si="28">AG41+1</f>
        <v>26</v>
      </c>
      <c r="AI41" s="1101">
        <f t="shared" ref="AI41" si="29">AH41+1</f>
        <v>27</v>
      </c>
      <c r="AJ41" s="1101">
        <f t="shared" ref="AJ41" si="30">AI41+1</f>
        <v>28</v>
      </c>
      <c r="AK41" s="1101">
        <f t="shared" ref="AK41" si="31">AJ41+1</f>
        <v>29</v>
      </c>
      <c r="AL41" s="1101">
        <f t="shared" ref="AL41" si="32">AK41+1</f>
        <v>30</v>
      </c>
      <c r="AM41" s="1101">
        <f t="shared" ref="AM41" si="33">AL41+1</f>
        <v>31</v>
      </c>
      <c r="AN41" s="1101">
        <f t="shared" ref="AN41" si="34">AM41+1</f>
        <v>32</v>
      </c>
      <c r="AO41" s="1102"/>
      <c r="AP41" s="1102"/>
      <c r="AQ41" s="1102"/>
      <c r="AR41" s="1102"/>
      <c r="AS41" s="1102"/>
      <c r="AT41" s="1102"/>
      <c r="AU41" s="1102"/>
      <c r="AV41" s="1102"/>
      <c r="AW41" s="1102"/>
      <c r="AX41" s="1102"/>
      <c r="AY41" s="1102"/>
      <c r="AZ41" s="1102"/>
      <c r="BA41" s="1102"/>
      <c r="BB41" s="1102"/>
      <c r="BC41" s="1102"/>
      <c r="BD41" s="1102"/>
      <c r="BE41" s="1102"/>
      <c r="BF41" s="1102"/>
      <c r="BG41" s="1102"/>
      <c r="BH41" s="1102"/>
      <c r="BI41" s="1102"/>
      <c r="BJ41" s="1102"/>
      <c r="BK41" s="1102"/>
      <c r="BL41" s="1102"/>
      <c r="BM41" s="1102"/>
      <c r="BN41" s="1102"/>
      <c r="BO41" s="1102"/>
      <c r="BP41" s="1102"/>
      <c r="BQ41" s="1102"/>
      <c r="BR41" s="1102"/>
      <c r="BS41" s="1102"/>
      <c r="BT41" s="1102"/>
      <c r="BU41" s="1102"/>
      <c r="BV41" s="1102"/>
      <c r="BW41" s="1102"/>
      <c r="BX41" s="1102"/>
      <c r="BY41" s="1092"/>
      <c r="BZ41" s="1092"/>
      <c r="CA41" s="1092"/>
      <c r="CB41" s="1092"/>
      <c r="CC41" s="1092"/>
      <c r="CD41" s="1092"/>
      <c r="CE41" s="1092"/>
      <c r="CF41" s="1092"/>
      <c r="CG41" s="1092"/>
      <c r="CH41" s="1092"/>
      <c r="CI41" s="1092"/>
      <c r="CJ41" s="1092"/>
      <c r="CK41" s="1090"/>
      <c r="CL41" s="1088"/>
      <c r="CM41" s="1088"/>
      <c r="CN41" s="1088"/>
      <c r="CO41" s="1088"/>
      <c r="CP41" s="1088"/>
      <c r="CQ41" s="1088"/>
      <c r="CR41" s="1088"/>
      <c r="CS41" s="1088"/>
      <c r="CT41" s="1088"/>
      <c r="CU41" s="1088"/>
      <c r="CV41" s="1088"/>
      <c r="CW41" s="1088"/>
      <c r="CX41" s="1088"/>
      <c r="CY41" s="1088"/>
      <c r="CZ41" s="1088"/>
      <c r="DA41" s="1088"/>
      <c r="DB41" s="1088"/>
      <c r="DC41" s="1088"/>
      <c r="DD41" s="1088"/>
      <c r="DE41" s="1088"/>
      <c r="DF41" s="1088"/>
      <c r="DG41" s="1088"/>
      <c r="DH41" s="1088"/>
      <c r="DI41" s="1088"/>
      <c r="DJ41" s="1088"/>
      <c r="DK41" s="1088"/>
      <c r="DL41" s="1088"/>
      <c r="DM41" s="1088"/>
      <c r="DN41" s="1088"/>
      <c r="DO41" s="1088"/>
      <c r="DP41" s="1088"/>
      <c r="DQ41" s="1088"/>
      <c r="DR41" s="1088"/>
      <c r="DS41" s="1088"/>
      <c r="DT41" s="1088"/>
      <c r="DU41" s="1088"/>
      <c r="DV41" s="1088"/>
      <c r="DW41" s="1088"/>
      <c r="DX41" s="1088"/>
      <c r="DY41" s="1088"/>
      <c r="DZ41" s="1088"/>
      <c r="EA41" s="1088"/>
      <c r="EB41" s="1088"/>
      <c r="EC41" s="1088"/>
      <c r="ED41" s="1088"/>
      <c r="EE41" s="1088"/>
      <c r="EF41" s="1088"/>
      <c r="EG41" s="1088"/>
      <c r="EH41" s="1088"/>
      <c r="EI41" s="1088"/>
      <c r="EJ41" s="1088"/>
      <c r="EK41" s="1088"/>
      <c r="EL41" s="1088"/>
      <c r="EM41" s="1088"/>
      <c r="EN41" s="1088"/>
      <c r="EO41" s="1088"/>
      <c r="EP41" s="1088"/>
      <c r="EQ41" s="1088"/>
      <c r="ER41" s="1088"/>
      <c r="ES41" s="1088"/>
      <c r="ET41" s="1088"/>
      <c r="EU41" s="1088"/>
      <c r="EV41" s="1088"/>
      <c r="EW41" s="1088"/>
      <c r="EX41" s="1088"/>
      <c r="EY41" s="1088"/>
      <c r="EZ41" s="1088"/>
      <c r="FA41" s="1088"/>
      <c r="FB41" s="1088"/>
      <c r="FC41" s="1088"/>
      <c r="FD41" s="1088"/>
      <c r="FE41" s="1088"/>
      <c r="FF41" s="1088"/>
      <c r="FG41" s="1088"/>
      <c r="FH41" s="1088"/>
      <c r="FI41" s="1088"/>
      <c r="FJ41" s="1088"/>
      <c r="FK41" s="1088"/>
      <c r="FL41" s="1088"/>
      <c r="FM41" s="1088"/>
      <c r="FN41" s="1088"/>
      <c r="FO41" s="1088"/>
      <c r="FP41" s="1088"/>
      <c r="FQ41" s="1088"/>
      <c r="FR41" s="1088"/>
      <c r="FS41" s="1088"/>
      <c r="FT41" s="1088"/>
      <c r="FU41" s="1088"/>
      <c r="FV41" s="1088"/>
      <c r="FW41" s="1088"/>
      <c r="FX41" s="1088"/>
    </row>
    <row r="42" spans="1:180" s="1087" customFormat="1" ht="12.75" customHeight="1">
      <c r="A42" s="1089"/>
      <c r="B42" s="1106"/>
      <c r="C42" s="1108"/>
      <c r="D42" s="1108"/>
      <c r="E42" s="1108"/>
      <c r="F42" s="1108"/>
      <c r="G42" s="1108"/>
      <c r="H42" s="1109"/>
      <c r="I42" s="1101"/>
      <c r="J42" s="1101"/>
      <c r="K42" s="1101"/>
      <c r="L42" s="1101"/>
      <c r="M42" s="1101"/>
      <c r="N42" s="1101"/>
      <c r="O42" s="1101"/>
      <c r="P42" s="1101"/>
      <c r="Q42" s="1101"/>
      <c r="R42" s="1101"/>
      <c r="S42" s="1101"/>
      <c r="T42" s="1101"/>
      <c r="U42" s="1101"/>
      <c r="V42" s="1101"/>
      <c r="W42" s="1101"/>
      <c r="X42" s="1101"/>
      <c r="Y42" s="1101"/>
      <c r="Z42" s="1101"/>
      <c r="AA42" s="1101"/>
      <c r="AB42" s="1101"/>
      <c r="AC42" s="1101"/>
      <c r="AD42" s="1101"/>
      <c r="AE42" s="1101"/>
      <c r="AF42" s="1101"/>
      <c r="AG42" s="1101"/>
      <c r="AH42" s="1101"/>
      <c r="AI42" s="1101"/>
      <c r="AJ42" s="1101"/>
      <c r="AK42" s="1101"/>
      <c r="AL42" s="1101"/>
      <c r="AM42" s="1101"/>
      <c r="AN42" s="1101"/>
      <c r="AO42" s="1106"/>
      <c r="AP42" s="1106"/>
      <c r="AQ42" s="1106"/>
      <c r="AR42" s="1106"/>
      <c r="AS42" s="1106"/>
      <c r="AT42" s="1107"/>
      <c r="AU42" s="1107"/>
      <c r="AV42" s="1107"/>
      <c r="AW42" s="1107"/>
      <c r="AX42" s="1107"/>
      <c r="AY42" s="1107"/>
      <c r="AZ42" s="1107"/>
      <c r="BA42" s="1107"/>
      <c r="BB42" s="1107"/>
      <c r="BP42" s="1107"/>
      <c r="BQ42" s="1107"/>
      <c r="BR42" s="1107"/>
      <c r="BS42" s="1107"/>
      <c r="BT42" s="1107"/>
      <c r="BU42" s="1107"/>
      <c r="BV42" s="1107"/>
      <c r="BW42" s="1107"/>
      <c r="BX42" s="1107"/>
      <c r="BY42" s="1092"/>
      <c r="BZ42" s="1107"/>
      <c r="CA42" s="1107"/>
      <c r="CB42" s="1107"/>
      <c r="CC42" s="1107"/>
      <c r="CD42" s="1107"/>
      <c r="CE42" s="1107"/>
      <c r="CF42" s="1107"/>
      <c r="CG42" s="1107"/>
      <c r="CH42" s="1107"/>
      <c r="CI42" s="1107"/>
      <c r="CJ42" s="1107"/>
      <c r="CK42" s="1090"/>
      <c r="CL42" s="1088"/>
      <c r="CM42" s="1088"/>
      <c r="CN42" s="1088"/>
      <c r="CO42" s="1088"/>
      <c r="CP42" s="1088"/>
      <c r="CQ42" s="1088"/>
      <c r="CR42" s="1088"/>
      <c r="CS42" s="1088"/>
      <c r="CT42" s="1088"/>
      <c r="CU42" s="1088"/>
      <c r="CV42" s="1088"/>
      <c r="CW42" s="1088"/>
      <c r="CX42" s="1088"/>
      <c r="CY42" s="1088"/>
      <c r="CZ42" s="1088"/>
      <c r="DA42" s="1088"/>
      <c r="DB42" s="1088"/>
      <c r="DC42" s="1088"/>
      <c r="DD42" s="1088"/>
      <c r="DE42" s="1088"/>
      <c r="DF42" s="1088"/>
      <c r="DG42" s="1088"/>
      <c r="DH42" s="1088"/>
      <c r="DI42" s="1088"/>
      <c r="DJ42" s="1088"/>
      <c r="DK42" s="1088"/>
      <c r="DL42" s="1088"/>
      <c r="DM42" s="1088"/>
      <c r="DN42" s="1088"/>
      <c r="DO42" s="1088"/>
      <c r="DP42" s="1088"/>
      <c r="DQ42" s="1088"/>
      <c r="DR42" s="1088"/>
      <c r="DS42" s="1088"/>
      <c r="DT42" s="1088"/>
      <c r="DU42" s="1088"/>
      <c r="DV42" s="1088"/>
      <c r="DW42" s="1088"/>
      <c r="DX42" s="1088"/>
      <c r="DY42" s="1088"/>
      <c r="DZ42" s="1088"/>
      <c r="EA42" s="1088"/>
      <c r="EB42" s="1088"/>
      <c r="EC42" s="1088"/>
      <c r="ED42" s="1088"/>
      <c r="EE42" s="1088"/>
      <c r="EF42" s="1088"/>
      <c r="EG42" s="1088"/>
      <c r="EH42" s="1088"/>
      <c r="EI42" s="1088"/>
      <c r="EJ42" s="1088"/>
      <c r="EK42" s="1088"/>
      <c r="EL42" s="1088"/>
      <c r="EM42" s="1088"/>
      <c r="EN42" s="1088"/>
      <c r="EO42" s="1088"/>
      <c r="EP42" s="1088"/>
      <c r="EQ42" s="1088"/>
      <c r="ER42" s="1088"/>
      <c r="ES42" s="1088"/>
      <c r="ET42" s="1088"/>
      <c r="EU42" s="1088"/>
      <c r="EV42" s="1088"/>
      <c r="EW42" s="1088"/>
      <c r="EX42" s="1088"/>
      <c r="EY42" s="1088"/>
      <c r="EZ42" s="1088"/>
      <c r="FA42" s="1088"/>
      <c r="FB42" s="1088"/>
      <c r="FC42" s="1088"/>
      <c r="FD42" s="1088"/>
      <c r="FE42" s="1088"/>
      <c r="FF42" s="1088"/>
      <c r="FG42" s="1088"/>
      <c r="FH42" s="1088"/>
      <c r="FI42" s="1088"/>
      <c r="FJ42" s="1088"/>
      <c r="FK42" s="1088"/>
      <c r="FL42" s="1088"/>
      <c r="FM42" s="1088"/>
      <c r="FN42" s="1088"/>
      <c r="FO42" s="1088"/>
      <c r="FP42" s="1088"/>
      <c r="FQ42" s="1088"/>
      <c r="FR42" s="1088"/>
      <c r="FS42" s="1088"/>
      <c r="FT42" s="1088"/>
      <c r="FU42" s="1088"/>
      <c r="FV42" s="1088"/>
      <c r="FW42" s="1088"/>
      <c r="FX42" s="1088"/>
    </row>
    <row r="43" spans="1:180" s="1087" customFormat="1" ht="12.75" customHeight="1">
      <c r="A43" s="1089"/>
      <c r="AD43" s="1106"/>
      <c r="AE43" s="1106"/>
      <c r="AF43" s="1106"/>
      <c r="AG43" s="1106"/>
      <c r="AH43" s="1106"/>
      <c r="AI43" s="1106"/>
      <c r="AJ43" s="1106"/>
      <c r="AK43" s="1106"/>
      <c r="AL43" s="1106"/>
      <c r="AM43" s="1106"/>
      <c r="AN43" s="1106"/>
      <c r="AO43" s="1106"/>
      <c r="AP43" s="1106"/>
      <c r="AQ43" s="1106"/>
      <c r="AR43" s="1106"/>
      <c r="AS43" s="1106"/>
      <c r="AT43" s="1107"/>
      <c r="AU43" s="1107"/>
      <c r="AV43" s="1107"/>
      <c r="AW43" s="1107"/>
      <c r="AX43" s="1107"/>
      <c r="AY43" s="1107"/>
      <c r="AZ43" s="1107"/>
      <c r="BA43" s="1107"/>
      <c r="BB43" s="1107"/>
      <c r="BP43" s="1107"/>
      <c r="BQ43" s="1107"/>
      <c r="BR43" s="1107"/>
      <c r="BS43" s="1107"/>
      <c r="BT43" s="1107"/>
      <c r="BU43" s="1107"/>
      <c r="BV43" s="1107"/>
      <c r="BW43" s="1107"/>
      <c r="BX43" s="1107"/>
      <c r="BY43" s="1107"/>
      <c r="BZ43" s="1107"/>
      <c r="CA43" s="1107"/>
      <c r="CB43" s="1107"/>
      <c r="CC43" s="1107"/>
      <c r="CD43" s="1107"/>
      <c r="CE43" s="1107"/>
      <c r="CF43" s="1107"/>
      <c r="CG43" s="1107"/>
      <c r="CH43" s="1107"/>
      <c r="CI43" s="1107"/>
      <c r="CJ43" s="1107"/>
      <c r="CK43" s="1090"/>
      <c r="CL43" s="1088"/>
      <c r="CM43" s="1088"/>
      <c r="CN43" s="1088"/>
      <c r="CO43" s="1088"/>
      <c r="CP43" s="1088"/>
      <c r="CQ43" s="1088"/>
      <c r="CR43" s="1088"/>
      <c r="CS43" s="1088"/>
      <c r="CT43" s="1088"/>
      <c r="CU43" s="1088"/>
      <c r="CV43" s="1088"/>
      <c r="CW43" s="1088"/>
      <c r="CX43" s="1088"/>
      <c r="CY43" s="1088"/>
      <c r="CZ43" s="1088"/>
      <c r="DA43" s="1088"/>
      <c r="DB43" s="1088"/>
      <c r="DC43" s="1088"/>
      <c r="DD43" s="1088"/>
      <c r="DE43" s="1088"/>
      <c r="DF43" s="1088"/>
      <c r="DG43" s="1088"/>
      <c r="DH43" s="1088"/>
      <c r="DI43" s="1088"/>
      <c r="DJ43" s="1088"/>
      <c r="DK43" s="1088"/>
      <c r="DL43" s="1088"/>
      <c r="DM43" s="1088"/>
      <c r="DN43" s="1088"/>
      <c r="DO43" s="1088"/>
      <c r="DP43" s="1088"/>
      <c r="DQ43" s="1088"/>
      <c r="DR43" s="1088"/>
      <c r="DS43" s="1088"/>
      <c r="DT43" s="1088"/>
      <c r="DU43" s="1088"/>
      <c r="DV43" s="1088"/>
      <c r="DW43" s="1088"/>
      <c r="DX43" s="1088"/>
      <c r="DY43" s="1088"/>
      <c r="DZ43" s="1088"/>
      <c r="EA43" s="1088"/>
      <c r="EB43" s="1088"/>
      <c r="EC43" s="1088"/>
      <c r="ED43" s="1088"/>
      <c r="EE43" s="1088"/>
      <c r="EF43" s="1088"/>
      <c r="EG43" s="1088"/>
      <c r="EH43" s="1088"/>
      <c r="EI43" s="1088"/>
      <c r="EJ43" s="1088"/>
      <c r="EK43" s="1088"/>
      <c r="EL43" s="1088"/>
      <c r="EM43" s="1088"/>
      <c r="EN43" s="1088"/>
      <c r="EO43" s="1088"/>
      <c r="EP43" s="1088"/>
      <c r="EQ43" s="1088"/>
      <c r="ER43" s="1088"/>
      <c r="ES43" s="1088"/>
      <c r="ET43" s="1088"/>
      <c r="EU43" s="1088"/>
      <c r="EV43" s="1088"/>
      <c r="EW43" s="1088"/>
      <c r="EX43" s="1088"/>
      <c r="EY43" s="1088"/>
      <c r="EZ43" s="1088"/>
      <c r="FA43" s="1088"/>
      <c r="FB43" s="1088"/>
      <c r="FC43" s="1088"/>
      <c r="FD43" s="1088"/>
      <c r="FE43" s="1088"/>
      <c r="FF43" s="1088"/>
      <c r="FG43" s="1088"/>
      <c r="FH43" s="1088"/>
      <c r="FI43" s="1088"/>
      <c r="FJ43" s="1088"/>
      <c r="FK43" s="1088"/>
      <c r="FL43" s="1088"/>
      <c r="FM43" s="1088"/>
      <c r="FN43" s="1088"/>
      <c r="FO43" s="1088"/>
      <c r="FP43" s="1088"/>
      <c r="FQ43" s="1088"/>
      <c r="FR43" s="1088"/>
      <c r="FS43" s="1088"/>
      <c r="FT43" s="1088"/>
      <c r="FU43" s="1088"/>
      <c r="FV43" s="1088"/>
      <c r="FW43" s="1088"/>
      <c r="FX43" s="1088"/>
    </row>
    <row r="44" spans="1:180" s="1087" customFormat="1" ht="12.75" customHeight="1">
      <c r="A44" s="1089"/>
      <c r="AD44" s="1106"/>
      <c r="AE44" s="1106"/>
      <c r="AF44" s="1106"/>
      <c r="AG44" s="1106"/>
      <c r="AH44" s="1106"/>
      <c r="AI44" s="1106"/>
      <c r="AJ44" s="1106"/>
      <c r="AK44" s="1106"/>
      <c r="AL44" s="1106"/>
      <c r="AM44" s="1106"/>
      <c r="AN44" s="1106"/>
      <c r="AO44" s="1106"/>
      <c r="AP44" s="1106"/>
      <c r="AQ44" s="1106"/>
      <c r="AR44" s="1106"/>
      <c r="AS44" s="1106"/>
      <c r="AT44" s="1107"/>
      <c r="AU44" s="1107"/>
      <c r="AV44" s="1107"/>
      <c r="AW44" s="1107"/>
      <c r="AX44" s="1107"/>
      <c r="AY44" s="1107"/>
      <c r="AZ44" s="1107"/>
      <c r="BA44" s="1107"/>
      <c r="BB44" s="1107"/>
      <c r="BP44" s="1107"/>
      <c r="BQ44" s="1107"/>
      <c r="BR44" s="1107"/>
      <c r="BS44" s="1107"/>
      <c r="BT44" s="1107"/>
      <c r="BU44" s="1107"/>
      <c r="BV44" s="1107"/>
      <c r="BW44" s="1107"/>
      <c r="BX44" s="1107"/>
      <c r="BY44" s="1107"/>
      <c r="BZ44" s="1107"/>
      <c r="CA44" s="1107"/>
      <c r="CB44" s="1107"/>
      <c r="CC44" s="1107"/>
      <c r="CD44" s="1107"/>
      <c r="CE44" s="1107"/>
      <c r="CF44" s="1107"/>
      <c r="CG44" s="1107"/>
      <c r="CH44" s="1107"/>
      <c r="CI44" s="1107"/>
      <c r="CJ44" s="1107"/>
      <c r="CK44" s="1090"/>
      <c r="CL44" s="1088"/>
      <c r="CM44" s="1088"/>
      <c r="CN44" s="1088"/>
      <c r="CO44" s="1088"/>
      <c r="CP44" s="1088"/>
      <c r="CQ44" s="1088"/>
      <c r="CR44" s="1088"/>
      <c r="CS44" s="1088"/>
      <c r="CT44" s="1088"/>
      <c r="CU44" s="1088"/>
      <c r="CV44" s="1088"/>
      <c r="CW44" s="1088"/>
      <c r="CX44" s="1088"/>
      <c r="CY44" s="1088"/>
      <c r="CZ44" s="1088"/>
      <c r="DA44" s="1088"/>
      <c r="DB44" s="1088"/>
      <c r="DC44" s="1088"/>
      <c r="DD44" s="1088"/>
      <c r="DE44" s="1088"/>
      <c r="DF44" s="1088"/>
      <c r="DG44" s="1088"/>
      <c r="DH44" s="1088"/>
      <c r="DI44" s="1088"/>
      <c r="DJ44" s="1088"/>
      <c r="DK44" s="1088"/>
      <c r="DL44" s="1088"/>
      <c r="DM44" s="1088"/>
      <c r="DN44" s="1088"/>
      <c r="DO44" s="1088"/>
      <c r="DP44" s="1088"/>
      <c r="DQ44" s="1088"/>
      <c r="DR44" s="1088"/>
      <c r="DS44" s="1088"/>
      <c r="DT44" s="1088"/>
      <c r="DU44" s="1088"/>
      <c r="DV44" s="1088"/>
      <c r="DW44" s="1088"/>
      <c r="DX44" s="1088"/>
      <c r="DY44" s="1088"/>
      <c r="DZ44" s="1088"/>
      <c r="EA44" s="1088"/>
      <c r="EB44" s="1088"/>
      <c r="EC44" s="1088"/>
      <c r="ED44" s="1088"/>
      <c r="EE44" s="1088"/>
      <c r="EF44" s="1088"/>
      <c r="EG44" s="1088"/>
      <c r="EH44" s="1088"/>
      <c r="EI44" s="1088"/>
      <c r="EJ44" s="1088"/>
      <c r="EK44" s="1088"/>
      <c r="EL44" s="1088"/>
      <c r="EM44" s="1088"/>
      <c r="EN44" s="1088"/>
      <c r="EO44" s="1088"/>
      <c r="EP44" s="1088"/>
      <c r="EQ44" s="1088"/>
      <c r="ER44" s="1088"/>
      <c r="ES44" s="1088"/>
      <c r="ET44" s="1088"/>
      <c r="EU44" s="1088"/>
      <c r="EV44" s="1088"/>
      <c r="EW44" s="1088"/>
      <c r="EX44" s="1088"/>
      <c r="EY44" s="1088"/>
      <c r="EZ44" s="1088"/>
      <c r="FA44" s="1088"/>
      <c r="FB44" s="1088"/>
      <c r="FC44" s="1088"/>
      <c r="FD44" s="1088"/>
      <c r="FE44" s="1088"/>
      <c r="FF44" s="1088"/>
      <c r="FG44" s="1088"/>
      <c r="FH44" s="1088"/>
      <c r="FI44" s="1088"/>
      <c r="FJ44" s="1088"/>
      <c r="FK44" s="1088"/>
      <c r="FL44" s="1088"/>
      <c r="FM44" s="1088"/>
      <c r="FN44" s="1088"/>
      <c r="FO44" s="1088"/>
      <c r="FP44" s="1088"/>
      <c r="FQ44" s="1088"/>
      <c r="FR44" s="1088"/>
      <c r="FS44" s="1088"/>
      <c r="FT44" s="1088"/>
      <c r="FU44" s="1088"/>
      <c r="FV44" s="1088"/>
      <c r="FW44" s="1088"/>
      <c r="FX44" s="1088"/>
    </row>
    <row r="45" spans="1:180" s="1087" customFormat="1" ht="12.75" customHeight="1">
      <c r="A45" s="1089"/>
      <c r="AD45" s="1106"/>
      <c r="AE45" s="1106"/>
      <c r="AF45" s="1106"/>
      <c r="AG45" s="1106"/>
      <c r="AH45" s="1106"/>
      <c r="AI45" s="1106"/>
      <c r="AJ45" s="1106"/>
      <c r="AK45" s="1106"/>
      <c r="AL45" s="1106"/>
      <c r="AM45" s="1106"/>
      <c r="AN45" s="1106"/>
      <c r="AO45" s="1106"/>
      <c r="AP45" s="1106"/>
      <c r="AQ45" s="1106"/>
      <c r="AR45" s="1106"/>
      <c r="AS45" s="1106"/>
      <c r="AT45" s="1107"/>
      <c r="AU45" s="1107"/>
      <c r="AV45" s="1107"/>
      <c r="AW45" s="1107"/>
      <c r="AX45" s="1107"/>
      <c r="AY45" s="1107"/>
      <c r="AZ45" s="1107"/>
      <c r="BA45" s="1107"/>
      <c r="BB45" s="1107"/>
      <c r="BP45" s="1107"/>
      <c r="BQ45" s="1107"/>
      <c r="BR45" s="1107"/>
      <c r="BS45" s="1107"/>
      <c r="BT45" s="1107"/>
      <c r="BU45" s="1107"/>
      <c r="BV45" s="1107"/>
      <c r="BW45" s="1107"/>
      <c r="BX45" s="1107"/>
      <c r="BY45" s="1107"/>
      <c r="BZ45" s="1107"/>
      <c r="CA45" s="1107"/>
      <c r="CB45" s="1107"/>
      <c r="CC45" s="1107"/>
      <c r="CD45" s="1107"/>
      <c r="CE45" s="1107"/>
      <c r="CF45" s="1107"/>
      <c r="CG45" s="1107"/>
      <c r="CH45" s="1107"/>
      <c r="CI45" s="1107"/>
      <c r="CJ45" s="1107"/>
      <c r="CK45" s="1090"/>
      <c r="CL45" s="1088"/>
      <c r="CM45" s="1088"/>
      <c r="CN45" s="1088"/>
      <c r="CO45" s="1088"/>
      <c r="CP45" s="1088"/>
      <c r="CQ45" s="1088"/>
      <c r="CR45" s="1088"/>
      <c r="CS45" s="1088"/>
      <c r="CT45" s="1088"/>
      <c r="CU45" s="1088"/>
      <c r="CV45" s="1088"/>
      <c r="CW45" s="1088"/>
      <c r="CX45" s="1088"/>
      <c r="CY45" s="1088"/>
      <c r="CZ45" s="1088"/>
      <c r="DA45" s="1088"/>
      <c r="DB45" s="1088"/>
      <c r="DC45" s="1088"/>
      <c r="DD45" s="1088"/>
      <c r="DE45" s="1088"/>
      <c r="DF45" s="1088"/>
      <c r="DG45" s="1088"/>
      <c r="DH45" s="1088"/>
      <c r="DI45" s="1088"/>
      <c r="DJ45" s="1088"/>
      <c r="DK45" s="1088"/>
      <c r="DL45" s="1088"/>
      <c r="DM45" s="1088"/>
      <c r="DN45" s="1088"/>
      <c r="DO45" s="1088"/>
      <c r="DP45" s="1088"/>
      <c r="DQ45" s="1088"/>
      <c r="DR45" s="1088"/>
      <c r="DS45" s="1088"/>
      <c r="DT45" s="1088"/>
      <c r="DU45" s="1088"/>
      <c r="DV45" s="1088"/>
      <c r="DW45" s="1088"/>
      <c r="DX45" s="1088"/>
      <c r="DY45" s="1088"/>
      <c r="DZ45" s="1088"/>
      <c r="EA45" s="1088"/>
      <c r="EB45" s="1088"/>
      <c r="EC45" s="1088"/>
      <c r="ED45" s="1088"/>
      <c r="EE45" s="1088"/>
      <c r="EF45" s="1088"/>
      <c r="EG45" s="1088"/>
      <c r="EH45" s="1088"/>
      <c r="EI45" s="1088"/>
      <c r="EJ45" s="1088"/>
      <c r="EK45" s="1088"/>
      <c r="EL45" s="1088"/>
      <c r="EM45" s="1088"/>
      <c r="EN45" s="1088"/>
      <c r="EO45" s="1088"/>
      <c r="EP45" s="1088"/>
      <c r="EQ45" s="1088"/>
      <c r="ER45" s="1088"/>
      <c r="ES45" s="1088"/>
      <c r="ET45" s="1088"/>
      <c r="EU45" s="1088"/>
      <c r="EV45" s="1088"/>
      <c r="EW45" s="1088"/>
      <c r="EX45" s="1088"/>
      <c r="EY45" s="1088"/>
      <c r="EZ45" s="1088"/>
      <c r="FA45" s="1088"/>
      <c r="FB45" s="1088"/>
      <c r="FC45" s="1088"/>
      <c r="FD45" s="1088"/>
      <c r="FE45" s="1088"/>
      <c r="FF45" s="1088"/>
      <c r="FG45" s="1088"/>
      <c r="FH45" s="1088"/>
      <c r="FI45" s="1088"/>
      <c r="FJ45" s="1088"/>
      <c r="FK45" s="1088"/>
      <c r="FL45" s="1088"/>
      <c r="FM45" s="1088"/>
      <c r="FN45" s="1088"/>
      <c r="FO45" s="1088"/>
      <c r="FP45" s="1088"/>
      <c r="FQ45" s="1088"/>
      <c r="FR45" s="1088"/>
      <c r="FS45" s="1088"/>
      <c r="FT45" s="1088"/>
      <c r="FU45" s="1088"/>
      <c r="FV45" s="1088"/>
      <c r="FW45" s="1088"/>
      <c r="FX45" s="1088"/>
    </row>
    <row r="46" spans="1:180" s="1087" customFormat="1" ht="12.75" customHeight="1">
      <c r="A46" s="1089"/>
      <c r="AD46" s="1106"/>
      <c r="AE46" s="1106"/>
      <c r="AF46" s="1106"/>
      <c r="AG46" s="1106"/>
      <c r="AH46" s="1106"/>
      <c r="AI46" s="1106"/>
      <c r="AJ46" s="1106"/>
      <c r="AK46" s="1106"/>
      <c r="AL46" s="1106"/>
      <c r="AM46" s="1106"/>
      <c r="AN46" s="1106"/>
      <c r="AO46" s="1106"/>
      <c r="AP46" s="1106"/>
      <c r="AQ46" s="1106"/>
      <c r="AR46" s="1106"/>
      <c r="AS46" s="1106"/>
      <c r="AT46" s="1107"/>
      <c r="AU46" s="1107"/>
      <c r="AV46" s="1107"/>
      <c r="AW46" s="1107"/>
      <c r="AX46" s="1107"/>
      <c r="AY46" s="1107"/>
      <c r="AZ46" s="1107"/>
      <c r="BA46" s="1107"/>
      <c r="BB46" s="1107"/>
      <c r="BP46" s="1107"/>
      <c r="BQ46" s="1107"/>
      <c r="BR46" s="1107"/>
      <c r="BS46" s="1107"/>
      <c r="BT46" s="1107"/>
      <c r="BU46" s="1107"/>
      <c r="BV46" s="1107"/>
      <c r="BW46" s="1107"/>
      <c r="BX46" s="1107"/>
      <c r="BY46" s="1107"/>
      <c r="BZ46" s="1107"/>
      <c r="CA46" s="1107"/>
      <c r="CB46" s="1107"/>
      <c r="CC46" s="1107"/>
      <c r="CD46" s="1107"/>
      <c r="CE46" s="1107"/>
      <c r="CF46" s="1107"/>
      <c r="CG46" s="1107"/>
      <c r="CH46" s="1107"/>
      <c r="CI46" s="1107"/>
      <c r="CJ46" s="1107"/>
      <c r="CK46" s="1090"/>
      <c r="CL46" s="1088"/>
      <c r="CM46" s="1088"/>
      <c r="CN46" s="1088"/>
      <c r="CO46" s="1088"/>
      <c r="CP46" s="1088"/>
      <c r="CQ46" s="1088"/>
      <c r="CR46" s="1088"/>
      <c r="CS46" s="1088"/>
      <c r="CT46" s="1088"/>
      <c r="CU46" s="1088"/>
      <c r="CV46" s="1088"/>
      <c r="CW46" s="1088"/>
      <c r="CX46" s="1088"/>
      <c r="CY46" s="1088"/>
      <c r="CZ46" s="1088"/>
      <c r="DA46" s="1088"/>
      <c r="DB46" s="1088"/>
      <c r="DC46" s="1088"/>
      <c r="DD46" s="1088"/>
      <c r="DE46" s="1088"/>
      <c r="DF46" s="1088"/>
      <c r="DG46" s="1088"/>
      <c r="DH46" s="1088"/>
      <c r="DI46" s="1088"/>
      <c r="DJ46" s="1088"/>
      <c r="DK46" s="1088"/>
      <c r="DL46" s="1088"/>
      <c r="DM46" s="1088"/>
      <c r="DN46" s="1088"/>
      <c r="DO46" s="1088"/>
      <c r="DP46" s="1088"/>
      <c r="DQ46" s="1088"/>
      <c r="DR46" s="1088"/>
      <c r="DS46" s="1088"/>
      <c r="DT46" s="1088"/>
      <c r="DU46" s="1088"/>
      <c r="DV46" s="1088"/>
      <c r="DW46" s="1088"/>
      <c r="DX46" s="1088"/>
      <c r="DY46" s="1088"/>
      <c r="DZ46" s="1088"/>
      <c r="EA46" s="1088"/>
      <c r="EB46" s="1088"/>
      <c r="EC46" s="1088"/>
      <c r="ED46" s="1088"/>
      <c r="EE46" s="1088"/>
      <c r="EF46" s="1088"/>
      <c r="EG46" s="1088"/>
      <c r="EH46" s="1088"/>
      <c r="EI46" s="1088"/>
      <c r="EJ46" s="1088"/>
      <c r="EK46" s="1088"/>
      <c r="EL46" s="1088"/>
      <c r="EM46" s="1088"/>
      <c r="EN46" s="1088"/>
      <c r="EO46" s="1088"/>
      <c r="EP46" s="1088"/>
      <c r="EQ46" s="1088"/>
      <c r="ER46" s="1088"/>
      <c r="ES46" s="1088"/>
      <c r="ET46" s="1088"/>
      <c r="EU46" s="1088"/>
      <c r="EV46" s="1088"/>
      <c r="EW46" s="1088"/>
      <c r="EX46" s="1088"/>
      <c r="EY46" s="1088"/>
      <c r="EZ46" s="1088"/>
      <c r="FA46" s="1088"/>
      <c r="FB46" s="1088"/>
      <c r="FC46" s="1088"/>
      <c r="FD46" s="1088"/>
      <c r="FE46" s="1088"/>
      <c r="FF46" s="1088"/>
      <c r="FG46" s="1088"/>
      <c r="FH46" s="1088"/>
      <c r="FI46" s="1088"/>
      <c r="FJ46" s="1088"/>
      <c r="FK46" s="1088"/>
      <c r="FL46" s="1088"/>
      <c r="FM46" s="1088"/>
      <c r="FN46" s="1088"/>
      <c r="FO46" s="1088"/>
      <c r="FP46" s="1088"/>
      <c r="FQ46" s="1088"/>
      <c r="FR46" s="1088"/>
      <c r="FS46" s="1088"/>
      <c r="FT46" s="1088"/>
      <c r="FU46" s="1088"/>
      <c r="FV46" s="1088"/>
      <c r="FW46" s="1088"/>
      <c r="FX46" s="1088"/>
    </row>
    <row r="47" spans="1:180" s="1087" customFormat="1" ht="12.75" customHeight="1">
      <c r="A47" s="1089"/>
      <c r="AD47" s="1106"/>
      <c r="AE47" s="1106"/>
      <c r="AF47" s="1106"/>
      <c r="AG47" s="1106"/>
      <c r="AH47" s="1106"/>
      <c r="AI47" s="1106"/>
      <c r="AJ47" s="1106"/>
      <c r="AK47" s="1106"/>
      <c r="AL47" s="1106"/>
      <c r="AM47" s="1106"/>
      <c r="AN47" s="1106"/>
      <c r="AO47" s="1106"/>
      <c r="AP47" s="1106"/>
      <c r="AQ47" s="1106"/>
      <c r="AR47" s="1106"/>
      <c r="AS47" s="1106"/>
      <c r="AT47" s="1107"/>
      <c r="AU47" s="1107"/>
      <c r="AV47" s="1107"/>
      <c r="AW47" s="1107"/>
      <c r="AX47" s="1107"/>
      <c r="AY47" s="1107"/>
      <c r="AZ47" s="1107"/>
      <c r="BA47" s="1107"/>
      <c r="BB47" s="1107"/>
      <c r="BP47" s="1107"/>
      <c r="BQ47" s="1107"/>
      <c r="BR47" s="1107"/>
      <c r="BS47" s="1107"/>
      <c r="BT47" s="1107"/>
      <c r="BU47" s="1107"/>
      <c r="BV47" s="1107"/>
      <c r="BW47" s="1107"/>
      <c r="BX47" s="1107"/>
      <c r="BY47" s="1107"/>
      <c r="BZ47" s="1107"/>
      <c r="CA47" s="1107"/>
      <c r="CB47" s="1107"/>
      <c r="CC47" s="1107"/>
      <c r="CD47" s="1107"/>
      <c r="CE47" s="1107"/>
      <c r="CF47" s="1107"/>
      <c r="CG47" s="1107"/>
      <c r="CH47" s="1107"/>
      <c r="CI47" s="1107"/>
      <c r="CJ47" s="1107"/>
      <c r="CK47" s="1090"/>
      <c r="CL47" s="1088"/>
      <c r="CM47" s="1088"/>
      <c r="CN47" s="1088"/>
      <c r="CO47" s="1088"/>
      <c r="CP47" s="1088"/>
      <c r="CQ47" s="1088"/>
      <c r="CR47" s="1088"/>
      <c r="CS47" s="1088"/>
      <c r="CT47" s="1088"/>
      <c r="CU47" s="1088"/>
      <c r="CV47" s="1088"/>
      <c r="CW47" s="1088"/>
      <c r="CX47" s="1088"/>
      <c r="CY47" s="1088"/>
      <c r="CZ47" s="1088"/>
      <c r="DA47" s="1088"/>
      <c r="DB47" s="1088"/>
      <c r="DC47" s="1088"/>
      <c r="DD47" s="1088"/>
      <c r="DE47" s="1088"/>
      <c r="DF47" s="1088"/>
      <c r="DG47" s="1088"/>
      <c r="DH47" s="1088"/>
      <c r="DI47" s="1088"/>
      <c r="DJ47" s="1088"/>
      <c r="DK47" s="1088"/>
      <c r="DL47" s="1088"/>
      <c r="DM47" s="1088"/>
      <c r="DN47" s="1088"/>
      <c r="DO47" s="1088"/>
      <c r="DP47" s="1088"/>
      <c r="DQ47" s="1088"/>
      <c r="DR47" s="1088"/>
      <c r="DS47" s="1088"/>
      <c r="DT47" s="1088"/>
      <c r="DU47" s="1088"/>
      <c r="DV47" s="1088"/>
      <c r="DW47" s="1088"/>
      <c r="DX47" s="1088"/>
      <c r="DY47" s="1088"/>
      <c r="DZ47" s="1088"/>
      <c r="EA47" s="1088"/>
      <c r="EB47" s="1088"/>
      <c r="EC47" s="1088"/>
      <c r="ED47" s="1088"/>
      <c r="EE47" s="1088"/>
      <c r="EF47" s="1088"/>
      <c r="EG47" s="1088"/>
      <c r="EH47" s="1088"/>
      <c r="EI47" s="1088"/>
      <c r="EJ47" s="1088"/>
      <c r="EK47" s="1088"/>
      <c r="EL47" s="1088"/>
      <c r="EM47" s="1088"/>
      <c r="EN47" s="1088"/>
      <c r="EO47" s="1088"/>
      <c r="EP47" s="1088"/>
      <c r="EQ47" s="1088"/>
      <c r="ER47" s="1088"/>
      <c r="ES47" s="1088"/>
      <c r="ET47" s="1088"/>
      <c r="EU47" s="1088"/>
      <c r="EV47" s="1088"/>
      <c r="EW47" s="1088"/>
      <c r="EX47" s="1088"/>
      <c r="EY47" s="1088"/>
      <c r="EZ47" s="1088"/>
      <c r="FA47" s="1088"/>
      <c r="FB47" s="1088"/>
      <c r="FC47" s="1088"/>
      <c r="FD47" s="1088"/>
      <c r="FE47" s="1088"/>
      <c r="FF47" s="1088"/>
      <c r="FG47" s="1088"/>
      <c r="FH47" s="1088"/>
      <c r="FI47" s="1088"/>
      <c r="FJ47" s="1088"/>
      <c r="FK47" s="1088"/>
      <c r="FL47" s="1088"/>
      <c r="FM47" s="1088"/>
      <c r="FN47" s="1088"/>
      <c r="FO47" s="1088"/>
      <c r="FP47" s="1088"/>
      <c r="FQ47" s="1088"/>
      <c r="FR47" s="1088"/>
      <c r="FS47" s="1088"/>
      <c r="FT47" s="1088"/>
      <c r="FU47" s="1088"/>
      <c r="FV47" s="1088"/>
      <c r="FW47" s="1088"/>
      <c r="FX47" s="1088"/>
    </row>
    <row r="48" spans="1:180" s="1087" customFormat="1" ht="12.75" customHeight="1">
      <c r="A48" s="1089"/>
      <c r="AD48" s="1106"/>
      <c r="AE48" s="1106"/>
      <c r="AF48" s="1106"/>
      <c r="AG48" s="1106"/>
      <c r="AH48" s="1106"/>
      <c r="AI48" s="1106"/>
      <c r="AJ48" s="1106"/>
      <c r="AK48" s="1106"/>
      <c r="AL48" s="1106"/>
      <c r="AM48" s="1106"/>
      <c r="AN48" s="1106"/>
      <c r="AO48" s="1106"/>
      <c r="AP48" s="1106"/>
      <c r="AQ48" s="1106"/>
      <c r="AR48" s="1106"/>
      <c r="AS48" s="1106"/>
      <c r="AT48" s="1107"/>
      <c r="AU48" s="1107"/>
      <c r="AV48" s="1107"/>
      <c r="AW48" s="1107"/>
      <c r="AX48" s="1107"/>
      <c r="AY48" s="1107"/>
      <c r="AZ48" s="1107"/>
      <c r="BA48" s="1107"/>
      <c r="BB48" s="1107"/>
      <c r="BP48" s="1107"/>
      <c r="BQ48" s="1107"/>
      <c r="BR48" s="1107"/>
      <c r="BS48" s="1107"/>
      <c r="BT48" s="1107"/>
      <c r="BU48" s="1107"/>
      <c r="BV48" s="1107"/>
      <c r="BW48" s="1107"/>
      <c r="BX48" s="1107"/>
      <c r="BY48" s="1107"/>
      <c r="BZ48" s="1107"/>
      <c r="CA48" s="1107"/>
      <c r="CB48" s="1107"/>
      <c r="CC48" s="1107"/>
      <c r="CD48" s="1107"/>
      <c r="CE48" s="1107"/>
      <c r="CF48" s="1107"/>
      <c r="CG48" s="1107"/>
      <c r="CH48" s="1107"/>
      <c r="CI48" s="1107"/>
      <c r="CJ48" s="1107"/>
      <c r="CK48" s="1090"/>
      <c r="CL48" s="1088"/>
      <c r="CM48" s="1088"/>
      <c r="CN48" s="1088"/>
      <c r="CO48" s="1088"/>
      <c r="CP48" s="1088"/>
      <c r="CQ48" s="1088"/>
      <c r="CR48" s="1088"/>
      <c r="CS48" s="1088"/>
      <c r="CT48" s="1088"/>
      <c r="CU48" s="1088"/>
      <c r="CV48" s="1088"/>
      <c r="CW48" s="1088"/>
      <c r="CX48" s="1088"/>
      <c r="CY48" s="1088"/>
      <c r="CZ48" s="1088"/>
      <c r="DA48" s="1088"/>
      <c r="DB48" s="1088"/>
      <c r="DC48" s="1088"/>
      <c r="DD48" s="1088"/>
      <c r="DE48" s="1088"/>
      <c r="DF48" s="1088"/>
      <c r="DG48" s="1088"/>
      <c r="DH48" s="1088"/>
      <c r="DI48" s="1088"/>
      <c r="DJ48" s="1088"/>
      <c r="DK48" s="1088"/>
      <c r="DL48" s="1088"/>
      <c r="DM48" s="1088"/>
      <c r="DN48" s="1088"/>
      <c r="DO48" s="1088"/>
      <c r="DP48" s="1088"/>
      <c r="DQ48" s="1088"/>
      <c r="DR48" s="1088"/>
      <c r="DS48" s="1088"/>
      <c r="DT48" s="1088"/>
      <c r="DU48" s="1088"/>
      <c r="DV48" s="1088"/>
      <c r="DW48" s="1088"/>
      <c r="DX48" s="1088"/>
      <c r="DY48" s="1088"/>
      <c r="DZ48" s="1088"/>
      <c r="EA48" s="1088"/>
      <c r="EB48" s="1088"/>
      <c r="EC48" s="1088"/>
      <c r="ED48" s="1088"/>
      <c r="EE48" s="1088"/>
      <c r="EF48" s="1088"/>
      <c r="EG48" s="1088"/>
      <c r="EH48" s="1088"/>
      <c r="EI48" s="1088"/>
      <c r="EJ48" s="1088"/>
      <c r="EK48" s="1088"/>
      <c r="EL48" s="1088"/>
      <c r="EM48" s="1088"/>
      <c r="EN48" s="1088"/>
      <c r="EO48" s="1088"/>
      <c r="EP48" s="1088"/>
      <c r="EQ48" s="1088"/>
      <c r="ER48" s="1088"/>
      <c r="ES48" s="1088"/>
      <c r="ET48" s="1088"/>
      <c r="EU48" s="1088"/>
      <c r="EV48" s="1088"/>
      <c r="EW48" s="1088"/>
      <c r="EX48" s="1088"/>
      <c r="EY48" s="1088"/>
      <c r="EZ48" s="1088"/>
      <c r="FA48" s="1088"/>
      <c r="FB48" s="1088"/>
      <c r="FC48" s="1088"/>
      <c r="FD48" s="1088"/>
      <c r="FE48" s="1088"/>
      <c r="FF48" s="1088"/>
      <c r="FG48" s="1088"/>
      <c r="FH48" s="1088"/>
      <c r="FI48" s="1088"/>
      <c r="FJ48" s="1088"/>
      <c r="FK48" s="1088"/>
      <c r="FL48" s="1088"/>
      <c r="FM48" s="1088"/>
      <c r="FN48" s="1088"/>
      <c r="FO48" s="1088"/>
      <c r="FP48" s="1088"/>
      <c r="FQ48" s="1088"/>
      <c r="FR48" s="1088"/>
      <c r="FS48" s="1088"/>
      <c r="FT48" s="1088"/>
      <c r="FU48" s="1088"/>
      <c r="FV48" s="1088"/>
      <c r="FW48" s="1088"/>
      <c r="FX48" s="1088"/>
    </row>
    <row r="49" spans="1:180" s="1087" customFormat="1" ht="12.75" customHeight="1">
      <c r="A49" s="1089"/>
      <c r="AD49" s="1106"/>
      <c r="AE49" s="1106"/>
      <c r="AF49" s="1106"/>
      <c r="AG49" s="1106"/>
      <c r="AH49" s="1106"/>
      <c r="AI49" s="1106"/>
      <c r="AJ49" s="1106"/>
      <c r="AK49" s="1106"/>
      <c r="AL49" s="1106"/>
      <c r="AM49" s="1106"/>
      <c r="AN49" s="1106"/>
      <c r="AO49" s="1106"/>
      <c r="AP49" s="1106"/>
      <c r="AQ49" s="1106"/>
      <c r="AR49" s="1106"/>
      <c r="AS49" s="1106"/>
      <c r="AT49" s="1107"/>
      <c r="AU49" s="1107"/>
      <c r="AV49" s="1107"/>
      <c r="AW49" s="1107"/>
      <c r="AX49" s="1107"/>
      <c r="AY49" s="1107"/>
      <c r="AZ49" s="1107"/>
      <c r="BA49" s="1107"/>
      <c r="BB49" s="1107"/>
      <c r="BP49" s="1107"/>
      <c r="BQ49" s="1107"/>
      <c r="BR49" s="1107"/>
      <c r="BS49" s="1107"/>
      <c r="BT49" s="1107"/>
      <c r="BU49" s="1107"/>
      <c r="BV49" s="1107"/>
      <c r="BW49" s="1107"/>
      <c r="BX49" s="1107"/>
      <c r="BY49" s="1107"/>
      <c r="BZ49" s="1107"/>
      <c r="CA49" s="1107"/>
      <c r="CB49" s="1107"/>
      <c r="CC49" s="1107"/>
      <c r="CD49" s="1107"/>
      <c r="CE49" s="1107"/>
      <c r="CF49" s="1107"/>
      <c r="CG49" s="1107"/>
      <c r="CH49" s="1107"/>
      <c r="CI49" s="1107"/>
      <c r="CJ49" s="1107"/>
      <c r="CK49" s="1090"/>
      <c r="CL49" s="1088"/>
      <c r="CM49" s="1088"/>
      <c r="CN49" s="1088"/>
      <c r="CO49" s="1088"/>
      <c r="CP49" s="1088"/>
      <c r="CQ49" s="1088"/>
      <c r="CR49" s="1088"/>
      <c r="CS49" s="1088"/>
      <c r="CT49" s="1088"/>
      <c r="CU49" s="1088"/>
      <c r="CV49" s="1088"/>
      <c r="CW49" s="1088"/>
      <c r="CX49" s="1088"/>
      <c r="CY49" s="1088"/>
      <c r="CZ49" s="1088"/>
      <c r="DA49" s="1088"/>
      <c r="DB49" s="1088"/>
      <c r="DC49" s="1088"/>
      <c r="DD49" s="1088"/>
      <c r="DE49" s="1088"/>
      <c r="DF49" s="1088"/>
      <c r="DG49" s="1088"/>
      <c r="DH49" s="1088"/>
      <c r="DI49" s="1088"/>
      <c r="DJ49" s="1088"/>
      <c r="DK49" s="1088"/>
      <c r="DL49" s="1088"/>
      <c r="DM49" s="1088"/>
      <c r="DN49" s="1088"/>
      <c r="DO49" s="1088"/>
      <c r="DP49" s="1088"/>
      <c r="DQ49" s="1088"/>
      <c r="DR49" s="1088"/>
      <c r="DS49" s="1088"/>
      <c r="DT49" s="1088"/>
      <c r="DU49" s="1088"/>
      <c r="DV49" s="1088"/>
      <c r="DW49" s="1088"/>
      <c r="DX49" s="1088"/>
      <c r="DY49" s="1088"/>
      <c r="DZ49" s="1088"/>
      <c r="EA49" s="1088"/>
      <c r="EB49" s="1088"/>
      <c r="EC49" s="1088"/>
      <c r="ED49" s="1088"/>
      <c r="EE49" s="1088"/>
      <c r="EF49" s="1088"/>
      <c r="EG49" s="1088"/>
      <c r="EH49" s="1088"/>
      <c r="EI49" s="1088"/>
      <c r="EJ49" s="1088"/>
      <c r="EK49" s="1088"/>
      <c r="EL49" s="1088"/>
      <c r="EM49" s="1088"/>
      <c r="EN49" s="1088"/>
      <c r="EO49" s="1088"/>
      <c r="EP49" s="1088"/>
      <c r="EQ49" s="1088"/>
      <c r="ER49" s="1088"/>
      <c r="ES49" s="1088"/>
      <c r="ET49" s="1088"/>
      <c r="EU49" s="1088"/>
      <c r="EV49" s="1088"/>
      <c r="EW49" s="1088"/>
      <c r="EX49" s="1088"/>
      <c r="EY49" s="1088"/>
      <c r="EZ49" s="1088"/>
      <c r="FA49" s="1088"/>
      <c r="FB49" s="1088"/>
      <c r="FC49" s="1088"/>
      <c r="FD49" s="1088"/>
      <c r="FE49" s="1088"/>
      <c r="FF49" s="1088"/>
      <c r="FG49" s="1088"/>
      <c r="FH49" s="1088"/>
      <c r="FI49" s="1088"/>
      <c r="FJ49" s="1088"/>
      <c r="FK49" s="1088"/>
      <c r="FL49" s="1088"/>
      <c r="FM49" s="1088"/>
      <c r="FN49" s="1088"/>
      <c r="FO49" s="1088"/>
      <c r="FP49" s="1088"/>
      <c r="FQ49" s="1088"/>
      <c r="FR49" s="1088"/>
      <c r="FS49" s="1088"/>
      <c r="FT49" s="1088"/>
      <c r="FU49" s="1088"/>
      <c r="FV49" s="1088"/>
      <c r="FW49" s="1088"/>
      <c r="FX49" s="1088"/>
    </row>
    <row r="50" spans="1:180" s="1087" customFormat="1" ht="12.75" customHeight="1">
      <c r="A50" s="1089"/>
      <c r="AD50" s="1106"/>
      <c r="AE50" s="1106"/>
      <c r="AF50" s="1106"/>
      <c r="AG50" s="1106"/>
      <c r="AH50" s="1106"/>
      <c r="AI50" s="1106"/>
      <c r="AJ50" s="1106"/>
      <c r="AK50" s="1106"/>
      <c r="AL50" s="1106"/>
      <c r="AM50" s="1106"/>
      <c r="AN50" s="1106"/>
      <c r="AO50" s="1106"/>
      <c r="AP50" s="1106"/>
      <c r="AQ50" s="1106"/>
      <c r="AR50" s="1106"/>
      <c r="AS50" s="1106"/>
      <c r="AT50" s="1107"/>
      <c r="AU50" s="1107"/>
      <c r="AV50" s="1107"/>
      <c r="AW50" s="1107"/>
      <c r="AX50" s="1107"/>
      <c r="AY50" s="1107"/>
      <c r="AZ50" s="1107"/>
      <c r="BA50" s="1107"/>
      <c r="BB50" s="1107"/>
      <c r="BP50" s="1107"/>
      <c r="BQ50" s="1107"/>
      <c r="BR50" s="1107"/>
      <c r="BS50" s="1107"/>
      <c r="BT50" s="1107"/>
      <c r="BU50" s="1107"/>
      <c r="BV50" s="1107"/>
      <c r="BW50" s="1107"/>
      <c r="BX50" s="1107"/>
      <c r="BY50" s="1107"/>
      <c r="BZ50" s="1107"/>
      <c r="CA50" s="1107"/>
      <c r="CB50" s="1107"/>
      <c r="CC50" s="1107"/>
      <c r="CD50" s="1107"/>
      <c r="CE50" s="1107"/>
      <c r="CF50" s="1107"/>
      <c r="CG50" s="1107"/>
      <c r="CH50" s="1107"/>
      <c r="CI50" s="1107"/>
      <c r="CJ50" s="1107"/>
      <c r="CK50" s="1090"/>
      <c r="CL50" s="1088"/>
      <c r="CM50" s="1088"/>
      <c r="CN50" s="1088"/>
      <c r="CO50" s="1088"/>
      <c r="CP50" s="1088"/>
      <c r="CQ50" s="1088"/>
      <c r="CR50" s="1088"/>
      <c r="CS50" s="1088"/>
      <c r="CT50" s="1088"/>
      <c r="CU50" s="1088"/>
      <c r="CV50" s="1088"/>
      <c r="CW50" s="1088"/>
      <c r="CX50" s="1088"/>
      <c r="CY50" s="1088"/>
      <c r="CZ50" s="1088"/>
      <c r="DA50" s="1088"/>
      <c r="DB50" s="1088"/>
      <c r="DC50" s="1088"/>
      <c r="DD50" s="1088"/>
      <c r="DE50" s="1088"/>
      <c r="DF50" s="1088"/>
      <c r="DG50" s="1088"/>
      <c r="DH50" s="1088"/>
      <c r="DI50" s="1088"/>
      <c r="DJ50" s="1088"/>
      <c r="DK50" s="1088"/>
      <c r="DL50" s="1088"/>
      <c r="DM50" s="1088"/>
      <c r="DN50" s="1088"/>
      <c r="DO50" s="1088"/>
      <c r="DP50" s="1088"/>
      <c r="DQ50" s="1088"/>
      <c r="DR50" s="1088"/>
      <c r="DS50" s="1088"/>
      <c r="DT50" s="1088"/>
      <c r="DU50" s="1088"/>
      <c r="DV50" s="1088"/>
      <c r="DW50" s="1088"/>
      <c r="DX50" s="1088"/>
      <c r="DY50" s="1088"/>
      <c r="DZ50" s="1088"/>
      <c r="EA50" s="1088"/>
      <c r="EB50" s="1088"/>
      <c r="EC50" s="1088"/>
      <c r="ED50" s="1088"/>
      <c r="EE50" s="1088"/>
      <c r="EF50" s="1088"/>
      <c r="EG50" s="1088"/>
      <c r="EH50" s="1088"/>
      <c r="EI50" s="1088"/>
      <c r="EJ50" s="1088"/>
      <c r="EK50" s="1088"/>
      <c r="EL50" s="1088"/>
      <c r="EM50" s="1088"/>
      <c r="EN50" s="1088"/>
      <c r="EO50" s="1088"/>
      <c r="EP50" s="1088"/>
      <c r="EQ50" s="1088"/>
      <c r="ER50" s="1088"/>
      <c r="ES50" s="1088"/>
      <c r="ET50" s="1088"/>
      <c r="EU50" s="1088"/>
      <c r="EV50" s="1088"/>
      <c r="EW50" s="1088"/>
      <c r="EX50" s="1088"/>
      <c r="EY50" s="1088"/>
      <c r="EZ50" s="1088"/>
      <c r="FA50" s="1088"/>
      <c r="FB50" s="1088"/>
      <c r="FC50" s="1088"/>
      <c r="FD50" s="1088"/>
      <c r="FE50" s="1088"/>
      <c r="FF50" s="1088"/>
      <c r="FG50" s="1088"/>
      <c r="FH50" s="1088"/>
      <c r="FI50" s="1088"/>
      <c r="FJ50" s="1088"/>
      <c r="FK50" s="1088"/>
      <c r="FL50" s="1088"/>
      <c r="FM50" s="1088"/>
      <c r="FN50" s="1088"/>
      <c r="FO50" s="1088"/>
      <c r="FP50" s="1088"/>
      <c r="FQ50" s="1088"/>
      <c r="FR50" s="1088"/>
      <c r="FS50" s="1088"/>
      <c r="FT50" s="1088"/>
      <c r="FU50" s="1088"/>
      <c r="FV50" s="1088"/>
      <c r="FW50" s="1088"/>
      <c r="FX50" s="1088"/>
    </row>
    <row r="51" spans="1:180" s="1087" customFormat="1" ht="12.75" customHeight="1">
      <c r="A51" s="1089"/>
      <c r="AD51" s="1106"/>
      <c r="AE51" s="1106"/>
      <c r="AF51" s="1106"/>
      <c r="AG51" s="1106"/>
      <c r="AH51" s="1106"/>
      <c r="AI51" s="1106"/>
      <c r="AJ51" s="1106"/>
      <c r="AK51" s="1106"/>
      <c r="AL51" s="1106"/>
      <c r="AM51" s="1106"/>
      <c r="AN51" s="1106"/>
      <c r="AO51" s="1106"/>
      <c r="AP51" s="1106"/>
      <c r="AQ51" s="1106"/>
      <c r="AR51" s="1106"/>
      <c r="AS51" s="1106"/>
      <c r="AT51" s="1107"/>
      <c r="AU51" s="1107"/>
      <c r="AV51" s="1107"/>
      <c r="AW51" s="1107"/>
      <c r="AX51" s="1107"/>
      <c r="AY51" s="1107"/>
      <c r="AZ51" s="1107"/>
      <c r="BA51" s="1107"/>
      <c r="BB51" s="1107"/>
      <c r="BP51" s="1107"/>
      <c r="BQ51" s="1107"/>
      <c r="BR51" s="1107"/>
      <c r="BS51" s="1107"/>
      <c r="BT51" s="1107"/>
      <c r="BU51" s="1107"/>
      <c r="BV51" s="1107"/>
      <c r="BW51" s="1107"/>
      <c r="BX51" s="1107"/>
      <c r="BY51" s="1107"/>
      <c r="BZ51" s="1107"/>
      <c r="CA51" s="1107"/>
      <c r="CB51" s="1107"/>
      <c r="CC51" s="1107"/>
      <c r="CD51" s="1107"/>
      <c r="CE51" s="1107"/>
      <c r="CF51" s="1107"/>
      <c r="CG51" s="1107"/>
      <c r="CH51" s="1107"/>
      <c r="CI51" s="1107"/>
      <c r="CJ51" s="1107"/>
      <c r="CK51" s="1090"/>
      <c r="CL51" s="1088"/>
      <c r="CM51" s="1088"/>
      <c r="CN51" s="1088"/>
      <c r="CO51" s="1088"/>
      <c r="CP51" s="1088"/>
      <c r="CQ51" s="1088"/>
      <c r="CR51" s="1088"/>
      <c r="CS51" s="1088"/>
      <c r="CT51" s="1088"/>
      <c r="CU51" s="1088"/>
      <c r="CV51" s="1088"/>
      <c r="CW51" s="1088"/>
      <c r="CX51" s="1088"/>
      <c r="CY51" s="1088"/>
      <c r="CZ51" s="1088"/>
      <c r="DA51" s="1088"/>
      <c r="DB51" s="1088"/>
      <c r="DC51" s="1088"/>
      <c r="DD51" s="1088"/>
      <c r="DE51" s="1088"/>
      <c r="DF51" s="1088"/>
      <c r="DG51" s="1088"/>
      <c r="DH51" s="1088"/>
      <c r="DI51" s="1088"/>
      <c r="DJ51" s="1088"/>
      <c r="DK51" s="1088"/>
      <c r="DL51" s="1088"/>
      <c r="DM51" s="1088"/>
      <c r="DN51" s="1088"/>
      <c r="DO51" s="1088"/>
      <c r="DP51" s="1088"/>
      <c r="DQ51" s="1088"/>
      <c r="DR51" s="1088"/>
      <c r="DS51" s="1088"/>
      <c r="DT51" s="1088"/>
      <c r="DU51" s="1088"/>
      <c r="DV51" s="1088"/>
      <c r="DW51" s="1088"/>
      <c r="DX51" s="1088"/>
      <c r="DY51" s="1088"/>
      <c r="DZ51" s="1088"/>
      <c r="EA51" s="1088"/>
      <c r="EB51" s="1088"/>
      <c r="EC51" s="1088"/>
      <c r="ED51" s="1088"/>
      <c r="EE51" s="1088"/>
      <c r="EF51" s="1088"/>
      <c r="EG51" s="1088"/>
      <c r="EH51" s="1088"/>
      <c r="EI51" s="1088"/>
      <c r="EJ51" s="1088"/>
      <c r="EK51" s="1088"/>
      <c r="EL51" s="1088"/>
      <c r="EM51" s="1088"/>
      <c r="EN51" s="1088"/>
      <c r="EO51" s="1088"/>
      <c r="EP51" s="1088"/>
      <c r="EQ51" s="1088"/>
      <c r="ER51" s="1088"/>
      <c r="ES51" s="1088"/>
      <c r="ET51" s="1088"/>
      <c r="EU51" s="1088"/>
      <c r="EV51" s="1088"/>
      <c r="EW51" s="1088"/>
      <c r="EX51" s="1088"/>
      <c r="EY51" s="1088"/>
      <c r="EZ51" s="1088"/>
      <c r="FA51" s="1088"/>
      <c r="FB51" s="1088"/>
      <c r="FC51" s="1088"/>
      <c r="FD51" s="1088"/>
      <c r="FE51" s="1088"/>
      <c r="FF51" s="1088"/>
      <c r="FG51" s="1088"/>
      <c r="FH51" s="1088"/>
      <c r="FI51" s="1088"/>
      <c r="FJ51" s="1088"/>
      <c r="FK51" s="1088"/>
      <c r="FL51" s="1088"/>
      <c r="FM51" s="1088"/>
      <c r="FN51" s="1088"/>
      <c r="FO51" s="1088"/>
      <c r="FP51" s="1088"/>
      <c r="FQ51" s="1088"/>
      <c r="FR51" s="1088"/>
      <c r="FS51" s="1088"/>
      <c r="FT51" s="1088"/>
      <c r="FU51" s="1088"/>
      <c r="FV51" s="1088"/>
      <c r="FW51" s="1088"/>
      <c r="FX51" s="1088"/>
    </row>
    <row r="52" spans="1:180" s="1087" customFormat="1" ht="12.75" customHeight="1">
      <c r="A52" s="1089"/>
      <c r="AD52" s="1106"/>
      <c r="AE52" s="1106"/>
      <c r="AF52" s="1106"/>
      <c r="AG52" s="1106"/>
      <c r="AH52" s="1106"/>
      <c r="AI52" s="1106"/>
      <c r="AJ52" s="1106"/>
      <c r="AK52" s="1106"/>
      <c r="AL52" s="1106"/>
      <c r="AM52" s="1106"/>
      <c r="AN52" s="1106"/>
      <c r="AO52" s="1106"/>
      <c r="AP52" s="1106"/>
      <c r="AQ52" s="1106"/>
      <c r="AR52" s="1106"/>
      <c r="AS52" s="1106"/>
      <c r="AT52" s="1107"/>
      <c r="AU52" s="1107"/>
      <c r="AV52" s="1107"/>
      <c r="AW52" s="1107"/>
      <c r="AX52" s="1107"/>
      <c r="AY52" s="1107"/>
      <c r="AZ52" s="1107"/>
      <c r="BA52" s="1107"/>
      <c r="BB52" s="1107"/>
      <c r="BP52" s="1107"/>
      <c r="BQ52" s="1107"/>
      <c r="BR52" s="1107"/>
      <c r="BS52" s="1107"/>
      <c r="BT52" s="1107"/>
      <c r="BU52" s="1107"/>
      <c r="BV52" s="1107"/>
      <c r="BW52" s="1107"/>
      <c r="BX52" s="1107"/>
      <c r="BY52" s="1107"/>
      <c r="BZ52" s="1107"/>
      <c r="CA52" s="1107"/>
      <c r="CB52" s="1107"/>
      <c r="CC52" s="1107"/>
      <c r="CD52" s="1107"/>
      <c r="CE52" s="1107"/>
      <c r="CF52" s="1107"/>
      <c r="CG52" s="1107"/>
      <c r="CH52" s="1107"/>
      <c r="CI52" s="1107"/>
      <c r="CJ52" s="1107"/>
      <c r="CK52" s="1090"/>
      <c r="CL52" s="1088"/>
      <c r="CM52" s="1088"/>
      <c r="CN52" s="1088"/>
      <c r="CO52" s="1088"/>
      <c r="CP52" s="1088"/>
      <c r="CQ52" s="1088"/>
      <c r="CR52" s="1088"/>
      <c r="CS52" s="1088"/>
      <c r="CT52" s="1088"/>
      <c r="CU52" s="1088"/>
      <c r="CV52" s="1088"/>
      <c r="CW52" s="1088"/>
      <c r="CX52" s="1088"/>
      <c r="CY52" s="1088"/>
      <c r="CZ52" s="1088"/>
      <c r="DA52" s="1088"/>
      <c r="DB52" s="1088"/>
      <c r="DC52" s="1088"/>
      <c r="DD52" s="1088"/>
      <c r="DE52" s="1088"/>
      <c r="DF52" s="1088"/>
      <c r="DG52" s="1088"/>
      <c r="DH52" s="1088"/>
      <c r="DI52" s="1088"/>
      <c r="DJ52" s="1088"/>
      <c r="DK52" s="1088"/>
      <c r="DL52" s="1088"/>
      <c r="DM52" s="1088"/>
      <c r="DN52" s="1088"/>
      <c r="DO52" s="1088"/>
      <c r="DP52" s="1088"/>
      <c r="DQ52" s="1088"/>
      <c r="DR52" s="1088"/>
      <c r="DS52" s="1088"/>
      <c r="DT52" s="1088"/>
      <c r="DU52" s="1088"/>
      <c r="DV52" s="1088"/>
      <c r="DW52" s="1088"/>
      <c r="DX52" s="1088"/>
      <c r="DY52" s="1088"/>
      <c r="DZ52" s="1088"/>
      <c r="EA52" s="1088"/>
      <c r="EB52" s="1088"/>
      <c r="EC52" s="1088"/>
      <c r="ED52" s="1088"/>
      <c r="EE52" s="1088"/>
      <c r="EF52" s="1088"/>
      <c r="EG52" s="1088"/>
      <c r="EH52" s="1088"/>
      <c r="EI52" s="1088"/>
      <c r="EJ52" s="1088"/>
      <c r="EK52" s="1088"/>
      <c r="EL52" s="1088"/>
      <c r="EM52" s="1088"/>
      <c r="EN52" s="1088"/>
      <c r="EO52" s="1088"/>
      <c r="EP52" s="1088"/>
      <c r="EQ52" s="1088"/>
      <c r="ER52" s="1088"/>
      <c r="ES52" s="1088"/>
      <c r="ET52" s="1088"/>
      <c r="EU52" s="1088"/>
      <c r="EV52" s="1088"/>
      <c r="EW52" s="1088"/>
      <c r="EX52" s="1088"/>
      <c r="EY52" s="1088"/>
      <c r="EZ52" s="1088"/>
      <c r="FA52" s="1088"/>
      <c r="FB52" s="1088"/>
      <c r="FC52" s="1088"/>
      <c r="FD52" s="1088"/>
      <c r="FE52" s="1088"/>
      <c r="FF52" s="1088"/>
      <c r="FG52" s="1088"/>
      <c r="FH52" s="1088"/>
      <c r="FI52" s="1088"/>
      <c r="FJ52" s="1088"/>
      <c r="FK52" s="1088"/>
      <c r="FL52" s="1088"/>
      <c r="FM52" s="1088"/>
      <c r="FN52" s="1088"/>
      <c r="FO52" s="1088"/>
      <c r="FP52" s="1088"/>
      <c r="FQ52" s="1088"/>
      <c r="FR52" s="1088"/>
      <c r="FS52" s="1088"/>
      <c r="FT52" s="1088"/>
      <c r="FU52" s="1088"/>
      <c r="FV52" s="1088"/>
      <c r="FW52" s="1088"/>
      <c r="FX52" s="1088"/>
    </row>
    <row r="53" spans="1:180" s="1087" customFormat="1" ht="12.75" customHeight="1">
      <c r="A53" s="1095"/>
      <c r="AD53" s="1106"/>
      <c r="AE53" s="1106"/>
      <c r="AF53" s="1106"/>
      <c r="AG53" s="1106"/>
      <c r="AH53" s="1106"/>
      <c r="AI53" s="1106"/>
      <c r="AJ53" s="1106"/>
      <c r="AK53" s="1106"/>
      <c r="AL53" s="1106"/>
      <c r="AM53" s="1106"/>
      <c r="AN53" s="1106"/>
      <c r="AO53" s="1106"/>
      <c r="AP53" s="1106"/>
      <c r="AQ53" s="1106"/>
      <c r="AR53" s="1106"/>
      <c r="AS53" s="1106"/>
      <c r="AT53" s="1107"/>
      <c r="AU53" s="1107"/>
      <c r="AV53" s="1107"/>
      <c r="AW53" s="1107"/>
      <c r="AX53" s="1107"/>
      <c r="AY53" s="1107"/>
      <c r="AZ53" s="1107"/>
      <c r="BA53" s="1107"/>
      <c r="BB53" s="1107"/>
      <c r="BP53" s="1107"/>
      <c r="BQ53" s="1107"/>
      <c r="BR53" s="1107"/>
      <c r="BS53" s="1107"/>
      <c r="BT53" s="1107"/>
      <c r="BU53" s="1107"/>
      <c r="BV53" s="1107"/>
      <c r="BW53" s="1107"/>
      <c r="BX53" s="1107"/>
      <c r="BY53" s="1107"/>
      <c r="BZ53" s="1107"/>
      <c r="CA53" s="1107"/>
      <c r="CB53" s="1107"/>
      <c r="CC53" s="1107"/>
      <c r="CD53" s="1107"/>
      <c r="CE53" s="1107"/>
      <c r="CF53" s="1107"/>
      <c r="CG53" s="1107"/>
      <c r="CH53" s="1107"/>
      <c r="CI53" s="1107"/>
      <c r="CJ53" s="1107"/>
      <c r="CK53" s="1090"/>
      <c r="CL53" s="1088"/>
      <c r="CM53" s="1088"/>
      <c r="CN53" s="1088"/>
      <c r="CO53" s="1088"/>
      <c r="CP53" s="1088"/>
      <c r="CQ53" s="1088"/>
      <c r="CR53" s="1088"/>
      <c r="CS53" s="1088"/>
      <c r="CT53" s="1088"/>
      <c r="CU53" s="1088"/>
      <c r="CV53" s="1088"/>
      <c r="CW53" s="1088"/>
      <c r="CX53" s="1088"/>
      <c r="CY53" s="1088"/>
      <c r="CZ53" s="1088"/>
      <c r="DA53" s="1088"/>
      <c r="DB53" s="1088"/>
      <c r="DC53" s="1088"/>
      <c r="DD53" s="1088"/>
      <c r="DE53" s="1088"/>
      <c r="DF53" s="1088"/>
      <c r="DG53" s="1088"/>
      <c r="DH53" s="1088"/>
      <c r="DI53" s="1088"/>
      <c r="DJ53" s="1088"/>
      <c r="DK53" s="1088"/>
      <c r="DL53" s="1088"/>
      <c r="DM53" s="1088"/>
      <c r="DN53" s="1088"/>
      <c r="DO53" s="1088"/>
      <c r="DP53" s="1088"/>
      <c r="DQ53" s="1088"/>
      <c r="DR53" s="1088"/>
      <c r="DS53" s="1088"/>
      <c r="DT53" s="1088"/>
      <c r="DU53" s="1088"/>
      <c r="DV53" s="1088"/>
      <c r="DW53" s="1088"/>
      <c r="DX53" s="1088"/>
      <c r="DY53" s="1088"/>
      <c r="DZ53" s="1088"/>
      <c r="EA53" s="1088"/>
      <c r="EB53" s="1088"/>
      <c r="EC53" s="1088"/>
      <c r="ED53" s="1088"/>
      <c r="EE53" s="1088"/>
      <c r="EF53" s="1088"/>
      <c r="EG53" s="1088"/>
      <c r="EH53" s="1088"/>
      <c r="EI53" s="1088"/>
      <c r="EJ53" s="1088"/>
      <c r="EK53" s="1088"/>
      <c r="EL53" s="1088"/>
      <c r="EM53" s="1088"/>
      <c r="EN53" s="1088"/>
      <c r="EO53" s="1088"/>
      <c r="EP53" s="1088"/>
      <c r="EQ53" s="1088"/>
      <c r="ER53" s="1088"/>
      <c r="ES53" s="1088"/>
      <c r="ET53" s="1088"/>
      <c r="EU53" s="1088"/>
      <c r="EV53" s="1088"/>
      <c r="EW53" s="1088"/>
      <c r="EX53" s="1088"/>
      <c r="EY53" s="1088"/>
      <c r="EZ53" s="1088"/>
      <c r="FA53" s="1088"/>
      <c r="FB53" s="1088"/>
      <c r="FC53" s="1088"/>
      <c r="FD53" s="1088"/>
      <c r="FE53" s="1088"/>
      <c r="FF53" s="1088"/>
      <c r="FG53" s="1088"/>
      <c r="FH53" s="1088"/>
      <c r="FI53" s="1088"/>
      <c r="FJ53" s="1088"/>
      <c r="FK53" s="1088"/>
      <c r="FL53" s="1088"/>
      <c r="FM53" s="1088"/>
      <c r="FN53" s="1088"/>
      <c r="FO53" s="1088"/>
      <c r="FP53" s="1088"/>
      <c r="FQ53" s="1088"/>
      <c r="FR53" s="1088"/>
      <c r="FS53" s="1088"/>
      <c r="FT53" s="1088"/>
      <c r="FU53" s="1088"/>
      <c r="FV53" s="1088"/>
      <c r="FW53" s="1088"/>
      <c r="FX53" s="1088"/>
    </row>
    <row r="54" spans="1:180" s="1087" customFormat="1" ht="12.75" customHeight="1">
      <c r="A54" s="1095"/>
      <c r="AD54" s="1106"/>
      <c r="AE54" s="1106"/>
      <c r="AF54" s="1106"/>
      <c r="AG54" s="1106"/>
      <c r="AH54" s="1106"/>
      <c r="AI54" s="1106"/>
      <c r="AJ54" s="1106"/>
      <c r="AK54" s="1106"/>
      <c r="AL54" s="1106"/>
      <c r="AM54" s="1106"/>
      <c r="AN54" s="1106"/>
      <c r="AO54" s="1106"/>
      <c r="AP54" s="1106"/>
      <c r="AQ54" s="1106"/>
      <c r="AR54" s="1106"/>
      <c r="AS54" s="1106"/>
      <c r="AT54" s="1107"/>
      <c r="AU54" s="1107"/>
      <c r="AV54" s="1107"/>
      <c r="AW54" s="1107"/>
      <c r="AX54" s="1107"/>
      <c r="AY54" s="1107"/>
      <c r="AZ54" s="1107"/>
      <c r="BA54" s="1107"/>
      <c r="BB54" s="1107"/>
      <c r="BP54" s="1107"/>
      <c r="BQ54" s="1107"/>
      <c r="BR54" s="1107"/>
      <c r="BS54" s="1107"/>
      <c r="BT54" s="1107"/>
      <c r="BU54" s="1107"/>
      <c r="BV54" s="1107"/>
      <c r="BW54" s="1107"/>
      <c r="BX54" s="1107"/>
      <c r="BY54" s="1107"/>
      <c r="BZ54" s="1107"/>
      <c r="CA54" s="1107"/>
      <c r="CB54" s="1107"/>
      <c r="CC54" s="1107"/>
      <c r="CD54" s="1107"/>
      <c r="CE54" s="1107"/>
      <c r="CF54" s="1107"/>
      <c r="CG54" s="1107"/>
      <c r="CH54" s="1107"/>
      <c r="CI54" s="1107"/>
      <c r="CJ54" s="1107"/>
      <c r="CK54" s="1090"/>
      <c r="CL54" s="1088"/>
      <c r="CM54" s="1088"/>
      <c r="CN54" s="1088"/>
      <c r="CO54" s="1088"/>
      <c r="CP54" s="1088"/>
      <c r="CQ54" s="1088"/>
      <c r="CR54" s="1088"/>
      <c r="CS54" s="1088"/>
      <c r="CT54" s="1088"/>
      <c r="CU54" s="1088"/>
      <c r="CV54" s="1088"/>
      <c r="CW54" s="1088"/>
      <c r="CX54" s="1088"/>
      <c r="CY54" s="1088"/>
      <c r="CZ54" s="1088"/>
      <c r="DA54" s="1088"/>
      <c r="DB54" s="1088"/>
      <c r="DC54" s="1088"/>
      <c r="DD54" s="1088"/>
      <c r="DE54" s="1088"/>
      <c r="DF54" s="1088"/>
      <c r="DG54" s="1088"/>
      <c r="DH54" s="1088"/>
      <c r="DI54" s="1088"/>
      <c r="DJ54" s="1088"/>
      <c r="DK54" s="1088"/>
      <c r="DL54" s="1088"/>
      <c r="DM54" s="1088"/>
      <c r="DN54" s="1088"/>
      <c r="DO54" s="1088"/>
      <c r="DP54" s="1088"/>
      <c r="DQ54" s="1088"/>
      <c r="DR54" s="1088"/>
      <c r="DS54" s="1088"/>
      <c r="DT54" s="1088"/>
      <c r="DU54" s="1088"/>
      <c r="DV54" s="1088"/>
      <c r="DW54" s="1088"/>
      <c r="DX54" s="1088"/>
      <c r="DY54" s="1088"/>
      <c r="DZ54" s="1088"/>
      <c r="EA54" s="1088"/>
      <c r="EB54" s="1088"/>
      <c r="EC54" s="1088"/>
      <c r="ED54" s="1088"/>
      <c r="EE54" s="1088"/>
      <c r="EF54" s="1088"/>
      <c r="EG54" s="1088"/>
      <c r="EH54" s="1088"/>
      <c r="EI54" s="1088"/>
      <c r="EJ54" s="1088"/>
      <c r="EK54" s="1088"/>
      <c r="EL54" s="1088"/>
      <c r="EM54" s="1088"/>
      <c r="EN54" s="1088"/>
      <c r="EO54" s="1088"/>
      <c r="EP54" s="1088"/>
      <c r="EQ54" s="1088"/>
      <c r="ER54" s="1088"/>
      <c r="ES54" s="1088"/>
      <c r="ET54" s="1088"/>
      <c r="EU54" s="1088"/>
      <c r="EV54" s="1088"/>
      <c r="EW54" s="1088"/>
      <c r="EX54" s="1088"/>
      <c r="EY54" s="1088"/>
      <c r="EZ54" s="1088"/>
      <c r="FA54" s="1088"/>
      <c r="FB54" s="1088"/>
      <c r="FC54" s="1088"/>
      <c r="FD54" s="1088"/>
      <c r="FE54" s="1088"/>
      <c r="FF54" s="1088"/>
      <c r="FG54" s="1088"/>
      <c r="FH54" s="1088"/>
      <c r="FI54" s="1088"/>
      <c r="FJ54" s="1088"/>
      <c r="FK54" s="1088"/>
      <c r="FL54" s="1088"/>
      <c r="FM54" s="1088"/>
      <c r="FN54" s="1088"/>
      <c r="FO54" s="1088"/>
      <c r="FP54" s="1088"/>
      <c r="FQ54" s="1088"/>
      <c r="FR54" s="1088"/>
      <c r="FS54" s="1088"/>
      <c r="FT54" s="1088"/>
      <c r="FU54" s="1088"/>
      <c r="FV54" s="1088"/>
      <c r="FW54" s="1088"/>
      <c r="FX54" s="1088"/>
    </row>
    <row r="55" spans="1:180" s="1087" customFormat="1" ht="12.75" customHeight="1">
      <c r="A55" s="1095"/>
      <c r="AD55" s="1106"/>
      <c r="AE55" s="1106"/>
      <c r="AF55" s="1106"/>
      <c r="AG55" s="1106"/>
      <c r="AH55" s="1106"/>
      <c r="AI55" s="1106"/>
      <c r="AJ55" s="1106"/>
      <c r="AK55" s="1106"/>
      <c r="AL55" s="1106"/>
      <c r="AM55" s="1106"/>
      <c r="AN55" s="1106"/>
      <c r="AO55" s="1106"/>
      <c r="AP55" s="1106"/>
      <c r="AQ55" s="1106"/>
      <c r="AR55" s="1106"/>
      <c r="AS55" s="1106"/>
      <c r="AT55" s="1107"/>
      <c r="AU55" s="1107"/>
      <c r="AV55" s="1107"/>
      <c r="AW55" s="1107"/>
      <c r="AX55" s="1107"/>
      <c r="AY55" s="1107"/>
      <c r="AZ55" s="1107"/>
      <c r="BA55" s="1107"/>
      <c r="BB55" s="1107"/>
      <c r="BP55" s="1107"/>
      <c r="BQ55" s="1107"/>
      <c r="BR55" s="1107"/>
      <c r="BS55" s="1107"/>
      <c r="BT55" s="1107"/>
      <c r="BU55" s="1107"/>
      <c r="BV55" s="1107"/>
      <c r="BW55" s="1107"/>
      <c r="BX55" s="1107"/>
      <c r="BY55" s="1107"/>
      <c r="BZ55" s="1107"/>
      <c r="CA55" s="1107"/>
      <c r="CB55" s="1107"/>
      <c r="CC55" s="1107"/>
      <c r="CD55" s="1107"/>
      <c r="CE55" s="1107"/>
      <c r="CF55" s="1107"/>
      <c r="CG55" s="1107"/>
      <c r="CH55" s="1107"/>
      <c r="CI55" s="1107"/>
      <c r="CJ55" s="1107"/>
      <c r="CK55" s="1090"/>
      <c r="CL55" s="1088"/>
      <c r="CM55" s="1088"/>
      <c r="CN55" s="1088"/>
      <c r="CO55" s="1088"/>
      <c r="CP55" s="1088"/>
      <c r="CQ55" s="1088"/>
      <c r="CR55" s="1088"/>
      <c r="CS55" s="1088"/>
      <c r="CT55" s="1088"/>
      <c r="CU55" s="1088"/>
      <c r="CV55" s="1088"/>
      <c r="CW55" s="1088"/>
      <c r="CX55" s="1088"/>
      <c r="CY55" s="1088"/>
      <c r="CZ55" s="1088"/>
      <c r="DA55" s="1088"/>
      <c r="DB55" s="1088"/>
      <c r="DC55" s="1088"/>
      <c r="DD55" s="1088"/>
      <c r="DE55" s="1088"/>
      <c r="DF55" s="1088"/>
      <c r="DG55" s="1088"/>
      <c r="DH55" s="1088"/>
      <c r="DI55" s="1088"/>
      <c r="DJ55" s="1088"/>
      <c r="DK55" s="1088"/>
      <c r="DL55" s="1088"/>
      <c r="DM55" s="1088"/>
      <c r="DN55" s="1088"/>
      <c r="DO55" s="1088"/>
      <c r="DP55" s="1088"/>
      <c r="DQ55" s="1088"/>
      <c r="DR55" s="1088"/>
      <c r="DS55" s="1088"/>
      <c r="DT55" s="1088"/>
      <c r="DU55" s="1088"/>
      <c r="DV55" s="1088"/>
      <c r="DW55" s="1088"/>
      <c r="DX55" s="1088"/>
      <c r="DY55" s="1088"/>
      <c r="DZ55" s="1088"/>
      <c r="EA55" s="1088"/>
      <c r="EB55" s="1088"/>
      <c r="EC55" s="1088"/>
      <c r="ED55" s="1088"/>
      <c r="EE55" s="1088"/>
      <c r="EF55" s="1088"/>
      <c r="EG55" s="1088"/>
      <c r="EH55" s="1088"/>
      <c r="EI55" s="1088"/>
      <c r="EJ55" s="1088"/>
      <c r="EK55" s="1088"/>
      <c r="EL55" s="1088"/>
      <c r="EM55" s="1088"/>
      <c r="EN55" s="1088"/>
      <c r="EO55" s="1088"/>
      <c r="EP55" s="1088"/>
      <c r="EQ55" s="1088"/>
      <c r="ER55" s="1088"/>
      <c r="ES55" s="1088"/>
      <c r="ET55" s="1088"/>
      <c r="EU55" s="1088"/>
      <c r="EV55" s="1088"/>
      <c r="EW55" s="1088"/>
      <c r="EX55" s="1088"/>
      <c r="EY55" s="1088"/>
      <c r="EZ55" s="1088"/>
      <c r="FA55" s="1088"/>
      <c r="FB55" s="1088"/>
      <c r="FC55" s="1088"/>
      <c r="FD55" s="1088"/>
      <c r="FE55" s="1088"/>
      <c r="FF55" s="1088"/>
      <c r="FG55" s="1088"/>
      <c r="FH55" s="1088"/>
      <c r="FI55" s="1088"/>
      <c r="FJ55" s="1088"/>
      <c r="FK55" s="1088"/>
      <c r="FL55" s="1088"/>
      <c r="FM55" s="1088"/>
      <c r="FN55" s="1088"/>
      <c r="FO55" s="1088"/>
      <c r="FP55" s="1088"/>
      <c r="FQ55" s="1088"/>
      <c r="FR55" s="1088"/>
      <c r="FS55" s="1088"/>
      <c r="FT55" s="1088"/>
      <c r="FU55" s="1088"/>
      <c r="FV55" s="1088"/>
      <c r="FW55" s="1088"/>
      <c r="FX55" s="1088"/>
    </row>
    <row r="56" spans="1:180" s="1087" customFormat="1" ht="12.75" customHeight="1">
      <c r="A56" s="1095"/>
      <c r="AD56" s="1106"/>
      <c r="AE56" s="1106"/>
      <c r="AF56" s="1106"/>
      <c r="AG56" s="1106"/>
      <c r="AH56" s="1106"/>
      <c r="AI56" s="1106"/>
      <c r="AJ56" s="1106"/>
      <c r="AK56" s="1106"/>
      <c r="AL56" s="1106"/>
      <c r="AM56" s="1106"/>
      <c r="AN56" s="1106"/>
      <c r="AO56" s="1106"/>
      <c r="AP56" s="1106"/>
      <c r="AQ56" s="1106"/>
      <c r="AR56" s="1106"/>
      <c r="AS56" s="1106"/>
      <c r="AT56" s="1107"/>
      <c r="AU56" s="1107"/>
      <c r="AV56" s="1107"/>
      <c r="AW56" s="1107"/>
      <c r="AX56" s="1107"/>
      <c r="AY56" s="1107"/>
      <c r="AZ56" s="1107"/>
      <c r="BA56" s="1107"/>
      <c r="BB56" s="1107"/>
      <c r="BP56" s="1107"/>
      <c r="BQ56" s="1107"/>
      <c r="BR56" s="1107"/>
      <c r="BS56" s="1107"/>
      <c r="BT56" s="1107"/>
      <c r="BU56" s="1107"/>
      <c r="BV56" s="1107"/>
      <c r="BW56" s="1107"/>
      <c r="BX56" s="1107"/>
      <c r="BY56" s="1107"/>
      <c r="BZ56" s="1107"/>
      <c r="CA56" s="1107"/>
      <c r="CB56" s="1107"/>
      <c r="CC56" s="1107"/>
      <c r="CD56" s="1107"/>
      <c r="CE56" s="1107"/>
      <c r="CF56" s="1107"/>
      <c r="CG56" s="1107"/>
      <c r="CH56" s="1107"/>
      <c r="CI56" s="1107"/>
      <c r="CJ56" s="1107"/>
      <c r="CK56" s="1090"/>
      <c r="CL56" s="1088"/>
      <c r="CM56" s="1088"/>
      <c r="CN56" s="1088"/>
      <c r="CO56" s="1088"/>
      <c r="CP56" s="1088"/>
      <c r="CQ56" s="1088"/>
      <c r="CR56" s="1088"/>
      <c r="CS56" s="1088"/>
      <c r="CT56" s="1088"/>
      <c r="CU56" s="1088"/>
      <c r="CV56" s="1088"/>
      <c r="CW56" s="1088"/>
      <c r="CX56" s="1088"/>
      <c r="CY56" s="1088"/>
      <c r="CZ56" s="1088"/>
      <c r="DA56" s="1088"/>
      <c r="DB56" s="1088"/>
      <c r="DC56" s="1088"/>
      <c r="DD56" s="1088"/>
      <c r="DE56" s="1088"/>
      <c r="DF56" s="1088"/>
      <c r="DG56" s="1088"/>
      <c r="DH56" s="1088"/>
      <c r="DI56" s="1088"/>
      <c r="DJ56" s="1088"/>
      <c r="DK56" s="1088"/>
      <c r="DL56" s="1088"/>
      <c r="DM56" s="1088"/>
      <c r="DN56" s="1088"/>
      <c r="DO56" s="1088"/>
      <c r="DP56" s="1088"/>
      <c r="DQ56" s="1088"/>
      <c r="DR56" s="1088"/>
      <c r="DS56" s="1088"/>
      <c r="DT56" s="1088"/>
      <c r="DU56" s="1088"/>
      <c r="DV56" s="1088"/>
      <c r="DW56" s="1088"/>
      <c r="DX56" s="1088"/>
      <c r="DY56" s="1088"/>
      <c r="DZ56" s="1088"/>
      <c r="EA56" s="1088"/>
      <c r="EB56" s="1088"/>
      <c r="EC56" s="1088"/>
      <c r="ED56" s="1088"/>
      <c r="EE56" s="1088"/>
      <c r="EF56" s="1088"/>
      <c r="EG56" s="1088"/>
      <c r="EH56" s="1088"/>
      <c r="EI56" s="1088"/>
      <c r="EJ56" s="1088"/>
      <c r="EK56" s="1088"/>
      <c r="EL56" s="1088"/>
      <c r="EM56" s="1088"/>
      <c r="EN56" s="1088"/>
      <c r="EO56" s="1088"/>
      <c r="EP56" s="1088"/>
      <c r="EQ56" s="1088"/>
      <c r="ER56" s="1088"/>
      <c r="ES56" s="1088"/>
      <c r="ET56" s="1088"/>
      <c r="EU56" s="1088"/>
      <c r="EV56" s="1088"/>
      <c r="EW56" s="1088"/>
      <c r="EX56" s="1088"/>
      <c r="EY56" s="1088"/>
      <c r="EZ56" s="1088"/>
      <c r="FA56" s="1088"/>
      <c r="FB56" s="1088"/>
      <c r="FC56" s="1088"/>
      <c r="FD56" s="1088"/>
      <c r="FE56" s="1088"/>
      <c r="FF56" s="1088"/>
      <c r="FG56" s="1088"/>
      <c r="FH56" s="1088"/>
      <c r="FI56" s="1088"/>
      <c r="FJ56" s="1088"/>
      <c r="FK56" s="1088"/>
      <c r="FL56" s="1088"/>
      <c r="FM56" s="1088"/>
      <c r="FN56" s="1088"/>
      <c r="FO56" s="1088"/>
      <c r="FP56" s="1088"/>
      <c r="FQ56" s="1088"/>
      <c r="FR56" s="1088"/>
      <c r="FS56" s="1088"/>
      <c r="FT56" s="1088"/>
      <c r="FU56" s="1088"/>
      <c r="FV56" s="1088"/>
      <c r="FW56" s="1088"/>
      <c r="FX56" s="1088"/>
    </row>
    <row r="57" spans="1:180" s="1087" customFormat="1" ht="12.75" customHeight="1">
      <c r="A57" s="1095"/>
      <c r="AD57" s="1106"/>
      <c r="AE57" s="1106"/>
      <c r="AF57" s="1106"/>
      <c r="AG57" s="1106"/>
      <c r="AH57" s="1106"/>
      <c r="AI57" s="1106"/>
      <c r="AJ57" s="1106"/>
      <c r="AK57" s="1106"/>
      <c r="AL57" s="1106"/>
      <c r="AM57" s="1106"/>
      <c r="AN57" s="1106"/>
      <c r="AO57" s="1106"/>
      <c r="AP57" s="1106"/>
      <c r="AQ57" s="1106"/>
      <c r="AR57" s="1106"/>
      <c r="AS57" s="1106"/>
      <c r="AT57" s="1107"/>
      <c r="AU57" s="1107"/>
      <c r="AV57" s="1107"/>
      <c r="AW57" s="1107"/>
      <c r="AX57" s="1107"/>
      <c r="AY57" s="1107"/>
      <c r="AZ57" s="1107"/>
      <c r="BA57" s="1107"/>
      <c r="BB57" s="1107"/>
      <c r="BP57" s="1107"/>
      <c r="BQ57" s="1107"/>
      <c r="BR57" s="1107"/>
      <c r="BS57" s="1107"/>
      <c r="BT57" s="1107"/>
      <c r="BU57" s="1107"/>
      <c r="BV57" s="1107"/>
      <c r="BW57" s="1107"/>
      <c r="BX57" s="1107"/>
      <c r="BY57" s="1107"/>
      <c r="BZ57" s="1107"/>
      <c r="CA57" s="1107"/>
      <c r="CB57" s="1107"/>
      <c r="CC57" s="1107"/>
      <c r="CD57" s="1107"/>
      <c r="CE57" s="1107"/>
      <c r="CF57" s="1107"/>
      <c r="CG57" s="1107"/>
      <c r="CH57" s="1107"/>
      <c r="CI57" s="1107"/>
      <c r="CJ57" s="1107"/>
      <c r="CK57" s="1090"/>
      <c r="CL57" s="1088"/>
      <c r="CM57" s="1088"/>
      <c r="CN57" s="1088"/>
      <c r="CO57" s="1088"/>
      <c r="CP57" s="1088"/>
      <c r="CQ57" s="1088"/>
      <c r="CR57" s="1088"/>
      <c r="CS57" s="1088"/>
      <c r="CT57" s="1088"/>
      <c r="CU57" s="1088"/>
      <c r="CV57" s="1088"/>
      <c r="CW57" s="1088"/>
      <c r="CX57" s="1088"/>
      <c r="CY57" s="1088"/>
      <c r="CZ57" s="1088"/>
      <c r="DA57" s="1088"/>
      <c r="DB57" s="1088"/>
      <c r="DC57" s="1088"/>
      <c r="DD57" s="1088"/>
      <c r="DE57" s="1088"/>
      <c r="DF57" s="1088"/>
      <c r="DG57" s="1088"/>
      <c r="DH57" s="1088"/>
      <c r="DI57" s="1088"/>
      <c r="DJ57" s="1088"/>
      <c r="DK57" s="1088"/>
      <c r="DL57" s="1088"/>
      <c r="DM57" s="1088"/>
      <c r="DN57" s="1088"/>
      <c r="DO57" s="1088"/>
      <c r="DP57" s="1088"/>
      <c r="DQ57" s="1088"/>
      <c r="DR57" s="1088"/>
      <c r="DS57" s="1088"/>
      <c r="DT57" s="1088"/>
      <c r="DU57" s="1088"/>
      <c r="DV57" s="1088"/>
      <c r="DW57" s="1088"/>
      <c r="DX57" s="1088"/>
      <c r="DY57" s="1088"/>
      <c r="DZ57" s="1088"/>
      <c r="EA57" s="1088"/>
      <c r="EB57" s="1088"/>
      <c r="EC57" s="1088"/>
      <c r="ED57" s="1088"/>
      <c r="EE57" s="1088"/>
      <c r="EF57" s="1088"/>
      <c r="EG57" s="1088"/>
      <c r="EH57" s="1088"/>
      <c r="EI57" s="1088"/>
      <c r="EJ57" s="1088"/>
      <c r="EK57" s="1088"/>
      <c r="EL57" s="1088"/>
      <c r="EM57" s="1088"/>
      <c r="EN57" s="1088"/>
      <c r="EO57" s="1088"/>
      <c r="EP57" s="1088"/>
      <c r="EQ57" s="1088"/>
      <c r="ER57" s="1088"/>
      <c r="ES57" s="1088"/>
      <c r="ET57" s="1088"/>
      <c r="EU57" s="1088"/>
      <c r="EV57" s="1088"/>
      <c r="EW57" s="1088"/>
      <c r="EX57" s="1088"/>
      <c r="EY57" s="1088"/>
      <c r="EZ57" s="1088"/>
      <c r="FA57" s="1088"/>
      <c r="FB57" s="1088"/>
      <c r="FC57" s="1088"/>
      <c r="FD57" s="1088"/>
      <c r="FE57" s="1088"/>
      <c r="FF57" s="1088"/>
      <c r="FG57" s="1088"/>
      <c r="FH57" s="1088"/>
      <c r="FI57" s="1088"/>
      <c r="FJ57" s="1088"/>
      <c r="FK57" s="1088"/>
      <c r="FL57" s="1088"/>
      <c r="FM57" s="1088"/>
      <c r="FN57" s="1088"/>
      <c r="FO57" s="1088"/>
      <c r="FP57" s="1088"/>
      <c r="FQ57" s="1088"/>
      <c r="FR57" s="1088"/>
      <c r="FS57" s="1088"/>
      <c r="FT57" s="1088"/>
      <c r="FU57" s="1088"/>
      <c r="FV57" s="1088"/>
      <c r="FW57" s="1088"/>
      <c r="FX57" s="1088"/>
    </row>
    <row r="58" spans="1:180" s="1087" customFormat="1" ht="12.75" customHeight="1">
      <c r="A58" s="1095"/>
      <c r="AD58" s="1106"/>
      <c r="AE58" s="1106"/>
      <c r="AF58" s="1106"/>
      <c r="AG58" s="1106"/>
      <c r="AH58" s="1106"/>
      <c r="AI58" s="1106"/>
      <c r="AJ58" s="1106"/>
      <c r="AK58" s="1106"/>
      <c r="AL58" s="1106"/>
      <c r="AM58" s="1106"/>
      <c r="AN58" s="1106"/>
      <c r="AO58" s="1106"/>
      <c r="AP58" s="1106"/>
      <c r="AQ58" s="1106"/>
      <c r="AR58" s="1106"/>
      <c r="AS58" s="1106"/>
      <c r="AT58" s="1107"/>
      <c r="AU58" s="1107"/>
      <c r="AV58" s="1107"/>
      <c r="AW58" s="1107"/>
      <c r="AX58" s="1107"/>
      <c r="AY58" s="1107"/>
      <c r="AZ58" s="1107"/>
      <c r="BA58" s="1107"/>
      <c r="BB58" s="1107"/>
      <c r="BP58" s="1107"/>
      <c r="BQ58" s="1107"/>
      <c r="BR58" s="1107"/>
      <c r="BS58" s="1107"/>
      <c r="BT58" s="1107"/>
      <c r="BU58" s="1107"/>
      <c r="BV58" s="1107"/>
      <c r="BW58" s="1107"/>
      <c r="BX58" s="1107"/>
      <c r="BY58" s="1107"/>
      <c r="BZ58" s="1107"/>
      <c r="CA58" s="1107"/>
      <c r="CB58" s="1107"/>
      <c r="CC58" s="1107"/>
      <c r="CD58" s="1107"/>
      <c r="CE58" s="1107"/>
      <c r="CF58" s="1107"/>
      <c r="CG58" s="1107"/>
      <c r="CH58" s="1107"/>
      <c r="CI58" s="1107"/>
      <c r="CJ58" s="1107"/>
      <c r="CK58" s="1090"/>
      <c r="CL58" s="1088"/>
      <c r="CM58" s="1088"/>
      <c r="CN58" s="1088"/>
      <c r="CO58" s="1088"/>
      <c r="CP58" s="1088"/>
      <c r="CQ58" s="1088"/>
      <c r="CR58" s="1088"/>
      <c r="CS58" s="1088"/>
      <c r="CT58" s="1088"/>
      <c r="CU58" s="1088"/>
      <c r="CV58" s="1088"/>
      <c r="CW58" s="1088"/>
      <c r="CX58" s="1088"/>
      <c r="CY58" s="1088"/>
      <c r="CZ58" s="1088"/>
      <c r="DA58" s="1088"/>
      <c r="DB58" s="1088"/>
      <c r="DC58" s="1088"/>
      <c r="DD58" s="1088"/>
      <c r="DE58" s="1088"/>
      <c r="DF58" s="1088"/>
      <c r="DG58" s="1088"/>
      <c r="DH58" s="1088"/>
      <c r="DI58" s="1088"/>
      <c r="DJ58" s="1088"/>
      <c r="DK58" s="1088"/>
      <c r="DL58" s="1088"/>
      <c r="DM58" s="1088"/>
      <c r="DN58" s="1088"/>
      <c r="DO58" s="1088"/>
      <c r="DP58" s="1088"/>
      <c r="DQ58" s="1088"/>
      <c r="DR58" s="1088"/>
      <c r="DS58" s="1088"/>
      <c r="DT58" s="1088"/>
      <c r="DU58" s="1088"/>
      <c r="DV58" s="1088"/>
      <c r="DW58" s="1088"/>
      <c r="DX58" s="1088"/>
      <c r="DY58" s="1088"/>
      <c r="DZ58" s="1088"/>
      <c r="EA58" s="1088"/>
      <c r="EB58" s="1088"/>
      <c r="EC58" s="1088"/>
      <c r="ED58" s="1088"/>
      <c r="EE58" s="1088"/>
      <c r="EF58" s="1088"/>
      <c r="EG58" s="1088"/>
      <c r="EH58" s="1088"/>
      <c r="EI58" s="1088"/>
      <c r="EJ58" s="1088"/>
      <c r="EK58" s="1088"/>
      <c r="EL58" s="1088"/>
      <c r="EM58" s="1088"/>
      <c r="EN58" s="1088"/>
      <c r="EO58" s="1088"/>
      <c r="EP58" s="1088"/>
      <c r="EQ58" s="1088"/>
      <c r="ER58" s="1088"/>
      <c r="ES58" s="1088"/>
      <c r="ET58" s="1088"/>
      <c r="EU58" s="1088"/>
      <c r="EV58" s="1088"/>
      <c r="EW58" s="1088"/>
      <c r="EX58" s="1088"/>
      <c r="EY58" s="1088"/>
      <c r="EZ58" s="1088"/>
      <c r="FA58" s="1088"/>
      <c r="FB58" s="1088"/>
      <c r="FC58" s="1088"/>
      <c r="FD58" s="1088"/>
      <c r="FE58" s="1088"/>
      <c r="FF58" s="1088"/>
      <c r="FG58" s="1088"/>
      <c r="FH58" s="1088"/>
      <c r="FI58" s="1088"/>
      <c r="FJ58" s="1088"/>
      <c r="FK58" s="1088"/>
      <c r="FL58" s="1088"/>
      <c r="FM58" s="1088"/>
      <c r="FN58" s="1088"/>
      <c r="FO58" s="1088"/>
      <c r="FP58" s="1088"/>
      <c r="FQ58" s="1088"/>
      <c r="FR58" s="1088"/>
      <c r="FS58" s="1088"/>
      <c r="FT58" s="1088"/>
      <c r="FU58" s="1088"/>
      <c r="FV58" s="1088"/>
      <c r="FW58" s="1088"/>
      <c r="FX58" s="1088"/>
    </row>
    <row r="59" spans="1:180" s="1087" customFormat="1" ht="9.9499999999999993" customHeight="1">
      <c r="A59" s="1103"/>
      <c r="B59" s="1104"/>
      <c r="C59" s="1104"/>
      <c r="D59" s="1104"/>
      <c r="E59" s="1104"/>
      <c r="F59" s="1104"/>
      <c r="G59" s="1104"/>
      <c r="H59" s="1104"/>
      <c r="I59" s="1104"/>
      <c r="J59" s="1104"/>
      <c r="K59" s="1104"/>
      <c r="L59" s="1104"/>
      <c r="M59" s="1104"/>
      <c r="N59" s="1104"/>
      <c r="O59" s="1104"/>
      <c r="P59" s="1104"/>
      <c r="Q59" s="1104"/>
      <c r="R59" s="1104"/>
      <c r="S59" s="1104"/>
      <c r="T59" s="1104"/>
      <c r="U59" s="1104"/>
      <c r="V59" s="1104"/>
      <c r="W59" s="1104"/>
      <c r="X59" s="1104"/>
      <c r="Y59" s="1104"/>
      <c r="Z59" s="1104"/>
      <c r="AA59" s="1104"/>
      <c r="AB59" s="1104"/>
      <c r="AC59" s="1104"/>
      <c r="AD59" s="1104"/>
      <c r="AE59" s="1104"/>
      <c r="AF59" s="1104"/>
      <c r="AG59" s="1104"/>
      <c r="AH59" s="1104"/>
      <c r="AI59" s="1104"/>
      <c r="AJ59" s="1104"/>
      <c r="AK59" s="1104"/>
      <c r="AL59" s="1104"/>
      <c r="AM59" s="1104"/>
      <c r="AN59" s="1104"/>
      <c r="AO59" s="1104"/>
      <c r="AP59" s="1104"/>
      <c r="AQ59" s="1104"/>
      <c r="AR59" s="1104"/>
      <c r="AS59" s="1104"/>
      <c r="AT59" s="1104"/>
      <c r="AU59" s="1104"/>
      <c r="AV59" s="1104"/>
      <c r="AW59" s="1104"/>
      <c r="AX59" s="1104"/>
      <c r="AY59" s="1104"/>
      <c r="AZ59" s="1104"/>
      <c r="BA59" s="1104"/>
      <c r="BB59" s="1104"/>
      <c r="BC59" s="1104"/>
      <c r="BD59" s="1104"/>
      <c r="BE59" s="1104"/>
      <c r="BF59" s="1104"/>
      <c r="BG59" s="1104"/>
      <c r="BH59" s="1104"/>
      <c r="BI59" s="1104"/>
      <c r="BJ59" s="1104"/>
      <c r="BK59" s="1104"/>
      <c r="BL59" s="1104"/>
      <c r="BM59" s="1104"/>
      <c r="BN59" s="1104"/>
      <c r="BO59" s="1104"/>
      <c r="BP59" s="1104"/>
      <c r="BQ59" s="1104"/>
      <c r="BR59" s="1104"/>
      <c r="BS59" s="1104"/>
      <c r="BT59" s="1104"/>
      <c r="BU59" s="1104"/>
      <c r="BV59" s="1104"/>
      <c r="BW59" s="1104"/>
      <c r="BX59" s="1104"/>
      <c r="BY59" s="1104"/>
      <c r="BZ59" s="1104"/>
      <c r="CA59" s="1104"/>
      <c r="CB59" s="1104"/>
      <c r="CC59" s="1104"/>
      <c r="CD59" s="1104"/>
      <c r="CE59" s="1104"/>
      <c r="CF59" s="1104"/>
      <c r="CG59" s="1104"/>
      <c r="CH59" s="1104"/>
      <c r="CI59" s="1104"/>
      <c r="CJ59" s="1104"/>
      <c r="CK59" s="1105"/>
      <c r="CL59" s="1088"/>
      <c r="CM59" s="1088"/>
      <c r="CN59" s="1088"/>
      <c r="CO59" s="1088"/>
      <c r="CP59" s="1088"/>
      <c r="CQ59" s="1088"/>
      <c r="CR59" s="1088"/>
      <c r="CS59" s="1088"/>
      <c r="CT59" s="1088"/>
      <c r="CU59" s="1088"/>
      <c r="CV59" s="1088"/>
      <c r="CW59" s="1088"/>
      <c r="CX59" s="1088"/>
      <c r="CY59" s="1088"/>
      <c r="CZ59" s="1088"/>
      <c r="DA59" s="1088"/>
      <c r="DB59" s="1088"/>
      <c r="DC59" s="1088"/>
      <c r="DD59" s="1088"/>
      <c r="DE59" s="1088"/>
      <c r="DF59" s="1088"/>
      <c r="DG59" s="1088"/>
      <c r="DH59" s="1088"/>
      <c r="DI59" s="1088"/>
      <c r="DJ59" s="1088"/>
      <c r="DK59" s="1088"/>
      <c r="DL59" s="1088"/>
      <c r="DM59" s="1088"/>
      <c r="DN59" s="1088"/>
      <c r="DO59" s="1088"/>
      <c r="DP59" s="1088"/>
      <c r="DQ59" s="1088"/>
      <c r="DR59" s="1088"/>
      <c r="DS59" s="1088"/>
      <c r="DT59" s="1088"/>
      <c r="DU59" s="1088"/>
      <c r="DV59" s="1088"/>
      <c r="DW59" s="1088"/>
      <c r="DX59" s="1088"/>
      <c r="DY59" s="1088"/>
      <c r="DZ59" s="1088"/>
      <c r="EA59" s="1088"/>
      <c r="EB59" s="1088"/>
      <c r="EC59" s="1088"/>
      <c r="ED59" s="1088"/>
      <c r="EE59" s="1088"/>
      <c r="EF59" s="1088"/>
      <c r="EG59" s="1088"/>
      <c r="EH59" s="1088"/>
      <c r="EI59" s="1088"/>
      <c r="EJ59" s="1088"/>
      <c r="EK59" s="1088"/>
      <c r="EL59" s="1088"/>
      <c r="EM59" s="1088"/>
      <c r="EN59" s="1088"/>
      <c r="EO59" s="1088"/>
      <c r="EP59" s="1088"/>
      <c r="EQ59" s="1088"/>
      <c r="ER59" s="1088"/>
      <c r="ES59" s="1088"/>
      <c r="ET59" s="1088"/>
      <c r="EU59" s="1088"/>
      <c r="EV59" s="1088"/>
      <c r="EW59" s="1088"/>
      <c r="EX59" s="1088"/>
      <c r="EY59" s="1088"/>
      <c r="EZ59" s="1088"/>
      <c r="FA59" s="1088"/>
      <c r="FB59" s="1088"/>
      <c r="FC59" s="1088"/>
      <c r="FD59" s="1088"/>
      <c r="FE59" s="1088"/>
      <c r="FF59" s="1088"/>
      <c r="FG59" s="1088"/>
      <c r="FH59" s="1088"/>
      <c r="FI59" s="1088"/>
      <c r="FJ59" s="1088"/>
      <c r="FK59" s="1088"/>
      <c r="FL59" s="1088"/>
      <c r="FM59" s="1088"/>
      <c r="FN59" s="1088"/>
      <c r="FO59" s="1088"/>
      <c r="FP59" s="1088"/>
      <c r="FQ59" s="1088"/>
      <c r="FR59" s="1088"/>
      <c r="FS59" s="1088"/>
      <c r="FT59" s="1088"/>
      <c r="FU59" s="1088"/>
      <c r="FV59" s="1088"/>
      <c r="FW59" s="1088"/>
      <c r="FX59" s="1088"/>
    </row>
    <row r="60" spans="1:180" s="1087" customFormat="1">
      <c r="A60" s="1095"/>
      <c r="CL60" s="1088"/>
      <c r="CM60" s="1088"/>
      <c r="CN60" s="1088"/>
      <c r="CO60" s="1088"/>
      <c r="CP60" s="1088"/>
      <c r="CQ60" s="1088"/>
      <c r="CR60" s="1088"/>
      <c r="CS60" s="1088"/>
      <c r="CT60" s="1088"/>
      <c r="CU60" s="1088"/>
      <c r="CV60" s="1088"/>
      <c r="CW60" s="1088"/>
      <c r="CX60" s="1088"/>
      <c r="CY60" s="1088"/>
      <c r="CZ60" s="1088"/>
      <c r="DA60" s="1088"/>
      <c r="DB60" s="1088"/>
      <c r="DC60" s="1088"/>
      <c r="DD60" s="1088"/>
      <c r="DE60" s="1088"/>
      <c r="DF60" s="1088"/>
      <c r="DG60" s="1088"/>
      <c r="DH60" s="1088"/>
      <c r="DI60" s="1088"/>
      <c r="DJ60" s="1088"/>
      <c r="DK60" s="1088"/>
      <c r="DL60" s="1088"/>
      <c r="DM60" s="1088"/>
      <c r="DN60" s="1088"/>
      <c r="DO60" s="1088"/>
      <c r="DP60" s="1088"/>
      <c r="DQ60" s="1088"/>
      <c r="DR60" s="1088"/>
      <c r="DS60" s="1088"/>
      <c r="DT60" s="1088"/>
      <c r="DU60" s="1088"/>
      <c r="DV60" s="1088"/>
      <c r="DW60" s="1088"/>
      <c r="DX60" s="1088"/>
      <c r="DY60" s="1088"/>
      <c r="DZ60" s="1088"/>
      <c r="EA60" s="1088"/>
      <c r="EB60" s="1088"/>
      <c r="EC60" s="1088"/>
      <c r="ED60" s="1088"/>
      <c r="EE60" s="1088"/>
      <c r="EF60" s="1088"/>
      <c r="EG60" s="1088"/>
      <c r="EH60" s="1088"/>
      <c r="EI60" s="1088"/>
      <c r="EJ60" s="1088"/>
      <c r="EK60" s="1088"/>
      <c r="EL60" s="1088"/>
      <c r="EM60" s="1088"/>
      <c r="EN60" s="1088"/>
      <c r="EO60" s="1088"/>
      <c r="EP60" s="1088"/>
      <c r="EQ60" s="1088"/>
      <c r="ER60" s="1088"/>
      <c r="ES60" s="1088"/>
      <c r="ET60" s="1088"/>
      <c r="EU60" s="1088"/>
      <c r="EV60" s="1088"/>
      <c r="EW60" s="1088"/>
      <c r="EX60" s="1088"/>
      <c r="EY60" s="1088"/>
      <c r="EZ60" s="1088"/>
      <c r="FA60" s="1088"/>
      <c r="FB60" s="1088"/>
      <c r="FC60" s="1088"/>
      <c r="FD60" s="1088"/>
      <c r="FE60" s="1088"/>
      <c r="FF60" s="1088"/>
      <c r="FG60" s="1088"/>
      <c r="FH60" s="1088"/>
      <c r="FI60" s="1088"/>
      <c r="FJ60" s="1088"/>
      <c r="FK60" s="1088"/>
      <c r="FL60" s="1088"/>
      <c r="FM60" s="1088"/>
      <c r="FN60" s="1088"/>
      <c r="FO60" s="1088"/>
      <c r="FP60" s="1088"/>
      <c r="FQ60" s="1088"/>
      <c r="FR60" s="1088"/>
      <c r="FS60" s="1088"/>
      <c r="FT60" s="1088"/>
      <c r="FU60" s="1088"/>
      <c r="FV60" s="1088"/>
      <c r="FW60" s="1088"/>
      <c r="FX60" s="1088"/>
    </row>
    <row r="61" spans="1:180" s="1087" customFormat="1" ht="9.9499999999999993" customHeight="1">
      <c r="A61" s="1095"/>
      <c r="CL61" s="1088"/>
      <c r="CM61" s="1088"/>
      <c r="CN61" s="1088"/>
      <c r="CO61" s="1088"/>
      <c r="CP61" s="1088"/>
      <c r="CQ61" s="1088"/>
      <c r="CR61" s="1088"/>
      <c r="CS61" s="1088"/>
      <c r="CT61" s="1088"/>
      <c r="CU61" s="1088"/>
      <c r="CV61" s="1088"/>
      <c r="CW61" s="1088"/>
      <c r="CX61" s="1088"/>
      <c r="CY61" s="1088"/>
      <c r="CZ61" s="1088"/>
      <c r="DA61" s="1088"/>
      <c r="DB61" s="1088"/>
      <c r="DC61" s="1088"/>
      <c r="DD61" s="1088"/>
      <c r="DE61" s="1088"/>
      <c r="DF61" s="1088"/>
      <c r="DG61" s="1088"/>
      <c r="DH61" s="1088"/>
      <c r="DI61" s="1088"/>
      <c r="DJ61" s="1088"/>
      <c r="DK61" s="1088"/>
      <c r="DL61" s="1088"/>
      <c r="DM61" s="1088"/>
      <c r="DN61" s="1088"/>
      <c r="DO61" s="1088"/>
      <c r="DP61" s="1088"/>
      <c r="DQ61" s="1088"/>
      <c r="DR61" s="1088"/>
      <c r="DS61" s="1088"/>
      <c r="DT61" s="1088"/>
      <c r="DU61" s="1088"/>
      <c r="DV61" s="1088"/>
      <c r="DW61" s="1088"/>
      <c r="DX61" s="1088"/>
      <c r="DY61" s="1088"/>
      <c r="DZ61" s="1088"/>
      <c r="EA61" s="1088"/>
      <c r="EB61" s="1088"/>
      <c r="EC61" s="1088"/>
      <c r="ED61" s="1088"/>
      <c r="EE61" s="1088"/>
      <c r="EF61" s="1088"/>
      <c r="EG61" s="1088"/>
      <c r="EH61" s="1088"/>
      <c r="EI61" s="1088"/>
      <c r="EJ61" s="1088"/>
      <c r="EK61" s="1088"/>
      <c r="EL61" s="1088"/>
      <c r="EM61" s="1088"/>
      <c r="EN61" s="1088"/>
      <c r="EO61" s="1088"/>
      <c r="EP61" s="1088"/>
      <c r="EQ61" s="1088"/>
      <c r="ER61" s="1088"/>
      <c r="ES61" s="1088"/>
      <c r="ET61" s="1088"/>
      <c r="EU61" s="1088"/>
      <c r="EV61" s="1088"/>
      <c r="EW61" s="1088"/>
      <c r="EX61" s="1088"/>
      <c r="EY61" s="1088"/>
      <c r="EZ61" s="1088"/>
      <c r="FA61" s="1088"/>
      <c r="FB61" s="1088"/>
      <c r="FC61" s="1088"/>
      <c r="FD61" s="1088"/>
      <c r="FE61" s="1088"/>
      <c r="FF61" s="1088"/>
      <c r="FG61" s="1088"/>
      <c r="FH61" s="1088"/>
      <c r="FI61" s="1088"/>
      <c r="FJ61" s="1088"/>
      <c r="FK61" s="1088"/>
      <c r="FL61" s="1088"/>
      <c r="FM61" s="1088"/>
      <c r="FN61" s="1088"/>
      <c r="FO61" s="1088"/>
      <c r="FP61" s="1088"/>
      <c r="FQ61" s="1088"/>
      <c r="FR61" s="1088"/>
      <c r="FS61" s="1088"/>
      <c r="FT61" s="1088"/>
      <c r="FU61" s="1088"/>
      <c r="FV61" s="1088"/>
      <c r="FW61" s="1088"/>
      <c r="FX61" s="1088"/>
    </row>
    <row r="62" spans="1:180" s="1087" customFormat="1">
      <c r="A62" s="1095"/>
      <c r="CL62" s="1088"/>
      <c r="CM62" s="1088"/>
      <c r="CN62" s="1088"/>
      <c r="CO62" s="1088"/>
      <c r="CP62" s="1088"/>
      <c r="CQ62" s="1088"/>
      <c r="CR62" s="1088"/>
      <c r="CS62" s="1088"/>
      <c r="CT62" s="1088"/>
      <c r="CU62" s="1088"/>
      <c r="CV62" s="1088"/>
      <c r="CW62" s="1088"/>
      <c r="CX62" s="1088"/>
      <c r="CY62" s="1088"/>
      <c r="CZ62" s="1088"/>
      <c r="DA62" s="1088"/>
      <c r="DB62" s="1088"/>
      <c r="DC62" s="1088"/>
      <c r="DD62" s="1088"/>
      <c r="DE62" s="1088"/>
      <c r="DF62" s="1088"/>
      <c r="DG62" s="1088"/>
      <c r="DH62" s="1088"/>
      <c r="DI62" s="1088"/>
      <c r="DJ62" s="1088"/>
      <c r="DK62" s="1088"/>
      <c r="DL62" s="1088"/>
      <c r="DM62" s="1088"/>
      <c r="DN62" s="1088"/>
      <c r="DO62" s="1088"/>
      <c r="DP62" s="1088"/>
      <c r="DQ62" s="1088"/>
      <c r="DR62" s="1088"/>
      <c r="DS62" s="1088"/>
      <c r="DT62" s="1088"/>
      <c r="DU62" s="1088"/>
      <c r="DV62" s="1088"/>
      <c r="DW62" s="1088"/>
      <c r="DX62" s="1088"/>
      <c r="DY62" s="1088"/>
      <c r="DZ62" s="1088"/>
      <c r="EA62" s="1088"/>
      <c r="EB62" s="1088"/>
      <c r="EC62" s="1088"/>
      <c r="ED62" s="1088"/>
      <c r="EE62" s="1088"/>
      <c r="EF62" s="1088"/>
      <c r="EG62" s="1088"/>
      <c r="EH62" s="1088"/>
      <c r="EI62" s="1088"/>
      <c r="EJ62" s="1088"/>
      <c r="EK62" s="1088"/>
      <c r="EL62" s="1088"/>
      <c r="EM62" s="1088"/>
      <c r="EN62" s="1088"/>
      <c r="EO62" s="1088"/>
      <c r="EP62" s="1088"/>
      <c r="EQ62" s="1088"/>
      <c r="ER62" s="1088"/>
      <c r="ES62" s="1088"/>
      <c r="ET62" s="1088"/>
      <c r="EU62" s="1088"/>
      <c r="EV62" s="1088"/>
      <c r="EW62" s="1088"/>
      <c r="EX62" s="1088"/>
      <c r="EY62" s="1088"/>
      <c r="EZ62" s="1088"/>
      <c r="FA62" s="1088"/>
      <c r="FB62" s="1088"/>
      <c r="FC62" s="1088"/>
      <c r="FD62" s="1088"/>
      <c r="FE62" s="1088"/>
      <c r="FF62" s="1088"/>
      <c r="FG62" s="1088"/>
      <c r="FH62" s="1088"/>
      <c r="FI62" s="1088"/>
      <c r="FJ62" s="1088"/>
      <c r="FK62" s="1088"/>
      <c r="FL62" s="1088"/>
      <c r="FM62" s="1088"/>
      <c r="FN62" s="1088"/>
      <c r="FO62" s="1088"/>
      <c r="FP62" s="1088"/>
      <c r="FQ62" s="1088"/>
      <c r="FR62" s="1088"/>
      <c r="FS62" s="1088"/>
      <c r="FT62" s="1088"/>
      <c r="FU62" s="1088"/>
      <c r="FV62" s="1088"/>
      <c r="FW62" s="1088"/>
      <c r="FX62" s="1088"/>
    </row>
    <row r="63" spans="1:180" s="1087" customFormat="1">
      <c r="A63" s="1095"/>
      <c r="CL63" s="1088"/>
      <c r="CM63" s="1088"/>
      <c r="CN63" s="1088"/>
      <c r="CO63" s="1088"/>
      <c r="CP63" s="1088"/>
      <c r="CQ63" s="1088"/>
      <c r="CR63" s="1088"/>
      <c r="CS63" s="1088"/>
      <c r="CT63" s="1088"/>
      <c r="CU63" s="1088"/>
      <c r="CV63" s="1088"/>
      <c r="CW63" s="1088"/>
      <c r="CX63" s="1088"/>
      <c r="CY63" s="1088"/>
      <c r="CZ63" s="1088"/>
      <c r="DA63" s="1088"/>
      <c r="DB63" s="1088"/>
      <c r="DC63" s="1088"/>
      <c r="DD63" s="1088"/>
      <c r="DE63" s="1088"/>
      <c r="DF63" s="1088"/>
      <c r="DG63" s="1088"/>
      <c r="DH63" s="1088"/>
      <c r="DI63" s="1088"/>
      <c r="DJ63" s="1088"/>
      <c r="DK63" s="1088"/>
      <c r="DL63" s="1088"/>
      <c r="DM63" s="1088"/>
      <c r="DN63" s="1088"/>
      <c r="DO63" s="1088"/>
      <c r="DP63" s="1088"/>
      <c r="DQ63" s="1088"/>
      <c r="DR63" s="1088"/>
      <c r="DS63" s="1088"/>
      <c r="DT63" s="1088"/>
      <c r="DU63" s="1088"/>
      <c r="DV63" s="1088"/>
      <c r="DW63" s="1088"/>
      <c r="DX63" s="1088"/>
      <c r="DY63" s="1088"/>
      <c r="DZ63" s="1088"/>
      <c r="EA63" s="1088"/>
      <c r="EB63" s="1088"/>
      <c r="EC63" s="1088"/>
      <c r="ED63" s="1088"/>
      <c r="EE63" s="1088"/>
      <c r="EF63" s="1088"/>
      <c r="EG63" s="1088"/>
      <c r="EH63" s="1088"/>
      <c r="EI63" s="1088"/>
      <c r="EJ63" s="1088"/>
      <c r="EK63" s="1088"/>
      <c r="EL63" s="1088"/>
      <c r="EM63" s="1088"/>
      <c r="EN63" s="1088"/>
      <c r="EO63" s="1088"/>
      <c r="EP63" s="1088"/>
      <c r="EQ63" s="1088"/>
      <c r="ER63" s="1088"/>
      <c r="ES63" s="1088"/>
      <c r="ET63" s="1088"/>
      <c r="EU63" s="1088"/>
      <c r="EV63" s="1088"/>
      <c r="EW63" s="1088"/>
      <c r="EX63" s="1088"/>
      <c r="EY63" s="1088"/>
      <c r="EZ63" s="1088"/>
      <c r="FA63" s="1088"/>
      <c r="FB63" s="1088"/>
      <c r="FC63" s="1088"/>
      <c r="FD63" s="1088"/>
      <c r="FE63" s="1088"/>
      <c r="FF63" s="1088"/>
      <c r="FG63" s="1088"/>
      <c r="FH63" s="1088"/>
      <c r="FI63" s="1088"/>
      <c r="FJ63" s="1088"/>
      <c r="FK63" s="1088"/>
      <c r="FL63" s="1088"/>
      <c r="FM63" s="1088"/>
      <c r="FN63" s="1088"/>
      <c r="FO63" s="1088"/>
      <c r="FP63" s="1088"/>
      <c r="FQ63" s="1088"/>
      <c r="FR63" s="1088"/>
      <c r="FS63" s="1088"/>
      <c r="FT63" s="1088"/>
      <c r="FU63" s="1088"/>
      <c r="FV63" s="1088"/>
      <c r="FW63" s="1088"/>
      <c r="FX63" s="1088"/>
    </row>
    <row r="64" spans="1:180" s="1087" customFormat="1">
      <c r="A64" s="1095"/>
      <c r="CL64" s="1088"/>
      <c r="CM64" s="1088"/>
      <c r="CN64" s="1088"/>
      <c r="CO64" s="1088"/>
      <c r="CP64" s="1088"/>
      <c r="CQ64" s="1088"/>
      <c r="CR64" s="1088"/>
      <c r="CS64" s="1088"/>
      <c r="CT64" s="1088"/>
      <c r="CU64" s="1088"/>
      <c r="CV64" s="1088"/>
      <c r="CW64" s="1088"/>
      <c r="CX64" s="1088"/>
      <c r="CY64" s="1088"/>
      <c r="CZ64" s="1088"/>
      <c r="DA64" s="1088"/>
      <c r="DB64" s="1088"/>
      <c r="DC64" s="1088"/>
      <c r="DD64" s="1088"/>
      <c r="DE64" s="1088"/>
      <c r="DF64" s="1088"/>
      <c r="DG64" s="1088"/>
      <c r="DH64" s="1088"/>
      <c r="DI64" s="1088"/>
      <c r="DJ64" s="1088"/>
      <c r="DK64" s="1088"/>
      <c r="DL64" s="1088"/>
      <c r="DM64" s="1088"/>
      <c r="DN64" s="1088"/>
      <c r="DO64" s="1088"/>
      <c r="DP64" s="1088"/>
      <c r="DQ64" s="1088"/>
      <c r="DR64" s="1088"/>
      <c r="DS64" s="1088"/>
      <c r="DT64" s="1088"/>
      <c r="DU64" s="1088"/>
      <c r="DV64" s="1088"/>
      <c r="DW64" s="1088"/>
      <c r="DX64" s="1088"/>
      <c r="DY64" s="1088"/>
      <c r="DZ64" s="1088"/>
      <c r="EA64" s="1088"/>
      <c r="EB64" s="1088"/>
      <c r="EC64" s="1088"/>
      <c r="ED64" s="1088"/>
      <c r="EE64" s="1088"/>
      <c r="EF64" s="1088"/>
      <c r="EG64" s="1088"/>
      <c r="EH64" s="1088"/>
      <c r="EI64" s="1088"/>
      <c r="EJ64" s="1088"/>
      <c r="EK64" s="1088"/>
      <c r="EL64" s="1088"/>
      <c r="EM64" s="1088"/>
      <c r="EN64" s="1088"/>
      <c r="EO64" s="1088"/>
      <c r="EP64" s="1088"/>
      <c r="EQ64" s="1088"/>
      <c r="ER64" s="1088"/>
      <c r="ES64" s="1088"/>
      <c r="ET64" s="1088"/>
      <c r="EU64" s="1088"/>
      <c r="EV64" s="1088"/>
      <c r="EW64" s="1088"/>
      <c r="EX64" s="1088"/>
      <c r="EY64" s="1088"/>
      <c r="EZ64" s="1088"/>
      <c r="FA64" s="1088"/>
      <c r="FB64" s="1088"/>
      <c r="FC64" s="1088"/>
      <c r="FD64" s="1088"/>
      <c r="FE64" s="1088"/>
      <c r="FF64" s="1088"/>
      <c r="FG64" s="1088"/>
      <c r="FH64" s="1088"/>
      <c r="FI64" s="1088"/>
      <c r="FJ64" s="1088"/>
      <c r="FK64" s="1088"/>
      <c r="FL64" s="1088"/>
      <c r="FM64" s="1088"/>
      <c r="FN64" s="1088"/>
      <c r="FO64" s="1088"/>
      <c r="FP64" s="1088"/>
      <c r="FQ64" s="1088"/>
      <c r="FR64" s="1088"/>
      <c r="FS64" s="1088"/>
      <c r="FT64" s="1088"/>
      <c r="FU64" s="1088"/>
      <c r="FV64" s="1088"/>
      <c r="FW64" s="1088"/>
      <c r="FX64" s="1088"/>
    </row>
    <row r="65" spans="1:180" s="1087" customFormat="1">
      <c r="A65" s="1095"/>
      <c r="CL65" s="1088"/>
      <c r="CM65" s="1088"/>
      <c r="CN65" s="1088"/>
      <c r="CO65" s="1088"/>
      <c r="CP65" s="1088"/>
      <c r="CQ65" s="1088"/>
      <c r="CR65" s="1088"/>
      <c r="CS65" s="1088"/>
      <c r="CT65" s="1088"/>
      <c r="CU65" s="1088"/>
      <c r="CV65" s="1088"/>
      <c r="CW65" s="1088"/>
      <c r="CX65" s="1088"/>
      <c r="CY65" s="1088"/>
      <c r="CZ65" s="1088"/>
      <c r="DA65" s="1088"/>
      <c r="DB65" s="1088"/>
      <c r="DC65" s="1088"/>
      <c r="DD65" s="1088"/>
      <c r="DE65" s="1088"/>
      <c r="DF65" s="1088"/>
      <c r="DG65" s="1088"/>
      <c r="DH65" s="1088"/>
      <c r="DI65" s="1088"/>
      <c r="DJ65" s="1088"/>
      <c r="DK65" s="1088"/>
      <c r="DL65" s="1088"/>
      <c r="DM65" s="1088"/>
      <c r="DN65" s="1088"/>
      <c r="DO65" s="1088"/>
      <c r="DP65" s="1088"/>
      <c r="DQ65" s="1088"/>
      <c r="DR65" s="1088"/>
      <c r="DS65" s="1088"/>
      <c r="DT65" s="1088"/>
      <c r="DU65" s="1088"/>
      <c r="DV65" s="1088"/>
      <c r="DW65" s="1088"/>
      <c r="DX65" s="1088"/>
      <c r="DY65" s="1088"/>
      <c r="DZ65" s="1088"/>
      <c r="EA65" s="1088"/>
      <c r="EB65" s="1088"/>
      <c r="EC65" s="1088"/>
      <c r="ED65" s="1088"/>
      <c r="EE65" s="1088"/>
      <c r="EF65" s="1088"/>
      <c r="EG65" s="1088"/>
      <c r="EH65" s="1088"/>
      <c r="EI65" s="1088"/>
      <c r="EJ65" s="1088"/>
      <c r="EK65" s="1088"/>
      <c r="EL65" s="1088"/>
      <c r="EM65" s="1088"/>
      <c r="EN65" s="1088"/>
      <c r="EO65" s="1088"/>
      <c r="EP65" s="1088"/>
      <c r="EQ65" s="1088"/>
      <c r="ER65" s="1088"/>
      <c r="ES65" s="1088"/>
      <c r="ET65" s="1088"/>
      <c r="EU65" s="1088"/>
      <c r="EV65" s="1088"/>
      <c r="EW65" s="1088"/>
      <c r="EX65" s="1088"/>
      <c r="EY65" s="1088"/>
      <c r="EZ65" s="1088"/>
      <c r="FA65" s="1088"/>
      <c r="FB65" s="1088"/>
      <c r="FC65" s="1088"/>
      <c r="FD65" s="1088"/>
      <c r="FE65" s="1088"/>
      <c r="FF65" s="1088"/>
      <c r="FG65" s="1088"/>
      <c r="FH65" s="1088"/>
      <c r="FI65" s="1088"/>
      <c r="FJ65" s="1088"/>
      <c r="FK65" s="1088"/>
      <c r="FL65" s="1088"/>
      <c r="FM65" s="1088"/>
      <c r="FN65" s="1088"/>
      <c r="FO65" s="1088"/>
      <c r="FP65" s="1088"/>
      <c r="FQ65" s="1088"/>
      <c r="FR65" s="1088"/>
      <c r="FS65" s="1088"/>
      <c r="FT65" s="1088"/>
      <c r="FU65" s="1088"/>
      <c r="FV65" s="1088"/>
      <c r="FW65" s="1088"/>
      <c r="FX65" s="1088"/>
    </row>
    <row r="66" spans="1:180" s="1087" customFormat="1">
      <c r="A66" s="1095"/>
      <c r="CL66" s="1088"/>
      <c r="CM66" s="1088"/>
      <c r="CN66" s="1088"/>
      <c r="CO66" s="1088"/>
      <c r="CP66" s="1088"/>
      <c r="CQ66" s="1088"/>
      <c r="CR66" s="1088"/>
      <c r="CS66" s="1088"/>
      <c r="CT66" s="1088"/>
      <c r="CU66" s="1088"/>
      <c r="CV66" s="1088"/>
      <c r="CW66" s="1088"/>
      <c r="CX66" s="1088"/>
      <c r="CY66" s="1088"/>
      <c r="CZ66" s="1088"/>
      <c r="DA66" s="1088"/>
      <c r="DB66" s="1088"/>
      <c r="DC66" s="1088"/>
      <c r="DD66" s="1088"/>
      <c r="DE66" s="1088"/>
      <c r="DF66" s="1088"/>
      <c r="DG66" s="1088"/>
      <c r="DH66" s="1088"/>
      <c r="DI66" s="1088"/>
      <c r="DJ66" s="1088"/>
      <c r="DK66" s="1088"/>
      <c r="DL66" s="1088"/>
      <c r="DM66" s="1088"/>
      <c r="DN66" s="1088"/>
      <c r="DO66" s="1088"/>
      <c r="DP66" s="1088"/>
      <c r="DQ66" s="1088"/>
      <c r="DR66" s="1088"/>
      <c r="DS66" s="1088"/>
      <c r="DT66" s="1088"/>
      <c r="DU66" s="1088"/>
      <c r="DV66" s="1088"/>
      <c r="DW66" s="1088"/>
      <c r="DX66" s="1088"/>
      <c r="DY66" s="1088"/>
      <c r="DZ66" s="1088"/>
      <c r="EA66" s="1088"/>
      <c r="EB66" s="1088"/>
      <c r="EC66" s="1088"/>
      <c r="ED66" s="1088"/>
      <c r="EE66" s="1088"/>
      <c r="EF66" s="1088"/>
      <c r="EG66" s="1088"/>
      <c r="EH66" s="1088"/>
      <c r="EI66" s="1088"/>
      <c r="EJ66" s="1088"/>
      <c r="EK66" s="1088"/>
      <c r="EL66" s="1088"/>
      <c r="EM66" s="1088"/>
      <c r="EN66" s="1088"/>
      <c r="EO66" s="1088"/>
      <c r="EP66" s="1088"/>
      <c r="EQ66" s="1088"/>
      <c r="ER66" s="1088"/>
      <c r="ES66" s="1088"/>
      <c r="ET66" s="1088"/>
      <c r="EU66" s="1088"/>
      <c r="EV66" s="1088"/>
      <c r="EW66" s="1088"/>
      <c r="EX66" s="1088"/>
      <c r="EY66" s="1088"/>
      <c r="EZ66" s="1088"/>
      <c r="FA66" s="1088"/>
      <c r="FB66" s="1088"/>
      <c r="FC66" s="1088"/>
      <c r="FD66" s="1088"/>
      <c r="FE66" s="1088"/>
      <c r="FF66" s="1088"/>
      <c r="FG66" s="1088"/>
      <c r="FH66" s="1088"/>
      <c r="FI66" s="1088"/>
      <c r="FJ66" s="1088"/>
      <c r="FK66" s="1088"/>
      <c r="FL66" s="1088"/>
      <c r="FM66" s="1088"/>
      <c r="FN66" s="1088"/>
      <c r="FO66" s="1088"/>
      <c r="FP66" s="1088"/>
      <c r="FQ66" s="1088"/>
      <c r="FR66" s="1088"/>
      <c r="FS66" s="1088"/>
      <c r="FT66" s="1088"/>
      <c r="FU66" s="1088"/>
      <c r="FV66" s="1088"/>
      <c r="FW66" s="1088"/>
      <c r="FX66" s="1088"/>
    </row>
    <row r="67" spans="1:180" s="1087" customFormat="1">
      <c r="A67" s="1095"/>
      <c r="CL67" s="1088"/>
      <c r="CM67" s="1088"/>
      <c r="CN67" s="1088"/>
      <c r="CO67" s="1088"/>
      <c r="CP67" s="1088"/>
      <c r="CQ67" s="1088"/>
      <c r="CR67" s="1088"/>
      <c r="CS67" s="1088"/>
      <c r="CT67" s="1088"/>
      <c r="CU67" s="1088"/>
      <c r="CV67" s="1088"/>
      <c r="CW67" s="1088"/>
      <c r="CX67" s="1088"/>
      <c r="CY67" s="1088"/>
      <c r="CZ67" s="1088"/>
      <c r="DA67" s="1088"/>
      <c r="DB67" s="1088"/>
      <c r="DC67" s="1088"/>
      <c r="DD67" s="1088"/>
      <c r="DE67" s="1088"/>
      <c r="DF67" s="1088"/>
      <c r="DG67" s="1088"/>
      <c r="DH67" s="1088"/>
      <c r="DI67" s="1088"/>
      <c r="DJ67" s="1088"/>
      <c r="DK67" s="1088"/>
      <c r="DL67" s="1088"/>
      <c r="DM67" s="1088"/>
      <c r="DN67" s="1088"/>
      <c r="DO67" s="1088"/>
      <c r="DP67" s="1088"/>
      <c r="DQ67" s="1088"/>
      <c r="DR67" s="1088"/>
      <c r="DS67" s="1088"/>
      <c r="DT67" s="1088"/>
      <c r="DU67" s="1088"/>
      <c r="DV67" s="1088"/>
      <c r="DW67" s="1088"/>
      <c r="DX67" s="1088"/>
      <c r="DY67" s="1088"/>
      <c r="DZ67" s="1088"/>
      <c r="EA67" s="1088"/>
      <c r="EB67" s="1088"/>
      <c r="EC67" s="1088"/>
      <c r="ED67" s="1088"/>
      <c r="EE67" s="1088"/>
      <c r="EF67" s="1088"/>
      <c r="EG67" s="1088"/>
      <c r="EH67" s="1088"/>
      <c r="EI67" s="1088"/>
      <c r="EJ67" s="1088"/>
      <c r="EK67" s="1088"/>
      <c r="EL67" s="1088"/>
      <c r="EM67" s="1088"/>
      <c r="EN67" s="1088"/>
      <c r="EO67" s="1088"/>
      <c r="EP67" s="1088"/>
      <c r="EQ67" s="1088"/>
      <c r="ER67" s="1088"/>
      <c r="ES67" s="1088"/>
      <c r="ET67" s="1088"/>
      <c r="EU67" s="1088"/>
      <c r="EV67" s="1088"/>
      <c r="EW67" s="1088"/>
      <c r="EX67" s="1088"/>
      <c r="EY67" s="1088"/>
      <c r="EZ67" s="1088"/>
      <c r="FA67" s="1088"/>
      <c r="FB67" s="1088"/>
      <c r="FC67" s="1088"/>
      <c r="FD67" s="1088"/>
      <c r="FE67" s="1088"/>
      <c r="FF67" s="1088"/>
      <c r="FG67" s="1088"/>
      <c r="FH67" s="1088"/>
      <c r="FI67" s="1088"/>
      <c r="FJ67" s="1088"/>
      <c r="FK67" s="1088"/>
      <c r="FL67" s="1088"/>
      <c r="FM67" s="1088"/>
      <c r="FN67" s="1088"/>
      <c r="FO67" s="1088"/>
      <c r="FP67" s="1088"/>
      <c r="FQ67" s="1088"/>
      <c r="FR67" s="1088"/>
      <c r="FS67" s="1088"/>
      <c r="FT67" s="1088"/>
      <c r="FU67" s="1088"/>
      <c r="FV67" s="1088"/>
      <c r="FW67" s="1088"/>
      <c r="FX67" s="1088"/>
    </row>
  </sheetData>
  <mergeCells count="5">
    <mergeCell ref="Z35:AA35"/>
    <mergeCell ref="A1:CK1"/>
    <mergeCell ref="A2:CK2"/>
    <mergeCell ref="A3:CK3"/>
    <mergeCell ref="A13:CK13"/>
  </mergeCells>
  <conditionalFormatting sqref="B42:H42">
    <cfRule type="cellIs" dxfId="336" priority="1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8" scale="98" fitToHeight="0" orientation="landscape" horizontalDpi="1200" verticalDpi="12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F9B0E-A6AD-4C95-AA44-C8A54461A5AE}">
  <sheetPr codeName="Planilha33">
    <tabColor rgb="FF002060"/>
  </sheetPr>
  <dimension ref="A1:N55"/>
  <sheetViews>
    <sheetView showGridLines="0" view="pageBreakPreview" zoomScale="85" zoomScaleNormal="100" zoomScaleSheetLayoutView="85" workbookViewId="0">
      <selection activeCell="A14" sqref="A14"/>
    </sheetView>
  </sheetViews>
  <sheetFormatPr defaultColWidth="8.88671875" defaultRowHeight="15"/>
  <cols>
    <col min="1" max="1" width="12.77734375" style="1170" customWidth="1"/>
    <col min="2" max="11" width="6.77734375" style="1170" customWidth="1"/>
    <col min="12" max="13" width="8.88671875" style="1170"/>
    <col min="14" max="14" width="7.44140625" style="1170" bestFit="1" customWidth="1"/>
    <col min="15" max="16384" width="8.88671875" style="1170"/>
  </cols>
  <sheetData>
    <row r="1" spans="1:11" s="1168" customFormat="1" ht="13.5" customHeight="1">
      <c r="A1" s="2019" t="str">
        <f>RI!A1</f>
        <v>MINISTÉRIO DOS TRANSPORTES</v>
      </c>
      <c r="B1" s="2020"/>
      <c r="C1" s="2020"/>
      <c r="D1" s="2020"/>
      <c r="E1" s="2020"/>
      <c r="F1" s="2020"/>
      <c r="G1" s="2020"/>
      <c r="H1" s="2020"/>
      <c r="I1" s="2020"/>
      <c r="J1" s="2020"/>
      <c r="K1" s="2021"/>
    </row>
    <row r="2" spans="1:11" s="1168" customFormat="1" ht="14.25" customHeight="1">
      <c r="A2" s="2022" t="str">
        <f>RI!A2</f>
        <v>DEPARTAMENTO NACIONAL DE INFRAESTRUTURA DOS TRANSPORTES</v>
      </c>
      <c r="B2" s="2023"/>
      <c r="C2" s="2023"/>
      <c r="D2" s="2023"/>
      <c r="E2" s="2023"/>
      <c r="F2" s="2023"/>
      <c r="G2" s="2023"/>
      <c r="H2" s="2023"/>
      <c r="I2" s="2023"/>
      <c r="J2" s="2023"/>
      <c r="K2" s="2024"/>
    </row>
    <row r="3" spans="1:11" s="1168" customFormat="1" ht="14.25" customHeight="1">
      <c r="A3" s="2025" t="str">
        <f>RI!A3</f>
        <v>SUPERINTENDÊNCIA REGIONAL DO DNIT NO ESTADO DO RIO GRANDE DO NORTE</v>
      </c>
      <c r="B3" s="2026"/>
      <c r="C3" s="2026"/>
      <c r="D3" s="2026"/>
      <c r="E3" s="2026"/>
      <c r="F3" s="2026"/>
      <c r="G3" s="2026"/>
      <c r="H3" s="2026"/>
      <c r="I3" s="2026"/>
      <c r="J3" s="2026"/>
      <c r="K3" s="2027"/>
    </row>
    <row r="4" spans="1:11" s="1168" customFormat="1" ht="14.25">
      <c r="A4" s="1142" t="str">
        <f>RI!$B$4</f>
        <v>RODOVIA:</v>
      </c>
      <c r="B4" s="849" t="str">
        <f>RI!$G$4</f>
        <v>BR-304/RN</v>
      </c>
      <c r="C4" s="1171"/>
      <c r="D4" s="1171"/>
      <c r="E4" s="1171"/>
      <c r="F4" s="1171"/>
      <c r="G4" s="1171"/>
      <c r="H4" s="1171"/>
      <c r="I4" s="1171"/>
      <c r="J4" s="1171"/>
      <c r="K4" s="1172"/>
    </row>
    <row r="5" spans="1:11" s="1168" customFormat="1" ht="14.25">
      <c r="A5" s="1146" t="str">
        <f>RI!$B$5</f>
        <v>TRECHO :</v>
      </c>
      <c r="B5" s="805" t="str">
        <f>RI!$G$5</f>
        <v>DIV CE/RN - ENTR BR-101(B) (COMPLEXO VIÁRIO DO 4º CENTENÁRIO - NATAL) *TRECHO URBANO*</v>
      </c>
      <c r="K5" s="1173"/>
    </row>
    <row r="6" spans="1:11" s="1168" customFormat="1" ht="14.25">
      <c r="A6" s="1146" t="str">
        <f>RI!$B$6</f>
        <v>SUBTRECHOS:</v>
      </c>
      <c r="B6" s="805" t="str">
        <f>RI!$G$6</f>
        <v>ENTR RN-042/263 (ANGICOS) - ENTR BR-226(A)</v>
      </c>
      <c r="K6" s="1173"/>
    </row>
    <row r="7" spans="1:11" s="1168" customFormat="1" ht="14.25">
      <c r="A7" s="1146" t="str">
        <f>RI!$B$7</f>
        <v>SEGMENTOS:</v>
      </c>
      <c r="B7" s="805" t="str">
        <f>RI!$G$7</f>
        <v>KM 148,50 - KM 280,10</v>
      </c>
      <c r="K7" s="1173"/>
    </row>
    <row r="8" spans="1:11" s="1168" customFormat="1" ht="14.25">
      <c r="A8" s="1146" t="str">
        <f>RI!$B$8</f>
        <v>EXTENSÃO</v>
      </c>
      <c r="B8" s="805" t="str">
        <f>RI!$G$8</f>
        <v>131,60 KM</v>
      </c>
      <c r="K8" s="1173"/>
    </row>
    <row r="9" spans="1:11" s="1168" customFormat="1" ht="14.25">
      <c r="A9" s="1146" t="str">
        <f>RI!$B$9</f>
        <v>SNV (202511A):</v>
      </c>
      <c r="B9" s="805" t="str">
        <f>RI!$G$9</f>
        <v>304BRN0200 - 304BRN0330</v>
      </c>
      <c r="K9" s="1173"/>
    </row>
    <row r="10" spans="1:11" s="1168" customFormat="1" ht="14.25">
      <c r="A10" s="1146" t="str">
        <f>RI!$B$10</f>
        <v>UNIDADE LOCAL:</v>
      </c>
      <c r="B10" s="805" t="str">
        <f>RI!$G$10</f>
        <v>Macaíba</v>
      </c>
      <c r="K10" s="1173"/>
    </row>
    <row r="11" spans="1:11" s="1168" customFormat="1" ht="14.25">
      <c r="A11" s="1150" t="str">
        <f>RI!$B$11</f>
        <v>DATA:</v>
      </c>
      <c r="B11" s="853" t="str">
        <f>RI!$G$11</f>
        <v>25/11/2025</v>
      </c>
      <c r="C11" s="1174"/>
      <c r="D11" s="1174"/>
      <c r="E11" s="1174"/>
      <c r="F11" s="1174"/>
      <c r="G11" s="1174"/>
      <c r="H11" s="1174"/>
      <c r="I11" s="1174"/>
      <c r="J11" s="1174"/>
      <c r="K11" s="1175"/>
    </row>
    <row r="12" spans="1:11" s="1168" customFormat="1">
      <c r="A12" s="2028" t="s">
        <v>567</v>
      </c>
      <c r="B12" s="2029"/>
      <c r="C12" s="2029"/>
      <c r="D12" s="2029"/>
      <c r="E12" s="2029"/>
      <c r="F12" s="2029"/>
      <c r="G12" s="2029"/>
      <c r="H12" s="2029"/>
      <c r="I12" s="2029"/>
      <c r="J12" s="2029"/>
      <c r="K12" s="2030"/>
    </row>
    <row r="13" spans="1:11" s="1168" customFormat="1" ht="14.25">
      <c r="A13" s="1176"/>
      <c r="B13" s="1177"/>
      <c r="C13" s="1177"/>
      <c r="D13" s="1177"/>
      <c r="E13" s="1177"/>
      <c r="F13" s="1177"/>
      <c r="G13" s="1177"/>
      <c r="H13" s="1177"/>
      <c r="I13" s="1177"/>
      <c r="J13" s="1177"/>
      <c r="K13" s="1178"/>
    </row>
    <row r="14" spans="1:11" s="1168" customFormat="1" ht="14.25">
      <c r="A14" s="1179"/>
      <c r="K14" s="1180"/>
    </row>
    <row r="15" spans="1:11" s="1168" customFormat="1" ht="14.25">
      <c r="A15" s="1179"/>
      <c r="K15" s="1180"/>
    </row>
    <row r="16" spans="1:11" s="1168" customFormat="1" ht="14.25">
      <c r="A16" s="1179"/>
      <c r="K16" s="1180"/>
    </row>
    <row r="17" spans="1:11" s="1168" customFormat="1" ht="14.25">
      <c r="A17" s="1179"/>
      <c r="K17" s="1180"/>
    </row>
    <row r="18" spans="1:11" s="1168" customFormat="1" ht="14.25">
      <c r="A18" s="1179"/>
      <c r="K18" s="1180"/>
    </row>
    <row r="19" spans="1:11" s="1168" customFormat="1" ht="14.25">
      <c r="A19" s="1179"/>
      <c r="K19" s="1180"/>
    </row>
    <row r="20" spans="1:11" s="1168" customFormat="1" ht="14.25">
      <c r="A20" s="1179"/>
      <c r="K20" s="1180"/>
    </row>
    <row r="21" spans="1:11" s="1168" customFormat="1" ht="14.25">
      <c r="A21" s="1179"/>
      <c r="K21" s="1180"/>
    </row>
    <row r="22" spans="1:11" s="1168" customFormat="1" ht="14.25">
      <c r="A22" s="1179"/>
      <c r="K22" s="1180"/>
    </row>
    <row r="23" spans="1:11" s="1168" customFormat="1" ht="14.25">
      <c r="A23" s="1179"/>
      <c r="K23" s="1180"/>
    </row>
    <row r="24" spans="1:11" s="1168" customFormat="1" ht="14.25">
      <c r="A24" s="1179"/>
      <c r="K24" s="1180"/>
    </row>
    <row r="25" spans="1:11" s="1168" customFormat="1" ht="14.25">
      <c r="A25" s="1179"/>
      <c r="K25" s="1180"/>
    </row>
    <row r="26" spans="1:11" s="1168" customFormat="1" ht="14.25">
      <c r="A26" s="1179"/>
      <c r="K26" s="1180"/>
    </row>
    <row r="27" spans="1:11" s="1168" customFormat="1" ht="14.25">
      <c r="A27" s="1179"/>
      <c r="K27" s="1180"/>
    </row>
    <row r="28" spans="1:11" s="1168" customFormat="1" ht="14.25">
      <c r="A28" s="1179"/>
      <c r="K28" s="1180"/>
    </row>
    <row r="29" spans="1:11" s="1168" customFormat="1" ht="14.25">
      <c r="A29" s="1179"/>
      <c r="K29" s="1180"/>
    </row>
    <row r="30" spans="1:11" s="1168" customFormat="1" ht="14.25">
      <c r="A30" s="1179"/>
      <c r="K30" s="1180"/>
    </row>
    <row r="31" spans="1:11" s="1168" customFormat="1" ht="14.25">
      <c r="A31" s="1179"/>
      <c r="K31" s="1180"/>
    </row>
    <row r="32" spans="1:11" s="1168" customFormat="1" ht="14.25">
      <c r="A32" s="1179"/>
      <c r="K32" s="1180"/>
    </row>
    <row r="33" spans="1:14" s="1168" customFormat="1" ht="14.25">
      <c r="A33" s="1179"/>
      <c r="K33" s="1180"/>
    </row>
    <row r="34" spans="1:14" s="1168" customFormat="1" ht="14.25">
      <c r="A34" s="1179"/>
      <c r="K34" s="1180"/>
    </row>
    <row r="35" spans="1:14" s="1168" customFormat="1" ht="14.25">
      <c r="A35" s="1179"/>
      <c r="K35" s="1180"/>
    </row>
    <row r="36" spans="1:14" s="1168" customFormat="1" ht="14.25">
      <c r="A36" s="1179"/>
      <c r="K36" s="1180"/>
    </row>
    <row r="37" spans="1:14" s="1168" customFormat="1" ht="14.25">
      <c r="A37" s="1179"/>
      <c r="K37" s="1180"/>
    </row>
    <row r="38" spans="1:14" s="1168" customFormat="1" ht="14.25">
      <c r="A38" s="1179"/>
      <c r="K38" s="1180"/>
    </row>
    <row r="39" spans="1:14" s="1168" customFormat="1" ht="14.25">
      <c r="A39" s="1179"/>
      <c r="K39" s="1180"/>
    </row>
    <row r="40" spans="1:14" s="1168" customFormat="1" ht="14.25">
      <c r="A40" s="1179"/>
      <c r="K40" s="1180"/>
    </row>
    <row r="41" spans="1:14" s="1168" customFormat="1" ht="14.25">
      <c r="A41" s="1179"/>
      <c r="K41" s="1180"/>
      <c r="N41" s="1169"/>
    </row>
    <row r="42" spans="1:14" s="1168" customFormat="1" ht="14.25">
      <c r="A42" s="1179"/>
      <c r="K42" s="1180"/>
    </row>
    <row r="43" spans="1:14" s="1168" customFormat="1" ht="14.25">
      <c r="A43" s="1179"/>
      <c r="K43" s="1180"/>
    </row>
    <row r="44" spans="1:14" s="1168" customFormat="1" ht="14.25">
      <c r="A44" s="1179"/>
      <c r="K44" s="1180"/>
    </row>
    <row r="45" spans="1:14" s="1168" customFormat="1" ht="14.25">
      <c r="A45" s="1179"/>
      <c r="K45" s="1180"/>
    </row>
    <row r="46" spans="1:14" s="1168" customFormat="1" ht="14.25">
      <c r="A46" s="1179"/>
      <c r="K46" s="1180"/>
    </row>
    <row r="47" spans="1:14" s="1168" customFormat="1" ht="14.25">
      <c r="A47" s="1179"/>
      <c r="K47" s="1180"/>
    </row>
    <row r="48" spans="1:14" s="1168" customFormat="1" ht="14.25">
      <c r="A48" s="1179"/>
      <c r="K48" s="1180"/>
    </row>
    <row r="49" spans="1:11" s="1168" customFormat="1" ht="14.25">
      <c r="A49" s="1179"/>
      <c r="K49" s="1180"/>
    </row>
    <row r="50" spans="1:11" s="1168" customFormat="1" ht="14.25">
      <c r="A50" s="1179"/>
      <c r="K50" s="1180"/>
    </row>
    <row r="51" spans="1:11" s="1168" customFormat="1" ht="14.25">
      <c r="A51" s="1179"/>
      <c r="K51" s="1180"/>
    </row>
    <row r="52" spans="1:11">
      <c r="A52" s="1181"/>
      <c r="K52" s="1182"/>
    </row>
    <row r="53" spans="1:11">
      <c r="A53" s="1181"/>
      <c r="K53" s="1182"/>
    </row>
    <row r="54" spans="1:11">
      <c r="A54" s="1181"/>
      <c r="K54" s="1182"/>
    </row>
    <row r="55" spans="1:11">
      <c r="A55" s="1183"/>
      <c r="B55" s="1184"/>
      <c r="C55" s="1184"/>
      <c r="D55" s="1184"/>
      <c r="E55" s="1184"/>
      <c r="F55" s="1184"/>
      <c r="G55" s="1184"/>
      <c r="H55" s="1184"/>
      <c r="I55" s="1184"/>
      <c r="J55" s="1184"/>
      <c r="K55" s="1185"/>
    </row>
  </sheetData>
  <mergeCells count="4">
    <mergeCell ref="A1:K1"/>
    <mergeCell ref="A2:K2"/>
    <mergeCell ref="A3:K3"/>
    <mergeCell ref="A12:K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portrait" horizontalDpi="1200" verticalDpi="12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8DBCA-CA03-48B6-9445-D08E2F9BD721}">
  <sheetPr>
    <tabColor rgb="FF002060"/>
  </sheetPr>
  <dimension ref="A1:BW1048576"/>
  <sheetViews>
    <sheetView showGridLines="0" view="pageBreakPreview" topLeftCell="A37" zoomScale="85" zoomScaleNormal="85" zoomScaleSheetLayoutView="85" workbookViewId="0">
      <selection activeCell="AK55" sqref="AK55"/>
    </sheetView>
  </sheetViews>
  <sheetFormatPr defaultColWidth="8.88671875" defaultRowHeight="15"/>
  <cols>
    <col min="1" max="1" width="7.77734375" style="1186" customWidth="1"/>
    <col min="2" max="73" width="2.109375" style="1186" customWidth="1"/>
    <col min="74" max="74" width="7.77734375" style="1186" customWidth="1"/>
    <col min="75" max="75" width="8.88671875" style="1186"/>
    <col min="76" max="16384" width="8.88671875" style="1203"/>
  </cols>
  <sheetData>
    <row r="1" spans="1:74" ht="19.5">
      <c r="A1" s="2031" t="str">
        <f>RI!A1</f>
        <v>MINISTÉRIO DOS TRANSPORTES</v>
      </c>
      <c r="B1" s="2032"/>
      <c r="C1" s="2032"/>
      <c r="D1" s="2032"/>
      <c r="E1" s="2032"/>
      <c r="F1" s="2032"/>
      <c r="G1" s="2032"/>
      <c r="H1" s="2032"/>
      <c r="I1" s="2032"/>
      <c r="J1" s="2032"/>
      <c r="K1" s="2032"/>
      <c r="L1" s="2032"/>
      <c r="M1" s="2032"/>
      <c r="N1" s="2032"/>
      <c r="O1" s="2032"/>
      <c r="P1" s="2032"/>
      <c r="Q1" s="2032"/>
      <c r="R1" s="2032"/>
      <c r="S1" s="2032"/>
      <c r="T1" s="2032"/>
      <c r="U1" s="2032"/>
      <c r="V1" s="2032"/>
      <c r="W1" s="2032"/>
      <c r="X1" s="2032"/>
      <c r="Y1" s="2032"/>
      <c r="Z1" s="2032"/>
      <c r="AA1" s="2032"/>
      <c r="AB1" s="2032"/>
      <c r="AC1" s="2032"/>
      <c r="AD1" s="2032"/>
      <c r="AE1" s="2032"/>
      <c r="AF1" s="2032"/>
      <c r="AG1" s="2032"/>
      <c r="AH1" s="2032"/>
      <c r="AI1" s="2032"/>
      <c r="AJ1" s="2032"/>
      <c r="AK1" s="2032"/>
      <c r="AL1" s="2032"/>
      <c r="AM1" s="2032"/>
      <c r="AN1" s="2032"/>
      <c r="AO1" s="2032"/>
      <c r="AP1" s="2032"/>
      <c r="AQ1" s="2032"/>
      <c r="AR1" s="2032"/>
      <c r="AS1" s="2032"/>
      <c r="AT1" s="2032"/>
      <c r="AU1" s="2032"/>
      <c r="AV1" s="2032"/>
      <c r="AW1" s="2032"/>
      <c r="AX1" s="2032"/>
      <c r="AY1" s="2032"/>
      <c r="AZ1" s="2032"/>
      <c r="BA1" s="2032"/>
      <c r="BB1" s="2032"/>
      <c r="BC1" s="2032"/>
      <c r="BD1" s="2032"/>
      <c r="BE1" s="2032"/>
      <c r="BF1" s="2032"/>
      <c r="BG1" s="2032"/>
      <c r="BH1" s="2032"/>
      <c r="BI1" s="2032"/>
      <c r="BJ1" s="2032"/>
      <c r="BK1" s="2032"/>
      <c r="BL1" s="2032"/>
      <c r="BM1" s="2032"/>
      <c r="BN1" s="2032"/>
      <c r="BO1" s="2032"/>
      <c r="BP1" s="2032"/>
      <c r="BQ1" s="2032"/>
      <c r="BR1" s="2032"/>
      <c r="BS1" s="2032"/>
      <c r="BT1" s="2032"/>
      <c r="BU1" s="2032"/>
      <c r="BV1" s="2033"/>
    </row>
    <row r="2" spans="1:74">
      <c r="A2" s="2034" t="str">
        <f>RI!A2</f>
        <v>DEPARTAMENTO NACIONAL DE INFRAESTRUTURA DOS TRANSPORTES</v>
      </c>
      <c r="B2" s="2035"/>
      <c r="C2" s="2035"/>
      <c r="D2" s="2035"/>
      <c r="E2" s="2035"/>
      <c r="F2" s="2035"/>
      <c r="G2" s="2035"/>
      <c r="H2" s="2035"/>
      <c r="I2" s="2035"/>
      <c r="J2" s="2035"/>
      <c r="K2" s="2035"/>
      <c r="L2" s="2035"/>
      <c r="M2" s="2035"/>
      <c r="N2" s="2035"/>
      <c r="O2" s="2035"/>
      <c r="P2" s="2035"/>
      <c r="Q2" s="2035"/>
      <c r="R2" s="2035"/>
      <c r="S2" s="2035"/>
      <c r="T2" s="2035"/>
      <c r="U2" s="2035"/>
      <c r="V2" s="2035"/>
      <c r="W2" s="2035"/>
      <c r="X2" s="2035"/>
      <c r="Y2" s="2035"/>
      <c r="Z2" s="2035"/>
      <c r="AA2" s="2035"/>
      <c r="AB2" s="2035"/>
      <c r="AC2" s="2035"/>
      <c r="AD2" s="2035"/>
      <c r="AE2" s="2035"/>
      <c r="AF2" s="2035"/>
      <c r="AG2" s="2035"/>
      <c r="AH2" s="2035"/>
      <c r="AI2" s="2035"/>
      <c r="AJ2" s="2035"/>
      <c r="AK2" s="2035"/>
      <c r="AL2" s="2035"/>
      <c r="AM2" s="2035"/>
      <c r="AN2" s="2035"/>
      <c r="AO2" s="2035"/>
      <c r="AP2" s="2035"/>
      <c r="AQ2" s="2035"/>
      <c r="AR2" s="2035"/>
      <c r="AS2" s="2035"/>
      <c r="AT2" s="2035"/>
      <c r="AU2" s="2035"/>
      <c r="AV2" s="2035"/>
      <c r="AW2" s="2035"/>
      <c r="AX2" s="2035"/>
      <c r="AY2" s="2035"/>
      <c r="AZ2" s="2035"/>
      <c r="BA2" s="2035"/>
      <c r="BB2" s="2035"/>
      <c r="BC2" s="2035"/>
      <c r="BD2" s="2035"/>
      <c r="BE2" s="2035"/>
      <c r="BF2" s="2035"/>
      <c r="BG2" s="2035"/>
      <c r="BH2" s="2035"/>
      <c r="BI2" s="2035"/>
      <c r="BJ2" s="2035"/>
      <c r="BK2" s="2035"/>
      <c r="BL2" s="2035"/>
      <c r="BM2" s="2035"/>
      <c r="BN2" s="2035"/>
      <c r="BO2" s="2035"/>
      <c r="BP2" s="2035"/>
      <c r="BQ2" s="2035"/>
      <c r="BR2" s="2035"/>
      <c r="BS2" s="2035"/>
      <c r="BT2" s="2035"/>
      <c r="BU2" s="2035"/>
      <c r="BV2" s="2036"/>
    </row>
    <row r="3" spans="1:74">
      <c r="A3" s="2037" t="str">
        <f>RI!A3</f>
        <v>SUPERINTENDÊNCIA REGIONAL DO DNIT NO ESTADO DO RIO GRANDE DO NORTE</v>
      </c>
      <c r="B3" s="2038"/>
      <c r="C3" s="2038"/>
      <c r="D3" s="2038"/>
      <c r="E3" s="2038"/>
      <c r="F3" s="2038"/>
      <c r="G3" s="2038"/>
      <c r="H3" s="2038"/>
      <c r="I3" s="2038"/>
      <c r="J3" s="2038"/>
      <c r="K3" s="2038"/>
      <c r="L3" s="2038"/>
      <c r="M3" s="2038"/>
      <c r="N3" s="2038"/>
      <c r="O3" s="2038"/>
      <c r="P3" s="2038"/>
      <c r="Q3" s="2038"/>
      <c r="R3" s="2038"/>
      <c r="S3" s="2038"/>
      <c r="T3" s="2038"/>
      <c r="U3" s="2038"/>
      <c r="V3" s="2038"/>
      <c r="W3" s="2038"/>
      <c r="X3" s="2038"/>
      <c r="Y3" s="2038"/>
      <c r="Z3" s="2038"/>
      <c r="AA3" s="2038"/>
      <c r="AB3" s="2038"/>
      <c r="AC3" s="2038"/>
      <c r="AD3" s="2038"/>
      <c r="AE3" s="2038"/>
      <c r="AF3" s="2038"/>
      <c r="AG3" s="2038"/>
      <c r="AH3" s="2038"/>
      <c r="AI3" s="2038"/>
      <c r="AJ3" s="2038"/>
      <c r="AK3" s="2038"/>
      <c r="AL3" s="2038"/>
      <c r="AM3" s="2038"/>
      <c r="AN3" s="2038"/>
      <c r="AO3" s="2038"/>
      <c r="AP3" s="2038"/>
      <c r="AQ3" s="2038"/>
      <c r="AR3" s="2038"/>
      <c r="AS3" s="2038"/>
      <c r="AT3" s="2038"/>
      <c r="AU3" s="2038"/>
      <c r="AV3" s="2038"/>
      <c r="AW3" s="2038"/>
      <c r="AX3" s="2038"/>
      <c r="AY3" s="2038"/>
      <c r="AZ3" s="2038"/>
      <c r="BA3" s="2038"/>
      <c r="BB3" s="2038"/>
      <c r="BC3" s="2038"/>
      <c r="BD3" s="2038"/>
      <c r="BE3" s="2038"/>
      <c r="BF3" s="2038"/>
      <c r="BG3" s="2038"/>
      <c r="BH3" s="2038"/>
      <c r="BI3" s="2038"/>
      <c r="BJ3" s="2038"/>
      <c r="BK3" s="2038"/>
      <c r="BL3" s="2038"/>
      <c r="BM3" s="2038"/>
      <c r="BN3" s="2038"/>
      <c r="BO3" s="2038"/>
      <c r="BP3" s="2038"/>
      <c r="BQ3" s="2038"/>
      <c r="BR3" s="2038"/>
      <c r="BS3" s="2038"/>
      <c r="BT3" s="2038"/>
      <c r="BU3" s="2038"/>
      <c r="BV3" s="2039"/>
    </row>
    <row r="4" spans="1:74">
      <c r="A4" s="1187"/>
      <c r="B4" s="1204" t="str">
        <f>RI!$B$4</f>
        <v>RODOVIA:</v>
      </c>
      <c r="C4" s="1188"/>
      <c r="D4" s="1188"/>
      <c r="E4" s="1188"/>
      <c r="F4" s="1189"/>
      <c r="G4" s="1188"/>
      <c r="H4" s="849" t="str">
        <f>RI!$G$4</f>
        <v>BR-304/RN</v>
      </c>
      <c r="I4" s="1189"/>
      <c r="J4" s="1188"/>
      <c r="K4" s="1188"/>
      <c r="L4" s="1189"/>
      <c r="M4" s="1188"/>
      <c r="N4" s="1189"/>
      <c r="O4" s="1189"/>
      <c r="P4" s="1189"/>
      <c r="Q4" s="1189"/>
      <c r="R4" s="1189"/>
      <c r="S4" s="1189"/>
      <c r="T4" s="1189"/>
      <c r="U4" s="1189"/>
      <c r="V4" s="1189"/>
      <c r="W4" s="1189"/>
      <c r="X4" s="1189"/>
      <c r="Y4" s="1189"/>
      <c r="Z4" s="1189"/>
      <c r="AA4" s="1189"/>
      <c r="AB4" s="1189"/>
      <c r="AC4" s="1189"/>
      <c r="AD4" s="1189"/>
      <c r="AE4" s="1189"/>
      <c r="AF4" s="1189"/>
      <c r="AG4" s="1189"/>
      <c r="AH4" s="1189"/>
      <c r="AI4" s="1189"/>
      <c r="AJ4" s="1189"/>
      <c r="AK4" s="1189"/>
      <c r="AL4" s="1189"/>
      <c r="AM4" s="1189"/>
      <c r="AN4" s="1189"/>
      <c r="AO4" s="1189"/>
      <c r="AP4" s="1189"/>
      <c r="AQ4" s="1189"/>
      <c r="AR4" s="1189"/>
      <c r="AS4" s="1189"/>
      <c r="AT4" s="1189"/>
      <c r="AU4" s="1189"/>
      <c r="AV4" s="1189"/>
      <c r="AW4" s="1189"/>
      <c r="AX4" s="1189"/>
      <c r="AY4" s="1189"/>
      <c r="AZ4" s="1189"/>
      <c r="BA4" s="1189"/>
      <c r="BB4" s="1189"/>
      <c r="BC4" s="1189"/>
      <c r="BD4" s="1189"/>
      <c r="BE4" s="1189"/>
      <c r="BF4" s="1189"/>
      <c r="BG4" s="1189"/>
      <c r="BH4" s="1189"/>
      <c r="BI4" s="1189"/>
      <c r="BJ4" s="1189"/>
      <c r="BK4" s="1189"/>
      <c r="BL4" s="1189"/>
      <c r="BM4" s="1189"/>
      <c r="BN4" s="1189"/>
      <c r="BO4" s="1189"/>
      <c r="BP4" s="1189"/>
      <c r="BQ4" s="1189"/>
      <c r="BR4" s="1189"/>
      <c r="BS4" s="1189"/>
      <c r="BT4" s="1189"/>
      <c r="BU4" s="1189"/>
      <c r="BV4" s="1190"/>
    </row>
    <row r="5" spans="1:74">
      <c r="A5" s="1191"/>
      <c r="B5" s="1424" t="str">
        <f>RI!$B$5</f>
        <v>TRECHO :</v>
      </c>
      <c r="C5" s="1425"/>
      <c r="D5" s="1425"/>
      <c r="E5" s="1425"/>
      <c r="G5" s="1425"/>
      <c r="H5" s="805" t="str">
        <f>RI!$G$5</f>
        <v>DIV CE/RN - ENTR BR-101(B) (COMPLEXO VIÁRIO DO 4º CENTENÁRIO - NATAL) *TRECHO URBANO*</v>
      </c>
      <c r="J5" s="1425"/>
      <c r="K5" s="1425"/>
      <c r="M5" s="1425"/>
      <c r="BV5" s="1192"/>
    </row>
    <row r="6" spans="1:74">
      <c r="A6" s="1191"/>
      <c r="B6" s="1424" t="str">
        <f>RI!$B$6</f>
        <v>SUBTRECHOS:</v>
      </c>
      <c r="C6" s="1425"/>
      <c r="D6" s="1425"/>
      <c r="E6" s="1425"/>
      <c r="G6" s="1425"/>
      <c r="H6" s="805" t="str">
        <f>RI!$G$6</f>
        <v>ENTR RN-042/263 (ANGICOS) - ENTR BR-226(A)</v>
      </c>
      <c r="J6" s="1425"/>
      <c r="K6" s="1425"/>
      <c r="M6" s="1425"/>
      <c r="BV6" s="1192"/>
    </row>
    <row r="7" spans="1:74">
      <c r="A7" s="1191"/>
      <c r="B7" s="1424" t="str">
        <f>RI!$B$7</f>
        <v>SEGMENTOS:</v>
      </c>
      <c r="C7" s="1425"/>
      <c r="D7" s="1425"/>
      <c r="E7" s="1425"/>
      <c r="G7" s="1425"/>
      <c r="H7" s="805" t="str">
        <f>RI!$G$7</f>
        <v>KM 148,50 - KM 280,10</v>
      </c>
      <c r="J7" s="1425"/>
      <c r="K7" s="1425"/>
      <c r="M7" s="1425"/>
      <c r="BV7" s="1192"/>
    </row>
    <row r="8" spans="1:74">
      <c r="A8" s="1191"/>
      <c r="B8" s="1424" t="str">
        <f>RI!$B$8</f>
        <v>EXTENSÃO</v>
      </c>
      <c r="C8" s="1425"/>
      <c r="D8" s="1425"/>
      <c r="E8" s="1425"/>
      <c r="G8" s="1425"/>
      <c r="H8" s="805" t="str">
        <f>RI!$G$8</f>
        <v>131,60 KM</v>
      </c>
      <c r="J8" s="1425"/>
      <c r="K8" s="1425"/>
      <c r="M8" s="1425"/>
      <c r="BV8" s="1192"/>
    </row>
    <row r="9" spans="1:74">
      <c r="A9" s="1191"/>
      <c r="B9" s="1424" t="str">
        <f>RI!$B$9</f>
        <v>SNV (202511A):</v>
      </c>
      <c r="C9" s="1425"/>
      <c r="D9" s="1425"/>
      <c r="E9" s="1425"/>
      <c r="G9" s="1425"/>
      <c r="H9" s="805" t="str">
        <f>RI!$G$9</f>
        <v>304BRN0200 - 304BRN0330</v>
      </c>
      <c r="J9" s="1425"/>
      <c r="K9" s="1425"/>
      <c r="M9" s="1425"/>
      <c r="BV9" s="1192"/>
    </row>
    <row r="10" spans="1:74">
      <c r="A10" s="1191"/>
      <c r="B10" s="1424" t="str">
        <f>RI!$B$10</f>
        <v>UNIDADE LOCAL:</v>
      </c>
      <c r="C10" s="1425"/>
      <c r="D10" s="1425"/>
      <c r="E10" s="1425"/>
      <c r="G10" s="1425"/>
      <c r="H10" s="805" t="str">
        <f>RI!$G$10</f>
        <v>Macaíba</v>
      </c>
      <c r="J10" s="1425"/>
      <c r="K10" s="1425"/>
      <c r="M10" s="1425"/>
      <c r="BV10" s="1192"/>
    </row>
    <row r="11" spans="1:74">
      <c r="A11" s="1193"/>
      <c r="B11" s="1205" t="str">
        <f>RI!$B$11</f>
        <v>DATA:</v>
      </c>
      <c r="C11" s="1194"/>
      <c r="D11" s="1194"/>
      <c r="E11" s="1194"/>
      <c r="F11" s="1195"/>
      <c r="G11" s="1194"/>
      <c r="H11" s="853" t="str">
        <f>RI!$G$11</f>
        <v>25/11/2025</v>
      </c>
      <c r="I11" s="1195"/>
      <c r="J11" s="1194"/>
      <c r="K11" s="1194"/>
      <c r="L11" s="1195"/>
      <c r="M11" s="1194"/>
      <c r="N11" s="1195"/>
      <c r="O11" s="1195"/>
      <c r="P11" s="1195"/>
      <c r="Q11" s="1195"/>
      <c r="R11" s="1195"/>
      <c r="S11" s="1195"/>
      <c r="T11" s="1195"/>
      <c r="U11" s="1195"/>
      <c r="V11" s="1195"/>
      <c r="W11" s="1195"/>
      <c r="X11" s="1195"/>
      <c r="Y11" s="1195"/>
      <c r="Z11" s="1195"/>
      <c r="AA11" s="1195"/>
      <c r="AB11" s="1195"/>
      <c r="AC11" s="1195"/>
      <c r="AD11" s="1195"/>
      <c r="AE11" s="1195"/>
      <c r="AF11" s="1195"/>
      <c r="AG11" s="1195"/>
      <c r="AH11" s="1195"/>
      <c r="AI11" s="1195"/>
      <c r="AJ11" s="1195"/>
      <c r="AK11" s="1195"/>
      <c r="AL11" s="1195"/>
      <c r="AM11" s="1195"/>
      <c r="AN11" s="1195"/>
      <c r="AO11" s="1195"/>
      <c r="AP11" s="1195"/>
      <c r="AQ11" s="1195"/>
      <c r="AR11" s="1195"/>
      <c r="AS11" s="1195"/>
      <c r="AT11" s="1195"/>
      <c r="AU11" s="1195"/>
      <c r="AV11" s="1195"/>
      <c r="AW11" s="1195"/>
      <c r="AX11" s="1195"/>
      <c r="AY11" s="1195"/>
      <c r="AZ11" s="1195"/>
      <c r="BA11" s="1195"/>
      <c r="BB11" s="1195"/>
      <c r="BC11" s="1195"/>
      <c r="BD11" s="1195"/>
      <c r="BE11" s="1195"/>
      <c r="BF11" s="1195"/>
      <c r="BG11" s="1195"/>
      <c r="BH11" s="1195"/>
      <c r="BI11" s="1195"/>
      <c r="BJ11" s="1195"/>
      <c r="BK11" s="1195"/>
      <c r="BL11" s="1195"/>
      <c r="BM11" s="1195"/>
      <c r="BN11" s="1195"/>
      <c r="BO11" s="1195"/>
      <c r="BP11" s="1195"/>
      <c r="BQ11" s="1195"/>
      <c r="BR11" s="1195"/>
      <c r="BS11" s="1195"/>
      <c r="BT11" s="1195"/>
      <c r="BU11" s="1195"/>
      <c r="BV11" s="1196"/>
    </row>
    <row r="12" spans="1:74" s="1186" customFormat="1" ht="15.75">
      <c r="A12" s="2040" t="s">
        <v>568</v>
      </c>
      <c r="B12" s="2041"/>
      <c r="C12" s="2041"/>
      <c r="D12" s="2041"/>
      <c r="E12" s="2041"/>
      <c r="F12" s="2041"/>
      <c r="G12" s="2041"/>
      <c r="H12" s="2041"/>
      <c r="I12" s="2041"/>
      <c r="J12" s="2041"/>
      <c r="K12" s="2041"/>
      <c r="L12" s="2041"/>
      <c r="M12" s="2041"/>
      <c r="N12" s="2041"/>
      <c r="O12" s="2041"/>
      <c r="P12" s="2041"/>
      <c r="Q12" s="2041"/>
      <c r="R12" s="2041"/>
      <c r="S12" s="2041"/>
      <c r="T12" s="2041"/>
      <c r="U12" s="2041"/>
      <c r="V12" s="2041"/>
      <c r="W12" s="2041"/>
      <c r="X12" s="2041"/>
      <c r="Y12" s="2041"/>
      <c r="Z12" s="2041"/>
      <c r="AA12" s="2041"/>
      <c r="AB12" s="2041"/>
      <c r="AC12" s="2041"/>
      <c r="AD12" s="2041"/>
      <c r="AE12" s="2041"/>
      <c r="AF12" s="2041"/>
      <c r="AG12" s="2041"/>
      <c r="AH12" s="2041"/>
      <c r="AI12" s="2041"/>
      <c r="AJ12" s="2041"/>
      <c r="AK12" s="2041"/>
      <c r="AL12" s="2041"/>
      <c r="AM12" s="2041"/>
      <c r="AN12" s="2041"/>
      <c r="AO12" s="2041"/>
      <c r="AP12" s="2041"/>
      <c r="AQ12" s="2041"/>
      <c r="AR12" s="2041"/>
      <c r="AS12" s="2041"/>
      <c r="AT12" s="2041"/>
      <c r="AU12" s="2041"/>
      <c r="AV12" s="2041"/>
      <c r="AW12" s="2041"/>
      <c r="AX12" s="2041"/>
      <c r="AY12" s="2041"/>
      <c r="AZ12" s="2041"/>
      <c r="BA12" s="2041"/>
      <c r="BB12" s="2041"/>
      <c r="BC12" s="2041"/>
      <c r="BD12" s="2041"/>
      <c r="BE12" s="2041"/>
      <c r="BF12" s="2041"/>
      <c r="BG12" s="2041"/>
      <c r="BH12" s="2041"/>
      <c r="BI12" s="2041"/>
      <c r="BJ12" s="2041"/>
      <c r="BK12" s="2041"/>
      <c r="BL12" s="2041"/>
      <c r="BM12" s="2041"/>
      <c r="BN12" s="2041"/>
      <c r="BO12" s="2041"/>
      <c r="BP12" s="2041"/>
      <c r="BQ12" s="2041"/>
      <c r="BR12" s="2041"/>
      <c r="BS12" s="2041"/>
      <c r="BT12" s="2041"/>
      <c r="BU12" s="2041"/>
      <c r="BV12" s="2042"/>
    </row>
    <row r="13" spans="1:74" s="1186" customFormat="1" ht="3" customHeight="1">
      <c r="A13" s="1764"/>
      <c r="B13" s="1765"/>
      <c r="C13" s="1765"/>
      <c r="D13" s="1765"/>
      <c r="E13" s="1765"/>
      <c r="F13" s="1765"/>
      <c r="G13" s="1765"/>
      <c r="H13" s="1765"/>
      <c r="I13" s="1765"/>
      <c r="J13" s="1765"/>
      <c r="K13" s="1765"/>
      <c r="L13" s="1765"/>
      <c r="M13" s="1765"/>
      <c r="N13" s="1765"/>
      <c r="O13" s="1765"/>
      <c r="P13" s="1765"/>
      <c r="Q13" s="1765"/>
      <c r="R13" s="1765"/>
      <c r="S13" s="1765"/>
      <c r="T13" s="1765"/>
      <c r="U13" s="1765"/>
      <c r="V13" s="1765"/>
      <c r="W13" s="1765"/>
      <c r="X13" s="1765"/>
      <c r="Y13" s="1765"/>
      <c r="Z13" s="1765"/>
      <c r="AA13" s="1765"/>
      <c r="AB13" s="1765"/>
      <c r="AC13" s="1765"/>
      <c r="AD13" s="1765"/>
      <c r="AE13" s="1765"/>
      <c r="AF13" s="1765"/>
      <c r="AG13" s="1765"/>
      <c r="AH13" s="1765"/>
      <c r="AI13" s="1765"/>
      <c r="AJ13" s="1765"/>
      <c r="AK13" s="1765"/>
      <c r="AL13" s="1765"/>
      <c r="AM13" s="1765"/>
      <c r="AN13" s="1765"/>
      <c r="AO13" s="1765"/>
      <c r="AP13" s="1765"/>
      <c r="AQ13" s="1765"/>
      <c r="AR13" s="1765"/>
      <c r="AS13" s="1765"/>
      <c r="AT13" s="1765"/>
      <c r="AU13" s="1765"/>
      <c r="AV13" s="1765"/>
      <c r="AW13" s="1765"/>
      <c r="AX13" s="1765"/>
      <c r="AY13" s="1765"/>
      <c r="AZ13" s="1765"/>
      <c r="BA13" s="1765"/>
      <c r="BB13" s="1765"/>
      <c r="BC13" s="1765"/>
      <c r="BD13" s="1765"/>
      <c r="BE13" s="1765"/>
      <c r="BF13" s="1765"/>
      <c r="BG13" s="1765"/>
      <c r="BH13" s="1765"/>
      <c r="BI13" s="1765"/>
      <c r="BJ13" s="1765"/>
      <c r="BK13" s="1765"/>
      <c r="BL13" s="1765"/>
      <c r="BM13" s="1765"/>
      <c r="BN13" s="1765"/>
      <c r="BO13" s="1765"/>
      <c r="BP13" s="1765"/>
      <c r="BQ13" s="1765"/>
      <c r="BR13" s="1765"/>
      <c r="BS13" s="1765"/>
      <c r="BT13" s="1765"/>
      <c r="BU13" s="1765"/>
      <c r="BV13" s="1766"/>
    </row>
    <row r="14" spans="1:74" s="1186" customFormat="1" ht="27.75" customHeight="1">
      <c r="A14" s="1767"/>
      <c r="B14" s="1768">
        <v>148.5</v>
      </c>
      <c r="C14" s="1768">
        <f>B14+0.5</f>
        <v>149</v>
      </c>
      <c r="D14" s="1768">
        <f>C14+0.5</f>
        <v>149.5</v>
      </c>
      <c r="E14" s="1768">
        <f t="shared" ref="E14:BP14" si="0">D14+0.5</f>
        <v>150</v>
      </c>
      <c r="F14" s="1768">
        <f t="shared" si="0"/>
        <v>150.5</v>
      </c>
      <c r="G14" s="1768">
        <f t="shared" si="0"/>
        <v>151</v>
      </c>
      <c r="H14" s="1768">
        <f t="shared" si="0"/>
        <v>151.5</v>
      </c>
      <c r="I14" s="1768">
        <f t="shared" si="0"/>
        <v>152</v>
      </c>
      <c r="J14" s="1768">
        <f t="shared" si="0"/>
        <v>152.5</v>
      </c>
      <c r="K14" s="1768">
        <f t="shared" si="0"/>
        <v>153</v>
      </c>
      <c r="L14" s="1768">
        <f t="shared" si="0"/>
        <v>153.5</v>
      </c>
      <c r="M14" s="1768">
        <f t="shared" si="0"/>
        <v>154</v>
      </c>
      <c r="N14" s="1768">
        <f t="shared" si="0"/>
        <v>154.5</v>
      </c>
      <c r="O14" s="1768">
        <f t="shared" si="0"/>
        <v>155</v>
      </c>
      <c r="P14" s="1768">
        <f t="shared" si="0"/>
        <v>155.5</v>
      </c>
      <c r="Q14" s="1768">
        <f t="shared" si="0"/>
        <v>156</v>
      </c>
      <c r="R14" s="1768">
        <f t="shared" si="0"/>
        <v>156.5</v>
      </c>
      <c r="S14" s="1768">
        <f t="shared" si="0"/>
        <v>157</v>
      </c>
      <c r="T14" s="1768">
        <f t="shared" si="0"/>
        <v>157.5</v>
      </c>
      <c r="U14" s="1768">
        <f t="shared" si="0"/>
        <v>158</v>
      </c>
      <c r="V14" s="1768">
        <f t="shared" si="0"/>
        <v>158.5</v>
      </c>
      <c r="W14" s="1768">
        <f t="shared" si="0"/>
        <v>159</v>
      </c>
      <c r="X14" s="1768">
        <f t="shared" si="0"/>
        <v>159.5</v>
      </c>
      <c r="Y14" s="1768">
        <f t="shared" si="0"/>
        <v>160</v>
      </c>
      <c r="Z14" s="1768">
        <f t="shared" si="0"/>
        <v>160.5</v>
      </c>
      <c r="AA14" s="1768">
        <f t="shared" si="0"/>
        <v>161</v>
      </c>
      <c r="AB14" s="1768">
        <f t="shared" si="0"/>
        <v>161.5</v>
      </c>
      <c r="AC14" s="1768">
        <f t="shared" si="0"/>
        <v>162</v>
      </c>
      <c r="AD14" s="1768">
        <f t="shared" si="0"/>
        <v>162.5</v>
      </c>
      <c r="AE14" s="1768">
        <f t="shared" si="0"/>
        <v>163</v>
      </c>
      <c r="AF14" s="1768">
        <f t="shared" si="0"/>
        <v>163.5</v>
      </c>
      <c r="AG14" s="1768">
        <f t="shared" si="0"/>
        <v>164</v>
      </c>
      <c r="AH14" s="1768">
        <f t="shared" si="0"/>
        <v>164.5</v>
      </c>
      <c r="AI14" s="1768">
        <f t="shared" si="0"/>
        <v>165</v>
      </c>
      <c r="AJ14" s="1768">
        <f t="shared" si="0"/>
        <v>165.5</v>
      </c>
      <c r="AK14" s="1768">
        <f t="shared" si="0"/>
        <v>166</v>
      </c>
      <c r="AL14" s="1768">
        <f t="shared" si="0"/>
        <v>166.5</v>
      </c>
      <c r="AM14" s="1768">
        <f t="shared" si="0"/>
        <v>167</v>
      </c>
      <c r="AN14" s="1768">
        <f t="shared" si="0"/>
        <v>167.5</v>
      </c>
      <c r="AO14" s="1768">
        <f t="shared" si="0"/>
        <v>168</v>
      </c>
      <c r="AP14" s="1768">
        <f t="shared" si="0"/>
        <v>168.5</v>
      </c>
      <c r="AQ14" s="1768">
        <f t="shared" si="0"/>
        <v>169</v>
      </c>
      <c r="AR14" s="1768">
        <f t="shared" si="0"/>
        <v>169.5</v>
      </c>
      <c r="AS14" s="1768">
        <f t="shared" si="0"/>
        <v>170</v>
      </c>
      <c r="AT14" s="1768">
        <f t="shared" si="0"/>
        <v>170.5</v>
      </c>
      <c r="AU14" s="1768">
        <f t="shared" si="0"/>
        <v>171</v>
      </c>
      <c r="AV14" s="1768">
        <f t="shared" si="0"/>
        <v>171.5</v>
      </c>
      <c r="AW14" s="1768">
        <f t="shared" si="0"/>
        <v>172</v>
      </c>
      <c r="AX14" s="1768">
        <f t="shared" si="0"/>
        <v>172.5</v>
      </c>
      <c r="AY14" s="1768">
        <f t="shared" si="0"/>
        <v>173</v>
      </c>
      <c r="AZ14" s="1768">
        <f t="shared" si="0"/>
        <v>173.5</v>
      </c>
      <c r="BA14" s="1768">
        <f t="shared" si="0"/>
        <v>174</v>
      </c>
      <c r="BB14" s="1768">
        <f t="shared" si="0"/>
        <v>174.5</v>
      </c>
      <c r="BC14" s="1768">
        <f t="shared" si="0"/>
        <v>175</v>
      </c>
      <c r="BD14" s="1768">
        <f t="shared" si="0"/>
        <v>175.5</v>
      </c>
      <c r="BE14" s="1768">
        <f t="shared" si="0"/>
        <v>176</v>
      </c>
      <c r="BF14" s="1768">
        <f t="shared" si="0"/>
        <v>176.5</v>
      </c>
      <c r="BG14" s="1768">
        <f t="shared" si="0"/>
        <v>177</v>
      </c>
      <c r="BH14" s="1768">
        <f t="shared" si="0"/>
        <v>177.5</v>
      </c>
      <c r="BI14" s="1768">
        <f t="shared" si="0"/>
        <v>178</v>
      </c>
      <c r="BJ14" s="1768">
        <f t="shared" si="0"/>
        <v>178.5</v>
      </c>
      <c r="BK14" s="1768">
        <f t="shared" si="0"/>
        <v>179</v>
      </c>
      <c r="BL14" s="1768">
        <f t="shared" si="0"/>
        <v>179.5</v>
      </c>
      <c r="BM14" s="1768">
        <f t="shared" si="0"/>
        <v>180</v>
      </c>
      <c r="BN14" s="1768">
        <f t="shared" si="0"/>
        <v>180.5</v>
      </c>
      <c r="BO14" s="1768">
        <f t="shared" si="0"/>
        <v>181</v>
      </c>
      <c r="BP14" s="1768">
        <f t="shared" si="0"/>
        <v>181.5</v>
      </c>
      <c r="BQ14" s="1768">
        <f t="shared" ref="BQ14:BT14" si="1">BP14+0.5</f>
        <v>182</v>
      </c>
      <c r="BR14" s="1768">
        <f t="shared" si="1"/>
        <v>182.5</v>
      </c>
      <c r="BS14" s="1768">
        <f t="shared" si="1"/>
        <v>183</v>
      </c>
      <c r="BT14" s="1768">
        <f t="shared" si="1"/>
        <v>183.5</v>
      </c>
      <c r="BU14" s="1769"/>
      <c r="BV14" s="1770"/>
    </row>
    <row r="15" spans="1:74" s="1186" customFormat="1" ht="12" customHeight="1">
      <c r="A15" s="1202"/>
      <c r="B15" s="1197"/>
      <c r="C15" s="1198"/>
      <c r="D15" s="1198"/>
      <c r="E15" s="1198"/>
      <c r="F15" s="1198"/>
      <c r="G15" s="1198"/>
      <c r="H15" s="1198"/>
      <c r="I15" s="1198"/>
      <c r="J15" s="1198"/>
      <c r="K15" s="1198"/>
      <c r="L15" s="1198"/>
      <c r="M15" s="1198"/>
      <c r="N15" s="1198"/>
      <c r="O15" s="1198"/>
      <c r="P15" s="1198"/>
      <c r="Q15" s="1198"/>
      <c r="R15" s="1198"/>
      <c r="S15" s="1198"/>
      <c r="T15" s="1198"/>
      <c r="U15" s="1198"/>
      <c r="V15" s="1198"/>
      <c r="W15" s="1198"/>
      <c r="X15" s="1198"/>
      <c r="Y15" s="1198"/>
      <c r="Z15" s="1198"/>
      <c r="AA15" s="1198"/>
      <c r="AB15" s="1198"/>
      <c r="AC15" s="1198"/>
      <c r="AD15" s="1198"/>
      <c r="AE15" s="1198"/>
      <c r="AF15" s="1198"/>
      <c r="AG15" s="1198"/>
      <c r="AH15" s="1198"/>
      <c r="AI15" s="1198"/>
      <c r="AJ15" s="1198"/>
      <c r="AK15" s="1198"/>
      <c r="AL15" s="1198"/>
      <c r="AM15" s="1198"/>
      <c r="AN15" s="1198"/>
      <c r="AO15" s="1198"/>
      <c r="AP15" s="1198"/>
      <c r="AQ15" s="1198"/>
      <c r="AR15" s="1198"/>
      <c r="AS15" s="1198"/>
      <c r="AT15" s="1198"/>
      <c r="AU15" s="1198"/>
      <c r="AV15" s="1198"/>
      <c r="AW15" s="1198"/>
      <c r="AX15" s="1198"/>
      <c r="AY15" s="1198"/>
      <c r="AZ15" s="1198"/>
      <c r="BA15" s="1198"/>
      <c r="BB15" s="1198"/>
      <c r="BC15" s="1198"/>
      <c r="BD15" s="1198"/>
      <c r="BE15" s="1198"/>
      <c r="BF15" s="1198"/>
      <c r="BG15" s="1198"/>
      <c r="BH15" s="1198"/>
      <c r="BI15" s="1198"/>
      <c r="BJ15" s="1198"/>
      <c r="BK15" s="1198"/>
      <c r="BL15" s="1198"/>
      <c r="BM15" s="1198"/>
      <c r="BN15" s="1198"/>
      <c r="BO15" s="1198"/>
      <c r="BP15" s="1198"/>
      <c r="BQ15" s="1198"/>
      <c r="BR15" s="1198"/>
      <c r="BS15" s="1198"/>
      <c r="BT15" s="1198"/>
      <c r="BV15" s="1771"/>
    </row>
    <row r="16" spans="1:74" s="1186" customFormat="1" ht="14.25">
      <c r="A16" s="1202"/>
      <c r="B16" s="1772"/>
      <c r="BV16" s="1771"/>
    </row>
    <row r="17" spans="1:74" s="1186" customFormat="1" ht="14.25">
      <c r="A17" s="1202"/>
      <c r="B17" s="1772"/>
      <c r="BV17" s="1771"/>
    </row>
    <row r="18" spans="1:74" s="1186" customFormat="1" ht="14.25">
      <c r="A18" s="1202"/>
      <c r="B18" s="1772"/>
      <c r="BV18" s="1771"/>
    </row>
    <row r="19" spans="1:74" s="1186" customFormat="1" thickBot="1">
      <c r="A19" s="1202"/>
      <c r="B19" s="1773"/>
      <c r="C19" s="1199"/>
      <c r="D19" s="1199"/>
      <c r="E19" s="1199"/>
      <c r="F19" s="1199"/>
      <c r="G19" s="1199"/>
      <c r="H19" s="1199"/>
      <c r="I19" s="1199"/>
      <c r="J19" s="1199"/>
      <c r="K19" s="1199"/>
      <c r="L19" s="1199"/>
      <c r="M19" s="1199"/>
      <c r="N19" s="1199"/>
      <c r="O19" s="1199"/>
      <c r="P19" s="1199"/>
      <c r="Q19" s="1199"/>
      <c r="R19" s="1199"/>
      <c r="S19" s="1199"/>
      <c r="T19" s="1199"/>
      <c r="U19" s="1199"/>
      <c r="V19" s="1199"/>
      <c r="W19" s="1199"/>
      <c r="X19" s="1199"/>
      <c r="Y19" s="1199"/>
      <c r="Z19" s="1199"/>
      <c r="AA19" s="1199"/>
      <c r="AB19" s="1199"/>
      <c r="AC19" s="1199"/>
      <c r="AD19" s="1199"/>
      <c r="AE19" s="1199"/>
      <c r="AF19" s="1199"/>
      <c r="AG19" s="1199"/>
      <c r="AH19" s="1199"/>
      <c r="AI19" s="1199"/>
      <c r="AJ19" s="1199"/>
      <c r="AK19" s="1199"/>
      <c r="AL19" s="1199"/>
      <c r="AM19" s="1199"/>
      <c r="AN19" s="1199"/>
      <c r="AO19" s="1199"/>
      <c r="AP19" s="1199"/>
      <c r="AQ19" s="1199"/>
      <c r="AR19" s="1199"/>
      <c r="AS19" s="1199"/>
      <c r="AT19" s="1199"/>
      <c r="AU19" s="1199"/>
      <c r="AV19" s="1199"/>
      <c r="AW19" s="1199"/>
      <c r="AX19" s="1199"/>
      <c r="AY19" s="1199"/>
      <c r="AZ19" s="1199"/>
      <c r="BA19" s="1199"/>
      <c r="BB19" s="1199"/>
      <c r="BC19" s="1199"/>
      <c r="BD19" s="1199"/>
      <c r="BE19" s="1199"/>
      <c r="BF19" s="1199"/>
      <c r="BG19" s="1199"/>
      <c r="BH19" s="1199"/>
      <c r="BI19" s="1199"/>
      <c r="BJ19" s="1199"/>
      <c r="BK19" s="1199"/>
      <c r="BL19" s="1199"/>
      <c r="BM19" s="1199"/>
      <c r="BN19" s="1199"/>
      <c r="BO19" s="1199"/>
      <c r="BP19" s="1199"/>
      <c r="BQ19" s="1199"/>
      <c r="BR19" s="1199"/>
      <c r="BS19" s="1199"/>
      <c r="BT19" s="1199"/>
      <c r="BV19" s="1771"/>
    </row>
    <row r="20" spans="1:74" s="1186" customFormat="1" thickBot="1">
      <c r="A20" s="1202"/>
      <c r="B20" s="1773"/>
      <c r="C20" s="1200"/>
      <c r="D20" s="1200"/>
      <c r="E20" s="1200"/>
      <c r="F20" s="1200"/>
      <c r="G20" s="1200"/>
      <c r="H20" s="1200"/>
      <c r="I20" s="1200"/>
      <c r="J20" s="1200"/>
      <c r="K20" s="1200"/>
      <c r="L20" s="1200"/>
      <c r="M20" s="1200"/>
      <c r="N20" s="1200"/>
      <c r="O20" s="1200"/>
      <c r="P20" s="1200"/>
      <c r="Q20" s="1200"/>
      <c r="R20" s="1200"/>
      <c r="S20" s="1200"/>
      <c r="T20" s="1200"/>
      <c r="U20" s="1200"/>
      <c r="V20" s="1200"/>
      <c r="W20" s="1200"/>
      <c r="X20" s="1200"/>
      <c r="Y20" s="1200"/>
      <c r="Z20" s="1200"/>
      <c r="AA20" s="1200"/>
      <c r="AB20" s="1200"/>
      <c r="AC20" s="1200"/>
      <c r="AD20" s="1200"/>
      <c r="AE20" s="1200"/>
      <c r="AF20" s="1200"/>
      <c r="AG20" s="1200"/>
      <c r="AH20" s="1200"/>
      <c r="AI20" s="1200"/>
      <c r="AJ20" s="1200"/>
      <c r="AK20" s="1200"/>
      <c r="AL20" s="1200"/>
      <c r="AM20" s="1200"/>
      <c r="AN20" s="1200"/>
      <c r="AO20" s="1200"/>
      <c r="AP20" s="1200"/>
      <c r="AQ20" s="1200"/>
      <c r="AR20" s="1200"/>
      <c r="AS20" s="1200"/>
      <c r="AT20" s="1200"/>
      <c r="AU20" s="1200"/>
      <c r="AV20" s="1200"/>
      <c r="AW20" s="1200"/>
      <c r="AX20" s="1200"/>
      <c r="AY20" s="1200"/>
      <c r="AZ20" s="1200"/>
      <c r="BA20" s="1200"/>
      <c r="BB20" s="1200"/>
      <c r="BC20" s="1200"/>
      <c r="BD20" s="1200"/>
      <c r="BE20" s="1200"/>
      <c r="BF20" s="1200"/>
      <c r="BG20" s="1200"/>
      <c r="BH20" s="1200"/>
      <c r="BI20" s="1200"/>
      <c r="BJ20" s="1200"/>
      <c r="BK20" s="1200"/>
      <c r="BL20" s="1200"/>
      <c r="BM20" s="1200"/>
      <c r="BN20" s="1200"/>
      <c r="BO20" s="1200"/>
      <c r="BP20" s="1200"/>
      <c r="BQ20" s="1200"/>
      <c r="BR20" s="1200"/>
      <c r="BS20" s="1200"/>
      <c r="BT20" s="1200"/>
      <c r="BV20" s="1771"/>
    </row>
    <row r="21" spans="1:74" s="1186" customFormat="1" thickBot="1">
      <c r="A21" s="1202"/>
      <c r="B21" s="1773"/>
      <c r="C21" s="1201"/>
      <c r="D21" s="1201"/>
      <c r="E21" s="1201"/>
      <c r="F21" s="1201"/>
      <c r="G21" s="1201"/>
      <c r="H21" s="1201"/>
      <c r="I21" s="1201"/>
      <c r="J21" s="1201"/>
      <c r="K21" s="1201"/>
      <c r="L21" s="1201"/>
      <c r="M21" s="1201"/>
      <c r="N21" s="1201"/>
      <c r="O21" s="1201"/>
      <c r="P21" s="1201"/>
      <c r="Q21" s="1201"/>
      <c r="R21" s="1201"/>
      <c r="S21" s="1201"/>
      <c r="T21" s="1201"/>
      <c r="U21" s="1201"/>
      <c r="V21" s="1201"/>
      <c r="W21" s="1201"/>
      <c r="X21" s="1201"/>
      <c r="Y21" s="1201"/>
      <c r="Z21" s="1201"/>
      <c r="AA21" s="1201"/>
      <c r="AB21" s="1201"/>
      <c r="AC21" s="1201"/>
      <c r="AD21" s="1201"/>
      <c r="AE21" s="1201"/>
      <c r="AF21" s="1201"/>
      <c r="AG21" s="1201"/>
      <c r="AH21" s="1201"/>
      <c r="AI21" s="1201"/>
      <c r="AJ21" s="1201"/>
      <c r="AK21" s="1201"/>
      <c r="AL21" s="1201"/>
      <c r="AM21" s="1201"/>
      <c r="AN21" s="1201"/>
      <c r="AO21" s="1201"/>
      <c r="AP21" s="1201"/>
      <c r="AQ21" s="1201"/>
      <c r="AR21" s="1201"/>
      <c r="AS21" s="1201"/>
      <c r="AT21" s="1201"/>
      <c r="AU21" s="1201"/>
      <c r="AV21" s="1201"/>
      <c r="AW21" s="1201"/>
      <c r="AX21" s="1201"/>
      <c r="AY21" s="1201"/>
      <c r="AZ21" s="1201"/>
      <c r="BA21" s="1201"/>
      <c r="BB21" s="1201"/>
      <c r="BC21" s="1201"/>
      <c r="BD21" s="1201"/>
      <c r="BE21" s="1201"/>
      <c r="BF21" s="1201"/>
      <c r="BG21" s="1201"/>
      <c r="BH21" s="1201"/>
      <c r="BI21" s="1201"/>
      <c r="BJ21" s="1201"/>
      <c r="BK21" s="1201"/>
      <c r="BL21" s="1201"/>
      <c r="BM21" s="1201"/>
      <c r="BN21" s="1201"/>
      <c r="BO21" s="1201"/>
      <c r="BP21" s="1201"/>
      <c r="BQ21" s="1201"/>
      <c r="BR21" s="1201"/>
      <c r="BS21" s="1201"/>
      <c r="BT21" s="1201"/>
      <c r="BV21" s="1771"/>
    </row>
    <row r="22" spans="1:74" s="1186" customFormat="1" ht="14.25">
      <c r="A22" s="1202"/>
      <c r="B22" s="1773"/>
      <c r="C22" s="1763"/>
      <c r="D22" s="1763"/>
      <c r="E22" s="1763"/>
      <c r="F22" s="1763"/>
      <c r="G22" s="1763"/>
      <c r="H22" s="1763"/>
      <c r="I22" s="1763"/>
      <c r="J22" s="1763"/>
      <c r="K22" s="1763"/>
      <c r="L22" s="1763"/>
      <c r="M22" s="1763"/>
      <c r="N22" s="1763"/>
      <c r="O22" s="1763"/>
      <c r="P22" s="1763"/>
      <c r="Q22" s="1763"/>
      <c r="R22" s="1763"/>
      <c r="S22" s="1763"/>
      <c r="T22" s="1763"/>
      <c r="U22" s="1763"/>
      <c r="V22" s="1763"/>
      <c r="W22" s="1763"/>
      <c r="X22" s="1763"/>
      <c r="Y22" s="1763"/>
      <c r="Z22" s="1763"/>
      <c r="AA22" s="1763"/>
      <c r="AB22" s="1763"/>
      <c r="AC22" s="1763"/>
      <c r="AD22" s="1763"/>
      <c r="AE22" s="1763"/>
      <c r="AF22" s="1763"/>
      <c r="AG22" s="1763"/>
      <c r="AH22" s="1763"/>
      <c r="AI22" s="1763"/>
      <c r="AJ22" s="1763"/>
      <c r="AK22" s="1763"/>
      <c r="AL22" s="1763"/>
      <c r="AM22" s="1763"/>
      <c r="AN22" s="1763"/>
      <c r="AO22" s="1763"/>
      <c r="AP22" s="1763"/>
      <c r="AQ22" s="1763"/>
      <c r="AR22" s="1763"/>
      <c r="AS22" s="1763"/>
      <c r="AT22" s="1763"/>
      <c r="AU22" s="1763"/>
      <c r="AV22" s="1763"/>
      <c r="AW22" s="1763"/>
      <c r="AX22" s="1763"/>
      <c r="AY22" s="1763"/>
      <c r="AZ22" s="1763"/>
      <c r="BA22" s="1763"/>
      <c r="BB22" s="1763"/>
      <c r="BC22" s="1763"/>
      <c r="BD22" s="1763"/>
      <c r="BE22" s="1763"/>
      <c r="BF22" s="1763"/>
      <c r="BG22" s="1763"/>
      <c r="BH22" s="1763"/>
      <c r="BI22" s="1763"/>
      <c r="BJ22" s="1763"/>
      <c r="BK22" s="1763"/>
      <c r="BL22" s="1763"/>
      <c r="BM22" s="1763"/>
      <c r="BN22" s="1763"/>
      <c r="BO22" s="1763"/>
      <c r="BP22" s="1763"/>
      <c r="BQ22" s="1763"/>
      <c r="BR22" s="1763"/>
      <c r="BS22" s="1763"/>
      <c r="BT22" s="1763"/>
      <c r="BV22" s="1771"/>
    </row>
    <row r="23" spans="1:74" s="1186" customFormat="1" ht="12.2" customHeight="1">
      <c r="A23" s="1202"/>
      <c r="BV23" s="1771"/>
    </row>
    <row r="24" spans="1:74" s="1186" customFormat="1" ht="21.75">
      <c r="A24" s="1202"/>
      <c r="B24" s="1768">
        <f>BT14</f>
        <v>183.5</v>
      </c>
      <c r="C24" s="1768">
        <f>B24+0.5</f>
        <v>184</v>
      </c>
      <c r="D24" s="1768">
        <f>C24+0.5</f>
        <v>184.5</v>
      </c>
      <c r="E24" s="1768">
        <f t="shared" ref="E24:BP24" si="2">D24+0.5</f>
        <v>185</v>
      </c>
      <c r="F24" s="1768">
        <f t="shared" si="2"/>
        <v>185.5</v>
      </c>
      <c r="G24" s="1768">
        <f t="shared" si="2"/>
        <v>186</v>
      </c>
      <c r="H24" s="1768">
        <f t="shared" si="2"/>
        <v>186.5</v>
      </c>
      <c r="I24" s="1768">
        <f t="shared" si="2"/>
        <v>187</v>
      </c>
      <c r="J24" s="1768">
        <f t="shared" si="2"/>
        <v>187.5</v>
      </c>
      <c r="K24" s="1768">
        <f t="shared" si="2"/>
        <v>188</v>
      </c>
      <c r="L24" s="1768">
        <f t="shared" si="2"/>
        <v>188.5</v>
      </c>
      <c r="M24" s="1768">
        <f t="shared" si="2"/>
        <v>189</v>
      </c>
      <c r="N24" s="1768">
        <f t="shared" si="2"/>
        <v>189.5</v>
      </c>
      <c r="O24" s="1768">
        <f t="shared" si="2"/>
        <v>190</v>
      </c>
      <c r="P24" s="1768">
        <f t="shared" si="2"/>
        <v>190.5</v>
      </c>
      <c r="Q24" s="1768">
        <f t="shared" si="2"/>
        <v>191</v>
      </c>
      <c r="R24" s="1768">
        <f t="shared" si="2"/>
        <v>191.5</v>
      </c>
      <c r="S24" s="1768">
        <f t="shared" si="2"/>
        <v>192</v>
      </c>
      <c r="T24" s="1768">
        <f t="shared" si="2"/>
        <v>192.5</v>
      </c>
      <c r="U24" s="1768">
        <f t="shared" si="2"/>
        <v>193</v>
      </c>
      <c r="V24" s="1768">
        <f t="shared" si="2"/>
        <v>193.5</v>
      </c>
      <c r="W24" s="1768">
        <f t="shared" si="2"/>
        <v>194</v>
      </c>
      <c r="X24" s="1768">
        <f t="shared" si="2"/>
        <v>194.5</v>
      </c>
      <c r="Y24" s="1768">
        <f t="shared" si="2"/>
        <v>195</v>
      </c>
      <c r="Z24" s="1768">
        <f t="shared" si="2"/>
        <v>195.5</v>
      </c>
      <c r="AA24" s="1768">
        <f t="shared" si="2"/>
        <v>196</v>
      </c>
      <c r="AB24" s="1768">
        <f t="shared" si="2"/>
        <v>196.5</v>
      </c>
      <c r="AC24" s="1768">
        <f t="shared" si="2"/>
        <v>197</v>
      </c>
      <c r="AD24" s="1768">
        <f t="shared" si="2"/>
        <v>197.5</v>
      </c>
      <c r="AE24" s="1768">
        <f t="shared" si="2"/>
        <v>198</v>
      </c>
      <c r="AF24" s="1768">
        <f t="shared" si="2"/>
        <v>198.5</v>
      </c>
      <c r="AG24" s="1768">
        <f t="shared" si="2"/>
        <v>199</v>
      </c>
      <c r="AH24" s="1768">
        <f t="shared" si="2"/>
        <v>199.5</v>
      </c>
      <c r="AI24" s="1768">
        <f t="shared" si="2"/>
        <v>200</v>
      </c>
      <c r="AJ24" s="1768">
        <f t="shared" si="2"/>
        <v>200.5</v>
      </c>
      <c r="AK24" s="1768">
        <f t="shared" si="2"/>
        <v>201</v>
      </c>
      <c r="AL24" s="1768">
        <f t="shared" si="2"/>
        <v>201.5</v>
      </c>
      <c r="AM24" s="1768">
        <f t="shared" si="2"/>
        <v>202</v>
      </c>
      <c r="AN24" s="1768">
        <f t="shared" si="2"/>
        <v>202.5</v>
      </c>
      <c r="AO24" s="1768">
        <f t="shared" si="2"/>
        <v>203</v>
      </c>
      <c r="AP24" s="1768">
        <f t="shared" si="2"/>
        <v>203.5</v>
      </c>
      <c r="AQ24" s="1768">
        <f t="shared" si="2"/>
        <v>204</v>
      </c>
      <c r="AR24" s="1768">
        <f t="shared" si="2"/>
        <v>204.5</v>
      </c>
      <c r="AS24" s="1768">
        <f t="shared" si="2"/>
        <v>205</v>
      </c>
      <c r="AT24" s="1768">
        <f t="shared" si="2"/>
        <v>205.5</v>
      </c>
      <c r="AU24" s="1768">
        <f t="shared" si="2"/>
        <v>206</v>
      </c>
      <c r="AV24" s="1768">
        <f t="shared" si="2"/>
        <v>206.5</v>
      </c>
      <c r="AW24" s="1768">
        <f t="shared" si="2"/>
        <v>207</v>
      </c>
      <c r="AX24" s="1768">
        <f t="shared" si="2"/>
        <v>207.5</v>
      </c>
      <c r="AY24" s="1768">
        <f t="shared" si="2"/>
        <v>208</v>
      </c>
      <c r="AZ24" s="1768">
        <f t="shared" si="2"/>
        <v>208.5</v>
      </c>
      <c r="BA24" s="1768">
        <f t="shared" si="2"/>
        <v>209</v>
      </c>
      <c r="BB24" s="1768">
        <f t="shared" si="2"/>
        <v>209.5</v>
      </c>
      <c r="BC24" s="1768">
        <f t="shared" si="2"/>
        <v>210</v>
      </c>
      <c r="BD24" s="1768">
        <f t="shared" si="2"/>
        <v>210.5</v>
      </c>
      <c r="BE24" s="1768">
        <f t="shared" si="2"/>
        <v>211</v>
      </c>
      <c r="BF24" s="1768">
        <f t="shared" si="2"/>
        <v>211.5</v>
      </c>
      <c r="BG24" s="1768">
        <f t="shared" si="2"/>
        <v>212</v>
      </c>
      <c r="BH24" s="1768">
        <f t="shared" si="2"/>
        <v>212.5</v>
      </c>
      <c r="BI24" s="1768">
        <f t="shared" si="2"/>
        <v>213</v>
      </c>
      <c r="BJ24" s="1768">
        <f t="shared" si="2"/>
        <v>213.5</v>
      </c>
      <c r="BK24" s="1768">
        <f t="shared" si="2"/>
        <v>214</v>
      </c>
      <c r="BL24" s="1768">
        <f t="shared" si="2"/>
        <v>214.5</v>
      </c>
      <c r="BM24" s="1768">
        <f t="shared" si="2"/>
        <v>215</v>
      </c>
      <c r="BN24" s="1768">
        <f t="shared" si="2"/>
        <v>215.5</v>
      </c>
      <c r="BO24" s="1768">
        <f t="shared" si="2"/>
        <v>216</v>
      </c>
      <c r="BP24" s="1768">
        <f t="shared" si="2"/>
        <v>216.5</v>
      </c>
      <c r="BQ24" s="1768">
        <f t="shared" ref="BQ24:BT24" si="3">BP24+0.5</f>
        <v>217</v>
      </c>
      <c r="BR24" s="1768">
        <f t="shared" si="3"/>
        <v>217.5</v>
      </c>
      <c r="BS24" s="1768">
        <f t="shared" si="3"/>
        <v>218</v>
      </c>
      <c r="BT24" s="1768">
        <f t="shared" si="3"/>
        <v>218.5</v>
      </c>
      <c r="BV24" s="1771"/>
    </row>
    <row r="25" spans="1:74" s="1186" customFormat="1" ht="25.5" customHeight="1">
      <c r="A25" s="1202"/>
      <c r="B25" s="1197"/>
      <c r="C25" s="1198"/>
      <c r="D25" s="1198"/>
      <c r="E25" s="1198"/>
      <c r="F25" s="1198"/>
      <c r="G25" s="1198"/>
      <c r="H25" s="1198"/>
      <c r="I25" s="1198"/>
      <c r="J25" s="1198"/>
      <c r="K25" s="1198"/>
      <c r="L25" s="1198"/>
      <c r="M25" s="1198"/>
      <c r="N25" s="1198"/>
      <c r="O25" s="1198"/>
      <c r="P25" s="1198"/>
      <c r="Q25" s="1198"/>
      <c r="R25" s="1198"/>
      <c r="S25" s="1198"/>
      <c r="T25" s="1198"/>
      <c r="U25" s="1198"/>
      <c r="V25" s="1198"/>
      <c r="W25" s="1198"/>
      <c r="X25" s="1198"/>
      <c r="Y25" s="1198"/>
      <c r="Z25" s="1198"/>
      <c r="AA25" s="1198"/>
      <c r="AB25" s="1198"/>
      <c r="AC25" s="1198"/>
      <c r="AD25" s="1198"/>
      <c r="AE25" s="1198"/>
      <c r="AF25" s="1198"/>
      <c r="AG25" s="1198"/>
      <c r="AH25" s="1198"/>
      <c r="AI25" s="1198"/>
      <c r="AJ25" s="1198"/>
      <c r="AK25" s="1198"/>
      <c r="AL25" s="1198"/>
      <c r="AM25" s="1198"/>
      <c r="AN25" s="1198"/>
      <c r="AO25" s="1198"/>
      <c r="AP25" s="1198"/>
      <c r="AQ25" s="1198"/>
      <c r="AR25" s="1198"/>
      <c r="AS25" s="1198"/>
      <c r="AT25" s="1198"/>
      <c r="AU25" s="1198"/>
      <c r="AV25" s="1198"/>
      <c r="AW25" s="1198"/>
      <c r="AX25" s="1198"/>
      <c r="AY25" s="1198"/>
      <c r="AZ25" s="1198"/>
      <c r="BA25" s="1198"/>
      <c r="BB25" s="1198"/>
      <c r="BC25" s="1198"/>
      <c r="BD25" s="1198"/>
      <c r="BE25" s="1198"/>
      <c r="BF25" s="1198"/>
      <c r="BG25" s="1198"/>
      <c r="BH25" s="1198"/>
      <c r="BI25" s="1198"/>
      <c r="BJ25" s="1198"/>
      <c r="BK25" s="1198"/>
      <c r="BL25" s="1198"/>
      <c r="BM25" s="1198"/>
      <c r="BN25" s="1198"/>
      <c r="BO25" s="1198"/>
      <c r="BP25" s="1198"/>
      <c r="BQ25" s="1198"/>
      <c r="BR25" s="1198"/>
      <c r="BS25" s="1198"/>
      <c r="BT25" s="1198"/>
      <c r="BV25" s="1771"/>
    </row>
    <row r="26" spans="1:74" s="1186" customFormat="1" ht="14.25">
      <c r="A26" s="1202"/>
      <c r="BV26" s="1771"/>
    </row>
    <row r="27" spans="1:74" s="1186" customFormat="1" ht="14.25">
      <c r="A27" s="1202"/>
      <c r="BV27" s="1771"/>
    </row>
    <row r="28" spans="1:74" s="1186" customFormat="1" ht="14.25">
      <c r="A28" s="1202"/>
      <c r="BV28" s="1771"/>
    </row>
    <row r="29" spans="1:74" s="1186" customFormat="1" thickBot="1">
      <c r="A29" s="1202"/>
      <c r="B29" s="1773"/>
      <c r="C29" s="1199"/>
      <c r="D29" s="1199"/>
      <c r="E29" s="1199"/>
      <c r="F29" s="1199"/>
      <c r="G29" s="1199"/>
      <c r="H29" s="1199"/>
      <c r="I29" s="1199"/>
      <c r="J29" s="1199"/>
      <c r="K29" s="1199"/>
      <c r="L29" s="1199"/>
      <c r="M29" s="1199"/>
      <c r="N29" s="1199"/>
      <c r="O29" s="1199"/>
      <c r="P29" s="1199"/>
      <c r="Q29" s="1199"/>
      <c r="R29" s="1199"/>
      <c r="S29" s="1199"/>
      <c r="T29" s="1199"/>
      <c r="U29" s="1199"/>
      <c r="V29" s="1199"/>
      <c r="W29" s="1199"/>
      <c r="X29" s="1199"/>
      <c r="Y29" s="1199"/>
      <c r="Z29" s="1199"/>
      <c r="AA29" s="1199"/>
      <c r="AB29" s="1199"/>
      <c r="AC29" s="1199"/>
      <c r="AD29" s="1199"/>
      <c r="AE29" s="1199"/>
      <c r="AF29" s="1199"/>
      <c r="AG29" s="1199"/>
      <c r="AH29" s="1199"/>
      <c r="AI29" s="1199"/>
      <c r="AJ29" s="1199"/>
      <c r="AK29" s="1199"/>
      <c r="AL29" s="1199"/>
      <c r="AM29" s="1199"/>
      <c r="AN29" s="1199"/>
      <c r="AO29" s="1199"/>
      <c r="AP29" s="1199"/>
      <c r="AQ29" s="1199"/>
      <c r="AR29" s="1199"/>
      <c r="AS29" s="1199"/>
      <c r="AT29" s="1199"/>
      <c r="AU29" s="1199"/>
      <c r="AV29" s="1199"/>
      <c r="AW29" s="1199"/>
      <c r="AX29" s="1199"/>
      <c r="AY29" s="1199"/>
      <c r="AZ29" s="1199"/>
      <c r="BA29" s="1199"/>
      <c r="BB29" s="1199"/>
      <c r="BC29" s="1199"/>
      <c r="BD29" s="1199"/>
      <c r="BE29" s="1199"/>
      <c r="BF29" s="1199"/>
      <c r="BG29" s="1199"/>
      <c r="BH29" s="1199"/>
      <c r="BI29" s="1199"/>
      <c r="BJ29" s="1199"/>
      <c r="BK29" s="1199"/>
      <c r="BL29" s="1199"/>
      <c r="BM29" s="1199"/>
      <c r="BN29" s="1199"/>
      <c r="BO29" s="1199"/>
      <c r="BP29" s="1199"/>
      <c r="BQ29" s="1199"/>
      <c r="BR29" s="1199"/>
      <c r="BS29" s="1199"/>
      <c r="BT29" s="1199"/>
      <c r="BV29" s="1771"/>
    </row>
    <row r="30" spans="1:74" s="1186" customFormat="1" thickBot="1">
      <c r="A30" s="1202"/>
      <c r="B30" s="1773"/>
      <c r="C30" s="1200"/>
      <c r="D30" s="1200"/>
      <c r="E30" s="1200"/>
      <c r="F30" s="1200"/>
      <c r="G30" s="1200"/>
      <c r="H30" s="1200"/>
      <c r="I30" s="1200"/>
      <c r="J30" s="1200"/>
      <c r="K30" s="1200"/>
      <c r="L30" s="1200"/>
      <c r="M30" s="1200"/>
      <c r="N30" s="1200"/>
      <c r="O30" s="1200"/>
      <c r="P30" s="1200"/>
      <c r="Q30" s="1200"/>
      <c r="R30" s="1200"/>
      <c r="S30" s="1200"/>
      <c r="T30" s="1200"/>
      <c r="U30" s="1200"/>
      <c r="V30" s="1200"/>
      <c r="W30" s="1200"/>
      <c r="X30" s="1200"/>
      <c r="Y30" s="1200"/>
      <c r="Z30" s="1200"/>
      <c r="AA30" s="1200"/>
      <c r="AB30" s="1200"/>
      <c r="AC30" s="1200"/>
      <c r="AD30" s="1200"/>
      <c r="AE30" s="1200"/>
      <c r="AF30" s="1200"/>
      <c r="AG30" s="1200"/>
      <c r="AH30" s="1200"/>
      <c r="AI30" s="1200"/>
      <c r="AJ30" s="1200"/>
      <c r="AK30" s="1200"/>
      <c r="AL30" s="1200"/>
      <c r="AM30" s="1200"/>
      <c r="AN30" s="1200"/>
      <c r="AO30" s="1200"/>
      <c r="AP30" s="1200"/>
      <c r="AQ30" s="1200"/>
      <c r="AR30" s="1200"/>
      <c r="AS30" s="1200"/>
      <c r="AT30" s="1200"/>
      <c r="AU30" s="1200"/>
      <c r="AV30" s="1200"/>
      <c r="AW30" s="1200"/>
      <c r="AX30" s="1200"/>
      <c r="AY30" s="1200"/>
      <c r="AZ30" s="1200"/>
      <c r="BA30" s="1200"/>
      <c r="BB30" s="1200"/>
      <c r="BC30" s="1200"/>
      <c r="BD30" s="1200"/>
      <c r="BE30" s="1200"/>
      <c r="BF30" s="1200"/>
      <c r="BG30" s="1200"/>
      <c r="BH30" s="1200"/>
      <c r="BI30" s="1200"/>
      <c r="BJ30" s="1200"/>
      <c r="BK30" s="1200"/>
      <c r="BL30" s="1200"/>
      <c r="BM30" s="1200"/>
      <c r="BN30" s="1200"/>
      <c r="BO30" s="1200"/>
      <c r="BP30" s="1200"/>
      <c r="BQ30" s="1200"/>
      <c r="BR30" s="1200"/>
      <c r="BS30" s="1200"/>
      <c r="BT30" s="1200"/>
      <c r="BV30" s="1771"/>
    </row>
    <row r="31" spans="1:74" s="1186" customFormat="1" thickBot="1">
      <c r="A31" s="1202"/>
      <c r="B31" s="1773"/>
      <c r="C31" s="1201"/>
      <c r="D31" s="1201"/>
      <c r="E31" s="1201"/>
      <c r="F31" s="1201"/>
      <c r="G31" s="1201"/>
      <c r="H31" s="1201"/>
      <c r="I31" s="1201"/>
      <c r="J31" s="1201"/>
      <c r="K31" s="1201"/>
      <c r="L31" s="1201"/>
      <c r="M31" s="1201"/>
      <c r="N31" s="1201"/>
      <c r="O31" s="1201"/>
      <c r="P31" s="1201"/>
      <c r="Q31" s="1201"/>
      <c r="R31" s="1201"/>
      <c r="S31" s="1201"/>
      <c r="T31" s="1201"/>
      <c r="U31" s="1201"/>
      <c r="V31" s="1201"/>
      <c r="W31" s="1201"/>
      <c r="X31" s="1201"/>
      <c r="Y31" s="1201"/>
      <c r="Z31" s="1201"/>
      <c r="AA31" s="1201"/>
      <c r="AB31" s="1201"/>
      <c r="AC31" s="1201"/>
      <c r="AD31" s="1201"/>
      <c r="AE31" s="1201"/>
      <c r="AF31" s="1201"/>
      <c r="AG31" s="1201"/>
      <c r="AH31" s="1201"/>
      <c r="AI31" s="1201"/>
      <c r="AJ31" s="1201"/>
      <c r="AK31" s="1201"/>
      <c r="AL31" s="1201"/>
      <c r="AM31" s="1201"/>
      <c r="AN31" s="1201"/>
      <c r="AO31" s="1201"/>
      <c r="AP31" s="1201"/>
      <c r="AQ31" s="1201"/>
      <c r="AR31" s="1201"/>
      <c r="AS31" s="1201"/>
      <c r="AT31" s="1201"/>
      <c r="AU31" s="1201"/>
      <c r="AV31" s="1201"/>
      <c r="AW31" s="1201"/>
      <c r="AX31" s="1201"/>
      <c r="AY31" s="1201"/>
      <c r="AZ31" s="1201"/>
      <c r="BA31" s="1201"/>
      <c r="BB31" s="1201"/>
      <c r="BC31" s="1201"/>
      <c r="BD31" s="1201"/>
      <c r="BE31" s="1201"/>
      <c r="BF31" s="1201"/>
      <c r="BG31" s="1201"/>
      <c r="BH31" s="1201"/>
      <c r="BI31" s="1201"/>
      <c r="BJ31" s="1201"/>
      <c r="BK31" s="1201"/>
      <c r="BL31" s="1201"/>
      <c r="BM31" s="1201"/>
      <c r="BN31" s="1201"/>
      <c r="BO31" s="1201"/>
      <c r="BP31" s="1201"/>
      <c r="BQ31" s="1201"/>
      <c r="BR31" s="1201"/>
      <c r="BS31" s="1201"/>
      <c r="BT31" s="1201"/>
      <c r="BV31" s="1771"/>
    </row>
    <row r="32" spans="1:74" s="1186" customFormat="1" ht="14.25">
      <c r="A32" s="1202"/>
      <c r="B32" s="1773"/>
      <c r="C32" s="1763"/>
      <c r="D32" s="1763"/>
      <c r="E32" s="1763"/>
      <c r="F32" s="1763"/>
      <c r="G32" s="1763"/>
      <c r="H32" s="1763"/>
      <c r="I32" s="1763"/>
      <c r="J32" s="1763"/>
      <c r="K32" s="1763"/>
      <c r="L32" s="1763"/>
      <c r="M32" s="1763"/>
      <c r="N32" s="1763"/>
      <c r="O32" s="1763"/>
      <c r="P32" s="1763"/>
      <c r="Q32" s="1763"/>
      <c r="R32" s="1763"/>
      <c r="S32" s="1763"/>
      <c r="T32" s="1763"/>
      <c r="U32" s="1763"/>
      <c r="V32" s="1763"/>
      <c r="W32" s="1763"/>
      <c r="X32" s="1763"/>
      <c r="Y32" s="1763"/>
      <c r="Z32" s="1763"/>
      <c r="AA32" s="1763"/>
      <c r="AB32" s="1763"/>
      <c r="AC32" s="1763"/>
      <c r="AD32" s="1763"/>
      <c r="AE32" s="1763"/>
      <c r="AF32" s="1763"/>
      <c r="AG32" s="1763"/>
      <c r="AH32" s="1763"/>
      <c r="AI32" s="1763"/>
      <c r="AJ32" s="1763"/>
      <c r="AK32" s="1763"/>
      <c r="AL32" s="1763"/>
      <c r="AM32" s="1763"/>
      <c r="AN32" s="1763"/>
      <c r="AO32" s="1763"/>
      <c r="AP32" s="1763"/>
      <c r="AQ32" s="1763"/>
      <c r="AR32" s="1763"/>
      <c r="AS32" s="1763"/>
      <c r="AT32" s="1763"/>
      <c r="AU32" s="1763"/>
      <c r="AV32" s="1763"/>
      <c r="AW32" s="1763"/>
      <c r="AX32" s="1763"/>
      <c r="AY32" s="1763"/>
      <c r="AZ32" s="1763"/>
      <c r="BA32" s="1763"/>
      <c r="BB32" s="1763"/>
      <c r="BC32" s="1763"/>
      <c r="BD32" s="1763"/>
      <c r="BE32" s="1763"/>
      <c r="BF32" s="1763"/>
      <c r="BG32" s="1763"/>
      <c r="BH32" s="1763"/>
      <c r="BI32" s="1763"/>
      <c r="BJ32" s="1763"/>
      <c r="BK32" s="1763"/>
      <c r="BL32" s="1763"/>
      <c r="BM32" s="1763"/>
      <c r="BN32" s="1763"/>
      <c r="BO32" s="1763"/>
      <c r="BP32" s="1763"/>
      <c r="BQ32" s="1763"/>
      <c r="BR32" s="1763"/>
      <c r="BS32" s="1763"/>
      <c r="BT32" s="1763"/>
      <c r="BV32" s="1771"/>
    </row>
    <row r="33" spans="1:74" s="1186" customFormat="1" ht="14.25">
      <c r="A33" s="1202"/>
      <c r="BV33" s="1771"/>
    </row>
    <row r="34" spans="1:74" s="1186" customFormat="1" ht="21.75">
      <c r="A34" s="1202"/>
      <c r="B34" s="1768">
        <f>BT24</f>
        <v>218.5</v>
      </c>
      <c r="C34" s="1768">
        <f>B34+0.5</f>
        <v>219</v>
      </c>
      <c r="D34" s="1768">
        <f>C34+0.5</f>
        <v>219.5</v>
      </c>
      <c r="E34" s="1768">
        <f t="shared" ref="E34:BP34" si="4">D34+0.5</f>
        <v>220</v>
      </c>
      <c r="F34" s="1768">
        <f t="shared" si="4"/>
        <v>220.5</v>
      </c>
      <c r="G34" s="1768">
        <f t="shared" si="4"/>
        <v>221</v>
      </c>
      <c r="H34" s="1768">
        <f t="shared" si="4"/>
        <v>221.5</v>
      </c>
      <c r="I34" s="1768">
        <f t="shared" si="4"/>
        <v>222</v>
      </c>
      <c r="J34" s="1768">
        <f t="shared" si="4"/>
        <v>222.5</v>
      </c>
      <c r="K34" s="1768">
        <f t="shared" si="4"/>
        <v>223</v>
      </c>
      <c r="L34" s="1768">
        <f t="shared" si="4"/>
        <v>223.5</v>
      </c>
      <c r="M34" s="1768">
        <f t="shared" si="4"/>
        <v>224</v>
      </c>
      <c r="N34" s="1768">
        <f t="shared" si="4"/>
        <v>224.5</v>
      </c>
      <c r="O34" s="1768">
        <f t="shared" si="4"/>
        <v>225</v>
      </c>
      <c r="P34" s="1768">
        <f t="shared" si="4"/>
        <v>225.5</v>
      </c>
      <c r="Q34" s="1768">
        <f t="shared" si="4"/>
        <v>226</v>
      </c>
      <c r="R34" s="1768">
        <f t="shared" si="4"/>
        <v>226.5</v>
      </c>
      <c r="S34" s="1768">
        <f t="shared" si="4"/>
        <v>227</v>
      </c>
      <c r="T34" s="1768">
        <f t="shared" si="4"/>
        <v>227.5</v>
      </c>
      <c r="U34" s="1768">
        <f t="shared" si="4"/>
        <v>228</v>
      </c>
      <c r="V34" s="1768">
        <f t="shared" si="4"/>
        <v>228.5</v>
      </c>
      <c r="W34" s="1768">
        <f t="shared" si="4"/>
        <v>229</v>
      </c>
      <c r="X34" s="1768">
        <f t="shared" si="4"/>
        <v>229.5</v>
      </c>
      <c r="Y34" s="1768">
        <f t="shared" si="4"/>
        <v>230</v>
      </c>
      <c r="Z34" s="1768">
        <f t="shared" si="4"/>
        <v>230.5</v>
      </c>
      <c r="AA34" s="1768">
        <f t="shared" si="4"/>
        <v>231</v>
      </c>
      <c r="AB34" s="1768">
        <f t="shared" si="4"/>
        <v>231.5</v>
      </c>
      <c r="AC34" s="1768">
        <f t="shared" si="4"/>
        <v>232</v>
      </c>
      <c r="AD34" s="1768">
        <f t="shared" si="4"/>
        <v>232.5</v>
      </c>
      <c r="AE34" s="1768">
        <f t="shared" si="4"/>
        <v>233</v>
      </c>
      <c r="AF34" s="1768">
        <f t="shared" si="4"/>
        <v>233.5</v>
      </c>
      <c r="AG34" s="1768">
        <f t="shared" si="4"/>
        <v>234</v>
      </c>
      <c r="AH34" s="1768">
        <f t="shared" si="4"/>
        <v>234.5</v>
      </c>
      <c r="AI34" s="1768">
        <f t="shared" si="4"/>
        <v>235</v>
      </c>
      <c r="AJ34" s="1768">
        <f t="shared" si="4"/>
        <v>235.5</v>
      </c>
      <c r="AK34" s="1768">
        <f t="shared" si="4"/>
        <v>236</v>
      </c>
      <c r="AL34" s="1768">
        <f t="shared" si="4"/>
        <v>236.5</v>
      </c>
      <c r="AM34" s="1768">
        <f t="shared" si="4"/>
        <v>237</v>
      </c>
      <c r="AN34" s="1768">
        <f t="shared" si="4"/>
        <v>237.5</v>
      </c>
      <c r="AO34" s="1768">
        <f t="shared" si="4"/>
        <v>238</v>
      </c>
      <c r="AP34" s="1768">
        <f t="shared" si="4"/>
        <v>238.5</v>
      </c>
      <c r="AQ34" s="1768">
        <f t="shared" si="4"/>
        <v>239</v>
      </c>
      <c r="AR34" s="1768">
        <f t="shared" si="4"/>
        <v>239.5</v>
      </c>
      <c r="AS34" s="1768">
        <f t="shared" si="4"/>
        <v>240</v>
      </c>
      <c r="AT34" s="1768">
        <f t="shared" si="4"/>
        <v>240.5</v>
      </c>
      <c r="AU34" s="1768">
        <f t="shared" si="4"/>
        <v>241</v>
      </c>
      <c r="AV34" s="1768">
        <f t="shared" si="4"/>
        <v>241.5</v>
      </c>
      <c r="AW34" s="1768">
        <f t="shared" si="4"/>
        <v>242</v>
      </c>
      <c r="AX34" s="1768">
        <f t="shared" si="4"/>
        <v>242.5</v>
      </c>
      <c r="AY34" s="1768">
        <f t="shared" si="4"/>
        <v>243</v>
      </c>
      <c r="AZ34" s="1768">
        <f t="shared" si="4"/>
        <v>243.5</v>
      </c>
      <c r="BA34" s="1768">
        <f t="shared" si="4"/>
        <v>244</v>
      </c>
      <c r="BB34" s="1768">
        <f t="shared" si="4"/>
        <v>244.5</v>
      </c>
      <c r="BC34" s="1768">
        <f t="shared" si="4"/>
        <v>245</v>
      </c>
      <c r="BD34" s="1768">
        <f t="shared" si="4"/>
        <v>245.5</v>
      </c>
      <c r="BE34" s="1768">
        <f t="shared" si="4"/>
        <v>246</v>
      </c>
      <c r="BF34" s="1768">
        <f t="shared" si="4"/>
        <v>246.5</v>
      </c>
      <c r="BG34" s="1768">
        <f t="shared" si="4"/>
        <v>247</v>
      </c>
      <c r="BH34" s="1768">
        <f t="shared" si="4"/>
        <v>247.5</v>
      </c>
      <c r="BI34" s="1768">
        <f t="shared" si="4"/>
        <v>248</v>
      </c>
      <c r="BJ34" s="1768">
        <f t="shared" si="4"/>
        <v>248.5</v>
      </c>
      <c r="BK34" s="1768">
        <f t="shared" si="4"/>
        <v>249</v>
      </c>
      <c r="BL34" s="1768">
        <f t="shared" si="4"/>
        <v>249.5</v>
      </c>
      <c r="BM34" s="1768">
        <f t="shared" si="4"/>
        <v>250</v>
      </c>
      <c r="BN34" s="1768">
        <f t="shared" si="4"/>
        <v>250.5</v>
      </c>
      <c r="BO34" s="1768">
        <f t="shared" si="4"/>
        <v>251</v>
      </c>
      <c r="BP34" s="1768">
        <f t="shared" si="4"/>
        <v>251.5</v>
      </c>
      <c r="BQ34" s="1768">
        <f t="shared" ref="BQ34:BT34" si="5">BP34+0.5</f>
        <v>252</v>
      </c>
      <c r="BR34" s="1768">
        <f t="shared" si="5"/>
        <v>252.5</v>
      </c>
      <c r="BS34" s="1768">
        <f t="shared" si="5"/>
        <v>253</v>
      </c>
      <c r="BT34" s="1768">
        <f t="shared" si="5"/>
        <v>253.5</v>
      </c>
      <c r="BU34" s="1769"/>
      <c r="BV34" s="1771"/>
    </row>
    <row r="35" spans="1:74" s="1186" customFormat="1" ht="14.25">
      <c r="A35" s="1202"/>
      <c r="B35" s="1197"/>
      <c r="C35" s="1198"/>
      <c r="D35" s="1198"/>
      <c r="E35" s="1198"/>
      <c r="F35" s="1198"/>
      <c r="G35" s="1198"/>
      <c r="H35" s="1198"/>
      <c r="I35" s="1198"/>
      <c r="J35" s="1198"/>
      <c r="K35" s="1198"/>
      <c r="L35" s="1198"/>
      <c r="M35" s="1198"/>
      <c r="N35" s="1198"/>
      <c r="O35" s="1198"/>
      <c r="P35" s="1198"/>
      <c r="Q35" s="1198"/>
      <c r="R35" s="1198"/>
      <c r="S35" s="1198"/>
      <c r="T35" s="1198"/>
      <c r="U35" s="1198"/>
      <c r="V35" s="1198"/>
      <c r="W35" s="1198"/>
      <c r="X35" s="1198"/>
      <c r="Y35" s="1198"/>
      <c r="Z35" s="1198"/>
      <c r="AA35" s="1198"/>
      <c r="AB35" s="1198"/>
      <c r="AC35" s="1198"/>
      <c r="AD35" s="1198"/>
      <c r="AE35" s="1198"/>
      <c r="AF35" s="1198"/>
      <c r="AG35" s="1198"/>
      <c r="AH35" s="1198"/>
      <c r="AI35" s="1198"/>
      <c r="AJ35" s="1198"/>
      <c r="AK35" s="1198"/>
      <c r="AL35" s="1198"/>
      <c r="AM35" s="1198"/>
      <c r="AN35" s="1198"/>
      <c r="AO35" s="1198"/>
      <c r="AP35" s="1198"/>
      <c r="AQ35" s="1198"/>
      <c r="AR35" s="1198"/>
      <c r="AS35" s="1198"/>
      <c r="AT35" s="1198"/>
      <c r="AU35" s="1198"/>
      <c r="AV35" s="1198"/>
      <c r="AW35" s="1198"/>
      <c r="AX35" s="1198"/>
      <c r="AY35" s="1198"/>
      <c r="AZ35" s="1198"/>
      <c r="BA35" s="1198"/>
      <c r="BB35" s="1198"/>
      <c r="BC35" s="1198"/>
      <c r="BD35" s="1198"/>
      <c r="BE35" s="1198"/>
      <c r="BF35" s="1198"/>
      <c r="BG35" s="1198"/>
      <c r="BH35" s="1198"/>
      <c r="BI35" s="1198"/>
      <c r="BJ35" s="1198"/>
      <c r="BK35" s="1198"/>
      <c r="BL35" s="1198"/>
      <c r="BM35" s="1198"/>
      <c r="BN35" s="1198"/>
      <c r="BO35" s="1198"/>
      <c r="BP35" s="1198"/>
      <c r="BQ35" s="1198"/>
      <c r="BR35" s="1198"/>
      <c r="BS35" s="1198"/>
      <c r="BT35" s="1198"/>
      <c r="BV35" s="1771"/>
    </row>
    <row r="36" spans="1:74" s="1186" customFormat="1" ht="27.75" customHeight="1">
      <c r="A36" s="1767"/>
      <c r="B36" s="1772"/>
      <c r="BV36" s="1770"/>
    </row>
    <row r="37" spans="1:74" s="1186" customFormat="1" ht="12" customHeight="1">
      <c r="A37" s="1202"/>
      <c r="B37" s="1772"/>
      <c r="BV37" s="1771"/>
    </row>
    <row r="38" spans="1:74" s="1186" customFormat="1" ht="14.25">
      <c r="A38" s="1202"/>
      <c r="B38" s="1772"/>
      <c r="BV38" s="1771"/>
    </row>
    <row r="39" spans="1:74" s="1186" customFormat="1" thickBot="1">
      <c r="A39" s="1202"/>
      <c r="B39" s="1773"/>
      <c r="C39" s="1199"/>
      <c r="D39" s="1199"/>
      <c r="E39" s="1199"/>
      <c r="F39" s="1199"/>
      <c r="G39" s="1199"/>
      <c r="H39" s="1199"/>
      <c r="I39" s="1199"/>
      <c r="J39" s="1199"/>
      <c r="K39" s="1199"/>
      <c r="L39" s="1199"/>
      <c r="M39" s="1199"/>
      <c r="N39" s="1199"/>
      <c r="O39" s="1199"/>
      <c r="P39" s="1199"/>
      <c r="Q39" s="1199"/>
      <c r="R39" s="1199"/>
      <c r="S39" s="1199"/>
      <c r="T39" s="1199"/>
      <c r="U39" s="1199"/>
      <c r="V39" s="1199"/>
      <c r="W39" s="1199"/>
      <c r="X39" s="1199"/>
      <c r="Y39" s="1199"/>
      <c r="Z39" s="1199"/>
      <c r="AA39" s="1199"/>
      <c r="AB39" s="1199"/>
      <c r="AC39" s="1199"/>
      <c r="AD39" s="1199"/>
      <c r="AE39" s="1199"/>
      <c r="AF39" s="1199"/>
      <c r="AG39" s="1199"/>
      <c r="AH39" s="1199"/>
      <c r="AI39" s="1199"/>
      <c r="AJ39" s="1199"/>
      <c r="AK39" s="1199"/>
      <c r="AL39" s="1199"/>
      <c r="AM39" s="1199"/>
      <c r="AN39" s="1199"/>
      <c r="AO39" s="1199"/>
      <c r="AP39" s="1199"/>
      <c r="AQ39" s="1199"/>
      <c r="AR39" s="1199"/>
      <c r="AS39" s="1199"/>
      <c r="AT39" s="1199"/>
      <c r="AU39" s="1199"/>
      <c r="AV39" s="1199"/>
      <c r="AW39" s="1199"/>
      <c r="AX39" s="1199"/>
      <c r="AY39" s="1199"/>
      <c r="AZ39" s="1199"/>
      <c r="BA39" s="1199"/>
      <c r="BB39" s="1199"/>
      <c r="BC39" s="1199"/>
      <c r="BD39" s="1199"/>
      <c r="BE39" s="1199"/>
      <c r="BF39" s="1199"/>
      <c r="BG39" s="1199"/>
      <c r="BH39" s="1199"/>
      <c r="BI39" s="1199"/>
      <c r="BJ39" s="1199"/>
      <c r="BK39" s="1199"/>
      <c r="BL39" s="1199"/>
      <c r="BM39" s="1199"/>
      <c r="BN39" s="1199"/>
      <c r="BO39" s="1199"/>
      <c r="BP39" s="1199"/>
      <c r="BQ39" s="1199"/>
      <c r="BR39" s="1199"/>
      <c r="BS39" s="1199"/>
      <c r="BT39" s="1199"/>
      <c r="BV39" s="1771"/>
    </row>
    <row r="40" spans="1:74" s="1186" customFormat="1" ht="12.2" customHeight="1" thickBot="1">
      <c r="A40" s="1202"/>
      <c r="B40" s="1773"/>
      <c r="C40" s="1200"/>
      <c r="D40" s="1200"/>
      <c r="E40" s="1200"/>
      <c r="F40" s="1200"/>
      <c r="G40" s="1200"/>
      <c r="H40" s="1200"/>
      <c r="I40" s="1200"/>
      <c r="J40" s="1200"/>
      <c r="K40" s="1200"/>
      <c r="L40" s="1200"/>
      <c r="M40" s="1200"/>
      <c r="N40" s="1200"/>
      <c r="O40" s="1200"/>
      <c r="P40" s="1200"/>
      <c r="Q40" s="1200"/>
      <c r="R40" s="1200"/>
      <c r="S40" s="1200"/>
      <c r="T40" s="1200"/>
      <c r="U40" s="1200"/>
      <c r="V40" s="1200"/>
      <c r="W40" s="1200"/>
      <c r="X40" s="1200"/>
      <c r="Y40" s="1200"/>
      <c r="Z40" s="1200"/>
      <c r="AA40" s="1200"/>
      <c r="AB40" s="1200"/>
      <c r="AC40" s="1200"/>
      <c r="AD40" s="1200"/>
      <c r="AE40" s="1200"/>
      <c r="AF40" s="1200"/>
      <c r="AG40" s="1200"/>
      <c r="AH40" s="1200"/>
      <c r="AI40" s="1200"/>
      <c r="AJ40" s="1200"/>
      <c r="AK40" s="1200"/>
      <c r="AL40" s="1200"/>
      <c r="AM40" s="1200"/>
      <c r="AN40" s="1200"/>
      <c r="AO40" s="1200"/>
      <c r="AP40" s="1200"/>
      <c r="AQ40" s="1200"/>
      <c r="AR40" s="1200"/>
      <c r="AS40" s="1200"/>
      <c r="AT40" s="1200"/>
      <c r="AU40" s="1200"/>
      <c r="AV40" s="1200"/>
      <c r="AW40" s="1200"/>
      <c r="AX40" s="1200"/>
      <c r="AY40" s="1200"/>
      <c r="AZ40" s="1200"/>
      <c r="BA40" s="1200"/>
      <c r="BB40" s="1200"/>
      <c r="BC40" s="1200"/>
      <c r="BD40" s="1200"/>
      <c r="BE40" s="1200"/>
      <c r="BF40" s="1200"/>
      <c r="BG40" s="1200"/>
      <c r="BH40" s="1200"/>
      <c r="BI40" s="1200"/>
      <c r="BJ40" s="1200"/>
      <c r="BK40" s="1200"/>
      <c r="BL40" s="1200"/>
      <c r="BM40" s="1200"/>
      <c r="BN40" s="1200"/>
      <c r="BO40" s="1200"/>
      <c r="BP40" s="1200"/>
      <c r="BQ40" s="1200"/>
      <c r="BR40" s="1200"/>
      <c r="BS40" s="1200"/>
      <c r="BT40" s="1200"/>
      <c r="BV40" s="1771"/>
    </row>
    <row r="41" spans="1:74" s="1186" customFormat="1" thickBot="1">
      <c r="A41" s="1202"/>
      <c r="B41" s="1773"/>
      <c r="C41" s="1201"/>
      <c r="D41" s="1201"/>
      <c r="E41" s="1201"/>
      <c r="F41" s="1201"/>
      <c r="G41" s="1201"/>
      <c r="H41" s="1201"/>
      <c r="I41" s="1201"/>
      <c r="J41" s="1201"/>
      <c r="K41" s="1201"/>
      <c r="L41" s="1201"/>
      <c r="M41" s="1201"/>
      <c r="N41" s="1201"/>
      <c r="O41" s="1201"/>
      <c r="P41" s="1201"/>
      <c r="Q41" s="1201"/>
      <c r="R41" s="1201"/>
      <c r="S41" s="1201"/>
      <c r="T41" s="1201"/>
      <c r="U41" s="1201"/>
      <c r="V41" s="1201"/>
      <c r="W41" s="1201"/>
      <c r="X41" s="1201"/>
      <c r="Y41" s="1201"/>
      <c r="Z41" s="1201"/>
      <c r="AA41" s="1201"/>
      <c r="AB41" s="1201"/>
      <c r="AC41" s="1201"/>
      <c r="AD41" s="1201"/>
      <c r="AE41" s="1201"/>
      <c r="AF41" s="1201"/>
      <c r="AG41" s="1201"/>
      <c r="AH41" s="1201"/>
      <c r="AI41" s="1201"/>
      <c r="AJ41" s="1201"/>
      <c r="AK41" s="1201"/>
      <c r="AL41" s="1201"/>
      <c r="AM41" s="1201"/>
      <c r="AN41" s="1201"/>
      <c r="AO41" s="1201"/>
      <c r="AP41" s="1201"/>
      <c r="AQ41" s="1201"/>
      <c r="AR41" s="1201"/>
      <c r="AS41" s="1201"/>
      <c r="AT41" s="1201"/>
      <c r="AU41" s="1201"/>
      <c r="AV41" s="1201"/>
      <c r="AW41" s="1201"/>
      <c r="AX41" s="1201"/>
      <c r="AY41" s="1201"/>
      <c r="AZ41" s="1201"/>
      <c r="BA41" s="1201"/>
      <c r="BB41" s="1201"/>
      <c r="BC41" s="1201"/>
      <c r="BD41" s="1201"/>
      <c r="BE41" s="1201"/>
      <c r="BF41" s="1201"/>
      <c r="BG41" s="1201"/>
      <c r="BH41" s="1201"/>
      <c r="BI41" s="1201"/>
      <c r="BJ41" s="1201"/>
      <c r="BK41" s="1201"/>
      <c r="BL41" s="1201"/>
      <c r="BM41" s="1201"/>
      <c r="BN41" s="1201"/>
      <c r="BO41" s="1201"/>
      <c r="BP41" s="1201"/>
      <c r="BQ41" s="1201"/>
      <c r="BR41" s="1201"/>
      <c r="BS41" s="1201"/>
      <c r="BT41" s="1201"/>
      <c r="BV41" s="1771"/>
    </row>
    <row r="42" spans="1:74" s="1186" customFormat="1" ht="14.25">
      <c r="A42" s="1202"/>
      <c r="B42" s="1773"/>
      <c r="C42" s="1763"/>
      <c r="D42" s="1763"/>
      <c r="E42" s="1763"/>
      <c r="F42" s="1763"/>
      <c r="G42" s="1763"/>
      <c r="H42" s="1763"/>
      <c r="I42" s="1763"/>
      <c r="J42" s="1763"/>
      <c r="K42" s="1763"/>
      <c r="L42" s="1763"/>
      <c r="M42" s="1763"/>
      <c r="N42" s="1763"/>
      <c r="O42" s="1763"/>
      <c r="P42" s="1763"/>
      <c r="Q42" s="1763"/>
      <c r="R42" s="1763"/>
      <c r="S42" s="1763"/>
      <c r="T42" s="1763"/>
      <c r="U42" s="1763"/>
      <c r="V42" s="1763"/>
      <c r="W42" s="1763"/>
      <c r="X42" s="1763"/>
      <c r="Y42" s="1763"/>
      <c r="Z42" s="1763"/>
      <c r="AA42" s="1763"/>
      <c r="AB42" s="1763"/>
      <c r="AC42" s="1763"/>
      <c r="AD42" s="1763"/>
      <c r="AE42" s="1763"/>
      <c r="AF42" s="1763"/>
      <c r="AG42" s="1763"/>
      <c r="AH42" s="1763"/>
      <c r="AI42" s="1763"/>
      <c r="AJ42" s="1763"/>
      <c r="AK42" s="1763"/>
      <c r="AL42" s="1763"/>
      <c r="AM42" s="1763"/>
      <c r="AN42" s="1763"/>
      <c r="AO42" s="1763"/>
      <c r="AP42" s="1763"/>
      <c r="AQ42" s="1763"/>
      <c r="AR42" s="1763"/>
      <c r="AS42" s="1763"/>
      <c r="AT42" s="1763"/>
      <c r="AU42" s="1763"/>
      <c r="AV42" s="1763"/>
      <c r="AW42" s="1763"/>
      <c r="AX42" s="1763"/>
      <c r="AY42" s="1763"/>
      <c r="AZ42" s="1763"/>
      <c r="BA42" s="1763"/>
      <c r="BB42" s="1763"/>
      <c r="BC42" s="1763"/>
      <c r="BD42" s="1763"/>
      <c r="BE42" s="1763"/>
      <c r="BF42" s="1763"/>
      <c r="BG42" s="1763"/>
      <c r="BH42" s="1763"/>
      <c r="BI42" s="1763"/>
      <c r="BJ42" s="1763"/>
      <c r="BK42" s="1763"/>
      <c r="BL42" s="1763"/>
      <c r="BM42" s="1763"/>
      <c r="BN42" s="1763"/>
      <c r="BO42" s="1763"/>
      <c r="BP42" s="1763"/>
      <c r="BQ42" s="1763"/>
      <c r="BR42" s="1763"/>
      <c r="BS42" s="1763"/>
      <c r="BT42" s="1763"/>
      <c r="BV42" s="1771"/>
    </row>
    <row r="43" spans="1:74" s="1186" customFormat="1" ht="12.75" customHeight="1">
      <c r="A43" s="1202"/>
      <c r="B43" s="1773"/>
      <c r="C43" s="1773"/>
      <c r="D43" s="1773"/>
      <c r="E43" s="1773"/>
      <c r="F43" s="1773"/>
      <c r="G43" s="1773"/>
      <c r="H43" s="1773"/>
      <c r="I43" s="1773"/>
      <c r="J43" s="1773"/>
      <c r="K43" s="1773"/>
      <c r="L43" s="1773"/>
      <c r="M43" s="1773"/>
      <c r="N43" s="1773"/>
      <c r="O43" s="1773"/>
      <c r="P43" s="1773"/>
      <c r="Q43" s="1773"/>
      <c r="R43" s="1773"/>
      <c r="S43" s="1773"/>
      <c r="T43" s="1773"/>
      <c r="U43" s="1773"/>
      <c r="V43" s="1773"/>
      <c r="W43" s="1773"/>
      <c r="X43" s="1773"/>
      <c r="Y43" s="1773"/>
      <c r="Z43" s="1773"/>
      <c r="AA43" s="1773"/>
      <c r="AB43" s="1773"/>
      <c r="AC43" s="1773"/>
      <c r="AD43" s="1773"/>
      <c r="AE43" s="1773"/>
      <c r="AF43" s="1773"/>
      <c r="AG43" s="1773"/>
      <c r="AH43" s="1773"/>
      <c r="AI43" s="1773"/>
      <c r="AJ43" s="1773"/>
      <c r="AK43" s="1773"/>
      <c r="AL43" s="1773"/>
      <c r="AM43" s="1773"/>
      <c r="AN43" s="1773"/>
      <c r="AO43" s="1773"/>
      <c r="AP43" s="1773"/>
      <c r="AQ43" s="1773"/>
      <c r="AR43" s="1773"/>
      <c r="AS43" s="1773"/>
      <c r="AT43" s="1773"/>
      <c r="AU43" s="1773"/>
      <c r="AV43" s="1773"/>
      <c r="AW43" s="1773"/>
      <c r="AX43" s="1773"/>
      <c r="AY43" s="1773"/>
      <c r="AZ43" s="1773"/>
      <c r="BA43" s="1773"/>
      <c r="BB43" s="1773"/>
      <c r="BC43" s="1773"/>
      <c r="BD43" s="1773"/>
      <c r="BE43" s="1773"/>
      <c r="BF43" s="1773"/>
      <c r="BG43" s="1773"/>
      <c r="BH43" s="1773"/>
      <c r="BI43" s="1773"/>
      <c r="BJ43" s="1773"/>
      <c r="BK43" s="1773"/>
      <c r="BL43" s="1773"/>
      <c r="BM43" s="1773"/>
      <c r="BN43" s="1773"/>
      <c r="BO43" s="1773"/>
      <c r="BP43" s="1773"/>
      <c r="BQ43" s="1773"/>
      <c r="BR43" s="1773"/>
      <c r="BS43" s="1773"/>
      <c r="BT43" s="1773"/>
      <c r="BV43" s="1771"/>
    </row>
    <row r="44" spans="1:74" s="1186" customFormat="1" ht="21.75">
      <c r="A44" s="1202"/>
      <c r="B44" s="1768">
        <f>BT34</f>
        <v>253.5</v>
      </c>
      <c r="C44" s="1768">
        <f>B44+0.5</f>
        <v>254</v>
      </c>
      <c r="D44" s="1768">
        <f>C44+0.5</f>
        <v>254.5</v>
      </c>
      <c r="E44" s="1768">
        <f t="shared" ref="E44:BC44" si="6">D44+0.5</f>
        <v>255</v>
      </c>
      <c r="F44" s="1768">
        <f t="shared" si="6"/>
        <v>255.5</v>
      </c>
      <c r="G44" s="1768">
        <f t="shared" si="6"/>
        <v>256</v>
      </c>
      <c r="H44" s="1768">
        <f t="shared" si="6"/>
        <v>256.5</v>
      </c>
      <c r="I44" s="1768">
        <f t="shared" si="6"/>
        <v>257</v>
      </c>
      <c r="J44" s="1768">
        <f t="shared" si="6"/>
        <v>257.5</v>
      </c>
      <c r="K44" s="1768">
        <f t="shared" si="6"/>
        <v>258</v>
      </c>
      <c r="L44" s="1768">
        <f t="shared" si="6"/>
        <v>258.5</v>
      </c>
      <c r="M44" s="1768">
        <f t="shared" si="6"/>
        <v>259</v>
      </c>
      <c r="N44" s="1768">
        <f t="shared" si="6"/>
        <v>259.5</v>
      </c>
      <c r="O44" s="1768">
        <f t="shared" si="6"/>
        <v>260</v>
      </c>
      <c r="P44" s="1768">
        <f t="shared" si="6"/>
        <v>260.5</v>
      </c>
      <c r="Q44" s="1768">
        <f t="shared" si="6"/>
        <v>261</v>
      </c>
      <c r="R44" s="1768">
        <f t="shared" si="6"/>
        <v>261.5</v>
      </c>
      <c r="S44" s="1768">
        <f t="shared" si="6"/>
        <v>262</v>
      </c>
      <c r="T44" s="1768">
        <f t="shared" si="6"/>
        <v>262.5</v>
      </c>
      <c r="U44" s="1768">
        <f t="shared" si="6"/>
        <v>263</v>
      </c>
      <c r="V44" s="1768">
        <f t="shared" si="6"/>
        <v>263.5</v>
      </c>
      <c r="W44" s="1768">
        <f t="shared" si="6"/>
        <v>264</v>
      </c>
      <c r="X44" s="1768">
        <f t="shared" si="6"/>
        <v>264.5</v>
      </c>
      <c r="Y44" s="1768">
        <f t="shared" si="6"/>
        <v>265</v>
      </c>
      <c r="Z44" s="1768">
        <f t="shared" si="6"/>
        <v>265.5</v>
      </c>
      <c r="AA44" s="1768">
        <f t="shared" si="6"/>
        <v>266</v>
      </c>
      <c r="AB44" s="1768">
        <f t="shared" si="6"/>
        <v>266.5</v>
      </c>
      <c r="AC44" s="1768">
        <f t="shared" si="6"/>
        <v>267</v>
      </c>
      <c r="AD44" s="1768">
        <f t="shared" si="6"/>
        <v>267.5</v>
      </c>
      <c r="AE44" s="1768">
        <f t="shared" si="6"/>
        <v>268</v>
      </c>
      <c r="AF44" s="1768">
        <f t="shared" si="6"/>
        <v>268.5</v>
      </c>
      <c r="AG44" s="1768">
        <f t="shared" si="6"/>
        <v>269</v>
      </c>
      <c r="AH44" s="1768">
        <f t="shared" si="6"/>
        <v>269.5</v>
      </c>
      <c r="AI44" s="1768">
        <f t="shared" si="6"/>
        <v>270</v>
      </c>
      <c r="AJ44" s="1768">
        <f t="shared" si="6"/>
        <v>270.5</v>
      </c>
      <c r="AK44" s="1768">
        <f t="shared" si="6"/>
        <v>271</v>
      </c>
      <c r="AL44" s="1768">
        <f t="shared" si="6"/>
        <v>271.5</v>
      </c>
      <c r="AM44" s="1768">
        <f t="shared" si="6"/>
        <v>272</v>
      </c>
      <c r="AN44" s="1768">
        <f t="shared" si="6"/>
        <v>272.5</v>
      </c>
      <c r="AO44" s="1768">
        <f t="shared" si="6"/>
        <v>273</v>
      </c>
      <c r="AP44" s="1768">
        <f t="shared" si="6"/>
        <v>273.5</v>
      </c>
      <c r="AQ44" s="1768">
        <f t="shared" si="6"/>
        <v>274</v>
      </c>
      <c r="AR44" s="1768">
        <f t="shared" si="6"/>
        <v>274.5</v>
      </c>
      <c r="AS44" s="1768">
        <f t="shared" si="6"/>
        <v>275</v>
      </c>
      <c r="AT44" s="1768">
        <f t="shared" si="6"/>
        <v>275.5</v>
      </c>
      <c r="AU44" s="1768">
        <f t="shared" si="6"/>
        <v>276</v>
      </c>
      <c r="AV44" s="1768">
        <f t="shared" si="6"/>
        <v>276.5</v>
      </c>
      <c r="AW44" s="1768">
        <f t="shared" si="6"/>
        <v>277</v>
      </c>
      <c r="AX44" s="1768">
        <f t="shared" si="6"/>
        <v>277.5</v>
      </c>
      <c r="AY44" s="1768">
        <f t="shared" si="6"/>
        <v>278</v>
      </c>
      <c r="AZ44" s="1768">
        <f t="shared" si="6"/>
        <v>278.5</v>
      </c>
      <c r="BA44" s="1768">
        <f t="shared" si="6"/>
        <v>279</v>
      </c>
      <c r="BB44" s="1768">
        <f t="shared" si="6"/>
        <v>279.5</v>
      </c>
      <c r="BC44" s="1768">
        <f t="shared" si="6"/>
        <v>280</v>
      </c>
      <c r="BD44" s="1768">
        <f>BC44+0.1</f>
        <v>280.10000000000002</v>
      </c>
      <c r="BE44" s="1768"/>
      <c r="BF44" s="1768"/>
      <c r="BG44" s="1768"/>
      <c r="BH44" s="1768"/>
      <c r="BI44" s="1768"/>
      <c r="BJ44" s="1768"/>
      <c r="BK44" s="1768"/>
      <c r="BL44" s="1768"/>
      <c r="BM44" s="1768"/>
      <c r="BN44" s="1768"/>
      <c r="BO44" s="1768"/>
      <c r="BP44" s="1768"/>
      <c r="BQ44" s="1768"/>
      <c r="BR44" s="1768"/>
      <c r="BS44" s="1768"/>
      <c r="BT44" s="1768"/>
      <c r="BU44" s="1769"/>
      <c r="BV44" s="1771"/>
    </row>
    <row r="45" spans="1:74" s="1186" customFormat="1" ht="14.25">
      <c r="A45" s="1202"/>
      <c r="B45" s="1197"/>
      <c r="C45" s="1198"/>
      <c r="D45" s="1198"/>
      <c r="E45" s="1198"/>
      <c r="F45" s="1198"/>
      <c r="G45" s="1198"/>
      <c r="H45" s="1198"/>
      <c r="I45" s="1198"/>
      <c r="J45" s="1198"/>
      <c r="K45" s="1198"/>
      <c r="L45" s="1198"/>
      <c r="M45" s="1198"/>
      <c r="N45" s="1198"/>
      <c r="O45" s="1198"/>
      <c r="P45" s="1198"/>
      <c r="Q45" s="1198"/>
      <c r="R45" s="1198"/>
      <c r="S45" s="1198"/>
      <c r="T45" s="1198"/>
      <c r="U45" s="1198"/>
      <c r="V45" s="1198"/>
      <c r="W45" s="1198"/>
      <c r="X45" s="1198"/>
      <c r="Y45" s="1198"/>
      <c r="Z45" s="1198"/>
      <c r="AA45" s="1198"/>
      <c r="AB45" s="1198"/>
      <c r="AC45" s="1198"/>
      <c r="AD45" s="1198"/>
      <c r="AE45" s="1198"/>
      <c r="AF45" s="1198"/>
      <c r="AG45" s="1198"/>
      <c r="AH45" s="1198"/>
      <c r="AI45" s="1198"/>
      <c r="AJ45" s="1198"/>
      <c r="AK45" s="1198"/>
      <c r="AL45" s="1198"/>
      <c r="AM45" s="1198"/>
      <c r="AN45" s="1198"/>
      <c r="AO45" s="1198"/>
      <c r="AP45" s="1198"/>
      <c r="AQ45" s="1198"/>
      <c r="AR45" s="1198"/>
      <c r="AS45" s="1198"/>
      <c r="AT45" s="1198"/>
      <c r="AU45" s="1198"/>
      <c r="AV45" s="1198"/>
      <c r="AW45" s="1198"/>
      <c r="AX45" s="1198"/>
      <c r="AY45" s="1198"/>
      <c r="AZ45" s="1198"/>
      <c r="BA45" s="1198"/>
      <c r="BB45" s="1198"/>
      <c r="BC45" s="1198"/>
      <c r="BD45" s="1198"/>
      <c r="BV45" s="1771"/>
    </row>
    <row r="46" spans="1:74">
      <c r="A46" s="1202"/>
      <c r="B46" s="1772"/>
      <c r="BV46" s="1771"/>
    </row>
    <row r="47" spans="1:74">
      <c r="A47" s="1202"/>
      <c r="B47" s="1772"/>
      <c r="BV47" s="1771"/>
    </row>
    <row r="48" spans="1:74">
      <c r="A48" s="1202"/>
      <c r="B48" s="1772"/>
      <c r="BV48" s="1771"/>
    </row>
    <row r="49" spans="1:74" ht="15.75" thickBot="1">
      <c r="A49" s="1202"/>
      <c r="B49" s="1773"/>
      <c r="C49" s="1199"/>
      <c r="D49" s="1199"/>
      <c r="E49" s="1199"/>
      <c r="F49" s="1199"/>
      <c r="G49" s="1199"/>
      <c r="H49" s="1199"/>
      <c r="I49" s="1199"/>
      <c r="J49" s="1199"/>
      <c r="K49" s="1199"/>
      <c r="L49" s="1199"/>
      <c r="M49" s="1199"/>
      <c r="N49" s="1199"/>
      <c r="O49" s="1199"/>
      <c r="P49" s="1199"/>
      <c r="Q49" s="1199"/>
      <c r="R49" s="1199"/>
      <c r="S49" s="1199"/>
      <c r="T49" s="1199"/>
      <c r="U49" s="1199"/>
      <c r="V49" s="1199"/>
      <c r="W49" s="1199"/>
      <c r="X49" s="1199"/>
      <c r="Y49" s="1199"/>
      <c r="Z49" s="1199"/>
      <c r="AA49" s="1199"/>
      <c r="AB49" s="1199"/>
      <c r="AC49" s="1199"/>
      <c r="AD49" s="1199"/>
      <c r="AE49" s="1199"/>
      <c r="AF49" s="1199"/>
      <c r="AG49" s="1199"/>
      <c r="AH49" s="1199"/>
      <c r="AI49" s="1199"/>
      <c r="AJ49" s="1199"/>
      <c r="AK49" s="1199"/>
      <c r="AL49" s="1199"/>
      <c r="AM49" s="1199"/>
      <c r="AN49" s="1199"/>
      <c r="AO49" s="1199"/>
      <c r="AP49" s="1199"/>
      <c r="AQ49" s="1199"/>
      <c r="AR49" s="1199"/>
      <c r="AS49" s="1199"/>
      <c r="AT49" s="1199"/>
      <c r="AU49" s="1199"/>
      <c r="AV49" s="1199"/>
      <c r="AW49" s="1199"/>
      <c r="AX49" s="1199"/>
      <c r="AY49" s="1199"/>
      <c r="AZ49" s="1199"/>
      <c r="BA49" s="1199"/>
      <c r="BB49" s="1199"/>
      <c r="BC49" s="1199"/>
      <c r="BD49" s="1199"/>
      <c r="BV49" s="1771"/>
    </row>
    <row r="50" spans="1:74" ht="15.75" thickBot="1">
      <c r="A50" s="1202"/>
      <c r="B50" s="1773"/>
      <c r="C50" s="1200"/>
      <c r="D50" s="1200"/>
      <c r="E50" s="1200"/>
      <c r="F50" s="1200"/>
      <c r="G50" s="1200"/>
      <c r="H50" s="1200"/>
      <c r="I50" s="1200"/>
      <c r="J50" s="1200"/>
      <c r="K50" s="1200"/>
      <c r="L50" s="1200"/>
      <c r="M50" s="1200"/>
      <c r="N50" s="1200"/>
      <c r="O50" s="1200"/>
      <c r="P50" s="1200"/>
      <c r="Q50" s="1200"/>
      <c r="R50" s="1200"/>
      <c r="S50" s="1200"/>
      <c r="T50" s="1200"/>
      <c r="U50" s="1200"/>
      <c r="V50" s="1200"/>
      <c r="W50" s="1200"/>
      <c r="X50" s="1200"/>
      <c r="Y50" s="1200"/>
      <c r="Z50" s="1200"/>
      <c r="AA50" s="1200"/>
      <c r="AB50" s="1200"/>
      <c r="AC50" s="1200"/>
      <c r="AD50" s="1200"/>
      <c r="AE50" s="1200"/>
      <c r="AF50" s="1200"/>
      <c r="AG50" s="1200"/>
      <c r="AH50" s="1200"/>
      <c r="AI50" s="1200"/>
      <c r="AJ50" s="1200"/>
      <c r="AK50" s="1200"/>
      <c r="AL50" s="1200"/>
      <c r="AM50" s="1200"/>
      <c r="AN50" s="1200"/>
      <c r="AO50" s="1200"/>
      <c r="AP50" s="1200"/>
      <c r="AQ50" s="1200"/>
      <c r="AR50" s="1200"/>
      <c r="AS50" s="1200"/>
      <c r="AT50" s="1200"/>
      <c r="AU50" s="1200"/>
      <c r="AV50" s="1200"/>
      <c r="AW50" s="1200"/>
      <c r="AX50" s="1200"/>
      <c r="AY50" s="1200"/>
      <c r="AZ50" s="1200"/>
      <c r="BA50" s="1200"/>
      <c r="BB50" s="1200"/>
      <c r="BC50" s="1200"/>
      <c r="BD50" s="1200"/>
      <c r="BV50" s="1771"/>
    </row>
    <row r="51" spans="1:74" ht="15.75" thickBot="1">
      <c r="A51" s="1202"/>
      <c r="B51" s="1773"/>
      <c r="C51" s="1201"/>
      <c r="D51" s="1201"/>
      <c r="E51" s="1201"/>
      <c r="F51" s="1201"/>
      <c r="G51" s="1201"/>
      <c r="H51" s="1201"/>
      <c r="I51" s="1201"/>
      <c r="J51" s="1201"/>
      <c r="K51" s="1201"/>
      <c r="L51" s="1201"/>
      <c r="M51" s="1201"/>
      <c r="N51" s="1201"/>
      <c r="O51" s="1201"/>
      <c r="P51" s="1201"/>
      <c r="Q51" s="1201"/>
      <c r="R51" s="1201"/>
      <c r="S51" s="1201"/>
      <c r="T51" s="1201"/>
      <c r="U51" s="1201"/>
      <c r="V51" s="1201"/>
      <c r="W51" s="1201"/>
      <c r="X51" s="1201"/>
      <c r="Y51" s="1201"/>
      <c r="Z51" s="1201"/>
      <c r="AA51" s="1201"/>
      <c r="AB51" s="1201"/>
      <c r="AC51" s="1201"/>
      <c r="AD51" s="1201"/>
      <c r="AE51" s="1201"/>
      <c r="AF51" s="1201"/>
      <c r="AG51" s="1201"/>
      <c r="AH51" s="1201"/>
      <c r="AI51" s="1201"/>
      <c r="AJ51" s="1201"/>
      <c r="AK51" s="1201"/>
      <c r="AL51" s="1201"/>
      <c r="AM51" s="1201"/>
      <c r="AN51" s="1201"/>
      <c r="AO51" s="1201"/>
      <c r="AP51" s="1201"/>
      <c r="AQ51" s="1201"/>
      <c r="AR51" s="1201"/>
      <c r="AS51" s="1201"/>
      <c r="AT51" s="1201"/>
      <c r="AU51" s="1201"/>
      <c r="AV51" s="1201"/>
      <c r="AW51" s="1201"/>
      <c r="AX51" s="1201"/>
      <c r="AY51" s="1201"/>
      <c r="AZ51" s="1201"/>
      <c r="BA51" s="1201"/>
      <c r="BB51" s="1201"/>
      <c r="BC51" s="1201"/>
      <c r="BD51" s="1201"/>
      <c r="BV51" s="1771"/>
    </row>
    <row r="52" spans="1:74">
      <c r="A52" s="1202"/>
      <c r="B52" s="1773"/>
      <c r="C52" s="1763"/>
      <c r="D52" s="1763"/>
      <c r="E52" s="1763"/>
      <c r="F52" s="1763"/>
      <c r="G52" s="1763"/>
      <c r="H52" s="1763"/>
      <c r="I52" s="1763"/>
      <c r="J52" s="1763"/>
      <c r="K52" s="1763"/>
      <c r="L52" s="1763"/>
      <c r="M52" s="1763"/>
      <c r="N52" s="1763"/>
      <c r="O52" s="1763"/>
      <c r="P52" s="1763"/>
      <c r="Q52" s="1763"/>
      <c r="R52" s="1763"/>
      <c r="S52" s="1763"/>
      <c r="T52" s="1763"/>
      <c r="U52" s="1763"/>
      <c r="V52" s="1763"/>
      <c r="W52" s="1763"/>
      <c r="X52" s="1763"/>
      <c r="Y52" s="1763"/>
      <c r="Z52" s="1763"/>
      <c r="AA52" s="1763"/>
      <c r="AB52" s="1763"/>
      <c r="AC52" s="1763"/>
      <c r="AD52" s="1763"/>
      <c r="AE52" s="1763"/>
      <c r="AF52" s="1763"/>
      <c r="AG52" s="1763"/>
      <c r="AH52" s="1763"/>
      <c r="AI52" s="1763"/>
      <c r="AJ52" s="1763"/>
      <c r="AK52" s="1763"/>
      <c r="AL52" s="1763"/>
      <c r="AM52" s="1763"/>
      <c r="AN52" s="1763"/>
      <c r="AO52" s="1763"/>
      <c r="AP52" s="1763"/>
      <c r="AQ52" s="1763"/>
      <c r="AR52" s="1763"/>
      <c r="AS52" s="1763"/>
      <c r="AT52" s="1763"/>
      <c r="AU52" s="1763"/>
      <c r="AV52" s="1763"/>
      <c r="AW52" s="1763"/>
      <c r="AX52" s="1763"/>
      <c r="AY52" s="1763"/>
      <c r="AZ52" s="1763"/>
      <c r="BA52" s="1763"/>
      <c r="BB52" s="1763"/>
      <c r="BC52" s="1763"/>
      <c r="BD52" s="1763"/>
      <c r="BV52" s="1771"/>
    </row>
    <row r="53" spans="1:74">
      <c r="A53" s="1774"/>
      <c r="B53" s="1775"/>
      <c r="C53" s="1775"/>
      <c r="D53" s="1775"/>
      <c r="E53" s="1775"/>
      <c r="F53" s="1775"/>
      <c r="G53" s="1775"/>
      <c r="H53" s="1775"/>
      <c r="I53" s="1775"/>
      <c r="J53" s="1775"/>
      <c r="K53" s="1775"/>
      <c r="L53" s="1775"/>
      <c r="M53" s="1775"/>
      <c r="N53" s="1775"/>
      <c r="O53" s="1775"/>
      <c r="P53" s="1775"/>
      <c r="Q53" s="1775"/>
      <c r="R53" s="1775"/>
      <c r="S53" s="1775"/>
      <c r="T53" s="1775"/>
      <c r="U53" s="1775"/>
      <c r="V53" s="1775"/>
      <c r="W53" s="1775"/>
      <c r="X53" s="1775"/>
      <c r="Y53" s="1775"/>
      <c r="Z53" s="1775"/>
      <c r="AA53" s="1775"/>
      <c r="AB53" s="1775"/>
      <c r="AC53" s="1775"/>
      <c r="AD53" s="1775"/>
      <c r="AE53" s="1775"/>
      <c r="AF53" s="1775"/>
      <c r="AG53" s="1775"/>
      <c r="AH53" s="1775"/>
      <c r="AI53" s="1775"/>
      <c r="AJ53" s="1775"/>
      <c r="AK53" s="1775"/>
      <c r="AL53" s="1775"/>
      <c r="AM53" s="1775"/>
      <c r="AN53" s="1775"/>
      <c r="AO53" s="1775"/>
      <c r="AP53" s="1775"/>
      <c r="AQ53" s="1775"/>
      <c r="AR53" s="1775"/>
      <c r="AS53" s="1775"/>
      <c r="AT53" s="1775"/>
      <c r="AU53" s="1775"/>
      <c r="AV53" s="1775"/>
      <c r="AW53" s="1775"/>
      <c r="AX53" s="1775"/>
      <c r="AY53" s="1775"/>
      <c r="AZ53" s="1775"/>
      <c r="BA53" s="1775"/>
      <c r="BB53" s="1775"/>
      <c r="BC53" s="1775"/>
      <c r="BD53" s="1775"/>
      <c r="BE53" s="1775"/>
      <c r="BF53" s="1775"/>
      <c r="BG53" s="1775"/>
      <c r="BH53" s="1775"/>
      <c r="BI53" s="1775"/>
      <c r="BJ53" s="1775"/>
      <c r="BK53" s="1775"/>
      <c r="BL53" s="1775"/>
      <c r="BM53" s="1775"/>
      <c r="BN53" s="1775"/>
      <c r="BO53" s="1775"/>
      <c r="BP53" s="1775"/>
      <c r="BQ53" s="1775"/>
      <c r="BR53" s="1775"/>
      <c r="BS53" s="1775"/>
      <c r="BT53" s="1775"/>
      <c r="BU53" s="1775"/>
      <c r="BV53" s="1776"/>
    </row>
    <row r="1048576" spans="1:1">
      <c r="A1048576" s="1191"/>
    </row>
  </sheetData>
  <mergeCells count="4">
    <mergeCell ref="A1:BV1"/>
    <mergeCell ref="A2:BV2"/>
    <mergeCell ref="A3:BV3"/>
    <mergeCell ref="A12:BV12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97" fitToHeight="0" orientation="landscape" horizontalDpi="1200" verticalDpi="120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A0ECC-477D-43D5-9C80-0546D0D7E88B}">
  <sheetPr codeName="Planilha27">
    <tabColor rgb="FF002060"/>
  </sheetPr>
  <dimension ref="A1:J99"/>
  <sheetViews>
    <sheetView showGridLines="0" showZeros="0" showRuler="0" view="pageBreakPreview" topLeftCell="A78" zoomScaleNormal="100" zoomScaleSheetLayoutView="100" workbookViewId="0">
      <selection activeCell="B76" sqref="B76"/>
    </sheetView>
  </sheetViews>
  <sheetFormatPr defaultColWidth="9" defaultRowHeight="21.75" customHeight="1"/>
  <cols>
    <col min="1" max="1" width="10.77734375" style="73" customWidth="1"/>
    <col min="2" max="2" width="40.77734375" style="85" customWidth="1"/>
    <col min="3" max="3" width="13.5546875" style="87" customWidth="1"/>
    <col min="4" max="4" width="12" style="87" customWidth="1"/>
    <col min="5" max="5" width="12.44140625" style="87" customWidth="1"/>
    <col min="6" max="6" width="2.21875" style="14" customWidth="1"/>
    <col min="7" max="7" width="11.77734375" style="4" bestFit="1" customWidth="1"/>
    <col min="8" max="8" width="10.21875" style="4" bestFit="1" customWidth="1"/>
    <col min="9" max="9" width="12.5546875" style="4" customWidth="1"/>
    <col min="10" max="16384" width="9" style="5"/>
  </cols>
  <sheetData>
    <row r="1" spans="1:9" s="4" customFormat="1" ht="15.75">
      <c r="A1" s="1834" t="str">
        <f>RI!$A$1</f>
        <v>MINISTÉRIO DOS TRANSPORTES</v>
      </c>
      <c r="B1" s="1835"/>
      <c r="C1" s="1835"/>
      <c r="D1" s="1835"/>
      <c r="E1" s="1836"/>
      <c r="F1" s="676"/>
      <c r="G1" s="676"/>
      <c r="H1" s="676"/>
      <c r="I1" s="676"/>
    </row>
    <row r="2" spans="1:9" s="4" customFormat="1" ht="12.75" customHeight="1">
      <c r="A2" s="1837" t="str">
        <f>RI!$A$2</f>
        <v>DEPARTAMENTO NACIONAL DE INFRAESTRUTURA DOS TRANSPORTES</v>
      </c>
      <c r="B2" s="1838"/>
      <c r="C2" s="1838"/>
      <c r="D2" s="1838"/>
      <c r="E2" s="1839"/>
      <c r="F2" s="675"/>
      <c r="G2" s="675"/>
      <c r="H2" s="675"/>
      <c r="I2" s="675"/>
    </row>
    <row r="3" spans="1:9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2"/>
      <c r="F3" s="14"/>
      <c r="G3" s="14"/>
      <c r="H3" s="14"/>
      <c r="I3" s="14"/>
    </row>
    <row r="4" spans="1:9" s="4" customFormat="1" ht="12.75" customHeight="1">
      <c r="A4" s="1139" t="str">
        <f>RI!$B$4</f>
        <v>RODOVIA:</v>
      </c>
      <c r="B4" s="849" t="str">
        <f>RI!$G$4</f>
        <v>BR-304/RN</v>
      </c>
      <c r="C4" s="869" t="str">
        <f>RI!$B$9</f>
        <v>SNV (202511A):</v>
      </c>
      <c r="D4" s="2049" t="str">
        <f>RI!$G$9</f>
        <v>304BRN0200 - 304BRN0330</v>
      </c>
      <c r="E4" s="2050"/>
      <c r="F4" s="14"/>
      <c r="G4" s="14"/>
      <c r="H4" s="14"/>
      <c r="I4" s="14"/>
    </row>
    <row r="5" spans="1:9" s="4" customFormat="1" ht="22.5">
      <c r="A5" s="1140" t="str">
        <f>RI!$B$5</f>
        <v>TRECHO :</v>
      </c>
      <c r="B5" s="1154" t="str">
        <f>RI!$G$5</f>
        <v>DIV CE/RN - ENTR BR-101(B) (COMPLEXO VIÁRIO DO 4º CENTENÁRIO - NATAL) *TRECHO URBANO*</v>
      </c>
      <c r="C5" s="1156" t="str">
        <f>RI!$B$10</f>
        <v>UNIDADE LOCAL:</v>
      </c>
      <c r="D5" s="2051" t="str">
        <f>RI!$G$10</f>
        <v>Macaíba</v>
      </c>
      <c r="E5" s="2052"/>
      <c r="F5" s="14"/>
      <c r="G5" s="14"/>
      <c r="H5" s="14"/>
      <c r="I5" s="14"/>
    </row>
    <row r="6" spans="1:9" s="4" customFormat="1" ht="15" customHeight="1">
      <c r="A6" s="1140" t="str">
        <f>RI!$B$6</f>
        <v>SUBTRECHOS:</v>
      </c>
      <c r="B6" s="1154" t="str">
        <f>RI!$G$6</f>
        <v>ENTR RN-042/263 (ANGICOS) - ENTR BR-226(A)</v>
      </c>
      <c r="C6" s="870" t="str">
        <f>RI!$B$11</f>
        <v>DATA:</v>
      </c>
      <c r="D6" s="2053" t="str">
        <f>RI!$G$11</f>
        <v>25/11/2025</v>
      </c>
      <c r="E6" s="2054"/>
      <c r="F6" s="14"/>
      <c r="G6" s="14"/>
      <c r="H6" s="14"/>
      <c r="I6" s="14"/>
    </row>
    <row r="7" spans="1:9" s="4" customFormat="1" ht="15">
      <c r="A7" s="1140" t="str">
        <f>RI!$B$7</f>
        <v>SEGMENTOS:</v>
      </c>
      <c r="B7" s="1154" t="str">
        <f>RI!$G$7</f>
        <v>KM 148,50 - KM 280,10</v>
      </c>
      <c r="C7" s="14"/>
      <c r="D7"/>
      <c r="E7" s="1413"/>
      <c r="F7" s="14"/>
      <c r="G7" s="14"/>
      <c r="H7" s="14"/>
      <c r="I7" s="14"/>
    </row>
    <row r="8" spans="1:9" s="4" customFormat="1" ht="12.75">
      <c r="A8" s="666" t="str">
        <f>RI!$B$8</f>
        <v>EXTENSÃO</v>
      </c>
      <c r="B8" s="1155" t="str">
        <f>RI!G8</f>
        <v>131,60 KM</v>
      </c>
      <c r="C8" s="18"/>
      <c r="D8" s="18"/>
      <c r="E8" s="1119"/>
      <c r="F8" s="14"/>
      <c r="G8" s="14"/>
      <c r="H8" s="14"/>
      <c r="I8" s="14"/>
    </row>
    <row r="9" spans="1:9" s="4" customFormat="1" ht="3" customHeight="1">
      <c r="A9" s="1011"/>
      <c r="B9" s="68"/>
      <c r="C9" s="70"/>
      <c r="D9" s="70"/>
      <c r="E9" s="1012"/>
      <c r="F9" s="14"/>
      <c r="G9" s="14"/>
      <c r="H9" s="14"/>
      <c r="I9" s="14"/>
    </row>
    <row r="10" spans="1:9" s="4" customFormat="1" ht="12.75">
      <c r="A10" s="2043" t="s">
        <v>569</v>
      </c>
      <c r="B10" s="2044"/>
      <c r="C10" s="2044"/>
      <c r="D10" s="2044"/>
      <c r="E10" s="2045"/>
      <c r="F10" s="14"/>
      <c r="G10" s="14"/>
      <c r="H10" s="14"/>
      <c r="I10" s="14"/>
    </row>
    <row r="11" spans="1:9" s="4" customFormat="1" ht="3" customHeight="1">
      <c r="A11" s="1011"/>
      <c r="B11" s="68"/>
      <c r="C11" s="70"/>
      <c r="D11" s="70"/>
      <c r="E11" s="1012"/>
      <c r="F11" s="14"/>
      <c r="G11" s="14"/>
      <c r="H11" s="14"/>
      <c r="I11" s="14"/>
    </row>
    <row r="12" spans="1:9" s="4" customFormat="1" ht="12.75" customHeight="1">
      <c r="A12" s="1848" t="s">
        <v>570</v>
      </c>
      <c r="B12" s="1889"/>
      <c r="C12" s="2046" t="s">
        <v>571</v>
      </c>
      <c r="D12" s="2047"/>
      <c r="E12" s="2048"/>
      <c r="F12" s="43"/>
      <c r="G12" s="43"/>
      <c r="H12" s="14"/>
      <c r="I12" s="14"/>
    </row>
    <row r="13" spans="1:9" s="4" customFormat="1" ht="12.75" customHeight="1">
      <c r="A13" s="210" t="s">
        <v>572</v>
      </c>
      <c r="B13" s="92" t="s">
        <v>573</v>
      </c>
      <c r="C13" s="834" t="s">
        <v>574</v>
      </c>
      <c r="D13" s="834" t="s">
        <v>575</v>
      </c>
      <c r="E13" s="834" t="s">
        <v>576</v>
      </c>
      <c r="F13" s="14"/>
      <c r="G13" s="14"/>
      <c r="H13" s="14"/>
      <c r="I13" s="14"/>
    </row>
    <row r="14" spans="1:9" s="4" customFormat="1" ht="12.75">
      <c r="A14" s="873">
        <v>1</v>
      </c>
      <c r="B14" s="212" t="s">
        <v>577</v>
      </c>
      <c r="C14" s="212"/>
      <c r="D14" s="212"/>
      <c r="E14" s="213"/>
      <c r="F14" s="14"/>
      <c r="G14" s="14"/>
      <c r="H14" s="14"/>
      <c r="I14" s="14"/>
    </row>
    <row r="15" spans="1:9" s="4" customFormat="1" ht="12.75">
      <c r="A15" s="874" t="s">
        <v>578</v>
      </c>
      <c r="B15" s="215" t="s">
        <v>579</v>
      </c>
      <c r="C15" s="215"/>
      <c r="D15" s="215"/>
      <c r="E15" s="216"/>
      <c r="F15" s="14"/>
      <c r="G15" s="14"/>
      <c r="H15" s="14"/>
      <c r="I15" s="14"/>
    </row>
    <row r="16" spans="1:9" s="607" customFormat="1" ht="12.75">
      <c r="A16" s="491" t="s">
        <v>580</v>
      </c>
      <c r="B16" s="347" t="str">
        <f>IF(A16=0,0,VLOOKUP(A16,PREÇO_RN_JUL_25!$A$7:$E$1704,2,FALSE))</f>
        <v>Limpeza de sarjeta e meio-fio</v>
      </c>
      <c r="C16" s="1017"/>
      <c r="D16" s="345"/>
      <c r="E16" s="1017" t="s">
        <v>421</v>
      </c>
      <c r="G16" s="609"/>
      <c r="H16" s="610"/>
    </row>
    <row r="17" spans="1:8" s="607" customFormat="1" ht="12.75">
      <c r="A17" s="491" t="s">
        <v>581</v>
      </c>
      <c r="B17" s="347" t="str">
        <f>IF(A17=0,0,VLOOKUP(A17,PREÇO_RN_JUL_25!$A$7:$E$1704,2,FALSE))</f>
        <v>Limpeza de descida d'água</v>
      </c>
      <c r="C17" s="1017"/>
      <c r="D17" s="345"/>
      <c r="E17" s="1017" t="s">
        <v>421</v>
      </c>
      <c r="G17" s="609"/>
      <c r="H17" s="610"/>
    </row>
    <row r="18" spans="1:8" s="607" customFormat="1" ht="12.75">
      <c r="A18" s="491" t="s">
        <v>582</v>
      </c>
      <c r="B18" s="347" t="str">
        <f>IF(A18=0,0,VLOOKUP(A18,PREÇO_RN_JUL_25!$A$7:$E$1704,2,FALSE))</f>
        <v>Limpeza de bueiro</v>
      </c>
      <c r="C18" s="1017" t="s">
        <v>421</v>
      </c>
      <c r="D18" s="345"/>
      <c r="E18" s="1017"/>
      <c r="G18" s="609"/>
      <c r="H18" s="610"/>
    </row>
    <row r="19" spans="1:8" s="607" customFormat="1" ht="12.75">
      <c r="A19" s="491" t="s">
        <v>583</v>
      </c>
      <c r="B19" s="347" t="str">
        <f>IF(A19=0,0,VLOOKUP(A19,PREÇO_RN_JUL_25!$A$7:$E$1704,2,FALSE))</f>
        <v>Desobstrução de bueiro</v>
      </c>
      <c r="C19" s="1017" t="s">
        <v>421</v>
      </c>
      <c r="D19" s="345"/>
      <c r="E19" s="1017"/>
      <c r="G19" s="609"/>
      <c r="H19" s="610"/>
    </row>
    <row r="20" spans="1:8" s="607" customFormat="1" ht="12.75">
      <c r="A20" s="491" t="s">
        <v>584</v>
      </c>
      <c r="B20" s="347" t="str">
        <f>IF(A20=0,0,VLOOKUP(A20,PREÇO_RN_JUL_25!$A$7:$E$1704,2,FALSE))</f>
        <v>Caiação mecanizada com fixador de cal</v>
      </c>
      <c r="C20" s="1017"/>
      <c r="D20" s="345"/>
      <c r="E20" s="1017" t="s">
        <v>421</v>
      </c>
      <c r="G20" s="609"/>
      <c r="H20" s="610"/>
    </row>
    <row r="21" spans="1:8" s="607" customFormat="1" ht="12.75">
      <c r="A21" s="874" t="s">
        <v>585</v>
      </c>
      <c r="B21" s="215" t="s">
        <v>586</v>
      </c>
      <c r="C21" s="1018"/>
      <c r="D21" s="217"/>
      <c r="E21" s="1019"/>
      <c r="G21" s="609"/>
      <c r="H21" s="610"/>
    </row>
    <row r="22" spans="1:8" s="607" customFormat="1" ht="12.75">
      <c r="A22" s="491" t="s">
        <v>587</v>
      </c>
      <c r="B22" s="347" t="str">
        <f>IF(A22=0,0,VLOOKUP(A22,PREÇO_RN_JUL_25!$A$7:$E$1704,2,FALSE))</f>
        <v>Roçada mecanizada com roçadeira de arraste</v>
      </c>
      <c r="C22" s="1017"/>
      <c r="D22" s="345" t="s">
        <v>421</v>
      </c>
      <c r="E22" s="1017"/>
      <c r="G22" s="609"/>
      <c r="H22" s="610"/>
    </row>
    <row r="23" spans="1:8" s="607" customFormat="1" ht="12.75">
      <c r="A23" s="491" t="s">
        <v>588</v>
      </c>
      <c r="B23" s="347" t="str">
        <f>IF(A23=0,0,VLOOKUP(A23,PREÇO_RN_JUL_25!$A$7:$E$1704,2,FALSE))</f>
        <v>Roçada com roçadeira costal</v>
      </c>
      <c r="C23" s="1017"/>
      <c r="D23" s="345" t="s">
        <v>421</v>
      </c>
      <c r="E23" s="1017"/>
      <c r="G23" s="609"/>
      <c r="H23" s="610"/>
    </row>
    <row r="24" spans="1:8" s="607" customFormat="1" ht="12.75">
      <c r="A24" s="491" t="s">
        <v>589</v>
      </c>
      <c r="B24" s="347" t="str">
        <f>IF(A24=0,0,VLOOKUP(A24,PREÇO_RN_JUL_25!$A$7:$E$1704,2,FALSE))</f>
        <v>Capina manual</v>
      </c>
      <c r="C24" s="1017"/>
      <c r="D24" s="1017" t="s">
        <v>421</v>
      </c>
      <c r="E24" s="1017"/>
      <c r="G24" s="609"/>
      <c r="H24" s="610"/>
    </row>
    <row r="25" spans="1:8" s="607" customFormat="1" ht="12.75">
      <c r="A25" s="491" t="s">
        <v>590</v>
      </c>
      <c r="B25" s="347" t="str">
        <f>IF(A25=0,0,VLOOKUP(A25,PREÇO_RN_JUL_25!$A$7:$E$1704,2,FALSE))</f>
        <v>Roçada mecanizada com roçadeira articulada</v>
      </c>
      <c r="C25" s="1017"/>
      <c r="D25" s="1017" t="s">
        <v>421</v>
      </c>
      <c r="E25" s="1017"/>
      <c r="G25" s="609"/>
      <c r="H25" s="610"/>
    </row>
    <row r="26" spans="1:8" s="607" customFormat="1" ht="12.75">
      <c r="A26" s="491" t="s">
        <v>591</v>
      </c>
      <c r="B26" s="347" t="str">
        <f>IF(A26=0,0,VLOOKUP(A26,PREÇO_RN_JUL_25!$A$7:$E$1704,2,FALSE))</f>
        <v>Remoção manual de vegetação daninha em frestas</v>
      </c>
      <c r="C26" s="1017"/>
      <c r="D26" s="1017" t="s">
        <v>421</v>
      </c>
      <c r="E26" s="1017"/>
      <c r="G26" s="609"/>
      <c r="H26" s="610"/>
    </row>
    <row r="27" spans="1:8" s="607" customFormat="1" ht="12.75">
      <c r="A27" s="874" t="s">
        <v>592</v>
      </c>
      <c r="B27" s="215" t="s">
        <v>593</v>
      </c>
      <c r="C27" s="1018"/>
      <c r="D27" s="217"/>
      <c r="E27" s="1019"/>
      <c r="G27" s="609"/>
      <c r="H27" s="610"/>
    </row>
    <row r="28" spans="1:8" s="607" customFormat="1" ht="12.75">
      <c r="A28" s="491" t="s">
        <v>594</v>
      </c>
      <c r="B28" s="347" t="str">
        <f>IF(A28=0,0,VLOOKUP(A28,PREÇO_RN_JUL_25!$A$7:$E$1704,2,FALSE))</f>
        <v>Remoção de grãos, agregados e solos derramados na pista em rodovias</v>
      </c>
      <c r="C28" s="1017" t="s">
        <v>421</v>
      </c>
      <c r="D28" s="345"/>
      <c r="E28" s="1017"/>
      <c r="G28" s="609"/>
      <c r="H28" s="610"/>
    </row>
    <row r="29" spans="1:8" s="607" customFormat="1" ht="22.5">
      <c r="A29" s="491" t="s">
        <v>595</v>
      </c>
      <c r="B29" s="347" t="str">
        <f>IF(A29=0,0,VLOOKUP(A29,PREÇO_RN_JUL_25!$A$7:$E$1704,2,FALSE))</f>
        <v>Remoção de animais de grande porte mortos em rodovia - carga e descarga com guindauto</v>
      </c>
      <c r="C29" s="1017" t="s">
        <v>421</v>
      </c>
      <c r="D29" s="345"/>
      <c r="E29" s="1017"/>
      <c r="G29" s="609"/>
      <c r="H29" s="610"/>
    </row>
    <row r="30" spans="1:8" s="607" customFormat="1" ht="22.5">
      <c r="A30" s="491" t="s">
        <v>596</v>
      </c>
      <c r="B30" s="347" t="str">
        <f>IF(A30=0,0,VLOOKUP(A30,PREÇO_RN_JUL_25!$A$7:$E$1704,2,FALSE))</f>
        <v>Remoção de animais de pequeno porte mortos em rodovia - carga manual</v>
      </c>
      <c r="C30" s="1017" t="s">
        <v>421</v>
      </c>
      <c r="D30" s="345"/>
      <c r="E30" s="1017"/>
      <c r="G30" s="609"/>
      <c r="H30" s="610"/>
    </row>
    <row r="31" spans="1:8" s="607" customFormat="1" ht="12.75">
      <c r="A31" s="491" t="s">
        <v>597</v>
      </c>
      <c r="B31" s="347" t="str">
        <f>IF(A31=0,0,VLOOKUP(A31,PREÇO_RN_JUL_25!$A$7:$E$1704,2,FALSE))</f>
        <v>Remoção de emborrachados de pneus em rodovia</v>
      </c>
      <c r="C31" s="1017" t="s">
        <v>421</v>
      </c>
      <c r="D31" s="345"/>
      <c r="E31" s="1017"/>
      <c r="G31" s="609"/>
      <c r="H31" s="610"/>
    </row>
    <row r="32" spans="1:8" s="607" customFormat="1" ht="22.5">
      <c r="A32" s="491" t="s">
        <v>598</v>
      </c>
      <c r="B32" s="347" t="str">
        <f>IF(A32=0,0,VLOOKUP(A32,PREÇO_RN_JUL_25!$A$7:$E$1704,2,FALSE))</f>
        <v>Remoção de vestígios de óleo ou graxa na superfície do revestimento do pavimento</v>
      </c>
      <c r="C32" s="1017" t="s">
        <v>421</v>
      </c>
      <c r="D32" s="345"/>
      <c r="E32" s="1017"/>
      <c r="G32" s="609"/>
      <c r="H32" s="610"/>
    </row>
    <row r="33" spans="1:8" s="607" customFormat="1" ht="22.5">
      <c r="A33" s="491" t="s">
        <v>599</v>
      </c>
      <c r="B33" s="347" t="str">
        <f>IF(A33=0,0,VLOOKUP(A33,PREÇO_RN_JUL_25!$A$7:$E$1704,2,FALSE))</f>
        <v>Remoção de veículos de grande porte incendiados em rodovia - carga e descarga com guindaste - cinta com utilização de 100 vezes</v>
      </c>
      <c r="C33" s="1017" t="s">
        <v>421</v>
      </c>
      <c r="D33" s="345"/>
      <c r="E33" s="1017"/>
      <c r="G33" s="609"/>
      <c r="H33" s="610"/>
    </row>
    <row r="34" spans="1:8" s="607" customFormat="1" ht="22.5">
      <c r="A34" s="491" t="s">
        <v>600</v>
      </c>
      <c r="B34" s="347" t="str">
        <f>IF(A34=0,0,VLOOKUP(A34,PREÇO_RN_JUL_25!$A$7:$E$1704,2,FALSE))</f>
        <v>Remoção de veículos de médio porte incendiados em rodovia - carga e descarga com guindaste - cinta com utilização de 100 vezes</v>
      </c>
      <c r="C34" s="1017" t="s">
        <v>421</v>
      </c>
      <c r="D34" s="345"/>
      <c r="E34" s="1017"/>
      <c r="G34" s="609"/>
      <c r="H34" s="610"/>
    </row>
    <row r="35" spans="1:8" s="607" customFormat="1" ht="22.5">
      <c r="A35" s="491" t="s">
        <v>601</v>
      </c>
      <c r="B35" s="347" t="str">
        <f>IF(A35=0,0,VLOOKUP(A35,PREÇO_RN_JUL_25!$A$7:$E$1704,2,FALSE))</f>
        <v>Remoção de veículos de pequeno porte incendiados em rodovia - carga e descarga com guindauto - cinta com utilização de 100 vezes</v>
      </c>
      <c r="C35" s="1017" t="s">
        <v>421</v>
      </c>
      <c r="D35" s="345"/>
      <c r="E35" s="1017"/>
      <c r="G35" s="609"/>
      <c r="H35" s="610"/>
    </row>
    <row r="36" spans="1:8" s="607" customFormat="1" ht="12.75">
      <c r="A36" s="875">
        <v>2</v>
      </c>
      <c r="B36" s="215" t="s">
        <v>602</v>
      </c>
      <c r="C36" s="1018"/>
      <c r="D36" s="217"/>
      <c r="E36" s="1019"/>
      <c r="G36" s="609"/>
      <c r="H36" s="610"/>
    </row>
    <row r="37" spans="1:8" s="607" customFormat="1" ht="12.75">
      <c r="A37" s="874" t="s">
        <v>603</v>
      </c>
      <c r="B37" s="215" t="s">
        <v>604</v>
      </c>
      <c r="C37" s="1018"/>
      <c r="D37" s="217"/>
      <c r="E37" s="1019"/>
      <c r="G37" s="609"/>
      <c r="H37" s="610"/>
    </row>
    <row r="38" spans="1:8" s="607" customFormat="1" ht="22.5">
      <c r="A38" s="491" t="s">
        <v>605</v>
      </c>
      <c r="B38" s="347" t="str">
        <f>IF(A38=0,0,VLOOKUP(A38,PREÇO_RN_JUL_25!$A$7:$E$1704,2,FALSE))</f>
        <v>Selagem de trincas mecanizada em pavimento flexível com emulsão - areia comercial</v>
      </c>
      <c r="C38" s="1017" t="s">
        <v>421</v>
      </c>
      <c r="D38" s="345"/>
      <c r="E38" s="1017"/>
      <c r="G38" s="609"/>
      <c r="H38" s="610"/>
    </row>
    <row r="39" spans="1:8" s="607" customFormat="1" ht="12.75">
      <c r="A39" s="874" t="s">
        <v>606</v>
      </c>
      <c r="B39" s="215" t="s">
        <v>607</v>
      </c>
      <c r="C39" s="1018"/>
      <c r="D39" s="217"/>
      <c r="E39" s="1019"/>
      <c r="G39" s="609"/>
      <c r="H39" s="610"/>
    </row>
    <row r="40" spans="1:8" s="607" customFormat="1" ht="12.75">
      <c r="A40" s="491" t="s">
        <v>608</v>
      </c>
      <c r="B40" s="347" t="str">
        <f>IF(A40=0,0,VLOOKUP(A40,PREÇO_RN_JUL_25!$A$7:$E$1704,2,FALSE))</f>
        <v>Tapa buraco com pintura de ligação - demolição com serra corta piso</v>
      </c>
      <c r="C40" s="1017"/>
      <c r="D40" s="345" t="s">
        <v>421</v>
      </c>
      <c r="E40" s="1017"/>
      <c r="G40" s="609"/>
      <c r="H40" s="610"/>
    </row>
    <row r="41" spans="1:8" s="607" customFormat="1" ht="22.5">
      <c r="A41" s="491" t="s">
        <v>609</v>
      </c>
      <c r="B41" s="347" t="str">
        <f>IF(A41=0,0,VLOOKUP(A41,PREÇO_RN_JUL_25!$A$7:$E$1704,2,FALSE))</f>
        <v>Remendo profundo com imprimação com emulsão asfáltica - demolição mecânica e corte com serra</v>
      </c>
      <c r="C41" s="1017"/>
      <c r="D41" s="345"/>
      <c r="E41" s="1017" t="s">
        <v>421</v>
      </c>
      <c r="G41" s="609"/>
      <c r="H41" s="610"/>
    </row>
    <row r="42" spans="1:8" s="607" customFormat="1" ht="12.75">
      <c r="A42" s="491" t="s">
        <v>610</v>
      </c>
      <c r="B42" s="347" t="str">
        <f>IF(A42=0,0,VLOOKUP(A42,PREÇO_RN_JUL_25!$A$7:$E$1704,2,FALSE))</f>
        <v>Brita graduada para base de remendo profundo - brita comercial</v>
      </c>
      <c r="C42" s="1017"/>
      <c r="D42" s="345"/>
      <c r="E42" s="1017" t="s">
        <v>421</v>
      </c>
      <c r="G42" s="609"/>
      <c r="H42" s="610"/>
    </row>
    <row r="43" spans="1:8" s="607" customFormat="1" ht="22.5">
      <c r="A43" s="491" t="s">
        <v>611</v>
      </c>
      <c r="B43" s="347" t="str">
        <f>IF(A43=0,0,VLOOKUP(A43,PREÇO_RN_JUL_25!$A$7:$E$1704,2,FALSE))</f>
        <v>Mistura betuminosa a frio executada em betoneira - faixa C - areia e brita comerciais</v>
      </c>
      <c r="C43" s="1017"/>
      <c r="D43" s="345" t="s">
        <v>421</v>
      </c>
      <c r="E43" s="1017"/>
      <c r="G43" s="609"/>
      <c r="H43" s="610"/>
    </row>
    <row r="44" spans="1:8" s="607" customFormat="1" ht="12.75">
      <c r="A44" s="491" t="s">
        <v>612</v>
      </c>
      <c r="B44" s="347" t="str">
        <f>IF(A44=0,0,VLOOKUP(A44,PREÇO_RN_JUL_25!$A$7:$E$1704,2,FALSE))</f>
        <v>Usinagem de concreto asfáltico - faixa C-12,5 - areia e brita comerciais</v>
      </c>
      <c r="C44" s="1017"/>
      <c r="D44" s="345" t="s">
        <v>421</v>
      </c>
      <c r="E44" s="1017"/>
      <c r="G44" s="609"/>
      <c r="H44" s="610"/>
    </row>
    <row r="45" spans="1:8" s="607" customFormat="1" ht="12.75">
      <c r="A45" s="874" t="s">
        <v>613</v>
      </c>
      <c r="B45" s="215" t="s">
        <v>614</v>
      </c>
      <c r="C45" s="1018"/>
      <c r="D45" s="217"/>
      <c r="E45" s="1019"/>
      <c r="G45" s="609"/>
      <c r="H45" s="610"/>
    </row>
    <row r="46" spans="1:8" s="607" customFormat="1" ht="22.5">
      <c r="A46" s="491" t="s">
        <v>615</v>
      </c>
      <c r="B46" s="347" t="str">
        <f>IF(A46=0,0,VLOOKUP(A46,PREÇO_RN_JUL_25!$A$7:$E$1704,2,FALSE))</f>
        <v>Correção de defeitos por fresagem descontínua do revestimento asfáltico - espessura de 5 cm</v>
      </c>
      <c r="C46" s="1017"/>
      <c r="D46" s="345" t="s">
        <v>421</v>
      </c>
      <c r="E46" s="1017"/>
      <c r="G46" s="609"/>
      <c r="H46" s="610"/>
    </row>
    <row r="47" spans="1:8" s="607" customFormat="1" ht="12.75">
      <c r="A47" s="491" t="s">
        <v>616</v>
      </c>
      <c r="B47" s="347" t="str">
        <f>IF(A47=0,0,VLOOKUP(A47,PREÇO_RN_JUL_25!$A$7:$E$1704,2,FALSE))</f>
        <v>Pintura de ligação</v>
      </c>
      <c r="C47" s="1017"/>
      <c r="D47" s="345" t="s">
        <v>421</v>
      </c>
      <c r="E47" s="1017"/>
      <c r="G47" s="609"/>
      <c r="H47" s="610"/>
    </row>
    <row r="48" spans="1:8" s="607" customFormat="1" ht="12.75">
      <c r="A48" s="491" t="s">
        <v>617</v>
      </c>
      <c r="B48" s="347" t="str">
        <f>IF(A48=0,0,VLOOKUP(A48,PREÇO_RN_JUL_25!$A$7:$E$1704,2,FALSE))</f>
        <v>Correção de defeitos com mistura betuminosa</v>
      </c>
      <c r="C48" s="1017"/>
      <c r="D48" s="345" t="s">
        <v>421</v>
      </c>
      <c r="E48" s="1017"/>
      <c r="G48" s="609"/>
      <c r="H48" s="610"/>
    </row>
    <row r="49" spans="1:8" s="607" customFormat="1" ht="12.75">
      <c r="A49" s="652" t="s">
        <v>612</v>
      </c>
      <c r="B49" s="577" t="str">
        <f>IF(A49=0,0,VLOOKUP(A49,PREÇO_RN_JUL_25!$A$7:$E$1704,2,FALSE))</f>
        <v>Usinagem de concreto asfáltico - faixa C-12,5 - areia e brita comerciais</v>
      </c>
      <c r="C49" s="1020"/>
      <c r="D49" s="348" t="s">
        <v>421</v>
      </c>
      <c r="E49" s="1020"/>
      <c r="G49" s="609"/>
      <c r="H49" s="610"/>
    </row>
    <row r="50" spans="1:8" s="607" customFormat="1" ht="12.75">
      <c r="A50" s="875">
        <v>3</v>
      </c>
      <c r="B50" s="215" t="s">
        <v>618</v>
      </c>
      <c r="C50" s="1018"/>
      <c r="D50" s="217"/>
      <c r="E50" s="1019"/>
      <c r="G50" s="609"/>
      <c r="H50" s="610"/>
    </row>
    <row r="51" spans="1:8" s="607" customFormat="1" ht="22.5">
      <c r="A51" s="491" t="s">
        <v>619</v>
      </c>
      <c r="B51" s="347" t="str">
        <f>IF(A51=0,0,VLOOKUP(A51,PREÇO_RN_JUL_25!$A$7:$E$1704,2,FALSE))</f>
        <v>Concreto fck = 20 MPa - confecção em betoneira e lançamento manual - areia e brita comerciais</v>
      </c>
      <c r="C51" s="1017"/>
      <c r="D51" s="345" t="s">
        <v>421</v>
      </c>
      <c r="E51" s="1017"/>
      <c r="G51" s="609"/>
      <c r="H51" s="610"/>
    </row>
    <row r="52" spans="1:8" s="607" customFormat="1" ht="22.5">
      <c r="A52" s="491" t="s">
        <v>620</v>
      </c>
      <c r="B52" s="347" t="str">
        <f>IF(A52=0,0,VLOOKUP(A52,PREÇO_RN_JUL_25!$A$7:$E$1704,2,FALSE))</f>
        <v>Fôrmas de tábuas de pinho para dispositivos de drenagem - utilização de 3 vezes - confecção, instalação e retirada</v>
      </c>
      <c r="C52" s="1017"/>
      <c r="D52" s="345" t="s">
        <v>421</v>
      </c>
      <c r="E52" s="1017"/>
      <c r="G52" s="609"/>
      <c r="H52" s="610"/>
    </row>
    <row r="53" spans="1:8" s="607" customFormat="1" ht="12.75">
      <c r="A53" s="491" t="s">
        <v>621</v>
      </c>
      <c r="B53" s="347" t="str">
        <f>IF(A53=0,0,VLOOKUP(A53,PREÇO_RN_JUL_25!$A$7:$E$1704,2,FALSE))</f>
        <v>Guia de madeira de 2,5 x 8,0 cm - confecção e instalação</v>
      </c>
      <c r="C53" s="1017"/>
      <c r="D53" s="345" t="s">
        <v>421</v>
      </c>
      <c r="E53" s="1017"/>
      <c r="G53" s="609"/>
      <c r="H53" s="610"/>
    </row>
    <row r="54" spans="1:8" s="607" customFormat="1" ht="22.5">
      <c r="A54" s="491" t="s">
        <v>622</v>
      </c>
      <c r="B54" s="347" t="str">
        <f>IF(A54=0,0,VLOOKUP(A54,PREÇO_RN_JUL_25!$A$7:$E$1704,2,FALSE))</f>
        <v>Escavação manual em material de 1ª categoria na profundidade de até 1 m</v>
      </c>
      <c r="C54" s="1017"/>
      <c r="D54" s="345" t="s">
        <v>421</v>
      </c>
      <c r="E54" s="1017"/>
      <c r="G54" s="609"/>
      <c r="H54" s="610"/>
    </row>
    <row r="55" spans="1:8" s="607" customFormat="1" ht="12.75">
      <c r="A55" s="491" t="s">
        <v>623</v>
      </c>
      <c r="B55" s="347" t="str">
        <f>IF(A55=0,0,VLOOKUP(A55,PREÇO_RN_JUL_25!$A$7:$E$1704,2,FALSE))</f>
        <v>Apiloamento manual</v>
      </c>
      <c r="C55" s="1017"/>
      <c r="D55" s="345" t="s">
        <v>421</v>
      </c>
      <c r="E55" s="1017"/>
      <c r="G55" s="609"/>
      <c r="H55" s="610"/>
    </row>
    <row r="56" spans="1:8" s="607" customFormat="1" ht="22.5">
      <c r="A56" s="491" t="s">
        <v>624</v>
      </c>
      <c r="B56" s="347" t="str">
        <f>IF(A56=0,0,VLOOKUP(A56,PREÇO_RN_JUL_25!$A$7:$E$1704,2,FALSE))</f>
        <v>Argamassa de cimento e areia 1:3 - confecção em betoneira e lançamento manual - areia comercial</v>
      </c>
      <c r="C56" s="1017"/>
      <c r="D56" s="345" t="s">
        <v>421</v>
      </c>
      <c r="E56" s="1017"/>
      <c r="G56" s="609"/>
      <c r="H56" s="610"/>
    </row>
    <row r="57" spans="1:8" s="607" customFormat="1" ht="12.75">
      <c r="A57" s="491" t="s">
        <v>625</v>
      </c>
      <c r="B57" s="347" t="str">
        <f>IF(A57=0,0,VLOOKUP(A57,PREÇO_RN_JUL_25!$A$7:$E$1704,2,FALSE))</f>
        <v>Recomposição manual de aterro com material de jazida</v>
      </c>
      <c r="C57" s="1017"/>
      <c r="D57" s="345" t="s">
        <v>421</v>
      </c>
      <c r="E57" s="1017"/>
      <c r="G57" s="609"/>
      <c r="H57" s="610"/>
    </row>
    <row r="58" spans="1:8" s="607" customFormat="1" ht="22.5">
      <c r="A58" s="491" t="s">
        <v>626</v>
      </c>
      <c r="B58" s="347" t="str">
        <f>IF(A58=0,0,VLOOKUP(A58,PREÇO_RN_JUL_25!$A$7:$E$1704,2,FALSE))</f>
        <v>Manutenção/recomposição de sinalização - pintura de faixa com tinta acrílica emulsionada em água - espessura de 0,5 mm</v>
      </c>
      <c r="C58" s="1017" t="s">
        <v>421</v>
      </c>
      <c r="D58" s="345"/>
      <c r="E58" s="1017"/>
      <c r="G58" s="609"/>
      <c r="H58" s="610"/>
    </row>
    <row r="59" spans="1:8" s="607" customFormat="1" ht="22.5">
      <c r="A59" s="491" t="s">
        <v>627</v>
      </c>
      <c r="B59" s="347" t="str">
        <f>IF(A59=0,0,VLOOKUP(A59,PREÇO_RN_JUL_25!$A$7:$E$1704,2,FALSE))</f>
        <v>Recomposição parcial de cerca com mourão de concreto seção quadrada - mourão - areia e brita comerciais</v>
      </c>
      <c r="C59" s="1017" t="s">
        <v>421</v>
      </c>
      <c r="D59" s="345"/>
      <c r="E59" s="1017"/>
      <c r="G59" s="609"/>
      <c r="H59" s="610"/>
    </row>
    <row r="60" spans="1:8" s="607" customFormat="1" ht="12.75">
      <c r="A60" s="491" t="s">
        <v>628</v>
      </c>
      <c r="B60" s="347" t="str">
        <f>IF(A60=0,0,VLOOKUP(A60,PREÇO_RN_JUL_25!$A$7:$E$1704,2,FALSE))</f>
        <v>Recomposição parcial de cerca com mourão de concreto - arame</v>
      </c>
      <c r="C60" s="1017" t="s">
        <v>421</v>
      </c>
      <c r="D60" s="345"/>
      <c r="E60" s="1017"/>
      <c r="G60" s="609"/>
      <c r="H60" s="610"/>
    </row>
    <row r="61" spans="1:8" s="607" customFormat="1" ht="22.5">
      <c r="A61" s="491" t="s">
        <v>629</v>
      </c>
      <c r="B61" s="347" t="str">
        <f>IF(A61=0,0,VLOOKUP(A61,PREÇO_RN_JUL_25!$A$7:$E$1704,2,FALSE))</f>
        <v>Remoção de painel publicitário, tipo outdoor, com estrutura e suportes em madeira</v>
      </c>
      <c r="C61" s="1017" t="s">
        <v>421</v>
      </c>
      <c r="D61" s="345"/>
      <c r="E61" s="1017"/>
      <c r="G61" s="609"/>
      <c r="H61" s="610"/>
    </row>
    <row r="62" spans="1:8" s="607" customFormat="1" ht="22.5">
      <c r="A62" s="491" t="s">
        <v>630</v>
      </c>
      <c r="B62" s="347" t="str">
        <f>IF(A62=0,0,VLOOKUP(A62,PREÇO_RN_JUL_25!$A$7:$E$1704,2,FALSE))</f>
        <v>Demolição manual de construções provisórias de madeira - sem reaproveitamento</v>
      </c>
      <c r="C62" s="1017" t="s">
        <v>421</v>
      </c>
      <c r="D62" s="345"/>
      <c r="E62" s="1017"/>
      <c r="G62" s="609"/>
      <c r="H62" s="610"/>
    </row>
    <row r="63" spans="1:8" s="607" customFormat="1" ht="22.5">
      <c r="A63" s="491" t="s">
        <v>631</v>
      </c>
      <c r="B63" s="347" t="str">
        <f>IF(A63=0,0,VLOOKUP(A63,PREÇO_RN_JUL_25!$A$7:$E$1704,2,FALSE))</f>
        <v>Demolição manual de construções provisórias de madeira, sem fechamento lateral e sem pavimentação</v>
      </c>
      <c r="C63" s="1017" t="s">
        <v>421</v>
      </c>
      <c r="D63" s="345"/>
      <c r="E63" s="1017"/>
      <c r="G63" s="609"/>
      <c r="H63" s="610"/>
    </row>
    <row r="64" spans="1:8" s="607" customFormat="1" ht="12.75">
      <c r="A64" s="491" t="s">
        <v>632</v>
      </c>
      <c r="B64" s="347" t="str">
        <f>IF(A64=0,0,VLOOKUP(A64,PREÇO_RN_JUL_25!$A$7:$E$1704,2,FALSE))</f>
        <v>Demolição mecânica de alvenaria com escavadeira hidráulica</v>
      </c>
      <c r="C64" s="1017" t="s">
        <v>421</v>
      </c>
      <c r="D64" s="345"/>
      <c r="E64" s="1017"/>
      <c r="G64" s="609"/>
      <c r="H64" s="610"/>
    </row>
    <row r="65" spans="1:8" s="607" customFormat="1" ht="12.75">
      <c r="A65" s="491" t="s">
        <v>633</v>
      </c>
      <c r="B65" s="347" t="str">
        <f>IF(A65=0,0,VLOOKUP(A65,PREÇO_RN_JUL_25!$A$7:$E$1704,2,FALSE))</f>
        <v>Apicoamento manual de concreto</v>
      </c>
      <c r="C65" s="1017" t="s">
        <v>421</v>
      </c>
      <c r="D65" s="345"/>
      <c r="E65" s="1017"/>
      <c r="G65" s="609"/>
      <c r="H65" s="610"/>
    </row>
    <row r="66" spans="1:8" s="607" customFormat="1" ht="12.75">
      <c r="A66" s="491" t="s">
        <v>634</v>
      </c>
      <c r="B66" s="347" t="str">
        <f>IF(A66=0,0,VLOOKUP(A66,PREÇO_RN_JUL_25!$A$7:$E$1704,2,FALSE))</f>
        <v>Concreto projetado via seca fck = 30 MPa aplicado em teto</v>
      </c>
      <c r="C66" s="1017" t="s">
        <v>421</v>
      </c>
      <c r="D66" s="345"/>
      <c r="E66" s="1017"/>
      <c r="G66" s="609"/>
      <c r="H66" s="610"/>
    </row>
    <row r="67" spans="1:8" s="607" customFormat="1" ht="22.5">
      <c r="A67" s="491" t="s">
        <v>635</v>
      </c>
      <c r="B67" s="347" t="str">
        <f>IF(A67=0,0,VLOOKUP(A67,PREÇO_RN_JUL_25!$A$7:$E$1704,2,FALSE))</f>
        <v>Argamassa para reparos e grauteamento - confecção em misturador e lançamento manual</v>
      </c>
      <c r="C67" s="1017" t="s">
        <v>421</v>
      </c>
      <c r="D67" s="345"/>
      <c r="E67" s="1017"/>
      <c r="G67" s="609"/>
      <c r="H67" s="610"/>
    </row>
    <row r="68" spans="1:8" s="607" customFormat="1" ht="12.75">
      <c r="A68" s="491" t="s">
        <v>636</v>
      </c>
      <c r="B68" s="347" t="str">
        <f>IF(A68=0,0,VLOOKUP(A68,PREÇO_RN_JUL_25!$A$7:$E$1704,2,FALSE))</f>
        <v>Limpeza em superfície de concreto com jateamento d'água sob pressão</v>
      </c>
      <c r="C68" s="1017" t="s">
        <v>421</v>
      </c>
      <c r="D68" s="345"/>
      <c r="E68" s="1017"/>
      <c r="G68" s="609"/>
      <c r="H68" s="610"/>
    </row>
    <row r="69" spans="1:8" s="607" customFormat="1" ht="33.75">
      <c r="A69" s="491" t="s">
        <v>637</v>
      </c>
      <c r="B69" s="347" t="str">
        <f>IF(A69=0,0,VLOOKUP(A69,PREÇO_RN_JUL_25!$A$7:$E$1704,2,FALSE))</f>
        <v>Pintura com tinta anticorrosiva à base de epóxi poliamida de dois componentes com pistola a ar comprimido, uma demão, espessura de 150 µm</v>
      </c>
      <c r="C69" s="1017" t="s">
        <v>421</v>
      </c>
      <c r="D69" s="345"/>
      <c r="E69" s="1017"/>
      <c r="G69" s="609"/>
      <c r="H69" s="610"/>
    </row>
    <row r="70" spans="1:8" s="607" customFormat="1" ht="12.75">
      <c r="A70" s="491" t="s">
        <v>638</v>
      </c>
      <c r="B70" s="347" t="str">
        <f>IF(A70=0,0,VLOOKUP(A70,PREÇO_RN_JUL_25!$A$7:$E$1704,2,FALSE))</f>
        <v>Limpeza em superfície de concreto com escova de aço</v>
      </c>
      <c r="C70" s="1017" t="s">
        <v>421</v>
      </c>
      <c r="D70" s="345"/>
      <c r="E70" s="1017"/>
      <c r="G70" s="609"/>
      <c r="H70" s="610"/>
    </row>
    <row r="71" spans="1:8" s="607" customFormat="1" ht="22.5">
      <c r="A71" s="652" t="s">
        <v>639</v>
      </c>
      <c r="B71" s="577" t="str">
        <f>IF(A71=0,0,VLOOKUP(A71,PREÇO_RN_JUL_25!$A$7:$E$1704,2,FALSE))</f>
        <v>Enrocamento de pedra jogada - pedra de mão comercial - fornecimento e assentamento</v>
      </c>
      <c r="C71" s="1020" t="s">
        <v>421</v>
      </c>
      <c r="D71" s="348"/>
      <c r="E71" s="1020"/>
      <c r="G71" s="609"/>
      <c r="H71" s="610"/>
    </row>
    <row r="72" spans="1:8" s="607" customFormat="1" ht="22.5">
      <c r="A72" s="491" t="s">
        <v>640</v>
      </c>
      <c r="B72" s="347" t="str">
        <f>IF(A72=0,0,VLOOKUP(A72,PREÇO_RN_JUL_25!$A$7:$E$1704,2,FALSE))</f>
        <v>Barreira simples de concreto, armada, pré-moldada (perfil New Jersey) - L &gt; 3,00 m e H = 1.070 mm</v>
      </c>
      <c r="C72" s="1017" t="s">
        <v>421</v>
      </c>
      <c r="D72" s="345"/>
      <c r="E72" s="1017"/>
      <c r="G72" s="609"/>
      <c r="H72" s="610"/>
    </row>
    <row r="73" spans="1:8" s="607" customFormat="1" ht="12.75">
      <c r="A73" s="491" t="s">
        <v>641</v>
      </c>
      <c r="B73" s="347" t="str">
        <f>IF(A73=0,0,VLOOKUP(A73,PREÇO_RN_JUL_25!$A$7:$E$1704,2,FALSE))</f>
        <v>Recomposição de guarda-corpo com agregados comerciais - instalação</v>
      </c>
      <c r="C73" s="1017" t="s">
        <v>421</v>
      </c>
      <c r="D73" s="345"/>
      <c r="E73" s="1017"/>
      <c r="G73" s="609"/>
      <c r="H73" s="610"/>
    </row>
    <row r="74" spans="1:8" s="607" customFormat="1" ht="22.5">
      <c r="A74" s="1110" t="s">
        <v>642</v>
      </c>
      <c r="B74" s="347" t="str">
        <f>IF(A74=0,0,VLOOKUP(A74,PREÇO_RN_JUL_25!$A$7:$E$1704,2,FALSE))</f>
        <v>Recuperação ambiental de pedreiras ou áreas degradadas com biomanta vegetal de fibras de coco</v>
      </c>
      <c r="C74" s="1017" t="s">
        <v>421</v>
      </c>
      <c r="D74" s="345"/>
      <c r="E74" s="1017"/>
      <c r="G74" s="609"/>
      <c r="H74" s="610"/>
    </row>
    <row r="75" spans="1:8" s="607" customFormat="1" ht="22.5">
      <c r="A75" s="1110" t="s">
        <v>643</v>
      </c>
      <c r="B75" s="347" t="str">
        <f>IF(A75=0,0,VLOOKUP(A75,PREÇO_RN_JUL_25!$A$7:$E$1704,2,FALSE))</f>
        <v>Revestimento vegetal por semeadura a lanço manual de gramíneas e leguminosas</v>
      </c>
      <c r="C75" s="1017" t="s">
        <v>421</v>
      </c>
      <c r="D75" s="345"/>
      <c r="E75" s="1017"/>
      <c r="G75" s="609"/>
      <c r="H75" s="610"/>
    </row>
    <row r="76" spans="1:8" s="607" customFormat="1" ht="22.5">
      <c r="A76" s="1110" t="s">
        <v>644</v>
      </c>
      <c r="B76" s="347" t="str">
        <f>IF(A76=0,0,VLOOKUP(A76,PREÇO_RN_JUL_25!$A$7:$E$1704,2,FALSE))</f>
        <v>Plantio de muda de árvore com altura de 0,30 a 0,80 m em cova de 0,60 x 0,60 x 0,60 m</v>
      </c>
      <c r="C76" s="1017" t="s">
        <v>421</v>
      </c>
      <c r="D76" s="345"/>
      <c r="E76" s="1017"/>
      <c r="G76" s="609"/>
      <c r="H76" s="610"/>
    </row>
    <row r="77" spans="1:8" s="607" customFormat="1" ht="12.75">
      <c r="A77" s="1110" t="s">
        <v>645</v>
      </c>
      <c r="B77" s="347" t="str">
        <f>IF(A77=0,0,VLOOKUP(A77,PREÇO_RN_JUL_25!$A$7:$E$1704,2,FALSE))</f>
        <v>Fosfatagem, gessagem e adubação de base</v>
      </c>
      <c r="C77" s="1017" t="s">
        <v>421</v>
      </c>
      <c r="D77" s="345"/>
      <c r="E77" s="1017"/>
      <c r="G77" s="609"/>
      <c r="H77" s="610"/>
    </row>
    <row r="78" spans="1:8" s="607" customFormat="1" ht="12.75">
      <c r="A78" s="1110" t="s">
        <v>646</v>
      </c>
      <c r="B78" s="347" t="str">
        <f>IF(A78=0,0,VLOOKUP(A78,PREÇO_RN_JUL_25!$A$7:$E$1704,2,FALSE))</f>
        <v>Controle de formiga em superfície de solo</v>
      </c>
      <c r="C78" s="1017" t="s">
        <v>421</v>
      </c>
      <c r="D78" s="345"/>
      <c r="E78" s="1017"/>
      <c r="G78" s="609"/>
      <c r="H78" s="610"/>
    </row>
    <row r="79" spans="1:8" s="607" customFormat="1" ht="12.75">
      <c r="A79" s="1110" t="s">
        <v>647</v>
      </c>
      <c r="B79" s="347" t="str">
        <f>IF(A79=0,0,VLOOKUP(A79,PREÇO_RN_JUL_25!$A$7:$E$1704,2,FALSE))</f>
        <v>Raspagem e limpeza de terreno plano</v>
      </c>
      <c r="C79" s="1017" t="s">
        <v>421</v>
      </c>
      <c r="D79" s="345"/>
      <c r="E79" s="1017"/>
      <c r="G79" s="609"/>
      <c r="H79" s="610"/>
    </row>
    <row r="80" spans="1:8" s="607" customFormat="1" ht="12.75">
      <c r="A80" s="1110" t="s">
        <v>648</v>
      </c>
      <c r="B80" s="347" t="str">
        <f>IF(A80=0,0,VLOOKUP(A80,PREÇO_RN_JUL_25!$A$7:$E$1704,2,FALSE))</f>
        <v>Adubação de cobertura (90 dias após o plantio)</v>
      </c>
      <c r="C80" s="1017" t="s">
        <v>421</v>
      </c>
      <c r="D80" s="345"/>
      <c r="E80" s="1017"/>
      <c r="G80" s="609"/>
      <c r="H80" s="610"/>
    </row>
    <row r="81" spans="1:10" s="607" customFormat="1" ht="12.75">
      <c r="A81" s="1110" t="s">
        <v>649</v>
      </c>
      <c r="B81" s="347" t="str">
        <f>IF(A81=0,0,VLOOKUP(A81,PREÇO_RN_JUL_25!$A$7:$E$1704,2,FALSE))</f>
        <v>Irrigação de área plantada para proteção vegetal do corpo estradal</v>
      </c>
      <c r="C81" s="1017" t="s">
        <v>421</v>
      </c>
      <c r="D81" s="345"/>
      <c r="E81" s="1017"/>
      <c r="G81" s="609"/>
      <c r="H81" s="610"/>
    </row>
    <row r="82" spans="1:10" s="607" customFormat="1" ht="12.75">
      <c r="A82" s="875">
        <v>4</v>
      </c>
      <c r="B82" s="215" t="s">
        <v>650</v>
      </c>
      <c r="C82" s="1018"/>
      <c r="D82" s="217"/>
      <c r="E82" s="1019"/>
      <c r="G82" s="609"/>
      <c r="H82" s="610"/>
    </row>
    <row r="83" spans="1:10" s="607" customFormat="1" ht="12.75">
      <c r="A83" s="491" t="s">
        <v>651</v>
      </c>
      <c r="B83" s="347" t="str">
        <f>IF(A83=0,0,VLOOKUP(A83,PREÇO_RN_JUL_25!$A$7:$E$1704,2,FALSE))</f>
        <v>Limpeza de ponte</v>
      </c>
      <c r="C83" s="1017"/>
      <c r="D83" s="345" t="s">
        <v>421</v>
      </c>
      <c r="E83" s="1017"/>
      <c r="G83" s="609"/>
      <c r="H83" s="610"/>
    </row>
    <row r="84" spans="1:10" s="607" customFormat="1" ht="12.75">
      <c r="A84" s="491" t="s">
        <v>652</v>
      </c>
      <c r="B84" s="347" t="str">
        <f>IF(A84=0,0,VLOOKUP(A84,PREÇO_RN_JUL_25!$A$7:$E$1704,2,FALSE))</f>
        <v>Fresagem contínua de revestimento asfáltico - espessura de 5 cm</v>
      </c>
      <c r="C84" s="1017"/>
      <c r="D84" s="345"/>
      <c r="E84" s="1017" t="s">
        <v>421</v>
      </c>
      <c r="G84" s="609"/>
      <c r="H84" s="610"/>
    </row>
    <row r="85" spans="1:10" s="607" customFormat="1" ht="12.75">
      <c r="A85" s="491" t="s">
        <v>616</v>
      </c>
      <c r="B85" s="347" t="str">
        <f>IF(A85=0,0,VLOOKUP(A85,PREÇO_RN_JUL_25!$A$7:$E$1704,2,FALSE))</f>
        <v>Pintura de ligação</v>
      </c>
      <c r="C85" s="1017"/>
      <c r="D85" s="345"/>
      <c r="E85" s="1017" t="s">
        <v>421</v>
      </c>
      <c r="G85" s="609"/>
      <c r="H85" s="610"/>
    </row>
    <row r="86" spans="1:10" s="607" customFormat="1" ht="12.75">
      <c r="A86" s="491" t="s">
        <v>653</v>
      </c>
      <c r="B86" s="347" t="str">
        <f>IF(A86=0,0,VLOOKUP(A86,PREÇO_RN_JUL_25!$A$7:$E$1704,2,FALSE))</f>
        <v>Concreto asfáltico - faixa C-12,5 - areia e brita comerciais</v>
      </c>
      <c r="C86" s="1017"/>
      <c r="D86" s="345"/>
      <c r="E86" s="1017" t="s">
        <v>421</v>
      </c>
      <c r="G86" s="609"/>
      <c r="H86" s="610"/>
    </row>
    <row r="87" spans="1:10" s="607" customFormat="1" ht="22.5">
      <c r="A87" s="1110" t="s">
        <v>654</v>
      </c>
      <c r="B87" s="347" t="str">
        <f>IF(A87=0,0,VLOOKUP(A87,PREÇO_RN_JUL_25!$A$7:$E$1704,2,FALSE))</f>
        <v>Pintura de faixa com tinta acrílica emulsionada em água - espessura de 0,5 mm</v>
      </c>
      <c r="C87" s="1017"/>
      <c r="D87" s="345"/>
      <c r="E87" s="1017" t="s">
        <v>421</v>
      </c>
      <c r="G87" s="609"/>
      <c r="H87" s="610"/>
    </row>
    <row r="88" spans="1:10" s="607" customFormat="1" ht="22.5">
      <c r="A88" s="1110" t="s">
        <v>655</v>
      </c>
      <c r="B88" s="347" t="str">
        <f>IF(A88=0,0,VLOOKUP(A88,PREÇO_RN_JUL_25!$A$7:$E$1704,2,FALSE))</f>
        <v>Microrrevestimento a frio com emulsão modificada com polímero de 1,5 cm - faixa III - brita comercial</v>
      </c>
      <c r="C88" s="1017"/>
      <c r="D88" s="345"/>
      <c r="E88" s="1017" t="s">
        <v>421</v>
      </c>
      <c r="G88" s="609"/>
      <c r="H88" s="610"/>
    </row>
    <row r="89" spans="1:10" s="607" customFormat="1" ht="12.75">
      <c r="A89" s="875">
        <v>5</v>
      </c>
      <c r="B89" s="215" t="s">
        <v>656</v>
      </c>
      <c r="C89" s="1018"/>
      <c r="D89" s="217"/>
      <c r="E89" s="1019"/>
      <c r="G89" s="609"/>
      <c r="H89" s="610"/>
    </row>
    <row r="90" spans="1:10" s="607" customFormat="1" ht="12.75">
      <c r="A90" s="491" t="s">
        <v>657</v>
      </c>
      <c r="B90" s="347" t="str">
        <f>IF(A90=0,0,VLOOKUP(A90,PREÇO_RN_JUL_25!$A$7:$E$1704,2,FALSE))</f>
        <v>Recomposição mecanizada de aterro com material de jazida</v>
      </c>
      <c r="C90" s="1017"/>
      <c r="D90" s="345" t="s">
        <v>421</v>
      </c>
      <c r="E90" s="1017"/>
      <c r="G90" s="609"/>
      <c r="H90" s="610"/>
    </row>
    <row r="91" spans="1:10" s="607" customFormat="1" ht="12.75">
      <c r="A91" s="491" t="s">
        <v>658</v>
      </c>
      <c r="B91" s="347" t="str">
        <f>IF(A91=0,0,VLOOKUP(A91,PREÇO_RN_JUL_25!$A$7:$E$1704,2,FALSE))</f>
        <v>Remoção manual de barreira em solo</v>
      </c>
      <c r="C91" s="1017"/>
      <c r="D91" s="345" t="s">
        <v>421</v>
      </c>
      <c r="E91" s="1017"/>
      <c r="G91" s="609"/>
      <c r="H91" s="610"/>
    </row>
    <row r="92" spans="1:10" s="607" customFormat="1" ht="12.75">
      <c r="A92" s="491" t="s">
        <v>659</v>
      </c>
      <c r="B92" s="347" t="str">
        <f>IF(A92=0,0,VLOOKUP(A92,PREÇO_RN_JUL_25!$A$7:$E$1704,2,FALSE))</f>
        <v>Remoção mecanizada de barreira em solo</v>
      </c>
      <c r="C92" s="1017"/>
      <c r="D92" s="345" t="s">
        <v>421</v>
      </c>
      <c r="E92" s="1017"/>
      <c r="G92" s="609"/>
      <c r="H92" s="610"/>
    </row>
    <row r="93" spans="1:10" s="607" customFormat="1" ht="12.75">
      <c r="A93" s="652" t="s">
        <v>660</v>
      </c>
      <c r="B93" s="577" t="str">
        <f>IF(A93=0,0,VLOOKUP(A93,PREÇO_RN_JUL_25!$A$7:$E$1704,2,FALSE))</f>
        <v>Remoção mecanizada de barreira em rocha</v>
      </c>
      <c r="C93" s="1020"/>
      <c r="D93" s="348" t="s">
        <v>421</v>
      </c>
      <c r="E93" s="1020"/>
      <c r="G93" s="609"/>
      <c r="H93" s="610"/>
    </row>
    <row r="94" spans="1:10" s="85" customFormat="1" ht="15">
      <c r="A94" s="608"/>
      <c r="C94" s="87"/>
      <c r="D94" s="87"/>
      <c r="E94" s="87"/>
      <c r="F94" s="14"/>
      <c r="G94" s="14"/>
      <c r="H94" s="14"/>
      <c r="I94" s="14"/>
      <c r="J94" s="5"/>
    </row>
    <row r="95" spans="1:10" s="85" customFormat="1" ht="15">
      <c r="A95" s="608"/>
      <c r="C95" s="87"/>
      <c r="D95" s="87"/>
      <c r="E95" s="87"/>
      <c r="F95" s="14"/>
      <c r="G95" s="14"/>
      <c r="H95" s="14"/>
      <c r="I95" s="14"/>
      <c r="J95" s="5"/>
    </row>
    <row r="96" spans="1:10" s="85" customFormat="1" ht="15">
      <c r="A96" s="73"/>
      <c r="C96" s="87"/>
      <c r="D96" s="87"/>
      <c r="E96" s="87"/>
      <c r="F96" s="14"/>
      <c r="G96" s="14"/>
      <c r="H96" s="14"/>
      <c r="I96" s="14"/>
      <c r="J96" s="5"/>
    </row>
    <row r="97" spans="1:10" s="85" customFormat="1" ht="15">
      <c r="A97" s="608"/>
      <c r="C97" s="87"/>
      <c r="D97" s="87"/>
      <c r="E97" s="87"/>
      <c r="F97" s="14"/>
      <c r="G97" s="14"/>
      <c r="H97" s="14"/>
      <c r="I97" s="14"/>
      <c r="J97" s="5"/>
    </row>
    <row r="98" spans="1:10" s="85" customFormat="1" ht="15">
      <c r="A98" s="608"/>
      <c r="C98" s="87"/>
      <c r="D98" s="87"/>
      <c r="E98" s="87"/>
      <c r="F98" s="14"/>
      <c r="G98" s="14"/>
      <c r="H98" s="14"/>
      <c r="I98" s="14"/>
      <c r="J98" s="5"/>
    </row>
    <row r="99" spans="1:10" s="85" customFormat="1" ht="15">
      <c r="A99" s="608"/>
      <c r="C99" s="87"/>
      <c r="D99" s="87"/>
      <c r="E99" s="87"/>
      <c r="F99" s="14"/>
      <c r="G99" s="14"/>
      <c r="H99" s="14"/>
      <c r="I99" s="14"/>
      <c r="J99" s="5"/>
    </row>
  </sheetData>
  <sheetProtection selectLockedCells="1"/>
  <mergeCells count="9">
    <mergeCell ref="A1:E1"/>
    <mergeCell ref="A2:E2"/>
    <mergeCell ref="A3:E3"/>
    <mergeCell ref="A10:E10"/>
    <mergeCell ref="A12:B12"/>
    <mergeCell ref="C12:E12"/>
    <mergeCell ref="D4:E4"/>
    <mergeCell ref="D5:E5"/>
    <mergeCell ref="D6:E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9" firstPageNumber="0" fitToHeight="0" orientation="portrait" r:id="rId1"/>
  <headerFooter alignWithMargins="0"/>
  <rowBreaks count="1" manualBreakCount="1">
    <brk id="58" max="4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806AF-1349-4D24-913E-185981B8C551}">
  <sheetPr>
    <tabColor rgb="FF00B050"/>
  </sheetPr>
  <dimension ref="A1:O208"/>
  <sheetViews>
    <sheetView showGridLines="0" showZeros="0" showRuler="0" view="pageBreakPreview" topLeftCell="A187" zoomScaleNormal="100" zoomScaleSheetLayoutView="100" workbookViewId="0">
      <selection activeCell="A17" sqref="A17:G201"/>
    </sheetView>
  </sheetViews>
  <sheetFormatPr defaultColWidth="9" defaultRowHeight="21.75" customHeight="1"/>
  <cols>
    <col min="1" max="1" width="5.77734375" style="5" customWidth="1"/>
    <col min="2" max="2" width="10.77734375" style="73" customWidth="1"/>
    <col min="3" max="3" width="40.77734375" style="85" customWidth="1"/>
    <col min="4" max="4" width="5.77734375" style="87" customWidth="1"/>
    <col min="5" max="5" width="9.77734375" style="87" bestFit="1" customWidth="1"/>
    <col min="6" max="6" width="8.77734375" style="88" customWidth="1"/>
    <col min="7" max="7" width="9.33203125" style="88" bestFit="1" customWidth="1"/>
    <col min="8" max="10" width="8.77734375" style="88" customWidth="1"/>
    <col min="11" max="11" width="2.109375" style="14" customWidth="1"/>
    <col min="12" max="12" width="11.77734375" style="374" bestFit="1" customWidth="1"/>
    <col min="13" max="13" width="10.21875" style="4" bestFit="1" customWidth="1"/>
    <col min="14" max="14" width="12.5546875" style="4" customWidth="1"/>
    <col min="15" max="16384" width="9" style="5"/>
  </cols>
  <sheetData>
    <row r="1" spans="1:14" s="4" customFormat="1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676"/>
      <c r="L1" s="989"/>
      <c r="M1" s="676"/>
      <c r="N1" s="676"/>
    </row>
    <row r="2" spans="1:14" s="4" customFormat="1" ht="12.7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675"/>
      <c r="L2" s="974"/>
      <c r="M2" s="675"/>
      <c r="N2" s="675"/>
    </row>
    <row r="3" spans="1:14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14"/>
      <c r="L3" s="374"/>
      <c r="M3" s="14"/>
      <c r="N3" s="14"/>
    </row>
    <row r="4" spans="1:14" s="4" customFormat="1" ht="12.75" customHeight="1">
      <c r="A4" s="1139" t="str">
        <f>RI!$B$4</f>
        <v>RODOVIA:</v>
      </c>
      <c r="B4" s="280"/>
      <c r="C4" s="849" t="str">
        <f>RI!$G$4</f>
        <v>BR-304/RN</v>
      </c>
      <c r="D4" s="869"/>
      <c r="E4" s="280"/>
      <c r="F4" s="280"/>
      <c r="G4" s="63"/>
      <c r="H4" s="891"/>
      <c r="I4" s="63"/>
      <c r="J4" s="65"/>
      <c r="K4" s="14"/>
      <c r="L4" s="374"/>
      <c r="M4" s="14"/>
      <c r="N4" s="14"/>
    </row>
    <row r="5" spans="1:14" s="4" customFormat="1" ht="12.75" customHeight="1">
      <c r="A5" s="1140" t="str">
        <f>RI!$B$6</f>
        <v>SUBTRECHOS:</v>
      </c>
      <c r="B5" s="14"/>
      <c r="C5" s="805" t="str">
        <f>RI!$G$6</f>
        <v>ENTR RN-042/263 (ANGICOS) - ENTR BR-226(A)</v>
      </c>
      <c r="D5" s="870"/>
      <c r="E5" s="14"/>
      <c r="F5" s="14"/>
      <c r="G5" s="14"/>
      <c r="H5" s="14"/>
      <c r="I5" s="14"/>
      <c r="J5" s="674"/>
      <c r="K5" s="14"/>
      <c r="L5" s="374"/>
      <c r="M5" s="14"/>
      <c r="N5" s="14"/>
    </row>
    <row r="6" spans="1:14" s="4" customFormat="1" ht="12.75" customHeight="1">
      <c r="A6" s="1140" t="e">
        <f>RI!#REF!</f>
        <v>#REF!</v>
      </c>
      <c r="B6" s="14"/>
      <c r="C6" s="805" t="e">
        <f>RI!#REF!</f>
        <v>#REF!</v>
      </c>
      <c r="D6" s="870"/>
      <c r="E6" s="14"/>
      <c r="F6" s="14"/>
      <c r="G6" s="645"/>
      <c r="H6" s="14"/>
      <c r="I6" s="645"/>
      <c r="J6" s="1130"/>
      <c r="K6" s="14"/>
      <c r="L6" s="374"/>
      <c r="M6" s="14"/>
      <c r="N6" s="14"/>
    </row>
    <row r="7" spans="1:14" s="4" customFormat="1" ht="12.75" customHeight="1">
      <c r="A7" s="1140" t="e">
        <f>RI!#REF!</f>
        <v>#REF!</v>
      </c>
      <c r="B7" s="14"/>
      <c r="C7" s="805" t="e">
        <f>RI!#REF!</f>
        <v>#REF!</v>
      </c>
      <c r="D7" s="14"/>
      <c r="E7" s="14"/>
      <c r="F7" s="14"/>
      <c r="G7" s="646"/>
      <c r="H7" s="14"/>
      <c r="I7" s="646"/>
      <c r="J7" s="1130"/>
      <c r="K7" s="14"/>
      <c r="L7" s="374"/>
      <c r="M7" s="14"/>
      <c r="N7" s="14"/>
    </row>
    <row r="8" spans="1:14" s="4" customFormat="1" ht="12.75" customHeight="1">
      <c r="A8" s="1140" t="str">
        <f>RI!$B$7</f>
        <v>SEGMENTOS:</v>
      </c>
      <c r="B8" s="14"/>
      <c r="C8" s="805" t="str">
        <f>RI!$G$7</f>
        <v>KM 148,50 - KM 280,10</v>
      </c>
      <c r="D8" s="14"/>
      <c r="E8" s="14"/>
      <c r="F8" s="14"/>
      <c r="G8" s="646"/>
      <c r="H8" s="14"/>
      <c r="I8" s="646"/>
      <c r="J8" s="1130"/>
      <c r="K8" s="14"/>
      <c r="L8" s="374"/>
      <c r="M8" s="14"/>
      <c r="N8" s="14"/>
    </row>
    <row r="9" spans="1:14" s="4" customFormat="1" ht="12.75" customHeight="1">
      <c r="A9" s="1140" t="str">
        <f>RI!$B$8</f>
        <v>EXTENSÃO</v>
      </c>
      <c r="B9" s="14"/>
      <c r="C9" s="805" t="str">
        <f>RI!$G$8</f>
        <v>131,60 KM</v>
      </c>
      <c r="D9" s="14"/>
      <c r="E9" s="14"/>
      <c r="F9" s="14"/>
      <c r="G9" s="646"/>
      <c r="H9" s="14"/>
      <c r="I9" s="646"/>
      <c r="J9" s="1131"/>
      <c r="K9" s="14"/>
      <c r="L9" s="374"/>
      <c r="M9" s="14"/>
      <c r="N9" s="14"/>
    </row>
    <row r="10" spans="1:14" s="4" customFormat="1" ht="12.75" customHeight="1">
      <c r="A10" s="1141" t="str">
        <f>RI!$B$9</f>
        <v>SNV (202511A):</v>
      </c>
      <c r="B10" s="18"/>
      <c r="C10" s="851" t="str">
        <f>RI!$G$9</f>
        <v>304BRN0200 - 304BRN0330</v>
      </c>
      <c r="D10" s="18"/>
      <c r="E10" s="893"/>
      <c r="F10" s="77"/>
      <c r="G10" s="77"/>
      <c r="H10" s="77"/>
      <c r="I10" s="77"/>
      <c r="J10" s="78"/>
      <c r="K10" s="14"/>
      <c r="L10" s="374"/>
      <c r="M10" s="14"/>
      <c r="N10" s="14"/>
    </row>
    <row r="11" spans="1:14" s="4" customFormat="1" ht="3" customHeight="1">
      <c r="A11" s="1414"/>
      <c r="B11" s="890"/>
      <c r="C11" s="76"/>
      <c r="D11" s="127"/>
      <c r="E11" s="127"/>
      <c r="F11" s="77"/>
      <c r="G11" s="77"/>
      <c r="H11" s="77"/>
      <c r="I11" s="77"/>
      <c r="J11" s="78"/>
      <c r="K11" s="14"/>
      <c r="L11" s="374"/>
      <c r="M11" s="14"/>
      <c r="N11" s="14"/>
    </row>
    <row r="12" spans="1:14" s="4" customFormat="1" ht="12.75">
      <c r="A12" s="2043" t="s">
        <v>661</v>
      </c>
      <c r="B12" s="2044"/>
      <c r="C12" s="2044"/>
      <c r="D12" s="2044"/>
      <c r="E12" s="2044"/>
      <c r="F12" s="2044"/>
      <c r="G12" s="2044"/>
      <c r="H12" s="2044"/>
      <c r="I12" s="2044"/>
      <c r="J12" s="2045"/>
      <c r="K12" s="14"/>
      <c r="L12" s="374"/>
      <c r="M12" s="14"/>
      <c r="N12" s="14"/>
    </row>
    <row r="13" spans="1:14" s="4" customFormat="1" ht="3" customHeight="1">
      <c r="A13" s="14"/>
      <c r="B13" s="80"/>
      <c r="C13" s="68"/>
      <c r="D13" s="70"/>
      <c r="E13" s="70"/>
      <c r="F13" s="69"/>
      <c r="G13" s="69"/>
      <c r="H13" s="69"/>
      <c r="I13" s="69"/>
      <c r="J13" s="69"/>
      <c r="K13" s="14"/>
      <c r="L13" s="374"/>
      <c r="M13" s="14"/>
      <c r="N13" s="14"/>
    </row>
    <row r="14" spans="1:14" s="4" customFormat="1" ht="20.100000000000001" customHeight="1">
      <c r="A14" s="1851" t="s">
        <v>662</v>
      </c>
      <c r="B14" s="2055" t="s">
        <v>572</v>
      </c>
      <c r="C14" s="1851" t="s">
        <v>573</v>
      </c>
      <c r="D14" s="2057" t="s">
        <v>663</v>
      </c>
      <c r="E14" s="2059" t="s">
        <v>664</v>
      </c>
      <c r="F14" s="1858" t="s">
        <v>665</v>
      </c>
      <c r="G14" s="1858" t="s">
        <v>666</v>
      </c>
      <c r="H14" s="1858" t="s">
        <v>667</v>
      </c>
      <c r="I14" s="1858" t="s">
        <v>668</v>
      </c>
      <c r="J14" s="1858" t="s">
        <v>669</v>
      </c>
      <c r="K14" s="43"/>
      <c r="L14" s="374"/>
      <c r="M14" s="14"/>
      <c r="N14" s="14"/>
    </row>
    <row r="15" spans="1:14" s="4" customFormat="1" ht="20.100000000000001" customHeight="1">
      <c r="A15" s="1852"/>
      <c r="B15" s="2056"/>
      <c r="C15" s="1852"/>
      <c r="D15" s="2058"/>
      <c r="E15" s="2060"/>
      <c r="F15" s="1859"/>
      <c r="G15" s="1859"/>
      <c r="H15" s="1859"/>
      <c r="I15" s="1859"/>
      <c r="J15" s="1859"/>
      <c r="K15" s="14"/>
      <c r="L15" s="374"/>
      <c r="M15" s="14"/>
      <c r="N15" s="14"/>
    </row>
    <row r="16" spans="1:14" s="4" customFormat="1" ht="20.100000000000001" customHeight="1">
      <c r="A16" s="1430"/>
      <c r="B16" s="1433"/>
      <c r="C16" s="1430"/>
      <c r="D16" s="1431"/>
      <c r="E16" s="1432"/>
      <c r="F16" s="757"/>
      <c r="G16" s="757"/>
      <c r="H16" s="757"/>
      <c r="I16" s="757"/>
      <c r="J16" s="757"/>
      <c r="K16" s="14"/>
      <c r="L16" s="374"/>
      <c r="M16" s="14"/>
      <c r="N16" s="14"/>
    </row>
    <row r="17" spans="1:13" s="607" customFormat="1" ht="22.5">
      <c r="A17" s="1449" t="str">
        <f>POF!A17</f>
        <v>1.1</v>
      </c>
      <c r="B17" s="1123" t="str">
        <f>POF!B17</f>
        <v>CPU_DES</v>
      </c>
      <c r="C17" s="1118" t="str">
        <f>POF!C17</f>
        <v>Serviço de Conservação da faixa de domínio e limpeza de dispositivos drenagem e de OAC - Desempemnho</v>
      </c>
      <c r="D17" s="1128" t="str">
        <f>POF!D17</f>
        <v>mês</v>
      </c>
      <c r="E17" s="1122">
        <f>POF!E17</f>
        <v>36</v>
      </c>
      <c r="F17" s="1129">
        <f>POF!F17</f>
        <v>198124.96</v>
      </c>
      <c r="G17" s="1129">
        <f>POF!G17</f>
        <v>7132498.5599999996</v>
      </c>
      <c r="H17" s="1272" t="e">
        <f t="shared" ref="H17:H48" si="0">G17/$G$203</f>
        <v>#REF!</v>
      </c>
      <c r="I17" s="1272" t="e">
        <f>H17</f>
        <v>#REF!</v>
      </c>
      <c r="J17" s="1273" t="e">
        <f t="shared" ref="J17:J48" si="1">IF(I17&lt;=80%,"A",IF(I17&lt;=95%,"B","C"))</f>
        <v>#REF!</v>
      </c>
      <c r="L17" s="990"/>
      <c r="M17" s="610"/>
    </row>
    <row r="18" spans="1:13" s="607" customFormat="1" ht="22.5">
      <c r="A18" s="1450" t="str">
        <f>POF!A20</f>
        <v>2.1.1</v>
      </c>
      <c r="B18" s="910" t="str">
        <f>POF!B20</f>
        <v>4915626</v>
      </c>
      <c r="C18" s="347" t="str">
        <f>POF!C20</f>
        <v>Selagem de trincas mecanizada em pavimento flexível com emulsão - areia comercial</v>
      </c>
      <c r="D18" s="936" t="str">
        <f>POF!D20</f>
        <v>m</v>
      </c>
      <c r="E18" s="932">
        <f>POF!E20</f>
        <v>2518.8000000000002</v>
      </c>
      <c r="F18" s="937">
        <f>POF!F20</f>
        <v>3.83</v>
      </c>
      <c r="G18" s="937">
        <f>POF!G20</f>
        <v>9647</v>
      </c>
      <c r="H18" s="1274" t="e">
        <f t="shared" si="0"/>
        <v>#REF!</v>
      </c>
      <c r="I18" s="1274" t="e">
        <f>H18+#REF!</f>
        <v>#REF!</v>
      </c>
      <c r="J18" s="1275" t="e">
        <f t="shared" si="1"/>
        <v>#REF!</v>
      </c>
      <c r="L18" s="990"/>
      <c r="M18" s="610"/>
    </row>
    <row r="19" spans="1:13" s="607" customFormat="1" ht="12.75">
      <c r="A19" s="1450" t="str">
        <f>POF!A22</f>
        <v>2.2.1</v>
      </c>
      <c r="B19" s="910" t="str">
        <f>POF!B22</f>
        <v>4915757</v>
      </c>
      <c r="C19" s="347" t="str">
        <f>POF!C22</f>
        <v>Tapa buraco com pintura de ligação - demolição com serra corta piso</v>
      </c>
      <c r="D19" s="936" t="str">
        <f>POF!D22</f>
        <v>m³</v>
      </c>
      <c r="E19" s="932">
        <f>POF!E22</f>
        <v>1636.1999999999998</v>
      </c>
      <c r="F19" s="937">
        <f>POF!F22</f>
        <v>634.19000000000005</v>
      </c>
      <c r="G19" s="937">
        <f>POF!G22</f>
        <v>1037661.67</v>
      </c>
      <c r="H19" s="1274" t="e">
        <f t="shared" si="0"/>
        <v>#REF!</v>
      </c>
      <c r="I19" s="1274" t="e">
        <f>H19+#REF!</f>
        <v>#REF!</v>
      </c>
      <c r="J19" s="1275" t="e">
        <f t="shared" si="1"/>
        <v>#REF!</v>
      </c>
      <c r="L19" s="990"/>
      <c r="M19" s="610"/>
    </row>
    <row r="20" spans="1:13" s="607" customFormat="1" ht="22.5">
      <c r="A20" s="1450" t="str">
        <f>POF!A23</f>
        <v>2.2.2</v>
      </c>
      <c r="B20" s="910" t="str">
        <f>POF!B23</f>
        <v>4915631</v>
      </c>
      <c r="C20" s="347" t="str">
        <f>POF!C23</f>
        <v>Remendo profundo com imprimação com emulsão asfáltica - demolição mecânica e corte com serra</v>
      </c>
      <c r="D20" s="936" t="str">
        <f>POF!D23</f>
        <v>m³</v>
      </c>
      <c r="E20" s="932">
        <f>POF!E23</f>
        <v>1804.1999999999998</v>
      </c>
      <c r="F20" s="937">
        <f>POF!F23</f>
        <v>425.65</v>
      </c>
      <c r="G20" s="937">
        <f>POF!G23</f>
        <v>767957.73</v>
      </c>
      <c r="H20" s="1274" t="e">
        <f t="shared" si="0"/>
        <v>#REF!</v>
      </c>
      <c r="I20" s="1274" t="e">
        <f>H20+I19</f>
        <v>#REF!</v>
      </c>
      <c r="J20" s="1275" t="e">
        <f t="shared" si="1"/>
        <v>#REF!</v>
      </c>
      <c r="L20" s="990"/>
      <c r="M20" s="610"/>
    </row>
    <row r="21" spans="1:13" s="607" customFormat="1" ht="12.75">
      <c r="A21" s="1450" t="str">
        <f>POF!A24</f>
        <v>2.2.3</v>
      </c>
      <c r="B21" s="910" t="str">
        <f>POF!B24</f>
        <v>CPU-02</v>
      </c>
      <c r="C21" s="347" t="str">
        <f>POF!C24</f>
        <v>Brita graduada para base de remendo profundo - brita comercial</v>
      </c>
      <c r="D21" s="936" t="str">
        <f>POF!D24</f>
        <v>m³</v>
      </c>
      <c r="E21" s="932">
        <f>POF!E24</f>
        <v>1443.3899999999999</v>
      </c>
      <c r="F21" s="937">
        <f>POF!F24</f>
        <v>113.7</v>
      </c>
      <c r="G21" s="937">
        <f>POF!G24</f>
        <v>164113.44</v>
      </c>
      <c r="H21" s="1274" t="e">
        <f t="shared" si="0"/>
        <v>#REF!</v>
      </c>
      <c r="I21" s="1274" t="e">
        <f>H21+I20</f>
        <v>#REF!</v>
      </c>
      <c r="J21" s="1275" t="e">
        <f t="shared" si="1"/>
        <v>#REF!</v>
      </c>
      <c r="L21" s="990"/>
      <c r="M21" s="610"/>
    </row>
    <row r="22" spans="1:13" s="607" customFormat="1" ht="22.5">
      <c r="A22" s="1450" t="str">
        <f>POF!A25</f>
        <v>2.2.4</v>
      </c>
      <c r="B22" s="910" t="str">
        <f>POF!B25</f>
        <v>4916290</v>
      </c>
      <c r="C22" s="347" t="str">
        <f>POF!C25</f>
        <v>Mistura betuminosa a frio executada em betoneira - faixa C - areia e brita comerciais</v>
      </c>
      <c r="D22" s="936" t="str">
        <f>POF!D25</f>
        <v>m³</v>
      </c>
      <c r="E22" s="932">
        <f>POF!E25</f>
        <v>599.06999999999994</v>
      </c>
      <c r="F22" s="937">
        <f>POF!F25</f>
        <v>511.16</v>
      </c>
      <c r="G22" s="937">
        <f>POF!G25</f>
        <v>306220.62</v>
      </c>
      <c r="H22" s="1274" t="e">
        <f t="shared" si="0"/>
        <v>#REF!</v>
      </c>
      <c r="I22" s="1274" t="e">
        <f>H22+I21</f>
        <v>#REF!</v>
      </c>
      <c r="J22" s="1275" t="e">
        <f t="shared" si="1"/>
        <v>#REF!</v>
      </c>
      <c r="L22" s="990"/>
      <c r="M22" s="610"/>
    </row>
    <row r="23" spans="1:13" s="607" customFormat="1" ht="12.75">
      <c r="A23" s="1450" t="str">
        <f>POF!A26</f>
        <v>2.2.5</v>
      </c>
      <c r="B23" s="910" t="str">
        <f>POF!B26</f>
        <v>6416078</v>
      </c>
      <c r="C23" s="347" t="str">
        <f>POF!C26</f>
        <v>Usinagem de concreto asfáltico - faixa C-12,5 - areia e brita comerciais</v>
      </c>
      <c r="D23" s="936" t="str">
        <f>POF!D26</f>
        <v>t</v>
      </c>
      <c r="E23" s="932">
        <f>POF!E26</f>
        <v>3354.7889999999998</v>
      </c>
      <c r="F23" s="937">
        <f>POF!F26</f>
        <v>188.41</v>
      </c>
      <c r="G23" s="937">
        <f>POF!G26</f>
        <v>632075.79</v>
      </c>
      <c r="H23" s="1274" t="e">
        <f t="shared" si="0"/>
        <v>#REF!</v>
      </c>
      <c r="I23" s="1274" t="e">
        <f>H23+I22</f>
        <v>#REF!</v>
      </c>
      <c r="J23" s="1275" t="e">
        <f t="shared" si="1"/>
        <v>#REF!</v>
      </c>
      <c r="L23" s="990"/>
      <c r="M23" s="610"/>
    </row>
    <row r="24" spans="1:13" s="607" customFormat="1" ht="22.5">
      <c r="A24" s="1450" t="str">
        <f>POF!A28</f>
        <v>2.3.1</v>
      </c>
      <c r="B24" s="910" t="str">
        <f>POF!B28</f>
        <v>4915705</v>
      </c>
      <c r="C24" s="347" t="str">
        <f>POF!C28</f>
        <v>Correção de defeitos por fresagem descontínua do revestimento asfáltico - espessura de 5 cm</v>
      </c>
      <c r="D24" s="936" t="str">
        <f>POF!D28</f>
        <v>m³</v>
      </c>
      <c r="E24" s="932">
        <f>POF!E28</f>
        <v>939.59999999999991</v>
      </c>
      <c r="F24" s="937">
        <f>POF!F28</f>
        <v>221.02</v>
      </c>
      <c r="G24" s="937">
        <f>POF!G28</f>
        <v>207670.39</v>
      </c>
      <c r="H24" s="1274" t="e">
        <f t="shared" si="0"/>
        <v>#REF!</v>
      </c>
      <c r="I24" s="1274" t="e">
        <f>H24+#REF!</f>
        <v>#REF!</v>
      </c>
      <c r="J24" s="1275" t="e">
        <f t="shared" si="1"/>
        <v>#REF!</v>
      </c>
      <c r="L24" s="374"/>
      <c r="M24" s="610"/>
    </row>
    <row r="25" spans="1:13" s="607" customFormat="1" ht="12.75">
      <c r="A25" s="1450" t="str">
        <f>POF!A29</f>
        <v>2.3.2</v>
      </c>
      <c r="B25" s="910" t="str">
        <f>POF!B29</f>
        <v>4011353</v>
      </c>
      <c r="C25" s="347" t="str">
        <f>POF!C29</f>
        <v>Pintura de ligação</v>
      </c>
      <c r="D25" s="936" t="str">
        <f>POF!D29</f>
        <v>m²</v>
      </c>
      <c r="E25" s="932">
        <f>POF!E29</f>
        <v>18792.48</v>
      </c>
      <c r="F25" s="937">
        <f>POF!F29</f>
        <v>0.64</v>
      </c>
      <c r="G25" s="937">
        <f>POF!G29</f>
        <v>12027.18</v>
      </c>
      <c r="H25" s="1274" t="e">
        <f t="shared" si="0"/>
        <v>#REF!</v>
      </c>
      <c r="I25" s="1274" t="e">
        <f>H25+I24</f>
        <v>#REF!</v>
      </c>
      <c r="J25" s="1275" t="e">
        <f t="shared" si="1"/>
        <v>#REF!</v>
      </c>
      <c r="L25" s="374"/>
      <c r="M25" s="610"/>
    </row>
    <row r="26" spans="1:13" s="607" customFormat="1" ht="12.75">
      <c r="A26" s="1450" t="str">
        <f>POF!A30</f>
        <v>2.3.3</v>
      </c>
      <c r="B26" s="910" t="str">
        <f>POF!B30</f>
        <v>4915703</v>
      </c>
      <c r="C26" s="347" t="str">
        <f>POF!C30</f>
        <v>Correção de defeitos com mistura betuminosa</v>
      </c>
      <c r="D26" s="936" t="str">
        <f>POF!D30</f>
        <v>m³</v>
      </c>
      <c r="E26" s="932">
        <f>POF!E30</f>
        <v>939.59999999999991</v>
      </c>
      <c r="F26" s="937">
        <f>POF!F30</f>
        <v>155.62</v>
      </c>
      <c r="G26" s="937">
        <f>POF!G30</f>
        <v>146220.54999999999</v>
      </c>
      <c r="H26" s="1274" t="e">
        <f t="shared" si="0"/>
        <v>#REF!</v>
      </c>
      <c r="I26" s="1274" t="e">
        <f>H26+I25</f>
        <v>#REF!</v>
      </c>
      <c r="J26" s="1275" t="e">
        <f t="shared" si="1"/>
        <v>#REF!</v>
      </c>
      <c r="L26" s="374"/>
      <c r="M26" s="610"/>
    </row>
    <row r="27" spans="1:13" s="607" customFormat="1" ht="12.75">
      <c r="A27" s="1450" t="str">
        <f>POF!A31</f>
        <v>2.3.4</v>
      </c>
      <c r="B27" s="910" t="str">
        <f>POF!B31</f>
        <v>6416078</v>
      </c>
      <c r="C27" s="347" t="str">
        <f>POF!C31</f>
        <v>Usinagem de concreto asfáltico - faixa C-12,5 - areia e brita comerciais</v>
      </c>
      <c r="D27" s="936" t="str">
        <f>POF!D31</f>
        <v>t</v>
      </c>
      <c r="E27" s="932">
        <f>POF!E31</f>
        <v>2255.0969999999998</v>
      </c>
      <c r="F27" s="937">
        <f>POF!F31</f>
        <v>188.41</v>
      </c>
      <c r="G27" s="937">
        <f>POF!G31</f>
        <v>424882.82</v>
      </c>
      <c r="H27" s="1274" t="e">
        <f t="shared" si="0"/>
        <v>#REF!</v>
      </c>
      <c r="I27" s="1274" t="e">
        <f>H27+I26</f>
        <v>#REF!</v>
      </c>
      <c r="J27" s="1275" t="e">
        <f t="shared" si="1"/>
        <v>#REF!</v>
      </c>
      <c r="L27" s="374"/>
      <c r="M27" s="610"/>
    </row>
    <row r="28" spans="1:13" s="607" customFormat="1" ht="12.75">
      <c r="A28" s="1450" t="e">
        <f>POF!#REF!</f>
        <v>#REF!</v>
      </c>
      <c r="B28" s="910" t="e">
        <f>POF!#REF!</f>
        <v>#REF!</v>
      </c>
      <c r="C28" s="347" t="e">
        <f>POF!#REF!</f>
        <v>#REF!</v>
      </c>
      <c r="D28" s="936" t="e">
        <f>POF!#REF!</f>
        <v>#REF!</v>
      </c>
      <c r="E28" s="932" t="e">
        <f>POF!#REF!</f>
        <v>#REF!</v>
      </c>
      <c r="F28" s="937" t="e">
        <f>POF!#REF!</f>
        <v>#REF!</v>
      </c>
      <c r="G28" s="937" t="e">
        <f>POF!#REF!</f>
        <v>#REF!</v>
      </c>
      <c r="H28" s="1274" t="e">
        <f t="shared" si="0"/>
        <v>#REF!</v>
      </c>
      <c r="I28" s="1274" t="e">
        <f>H28+#REF!</f>
        <v>#REF!</v>
      </c>
      <c r="J28" s="1275" t="e">
        <f t="shared" si="1"/>
        <v>#REF!</v>
      </c>
      <c r="L28" s="374"/>
      <c r="M28" s="610"/>
    </row>
    <row r="29" spans="1:13" s="607" customFormat="1" ht="12.75">
      <c r="A29" s="1450" t="e">
        <f>POF!#REF!</f>
        <v>#REF!</v>
      </c>
      <c r="B29" s="910" t="e">
        <f>POF!#REF!</f>
        <v>#REF!</v>
      </c>
      <c r="C29" s="347" t="e">
        <f>POF!#REF!</f>
        <v>#REF!</v>
      </c>
      <c r="D29" s="936" t="e">
        <f>POF!#REF!</f>
        <v>#REF!</v>
      </c>
      <c r="E29" s="932" t="e">
        <f>POF!#REF!</f>
        <v>#REF!</v>
      </c>
      <c r="F29" s="937" t="e">
        <f>POF!#REF!</f>
        <v>#REF!</v>
      </c>
      <c r="G29" s="937" t="e">
        <f>POF!#REF!</f>
        <v>#REF!</v>
      </c>
      <c r="H29" s="1274" t="e">
        <f t="shared" si="0"/>
        <v>#REF!</v>
      </c>
      <c r="I29" s="1274" t="e">
        <f t="shared" ref="I29:I38" si="2">H29+I28</f>
        <v>#REF!</v>
      </c>
      <c r="J29" s="1275" t="e">
        <f t="shared" si="1"/>
        <v>#REF!</v>
      </c>
      <c r="L29" s="374"/>
      <c r="M29" s="610"/>
    </row>
    <row r="30" spans="1:13" s="607" customFormat="1" ht="12.75">
      <c r="A30" s="1450" t="e">
        <f>POF!#REF!</f>
        <v>#REF!</v>
      </c>
      <c r="B30" s="910" t="e">
        <f>POF!#REF!</f>
        <v>#REF!</v>
      </c>
      <c r="C30" s="347" t="e">
        <f>POF!#REF!</f>
        <v>#REF!</v>
      </c>
      <c r="D30" s="936" t="e">
        <f>POF!#REF!</f>
        <v>#REF!</v>
      </c>
      <c r="E30" s="932" t="e">
        <f>POF!#REF!</f>
        <v>#REF!</v>
      </c>
      <c r="F30" s="937" t="e">
        <f>POF!#REF!</f>
        <v>#REF!</v>
      </c>
      <c r="G30" s="937" t="e">
        <f>POF!#REF!</f>
        <v>#REF!</v>
      </c>
      <c r="H30" s="1274" t="e">
        <f t="shared" si="0"/>
        <v>#REF!</v>
      </c>
      <c r="I30" s="1274" t="e">
        <f t="shared" si="2"/>
        <v>#REF!</v>
      </c>
      <c r="J30" s="1275" t="e">
        <f t="shared" si="1"/>
        <v>#REF!</v>
      </c>
      <c r="L30" s="374"/>
      <c r="M30" s="610"/>
    </row>
    <row r="31" spans="1:13" s="607" customFormat="1" ht="12.75">
      <c r="A31" s="1450" t="e">
        <f>POF!#REF!</f>
        <v>#REF!</v>
      </c>
      <c r="B31" s="910" t="e">
        <f>POF!#REF!</f>
        <v>#REF!</v>
      </c>
      <c r="C31" s="347" t="e">
        <f>POF!#REF!</f>
        <v>#REF!</v>
      </c>
      <c r="D31" s="936" t="e">
        <f>POF!#REF!</f>
        <v>#REF!</v>
      </c>
      <c r="E31" s="932" t="e">
        <f>POF!#REF!</f>
        <v>#REF!</v>
      </c>
      <c r="F31" s="937" t="e">
        <f>POF!#REF!</f>
        <v>#REF!</v>
      </c>
      <c r="G31" s="937" t="e">
        <f>POF!#REF!</f>
        <v>#REF!</v>
      </c>
      <c r="H31" s="1411" t="e">
        <f t="shared" si="0"/>
        <v>#REF!</v>
      </c>
      <c r="I31" s="1411" t="e">
        <f t="shared" si="2"/>
        <v>#REF!</v>
      </c>
      <c r="J31" s="1412" t="e">
        <f t="shared" si="1"/>
        <v>#REF!</v>
      </c>
      <c r="L31" s="374"/>
      <c r="M31" s="610"/>
    </row>
    <row r="32" spans="1:13" s="607" customFormat="1" ht="12.75">
      <c r="A32" s="1450" t="e">
        <f>POF!#REF!</f>
        <v>#REF!</v>
      </c>
      <c r="B32" s="910" t="e">
        <f>POF!#REF!</f>
        <v>#REF!</v>
      </c>
      <c r="C32" s="347" t="e">
        <f>POF!#REF!</f>
        <v>#REF!</v>
      </c>
      <c r="D32" s="936" t="e">
        <f>POF!#REF!</f>
        <v>#REF!</v>
      </c>
      <c r="E32" s="932" t="e">
        <f>POF!#REF!</f>
        <v>#REF!</v>
      </c>
      <c r="F32" s="937" t="e">
        <f>POF!#REF!</f>
        <v>#REF!</v>
      </c>
      <c r="G32" s="937" t="e">
        <f>POF!#REF!</f>
        <v>#REF!</v>
      </c>
      <c r="H32" s="1409" t="e">
        <f t="shared" si="0"/>
        <v>#REF!</v>
      </c>
      <c r="I32" s="1409" t="e">
        <f t="shared" si="2"/>
        <v>#REF!</v>
      </c>
      <c r="J32" s="1410" t="e">
        <f t="shared" si="1"/>
        <v>#REF!</v>
      </c>
      <c r="L32" s="374"/>
      <c r="M32" s="610"/>
    </row>
    <row r="33" spans="1:13" s="607" customFormat="1" ht="12.75">
      <c r="A33" s="1450" t="e">
        <f>POF!#REF!</f>
        <v>#REF!</v>
      </c>
      <c r="B33" s="910" t="e">
        <f>POF!#REF!</f>
        <v>#REF!</v>
      </c>
      <c r="C33" s="347" t="e">
        <f>POF!#REF!</f>
        <v>#REF!</v>
      </c>
      <c r="D33" s="936" t="e">
        <f>POF!#REF!</f>
        <v>#REF!</v>
      </c>
      <c r="E33" s="932" t="e">
        <f>POF!#REF!</f>
        <v>#REF!</v>
      </c>
      <c r="F33" s="937" t="e">
        <f>POF!#REF!</f>
        <v>#REF!</v>
      </c>
      <c r="G33" s="937" t="e">
        <f>POF!#REF!</f>
        <v>#REF!</v>
      </c>
      <c r="H33" s="1274" t="e">
        <f t="shared" si="0"/>
        <v>#REF!</v>
      </c>
      <c r="I33" s="1274" t="e">
        <f t="shared" si="2"/>
        <v>#REF!</v>
      </c>
      <c r="J33" s="1275" t="e">
        <f t="shared" si="1"/>
        <v>#REF!</v>
      </c>
      <c r="L33" s="374"/>
      <c r="M33" s="610"/>
    </row>
    <row r="34" spans="1:13" s="607" customFormat="1" ht="12.75">
      <c r="A34" s="1450" t="e">
        <f>POF!#REF!</f>
        <v>#REF!</v>
      </c>
      <c r="B34" s="910" t="e">
        <f>POF!#REF!</f>
        <v>#REF!</v>
      </c>
      <c r="C34" s="347" t="e">
        <f>POF!#REF!</f>
        <v>#REF!</v>
      </c>
      <c r="D34" s="936" t="e">
        <f>POF!#REF!</f>
        <v>#REF!</v>
      </c>
      <c r="E34" s="932" t="e">
        <f>POF!#REF!</f>
        <v>#REF!</v>
      </c>
      <c r="F34" s="937" t="e">
        <f>POF!#REF!</f>
        <v>#REF!</v>
      </c>
      <c r="G34" s="937" t="e">
        <f>POF!#REF!</f>
        <v>#REF!</v>
      </c>
      <c r="H34" s="1274" t="e">
        <f t="shared" si="0"/>
        <v>#REF!</v>
      </c>
      <c r="I34" s="1274" t="e">
        <f t="shared" si="2"/>
        <v>#REF!</v>
      </c>
      <c r="J34" s="1275" t="e">
        <f t="shared" si="1"/>
        <v>#REF!</v>
      </c>
      <c r="L34" s="374"/>
      <c r="M34" s="610"/>
    </row>
    <row r="35" spans="1:13" s="607" customFormat="1" ht="12.75">
      <c r="A35" s="1450" t="e">
        <f>POF!#REF!</f>
        <v>#REF!</v>
      </c>
      <c r="B35" s="910" t="e">
        <f>POF!#REF!</f>
        <v>#REF!</v>
      </c>
      <c r="C35" s="347" t="e">
        <f>POF!#REF!</f>
        <v>#REF!</v>
      </c>
      <c r="D35" s="936" t="e">
        <f>POF!#REF!</f>
        <v>#REF!</v>
      </c>
      <c r="E35" s="932" t="e">
        <f>POF!#REF!</f>
        <v>#REF!</v>
      </c>
      <c r="F35" s="937" t="e">
        <f>POF!#REF!</f>
        <v>#REF!</v>
      </c>
      <c r="G35" s="937" t="e">
        <f>POF!#REF!</f>
        <v>#REF!</v>
      </c>
      <c r="H35" s="1274" t="e">
        <f t="shared" si="0"/>
        <v>#REF!</v>
      </c>
      <c r="I35" s="1274" t="e">
        <f t="shared" si="2"/>
        <v>#REF!</v>
      </c>
      <c r="J35" s="1275" t="e">
        <f t="shared" si="1"/>
        <v>#REF!</v>
      </c>
      <c r="L35" s="374"/>
      <c r="M35" s="610"/>
    </row>
    <row r="36" spans="1:13" s="607" customFormat="1" ht="12.75">
      <c r="A36" s="1450" t="e">
        <f>POF!#REF!</f>
        <v>#REF!</v>
      </c>
      <c r="B36" s="910" t="e">
        <f>POF!#REF!</f>
        <v>#REF!</v>
      </c>
      <c r="C36" s="347" t="e">
        <f>POF!#REF!</f>
        <v>#REF!</v>
      </c>
      <c r="D36" s="936" t="e">
        <f>POF!#REF!</f>
        <v>#REF!</v>
      </c>
      <c r="E36" s="932" t="e">
        <f>POF!#REF!</f>
        <v>#REF!</v>
      </c>
      <c r="F36" s="937" t="e">
        <f>POF!#REF!</f>
        <v>#REF!</v>
      </c>
      <c r="G36" s="937" t="e">
        <f>POF!#REF!</f>
        <v>#REF!</v>
      </c>
      <c r="H36" s="1274" t="e">
        <f t="shared" si="0"/>
        <v>#REF!</v>
      </c>
      <c r="I36" s="1274" t="e">
        <f t="shared" si="2"/>
        <v>#REF!</v>
      </c>
      <c r="J36" s="1275" t="e">
        <f t="shared" si="1"/>
        <v>#REF!</v>
      </c>
      <c r="L36" s="374"/>
      <c r="M36" s="610"/>
    </row>
    <row r="37" spans="1:13" s="607" customFormat="1" ht="12.75">
      <c r="A37" s="1450" t="e">
        <f>POF!#REF!</f>
        <v>#REF!</v>
      </c>
      <c r="B37" s="910" t="e">
        <f>POF!#REF!</f>
        <v>#REF!</v>
      </c>
      <c r="C37" s="347" t="e">
        <f>POF!#REF!</f>
        <v>#REF!</v>
      </c>
      <c r="D37" s="936" t="e">
        <f>POF!#REF!</f>
        <v>#REF!</v>
      </c>
      <c r="E37" s="932" t="e">
        <f>POF!#REF!</f>
        <v>#REF!</v>
      </c>
      <c r="F37" s="937" t="e">
        <f>POF!#REF!</f>
        <v>#REF!</v>
      </c>
      <c r="G37" s="937" t="e">
        <f>POF!#REF!</f>
        <v>#REF!</v>
      </c>
      <c r="H37" s="1274" t="e">
        <f t="shared" si="0"/>
        <v>#REF!</v>
      </c>
      <c r="I37" s="1274" t="e">
        <f t="shared" si="2"/>
        <v>#REF!</v>
      </c>
      <c r="J37" s="1275" t="e">
        <f t="shared" si="1"/>
        <v>#REF!</v>
      </c>
      <c r="L37" s="374"/>
      <c r="M37" s="610"/>
    </row>
    <row r="38" spans="1:13" s="607" customFormat="1" ht="12.75">
      <c r="A38" s="1450" t="e">
        <f>POF!#REF!</f>
        <v>#REF!</v>
      </c>
      <c r="B38" s="910" t="e">
        <f>POF!#REF!</f>
        <v>#REF!</v>
      </c>
      <c r="C38" s="347" t="e">
        <f>POF!#REF!</f>
        <v>#REF!</v>
      </c>
      <c r="D38" s="936" t="e">
        <f>POF!#REF!</f>
        <v>#REF!</v>
      </c>
      <c r="E38" s="932" t="e">
        <f>POF!#REF!</f>
        <v>#REF!</v>
      </c>
      <c r="F38" s="937" t="e">
        <f>POF!#REF!</f>
        <v>#REF!</v>
      </c>
      <c r="G38" s="937" t="e">
        <f>POF!#REF!</f>
        <v>#REF!</v>
      </c>
      <c r="H38" s="1274" t="e">
        <f t="shared" si="0"/>
        <v>#REF!</v>
      </c>
      <c r="I38" s="1274" t="e">
        <f t="shared" si="2"/>
        <v>#REF!</v>
      </c>
      <c r="J38" s="1275" t="e">
        <f t="shared" si="1"/>
        <v>#REF!</v>
      </c>
      <c r="L38" s="374"/>
      <c r="M38" s="610"/>
    </row>
    <row r="39" spans="1:13" s="607" customFormat="1" ht="12.75">
      <c r="A39" s="1450" t="str">
        <f>POF!A33</f>
        <v>2.4.1</v>
      </c>
      <c r="B39" s="910" t="str">
        <f>POF!B33</f>
        <v>5914389</v>
      </c>
      <c r="C39" s="347" t="str">
        <f>POF!C33</f>
        <v>Transporte com caminhão basculante de 10 m³ - rodovia pavimentada</v>
      </c>
      <c r="D39" s="936" t="str">
        <f>POF!D33</f>
        <v>tkm</v>
      </c>
      <c r="E39" s="932">
        <f>POF!E33</f>
        <v>910092.33299999998</v>
      </c>
      <c r="F39" s="937">
        <f>POF!F33</f>
        <v>1.1299999999999999</v>
      </c>
      <c r="G39" s="937">
        <f>POF!G33</f>
        <v>1028404.33</v>
      </c>
      <c r="H39" s="1274" t="e">
        <f t="shared" si="0"/>
        <v>#REF!</v>
      </c>
      <c r="I39" s="1274" t="e">
        <f>H39+#REF!</f>
        <v>#REF!</v>
      </c>
      <c r="J39" s="1275" t="e">
        <f t="shared" si="1"/>
        <v>#REF!</v>
      </c>
      <c r="L39" s="374"/>
      <c r="M39" s="610"/>
    </row>
    <row r="40" spans="1:13" s="607" customFormat="1" ht="12.75">
      <c r="A40" s="1450" t="e">
        <f>POF!#REF!</f>
        <v>#REF!</v>
      </c>
      <c r="B40" s="910" t="e">
        <f>POF!#REF!</f>
        <v>#REF!</v>
      </c>
      <c r="C40" s="347" t="e">
        <f>POF!#REF!</f>
        <v>#REF!</v>
      </c>
      <c r="D40" s="936" t="e">
        <f>POF!#REF!</f>
        <v>#REF!</v>
      </c>
      <c r="E40" s="932" t="e">
        <f>POF!#REF!</f>
        <v>#REF!</v>
      </c>
      <c r="F40" s="937" t="e">
        <f>POF!#REF!</f>
        <v>#REF!</v>
      </c>
      <c r="G40" s="937" t="e">
        <f>POF!#REF!</f>
        <v>#REF!</v>
      </c>
      <c r="H40" s="1274" t="e">
        <f t="shared" si="0"/>
        <v>#REF!</v>
      </c>
      <c r="I40" s="1274" t="e">
        <f>H40+I39</f>
        <v>#REF!</v>
      </c>
      <c r="J40" s="1275" t="e">
        <f t="shared" si="1"/>
        <v>#REF!</v>
      </c>
      <c r="L40" s="374"/>
      <c r="M40" s="610"/>
    </row>
    <row r="41" spans="1:13" s="607" customFormat="1" ht="12.75">
      <c r="A41" s="1450" t="e">
        <f>POF!#REF!</f>
        <v>#REF!</v>
      </c>
      <c r="B41" s="910" t="e">
        <f>POF!#REF!</f>
        <v>#REF!</v>
      </c>
      <c r="C41" s="347" t="e">
        <f>POF!#REF!</f>
        <v>#REF!</v>
      </c>
      <c r="D41" s="936" t="e">
        <f>POF!#REF!</f>
        <v>#REF!</v>
      </c>
      <c r="E41" s="932" t="e">
        <f>POF!#REF!</f>
        <v>#REF!</v>
      </c>
      <c r="F41" s="937" t="e">
        <f>POF!#REF!</f>
        <v>#REF!</v>
      </c>
      <c r="G41" s="937" t="e">
        <f>POF!#REF!</f>
        <v>#REF!</v>
      </c>
      <c r="H41" s="1274" t="e">
        <f t="shared" si="0"/>
        <v>#REF!</v>
      </c>
      <c r="I41" s="1274" t="e">
        <f>H41+I40</f>
        <v>#REF!</v>
      </c>
      <c r="J41" s="1275" t="e">
        <f t="shared" si="1"/>
        <v>#REF!</v>
      </c>
      <c r="L41" s="374"/>
      <c r="M41" s="610"/>
    </row>
    <row r="42" spans="1:13" s="607" customFormat="1" ht="12.75">
      <c r="A42" s="1450" t="str">
        <f>POF!A35</f>
        <v>2.5.1</v>
      </c>
      <c r="B42" s="910" t="str">
        <f>POF!B35</f>
        <v>T_EAI_0725_304</v>
      </c>
      <c r="C42" s="347" t="str">
        <f>POF!C35</f>
        <v>Transporte de EAI p/ imprimação asfáltica - jul/25 - CE - BR-304/RN</v>
      </c>
      <c r="D42" s="936" t="str">
        <f>POF!D35</f>
        <v>t</v>
      </c>
      <c r="E42" s="932">
        <f>POF!E35</f>
        <v>9.3819999999999997</v>
      </c>
      <c r="F42" s="937">
        <f>POF!F35</f>
        <v>447.06</v>
      </c>
      <c r="G42" s="937">
        <f>POF!G35</f>
        <v>4194.3100000000004</v>
      </c>
      <c r="H42" s="1274" t="e">
        <f t="shared" si="0"/>
        <v>#REF!</v>
      </c>
      <c r="I42" s="1274" t="e">
        <f>H42+#REF!</f>
        <v>#REF!</v>
      </c>
      <c r="J42" s="1275" t="e">
        <f t="shared" si="1"/>
        <v>#REF!</v>
      </c>
      <c r="L42" s="374"/>
      <c r="M42" s="610"/>
    </row>
    <row r="43" spans="1:13" s="607" customFormat="1" ht="22.5">
      <c r="A43" s="1450" t="str">
        <f>POF!A36</f>
        <v>2.5.2</v>
      </c>
      <c r="B43" s="910" t="str">
        <f>POF!B36</f>
        <v>T_RR-1C_0725_304</v>
      </c>
      <c r="C43" s="347" t="str">
        <f>POF!C36</f>
        <v>Transporte de RR-1C p/ pintura de ligação - jul/25 - CE - BR-304/RN</v>
      </c>
      <c r="D43" s="936" t="str">
        <f>POF!D36</f>
        <v>t</v>
      </c>
      <c r="E43" s="932">
        <f>POF!E36</f>
        <v>23.183</v>
      </c>
      <c r="F43" s="937">
        <f>POF!F36</f>
        <v>447.06</v>
      </c>
      <c r="G43" s="937">
        <f>POF!G36</f>
        <v>10364.19</v>
      </c>
      <c r="H43" s="1274" t="e">
        <f t="shared" si="0"/>
        <v>#REF!</v>
      </c>
      <c r="I43" s="1274" t="e">
        <f t="shared" ref="I43:I51" si="3">H43+I42</f>
        <v>#REF!</v>
      </c>
      <c r="J43" s="1275" t="e">
        <f t="shared" si="1"/>
        <v>#REF!</v>
      </c>
      <c r="L43" s="990"/>
      <c r="M43" s="610"/>
    </row>
    <row r="44" spans="1:13" s="607" customFormat="1" ht="22.5">
      <c r="A44" s="1450" t="str">
        <f>POF!A37</f>
        <v>2.5.3</v>
      </c>
      <c r="B44" s="910" t="str">
        <f>POF!B37</f>
        <v>T_RM-1C_0725_304</v>
      </c>
      <c r="C44" s="347" t="str">
        <f>POF!C37</f>
        <v>Transporte de RM-1C p/ mistura betuminosa - jul/25 - CE - BR-304/RN</v>
      </c>
      <c r="D44" s="936" t="str">
        <f>POF!D37</f>
        <v>t</v>
      </c>
      <c r="E44" s="932">
        <f>POF!E37</f>
        <v>109.36</v>
      </c>
      <c r="F44" s="937">
        <f>POF!F37</f>
        <v>447.06</v>
      </c>
      <c r="G44" s="937">
        <f>POF!G37</f>
        <v>48890.48</v>
      </c>
      <c r="H44" s="1274" t="e">
        <f t="shared" si="0"/>
        <v>#REF!</v>
      </c>
      <c r="I44" s="1274" t="e">
        <f t="shared" si="3"/>
        <v>#REF!</v>
      </c>
      <c r="J44" s="1275" t="e">
        <f t="shared" si="1"/>
        <v>#REF!</v>
      </c>
      <c r="L44" s="990"/>
      <c r="M44" s="610"/>
    </row>
    <row r="45" spans="1:13" s="607" customFormat="1" ht="22.5">
      <c r="A45" s="1450" t="str">
        <f>POF!A38</f>
        <v>2.5.4</v>
      </c>
      <c r="B45" s="910" t="str">
        <f>POF!B38</f>
        <v>T_RR-1C-E_0725_304</v>
      </c>
      <c r="C45" s="347" t="str">
        <f>POF!C38</f>
        <v>Transporte de RR-1C-E p/selagem de trincas - jul/25 - CE - BR-304/RN</v>
      </c>
      <c r="D45" s="936" t="str">
        <f>POF!D38</f>
        <v>t</v>
      </c>
      <c r="E45" s="932">
        <f>POF!E38</f>
        <v>0.80600000000000005</v>
      </c>
      <c r="F45" s="937">
        <f>POF!F38</f>
        <v>447.06</v>
      </c>
      <c r="G45" s="937">
        <f>POF!G38</f>
        <v>360.33</v>
      </c>
      <c r="H45" s="1274" t="e">
        <f t="shared" si="0"/>
        <v>#REF!</v>
      </c>
      <c r="I45" s="1274" t="e">
        <f t="shared" si="3"/>
        <v>#REF!</v>
      </c>
      <c r="J45" s="1275" t="e">
        <f t="shared" si="1"/>
        <v>#REF!</v>
      </c>
      <c r="L45" s="990"/>
      <c r="M45" s="610"/>
    </row>
    <row r="46" spans="1:13" s="607" customFormat="1" ht="12.75">
      <c r="A46" s="1450" t="str">
        <f>POF!A39</f>
        <v>2.5.5</v>
      </c>
      <c r="B46" s="910" t="str">
        <f>POF!B39</f>
        <v>T_CAP_0725_304</v>
      </c>
      <c r="C46" s="347" t="str">
        <f>POF!C39</f>
        <v>Transporte de CAP 50/70 p/ mistura betuminosa - jul/25 - CE - BR-304/RN</v>
      </c>
      <c r="D46" s="936" t="str">
        <f>POF!D39</f>
        <v>t</v>
      </c>
      <c r="E46" s="932">
        <f>POF!E39</f>
        <v>311.06799999999998</v>
      </c>
      <c r="F46" s="937">
        <f>POF!F39</f>
        <v>451.03</v>
      </c>
      <c r="G46" s="937">
        <f>POF!G39</f>
        <v>140301</v>
      </c>
      <c r="H46" s="1274" t="e">
        <f t="shared" si="0"/>
        <v>#REF!</v>
      </c>
      <c r="I46" s="1274" t="e">
        <f t="shared" si="3"/>
        <v>#REF!</v>
      </c>
      <c r="J46" s="1275" t="e">
        <f t="shared" si="1"/>
        <v>#REF!</v>
      </c>
      <c r="L46" s="990"/>
      <c r="M46" s="610"/>
    </row>
    <row r="47" spans="1:13" s="607" customFormat="1" ht="12.75">
      <c r="A47" s="1450" t="str">
        <f>POF!A40</f>
        <v>2.5.6</v>
      </c>
      <c r="B47" s="910" t="str">
        <f>POF!B40</f>
        <v>A_EAI_0725</v>
      </c>
      <c r="C47" s="347" t="str">
        <f>POF!C40</f>
        <v>Aquisição de EAI p/ imprimação asfáltica - jul/25 - CE</v>
      </c>
      <c r="D47" s="936" t="str">
        <f>POF!D40</f>
        <v>t</v>
      </c>
      <c r="E47" s="932">
        <f>POF!E40</f>
        <v>9.3819999999999997</v>
      </c>
      <c r="F47" s="937">
        <f>POF!F40</f>
        <v>3121.81</v>
      </c>
      <c r="G47" s="937">
        <f>POF!G40</f>
        <v>29288.82</v>
      </c>
      <c r="H47" s="1274" t="e">
        <f t="shared" si="0"/>
        <v>#REF!</v>
      </c>
      <c r="I47" s="1274" t="e">
        <f t="shared" si="3"/>
        <v>#REF!</v>
      </c>
      <c r="J47" s="1275" t="e">
        <f t="shared" si="1"/>
        <v>#REF!</v>
      </c>
      <c r="L47" s="990"/>
      <c r="M47" s="610"/>
    </row>
    <row r="48" spans="1:13" s="607" customFormat="1" ht="12.75">
      <c r="A48" s="1450" t="str">
        <f>POF!A41</f>
        <v>2.5.7</v>
      </c>
      <c r="B48" s="910" t="str">
        <f>POF!B41</f>
        <v>A_RR-1C_0725</v>
      </c>
      <c r="C48" s="347" t="str">
        <f>POF!C41</f>
        <v>Aquisição de RR-1C p/ pintura de ligação - jul/25 - CE</v>
      </c>
      <c r="D48" s="936" t="str">
        <f>POF!D41</f>
        <v>t</v>
      </c>
      <c r="E48" s="932">
        <f>POF!E41</f>
        <v>23.183</v>
      </c>
      <c r="F48" s="937">
        <f>POF!F41</f>
        <v>3685.03</v>
      </c>
      <c r="G48" s="937">
        <f>POF!G41</f>
        <v>85430.05</v>
      </c>
      <c r="H48" s="1274" t="e">
        <f t="shared" si="0"/>
        <v>#REF!</v>
      </c>
      <c r="I48" s="1274" t="e">
        <f t="shared" si="3"/>
        <v>#REF!</v>
      </c>
      <c r="J48" s="1275" t="e">
        <f t="shared" si="1"/>
        <v>#REF!</v>
      </c>
      <c r="L48" s="990"/>
      <c r="M48" s="610"/>
    </row>
    <row r="49" spans="1:13" s="607" customFormat="1" ht="12.75">
      <c r="A49" s="1450" t="str">
        <f>POF!A42</f>
        <v>2.5.8</v>
      </c>
      <c r="B49" s="910" t="str">
        <f>POF!B42</f>
        <v>A_RM-1C_0725</v>
      </c>
      <c r="C49" s="347" t="str">
        <f>POF!C42</f>
        <v>Aquisição de RM-1C p/ mistura betuminosa - jul/25 - CE</v>
      </c>
      <c r="D49" s="936" t="str">
        <f>POF!D42</f>
        <v>t</v>
      </c>
      <c r="E49" s="932">
        <f>POF!E42</f>
        <v>109.36</v>
      </c>
      <c r="F49" s="937">
        <f>POF!F42</f>
        <v>3858.64</v>
      </c>
      <c r="G49" s="937">
        <f>POF!G42</f>
        <v>421980.87</v>
      </c>
      <c r="H49" s="1411" t="e">
        <f t="shared" ref="H49:H80" si="4">G49/$G$203</f>
        <v>#REF!</v>
      </c>
      <c r="I49" s="1411" t="e">
        <f t="shared" si="3"/>
        <v>#REF!</v>
      </c>
      <c r="J49" s="1412" t="e">
        <f t="shared" ref="J49:J80" si="5">IF(I49&lt;=80%,"A",IF(I49&lt;=95%,"B","C"))</f>
        <v>#REF!</v>
      </c>
      <c r="L49" s="990"/>
      <c r="M49" s="610"/>
    </row>
    <row r="50" spans="1:13" s="607" customFormat="1" ht="12.75">
      <c r="A50" s="1450" t="str">
        <f>POF!A43</f>
        <v>2.5.9</v>
      </c>
      <c r="B50" s="910" t="str">
        <f>POF!B43</f>
        <v>A_RR-1C-E_0725</v>
      </c>
      <c r="C50" s="347" t="str">
        <f>POF!C43</f>
        <v>Aquisição de RR-1C-E p/ selagem de trincas - jul/25 - CE</v>
      </c>
      <c r="D50" s="936" t="str">
        <f>POF!D43</f>
        <v>t</v>
      </c>
      <c r="E50" s="932">
        <f>POF!E43</f>
        <v>0.80600000000000005</v>
      </c>
      <c r="F50" s="937">
        <f>POF!F43</f>
        <v>3946.55</v>
      </c>
      <c r="G50" s="937">
        <f>POF!G43</f>
        <v>3180.91</v>
      </c>
      <c r="H50" s="1409" t="e">
        <f t="shared" si="4"/>
        <v>#REF!</v>
      </c>
      <c r="I50" s="1409" t="e">
        <f>H50+I49</f>
        <v>#REF!</v>
      </c>
      <c r="J50" s="1410" t="e">
        <f t="shared" si="5"/>
        <v>#REF!</v>
      </c>
      <c r="L50" s="990"/>
      <c r="M50" s="610"/>
    </row>
    <row r="51" spans="1:13" s="607" customFormat="1" ht="12.75">
      <c r="A51" s="1450" t="str">
        <f>POF!A44</f>
        <v>2.5.10</v>
      </c>
      <c r="B51" s="910" t="str">
        <f>POF!B44</f>
        <v>A_CAP_0725</v>
      </c>
      <c r="C51" s="347" t="str">
        <f>POF!C44</f>
        <v>Aquisição de CAP 50/70 p/ mistura betuminosa - jul/25 - CE</v>
      </c>
      <c r="D51" s="936" t="str">
        <f>POF!D44</f>
        <v>t</v>
      </c>
      <c r="E51" s="932">
        <f>POF!E44</f>
        <v>311.06799999999998</v>
      </c>
      <c r="F51" s="937">
        <f>POF!F44</f>
        <v>5203.92</v>
      </c>
      <c r="G51" s="937">
        <f>POF!G44</f>
        <v>1618772.98</v>
      </c>
      <c r="H51" s="1274" t="e">
        <f t="shared" si="4"/>
        <v>#REF!</v>
      </c>
      <c r="I51" s="1274" t="e">
        <f t="shared" si="3"/>
        <v>#REF!</v>
      </c>
      <c r="J51" s="1275" t="e">
        <f t="shared" si="5"/>
        <v>#REF!</v>
      </c>
      <c r="L51" s="990"/>
      <c r="M51" s="610"/>
    </row>
    <row r="52" spans="1:13" s="607" customFormat="1" ht="22.5">
      <c r="A52" s="1450" t="str">
        <f>POF!A47</f>
        <v>3.1.1</v>
      </c>
      <c r="B52" s="910" t="str">
        <f>POF!B47</f>
        <v>1107892</v>
      </c>
      <c r="C52" s="347" t="str">
        <f>POF!C47</f>
        <v>Concreto fck = 20 MPa - confecção em betoneira e lançamento manual - areia e brita comerciais</v>
      </c>
      <c r="D52" s="936" t="str">
        <f>POF!D47</f>
        <v>m³</v>
      </c>
      <c r="E52" s="932">
        <f>POF!E47</f>
        <v>4558.4160000000002</v>
      </c>
      <c r="F52" s="937">
        <f>POF!F47</f>
        <v>559.62</v>
      </c>
      <c r="G52" s="937">
        <f>POF!G47</f>
        <v>2550980.7599999998</v>
      </c>
      <c r="H52" s="1274" t="e">
        <f t="shared" si="4"/>
        <v>#REF!</v>
      </c>
      <c r="I52" s="1274" t="e">
        <f>H52+#REF!</f>
        <v>#REF!</v>
      </c>
      <c r="J52" s="1275" t="e">
        <f t="shared" si="5"/>
        <v>#REF!</v>
      </c>
      <c r="L52" s="990"/>
      <c r="M52" s="610"/>
    </row>
    <row r="53" spans="1:13" s="607" customFormat="1" ht="22.5">
      <c r="A53" s="1450" t="str">
        <f>POF!A48</f>
        <v>3.1.2</v>
      </c>
      <c r="B53" s="910" t="str">
        <f>POF!B48</f>
        <v>3103302</v>
      </c>
      <c r="C53" s="347" t="str">
        <f>POF!C48</f>
        <v>Fôrmas de tábuas de pinho para dispositivos de drenagem - utilização de 3 vezes - confecção, instalação e retirada</v>
      </c>
      <c r="D53" s="936" t="str">
        <f>POF!D48</f>
        <v>m²</v>
      </c>
      <c r="E53" s="932">
        <f>POF!E48</f>
        <v>32051.277000000002</v>
      </c>
      <c r="F53" s="937">
        <f>POF!F48</f>
        <v>115.9</v>
      </c>
      <c r="G53" s="937">
        <f>POF!G48</f>
        <v>3714743</v>
      </c>
      <c r="H53" s="1274" t="e">
        <f t="shared" si="4"/>
        <v>#REF!</v>
      </c>
      <c r="I53" s="1274" t="e">
        <f t="shared" ref="I53:I82" si="6">H53+I52</f>
        <v>#REF!</v>
      </c>
      <c r="J53" s="1275" t="e">
        <f t="shared" si="5"/>
        <v>#REF!</v>
      </c>
      <c r="L53" s="990"/>
      <c r="M53" s="610"/>
    </row>
    <row r="54" spans="1:13" s="607" customFormat="1" ht="12.75">
      <c r="A54" s="1450" t="str">
        <f>POF!A49</f>
        <v>3.1.3</v>
      </c>
      <c r="B54" s="910" t="str">
        <f>POF!B49</f>
        <v>3108022</v>
      </c>
      <c r="C54" s="347" t="str">
        <f>POF!C49</f>
        <v>Guia de madeira de 2,5 x 8,0 cm - confecção e instalação</v>
      </c>
      <c r="D54" s="936" t="str">
        <f>POF!D49</f>
        <v>m</v>
      </c>
      <c r="E54" s="932">
        <f>POF!E49</f>
        <v>1629.7829999999999</v>
      </c>
      <c r="F54" s="937">
        <f>POF!F49</f>
        <v>8.56</v>
      </c>
      <c r="G54" s="937">
        <f>POF!G49</f>
        <v>13950.94</v>
      </c>
      <c r="H54" s="1274" t="e">
        <f t="shared" si="4"/>
        <v>#REF!</v>
      </c>
      <c r="I54" s="1274" t="e">
        <f t="shared" si="6"/>
        <v>#REF!</v>
      </c>
      <c r="J54" s="1275" t="e">
        <f t="shared" si="5"/>
        <v>#REF!</v>
      </c>
      <c r="L54" s="990"/>
      <c r="M54" s="610"/>
    </row>
    <row r="55" spans="1:13" s="607" customFormat="1" ht="22.5">
      <c r="A55" s="1450" t="str">
        <f>POF!A50</f>
        <v>3.1.4</v>
      </c>
      <c r="B55" s="910" t="str">
        <f>POF!B50</f>
        <v>4805750</v>
      </c>
      <c r="C55" s="347" t="str">
        <f>POF!C50</f>
        <v>Escavação manual em material de 1ª categoria na profundidade de até 1 m</v>
      </c>
      <c r="D55" s="936" t="str">
        <f>POF!D50</f>
        <v>m³</v>
      </c>
      <c r="E55" s="932">
        <f>POF!E50</f>
        <v>4767.6390000000001</v>
      </c>
      <c r="F55" s="937">
        <f>POF!F50</f>
        <v>59.96</v>
      </c>
      <c r="G55" s="937">
        <f>POF!G50</f>
        <v>285867.63</v>
      </c>
      <c r="H55" s="1274" t="e">
        <f t="shared" si="4"/>
        <v>#REF!</v>
      </c>
      <c r="I55" s="1274" t="e">
        <f t="shared" si="6"/>
        <v>#REF!</v>
      </c>
      <c r="J55" s="1275" t="e">
        <f t="shared" si="5"/>
        <v>#REF!</v>
      </c>
      <c r="L55" s="990"/>
      <c r="M55" s="610"/>
    </row>
    <row r="56" spans="1:13" s="607" customFormat="1" ht="12.75">
      <c r="A56" s="1450" t="str">
        <f>POF!A51</f>
        <v>3.1.5</v>
      </c>
      <c r="B56" s="910" t="str">
        <f>POF!B51</f>
        <v>4805755</v>
      </c>
      <c r="C56" s="347" t="str">
        <f>POF!C51</f>
        <v>Apiloamento manual</v>
      </c>
      <c r="D56" s="936" t="str">
        <f>POF!D51</f>
        <v>m³</v>
      </c>
      <c r="E56" s="932">
        <f>POF!E51</f>
        <v>1056.2549999999999</v>
      </c>
      <c r="F56" s="937">
        <f>POF!F51</f>
        <v>44.5</v>
      </c>
      <c r="G56" s="937">
        <f>POF!G51</f>
        <v>47003.34</v>
      </c>
      <c r="H56" s="1274" t="e">
        <f t="shared" si="4"/>
        <v>#REF!</v>
      </c>
      <c r="I56" s="1274" t="e">
        <f t="shared" si="6"/>
        <v>#REF!</v>
      </c>
      <c r="J56" s="1275" t="e">
        <f t="shared" si="5"/>
        <v>#REF!</v>
      </c>
      <c r="L56" s="990"/>
      <c r="M56" s="610"/>
    </row>
    <row r="57" spans="1:13" s="607" customFormat="1" ht="22.5">
      <c r="A57" s="1450" t="str">
        <f>POF!A52</f>
        <v>3.1.6</v>
      </c>
      <c r="B57" s="910" t="str">
        <f>POF!B52</f>
        <v>1109669</v>
      </c>
      <c r="C57" s="347" t="str">
        <f>POF!C52</f>
        <v>Argamassa de cimento e areia 1:3 - confecção em betoneira e lançamento manual - areia comercial</v>
      </c>
      <c r="D57" s="936" t="str">
        <f>POF!D52</f>
        <v>m³</v>
      </c>
      <c r="E57" s="932">
        <f>POF!E52</f>
        <v>5.5110000000000001</v>
      </c>
      <c r="F57" s="937">
        <f>POF!F52</f>
        <v>621.19000000000005</v>
      </c>
      <c r="G57" s="937">
        <f>POF!G52</f>
        <v>3423.37</v>
      </c>
      <c r="H57" s="1274" t="e">
        <f t="shared" si="4"/>
        <v>#REF!</v>
      </c>
      <c r="I57" s="1274" t="e">
        <f t="shared" si="6"/>
        <v>#REF!</v>
      </c>
      <c r="J57" s="1275" t="e">
        <f t="shared" si="5"/>
        <v>#REF!</v>
      </c>
      <c r="L57" s="990"/>
      <c r="M57" s="610"/>
    </row>
    <row r="58" spans="1:13" s="607" customFormat="1" ht="12.75">
      <c r="A58" s="1450" t="str">
        <f>POF!A53</f>
        <v>3.1.7</v>
      </c>
      <c r="B58" s="910" t="str">
        <f>POF!B53</f>
        <v>4915733</v>
      </c>
      <c r="C58" s="347" t="str">
        <f>POF!C53</f>
        <v>Recomposição manual de aterro com material de jazida</v>
      </c>
      <c r="D58" s="936" t="str">
        <f>POF!D53</f>
        <v>m³</v>
      </c>
      <c r="E58" s="932">
        <f>POF!E53</f>
        <v>3948</v>
      </c>
      <c r="F58" s="937">
        <f>POF!F53</f>
        <v>56.19</v>
      </c>
      <c r="G58" s="937">
        <f>POF!G53</f>
        <v>221838.12</v>
      </c>
      <c r="H58" s="1274" t="e">
        <f t="shared" si="4"/>
        <v>#REF!</v>
      </c>
      <c r="I58" s="1274" t="e">
        <f t="shared" si="6"/>
        <v>#REF!</v>
      </c>
      <c r="J58" s="1275" t="e">
        <f t="shared" si="5"/>
        <v>#REF!</v>
      </c>
      <c r="L58" s="990"/>
      <c r="M58" s="610"/>
    </row>
    <row r="59" spans="1:13" s="607" customFormat="1" ht="22.5">
      <c r="A59" s="1450" t="str">
        <f>POF!A54</f>
        <v>3.1.8</v>
      </c>
      <c r="B59" s="910" t="str">
        <f>POF!B54</f>
        <v>5213355</v>
      </c>
      <c r="C59" s="347" t="str">
        <f>POF!C54</f>
        <v>Manutenção/recomposição de sinalização - pintura de faixa com tinta acrílica emulsionada em água - espessura de 0,5 mm</v>
      </c>
      <c r="D59" s="936" t="str">
        <f>POF!D54</f>
        <v>m²</v>
      </c>
      <c r="E59" s="932">
        <f>POF!E54</f>
        <v>59220</v>
      </c>
      <c r="F59" s="937">
        <f>POF!F54</f>
        <v>25.05</v>
      </c>
      <c r="G59" s="937">
        <f>POF!G54</f>
        <v>1483461</v>
      </c>
      <c r="H59" s="1274" t="e">
        <f t="shared" si="4"/>
        <v>#REF!</v>
      </c>
      <c r="I59" s="1274" t="e">
        <f t="shared" si="6"/>
        <v>#REF!</v>
      </c>
      <c r="J59" s="1275" t="e">
        <f t="shared" si="5"/>
        <v>#REF!</v>
      </c>
      <c r="L59" s="990"/>
      <c r="M59" s="610"/>
    </row>
    <row r="60" spans="1:13" s="607" customFormat="1" ht="22.5">
      <c r="A60" s="1450" t="str">
        <f>POF!A55</f>
        <v>3.1.9</v>
      </c>
      <c r="B60" s="910" t="str">
        <f>POF!B55</f>
        <v>4915726</v>
      </c>
      <c r="C60" s="347" t="str">
        <f>POF!C55</f>
        <v>Recomposição parcial de cerca com mourão de concreto seção quadrada - mourão - areia e brita comerciais</v>
      </c>
      <c r="D60" s="936" t="str">
        <f>POF!D55</f>
        <v>m</v>
      </c>
      <c r="E60" s="932">
        <f>POF!E55</f>
        <v>7896</v>
      </c>
      <c r="F60" s="937">
        <f>POF!F55</f>
        <v>33.479999999999997</v>
      </c>
      <c r="G60" s="937">
        <f>POF!G55</f>
        <v>264358.08</v>
      </c>
      <c r="H60" s="1274" t="e">
        <f t="shared" si="4"/>
        <v>#REF!</v>
      </c>
      <c r="I60" s="1274" t="e">
        <f t="shared" si="6"/>
        <v>#REF!</v>
      </c>
      <c r="J60" s="1275" t="e">
        <f t="shared" si="5"/>
        <v>#REF!</v>
      </c>
      <c r="L60" s="990"/>
      <c r="M60" s="610"/>
    </row>
    <row r="61" spans="1:13" s="607" customFormat="1" ht="12.75">
      <c r="A61" s="1450" t="str">
        <f>POF!A56</f>
        <v>3.1.10</v>
      </c>
      <c r="B61" s="910" t="str">
        <f>POF!B56</f>
        <v>4915727</v>
      </c>
      <c r="C61" s="347" t="str">
        <f>POF!C56</f>
        <v>Recomposição parcial de cerca com mourão de concreto - arame</v>
      </c>
      <c r="D61" s="936" t="str">
        <f>POF!D56</f>
        <v>m</v>
      </c>
      <c r="E61" s="932">
        <f>POF!E56</f>
        <v>7896</v>
      </c>
      <c r="F61" s="937">
        <f>POF!F56</f>
        <v>15.2</v>
      </c>
      <c r="G61" s="937">
        <f>POF!G56</f>
        <v>120019.2</v>
      </c>
      <c r="H61" s="1274" t="e">
        <f t="shared" si="4"/>
        <v>#REF!</v>
      </c>
      <c r="I61" s="1274" t="e">
        <f t="shared" si="6"/>
        <v>#REF!</v>
      </c>
      <c r="J61" s="1275" t="e">
        <f t="shared" si="5"/>
        <v>#REF!</v>
      </c>
      <c r="L61" s="990"/>
      <c r="M61" s="610"/>
    </row>
    <row r="62" spans="1:13" s="607" customFormat="1" ht="22.5">
      <c r="A62" s="1450" t="str">
        <f>POF!A57</f>
        <v>3.1.11</v>
      </c>
      <c r="B62" s="910" t="str">
        <f>POF!B57</f>
        <v>1600898</v>
      </c>
      <c r="C62" s="347" t="str">
        <f>POF!C57</f>
        <v>Remoção de painel publicitário, tipo outdoor, com estrutura e suportes em madeira</v>
      </c>
      <c r="D62" s="936" t="str">
        <f>POF!D57</f>
        <v>m²</v>
      </c>
      <c r="E62" s="932">
        <f>POF!E57</f>
        <v>1065.96</v>
      </c>
      <c r="F62" s="937">
        <f>POF!F57</f>
        <v>18.559999999999999</v>
      </c>
      <c r="G62" s="937">
        <f>POF!G57</f>
        <v>19784.21</v>
      </c>
      <c r="H62" s="1274" t="e">
        <f t="shared" si="4"/>
        <v>#REF!</v>
      </c>
      <c r="I62" s="1274" t="e">
        <f t="shared" si="6"/>
        <v>#REF!</v>
      </c>
      <c r="J62" s="1275" t="e">
        <f t="shared" si="5"/>
        <v>#REF!</v>
      </c>
      <c r="L62" s="990"/>
      <c r="M62" s="610"/>
    </row>
    <row r="63" spans="1:13" s="607" customFormat="1" ht="22.5">
      <c r="A63" s="1450" t="str">
        <f>POF!A58</f>
        <v>3.1.12</v>
      </c>
      <c r="B63" s="910" t="str">
        <f>POF!B58</f>
        <v>1600895</v>
      </c>
      <c r="C63" s="347" t="str">
        <f>POF!C58</f>
        <v>Demolição manual de construções provisórias de madeira - sem reaproveitamento</v>
      </c>
      <c r="D63" s="936" t="str">
        <f>POF!D58</f>
        <v>m²</v>
      </c>
      <c r="E63" s="932">
        <f>POF!E58</f>
        <v>1454.364</v>
      </c>
      <c r="F63" s="937">
        <f>POF!F58</f>
        <v>18.98</v>
      </c>
      <c r="G63" s="937">
        <f>POF!G58</f>
        <v>27603.82</v>
      </c>
      <c r="H63" s="1274" t="e">
        <f t="shared" si="4"/>
        <v>#REF!</v>
      </c>
      <c r="I63" s="1274" t="e">
        <f t="shared" si="6"/>
        <v>#REF!</v>
      </c>
      <c r="J63" s="1275" t="e">
        <f t="shared" si="5"/>
        <v>#REF!</v>
      </c>
      <c r="L63" s="990"/>
      <c r="M63" s="610"/>
    </row>
    <row r="64" spans="1:13" s="607" customFormat="1" ht="22.5">
      <c r="A64" s="1450" t="str">
        <f>POF!A59</f>
        <v>3.1.13</v>
      </c>
      <c r="B64" s="910" t="str">
        <f>POF!B59</f>
        <v>1600897</v>
      </c>
      <c r="C64" s="347" t="str">
        <f>POF!C59</f>
        <v>Demolição manual de construções provisórias de madeira, sem fechamento lateral e sem pavimentação</v>
      </c>
      <c r="D64" s="936" t="str">
        <f>POF!D59</f>
        <v>m²</v>
      </c>
      <c r="E64" s="932">
        <f>POF!E59</f>
        <v>394.79999999999995</v>
      </c>
      <c r="F64" s="937">
        <f>POF!F59</f>
        <v>5.16</v>
      </c>
      <c r="G64" s="937">
        <f>POF!G59</f>
        <v>2037.16</v>
      </c>
      <c r="H64" s="1274" t="e">
        <f t="shared" si="4"/>
        <v>#REF!</v>
      </c>
      <c r="I64" s="1274" t="e">
        <f t="shared" si="6"/>
        <v>#REF!</v>
      </c>
      <c r="J64" s="1275" t="e">
        <f t="shared" si="5"/>
        <v>#REF!</v>
      </c>
      <c r="L64" s="990"/>
      <c r="M64" s="610"/>
    </row>
    <row r="65" spans="1:13" s="607" customFormat="1" ht="12.75">
      <c r="A65" s="1450" t="str">
        <f>POF!A60</f>
        <v>3.1.14</v>
      </c>
      <c r="B65" s="910" t="str">
        <f>POF!B60</f>
        <v>1600896</v>
      </c>
      <c r="C65" s="347" t="str">
        <f>POF!C60</f>
        <v>Demolição mecânica de alvenaria com escavadeira hidráulica</v>
      </c>
      <c r="D65" s="936" t="str">
        <f>POF!D60</f>
        <v>m²</v>
      </c>
      <c r="E65" s="932">
        <f>POF!E60</f>
        <v>1454.364</v>
      </c>
      <c r="F65" s="937">
        <f>POF!F60</f>
        <v>24.27</v>
      </c>
      <c r="G65" s="937">
        <f>POF!G60</f>
        <v>35297.410000000003</v>
      </c>
      <c r="H65" s="1274" t="e">
        <f t="shared" si="4"/>
        <v>#REF!</v>
      </c>
      <c r="I65" s="1274" t="e">
        <f t="shared" si="6"/>
        <v>#REF!</v>
      </c>
      <c r="J65" s="1275" t="e">
        <f t="shared" si="5"/>
        <v>#REF!</v>
      </c>
      <c r="L65" s="990"/>
      <c r="M65" s="610"/>
    </row>
    <row r="66" spans="1:13" s="607" customFormat="1" ht="12.75">
      <c r="A66" s="1450" t="str">
        <f>POF!A61</f>
        <v>3.1.15</v>
      </c>
      <c r="B66" s="910" t="str">
        <f>POF!B61</f>
        <v>1600408</v>
      </c>
      <c r="C66" s="347" t="str">
        <f>POF!C61</f>
        <v>Apicoamento manual de concreto</v>
      </c>
      <c r="D66" s="936" t="str">
        <f>POF!D61</f>
        <v>m²</v>
      </c>
      <c r="E66" s="932">
        <f>POF!E61</f>
        <v>1416</v>
      </c>
      <c r="F66" s="937">
        <f>POF!F61</f>
        <v>25.4</v>
      </c>
      <c r="G66" s="937">
        <f>POF!G61</f>
        <v>35966.400000000001</v>
      </c>
      <c r="H66" s="1411" t="e">
        <f t="shared" si="4"/>
        <v>#REF!</v>
      </c>
      <c r="I66" s="1411" t="e">
        <f t="shared" si="6"/>
        <v>#REF!</v>
      </c>
      <c r="J66" s="1412" t="e">
        <f t="shared" si="5"/>
        <v>#REF!</v>
      </c>
      <c r="L66" s="990"/>
      <c r="M66" s="610"/>
    </row>
    <row r="67" spans="1:13" s="607" customFormat="1" ht="12.75">
      <c r="A67" s="1450" t="str">
        <f>POF!A62</f>
        <v>3.1.16</v>
      </c>
      <c r="B67" s="910" t="str">
        <f>POF!B62</f>
        <v>1207721</v>
      </c>
      <c r="C67" s="347" t="str">
        <f>POF!C62</f>
        <v>Concreto projetado via seca fck = 30 MPa aplicado em teto</v>
      </c>
      <c r="D67" s="936" t="str">
        <f>POF!D62</f>
        <v>m³</v>
      </c>
      <c r="E67" s="932">
        <f>POF!E62</f>
        <v>70.800000000000011</v>
      </c>
      <c r="F67" s="937">
        <f>POF!F62</f>
        <v>2452.3000000000002</v>
      </c>
      <c r="G67" s="937">
        <f>POF!G62</f>
        <v>173622.84</v>
      </c>
      <c r="H67" s="1409" t="e">
        <f t="shared" si="4"/>
        <v>#REF!</v>
      </c>
      <c r="I67" s="1409" t="e">
        <f t="shared" si="6"/>
        <v>#REF!</v>
      </c>
      <c r="J67" s="1410" t="e">
        <f t="shared" si="5"/>
        <v>#REF!</v>
      </c>
      <c r="L67" s="990"/>
      <c r="M67" s="610"/>
    </row>
    <row r="68" spans="1:13" s="607" customFormat="1" ht="22.5">
      <c r="A68" s="1450" t="str">
        <f>POF!A63</f>
        <v>3.1.17</v>
      </c>
      <c r="B68" s="910" t="str">
        <f>POF!B63</f>
        <v>1109680</v>
      </c>
      <c r="C68" s="347" t="str">
        <f>POF!C63</f>
        <v>Argamassa para reparos e grauteamento - confecção em misturador e lançamento manual</v>
      </c>
      <c r="D68" s="936" t="str">
        <f>POF!D63</f>
        <v>m³</v>
      </c>
      <c r="E68" s="932">
        <f>POF!E63</f>
        <v>21.240000000000002</v>
      </c>
      <c r="F68" s="937">
        <f>POF!F63</f>
        <v>5173.3599999999997</v>
      </c>
      <c r="G68" s="937">
        <f>POF!G63</f>
        <v>109882.16</v>
      </c>
      <c r="H68" s="1274" t="e">
        <f t="shared" si="4"/>
        <v>#REF!</v>
      </c>
      <c r="I68" s="1274" t="e">
        <f t="shared" si="6"/>
        <v>#REF!</v>
      </c>
      <c r="J68" s="1275" t="e">
        <f t="shared" si="5"/>
        <v>#REF!</v>
      </c>
      <c r="L68" s="990"/>
      <c r="M68" s="610"/>
    </row>
    <row r="69" spans="1:13" s="607" customFormat="1" ht="12.75">
      <c r="A69" s="1450" t="str">
        <f>POF!A64</f>
        <v>3.1.18</v>
      </c>
      <c r="B69" s="910" t="str">
        <f>POF!B64</f>
        <v>3806402</v>
      </c>
      <c r="C69" s="347" t="str">
        <f>POF!C64</f>
        <v>Limpeza em superfície de concreto com jateamento d'água sob pressão</v>
      </c>
      <c r="D69" s="936" t="str">
        <f>POF!D64</f>
        <v>m²</v>
      </c>
      <c r="E69" s="932">
        <f>POF!E64</f>
        <v>4248</v>
      </c>
      <c r="F69" s="937">
        <f>POF!F64</f>
        <v>3.7</v>
      </c>
      <c r="G69" s="937">
        <f>POF!G64</f>
        <v>15717.6</v>
      </c>
      <c r="H69" s="1274" t="e">
        <f t="shared" si="4"/>
        <v>#REF!</v>
      </c>
      <c r="I69" s="1274" t="e">
        <f t="shared" si="6"/>
        <v>#REF!</v>
      </c>
      <c r="J69" s="1275" t="e">
        <f t="shared" si="5"/>
        <v>#REF!</v>
      </c>
      <c r="L69" s="990"/>
      <c r="M69" s="610"/>
    </row>
    <row r="70" spans="1:13" s="607" customFormat="1" ht="33.75">
      <c r="A70" s="1450" t="str">
        <f>POF!A65</f>
        <v>3.1.19</v>
      </c>
      <c r="B70" s="910" t="str">
        <f>POF!B65</f>
        <v>2419703</v>
      </c>
      <c r="C70" s="347" t="str">
        <f>POF!C65</f>
        <v>Pintura com tinta anticorrosiva à base de epóxi poliamida de dois componentes com pistola a ar comprimido, uma demão, espessura de 150 µm</v>
      </c>
      <c r="D70" s="936" t="str">
        <f>POF!D65</f>
        <v>m²</v>
      </c>
      <c r="E70" s="932">
        <f>POF!E65</f>
        <v>1416</v>
      </c>
      <c r="F70" s="937">
        <f>POF!F65</f>
        <v>21.52</v>
      </c>
      <c r="G70" s="937">
        <f>POF!G65</f>
        <v>30472.32</v>
      </c>
      <c r="H70" s="1274" t="e">
        <f t="shared" si="4"/>
        <v>#REF!</v>
      </c>
      <c r="I70" s="1274" t="e">
        <f t="shared" si="6"/>
        <v>#REF!</v>
      </c>
      <c r="J70" s="1275" t="e">
        <f t="shared" si="5"/>
        <v>#REF!</v>
      </c>
      <c r="L70" s="990"/>
      <c r="M70" s="610"/>
    </row>
    <row r="71" spans="1:13" s="607" customFormat="1" ht="12.75">
      <c r="A71" s="1450" t="str">
        <f>POF!A66</f>
        <v>3.1.20</v>
      </c>
      <c r="B71" s="910" t="str">
        <f>POF!B66</f>
        <v>4915639</v>
      </c>
      <c r="C71" s="347" t="str">
        <f>POF!C66</f>
        <v>Limpeza em superfície de concreto com escova de aço</v>
      </c>
      <c r="D71" s="936" t="str">
        <f>POF!D66</f>
        <v>m²</v>
      </c>
      <c r="E71" s="932">
        <f>POF!E66</f>
        <v>1416</v>
      </c>
      <c r="F71" s="937">
        <f>POF!F66</f>
        <v>5.93</v>
      </c>
      <c r="G71" s="937">
        <f>POF!G66</f>
        <v>8396.8799999999992</v>
      </c>
      <c r="H71" s="1274" t="e">
        <f t="shared" si="4"/>
        <v>#REF!</v>
      </c>
      <c r="I71" s="1274" t="e">
        <f t="shared" si="6"/>
        <v>#REF!</v>
      </c>
      <c r="J71" s="1275" t="e">
        <f t="shared" si="5"/>
        <v>#REF!</v>
      </c>
      <c r="L71" s="990"/>
      <c r="M71" s="610"/>
    </row>
    <row r="72" spans="1:13" s="607" customFormat="1" ht="22.5">
      <c r="A72" s="1450" t="str">
        <f>POF!A67</f>
        <v>3.1.21</v>
      </c>
      <c r="B72" s="910" t="str">
        <f>POF!B67</f>
        <v>1505860</v>
      </c>
      <c r="C72" s="347" t="str">
        <f>POF!C67</f>
        <v>Enrocamento de pedra jogada - pedra de mão comercial - fornecimento e assentamento</v>
      </c>
      <c r="D72" s="936" t="str">
        <f>POF!D67</f>
        <v>m³</v>
      </c>
      <c r="E72" s="932">
        <f>POF!E67</f>
        <v>161.04</v>
      </c>
      <c r="F72" s="937">
        <f>POF!F67</f>
        <v>216.16</v>
      </c>
      <c r="G72" s="937">
        <f>POF!G67</f>
        <v>34810.400000000001</v>
      </c>
      <c r="H72" s="1274" t="e">
        <f t="shared" si="4"/>
        <v>#REF!</v>
      </c>
      <c r="I72" s="1274" t="e">
        <f t="shared" si="6"/>
        <v>#REF!</v>
      </c>
      <c r="J72" s="1275" t="e">
        <f t="shared" si="5"/>
        <v>#REF!</v>
      </c>
      <c r="L72" s="990"/>
      <c r="M72" s="610"/>
    </row>
    <row r="73" spans="1:13" s="607" customFormat="1" ht="12.75">
      <c r="A73" s="1450" t="str">
        <f>POF!A68</f>
        <v>3.1.22</v>
      </c>
      <c r="B73" s="910" t="str">
        <f>POF!B68</f>
        <v>4413986</v>
      </c>
      <c r="C73" s="347" t="str">
        <f>POF!C68</f>
        <v>Regularização de superfície com motoniveladora</v>
      </c>
      <c r="D73" s="936" t="str">
        <f>POF!D68</f>
        <v>m²</v>
      </c>
      <c r="E73" s="932">
        <f>POF!E68</f>
        <v>52640</v>
      </c>
      <c r="F73" s="937">
        <f>POF!F68</f>
        <v>0.1</v>
      </c>
      <c r="G73" s="937">
        <f>POF!G68</f>
        <v>5264</v>
      </c>
      <c r="H73" s="1274" t="e">
        <f t="shared" si="4"/>
        <v>#REF!</v>
      </c>
      <c r="I73" s="1274" t="e">
        <f t="shared" si="6"/>
        <v>#REF!</v>
      </c>
      <c r="J73" s="1275" t="e">
        <f t="shared" si="5"/>
        <v>#REF!</v>
      </c>
      <c r="L73" s="990"/>
      <c r="M73" s="610"/>
    </row>
    <row r="74" spans="1:13" s="607" customFormat="1" ht="22.5">
      <c r="A74" s="1450" t="str">
        <f>POF!A69</f>
        <v>3.1.23</v>
      </c>
      <c r="B74" s="910" t="str">
        <f>POF!B69</f>
        <v>3713904</v>
      </c>
      <c r="C74" s="347" t="str">
        <f>POF!C69</f>
        <v>Barreira simples de concreto, armada, pré-moldada (perfil New Jersey) - L &gt; 3,00 m e H = 1.070 mm</v>
      </c>
      <c r="D74" s="936" t="str">
        <f>POF!D69</f>
        <v>m</v>
      </c>
      <c r="E74" s="932">
        <f>POF!E69</f>
        <v>23.4</v>
      </c>
      <c r="F74" s="937">
        <f>POF!F69</f>
        <v>533.70000000000005</v>
      </c>
      <c r="G74" s="937">
        <f>POF!G69</f>
        <v>12488.58</v>
      </c>
      <c r="H74" s="1274" t="e">
        <f t="shared" si="4"/>
        <v>#REF!</v>
      </c>
      <c r="I74" s="1274" t="e">
        <f t="shared" si="6"/>
        <v>#REF!</v>
      </c>
      <c r="J74" s="1275" t="e">
        <f t="shared" si="5"/>
        <v>#REF!</v>
      </c>
      <c r="L74" s="990"/>
      <c r="M74" s="610"/>
    </row>
    <row r="75" spans="1:13" s="607" customFormat="1" ht="12.75">
      <c r="A75" s="1450" t="str">
        <f>POF!A70</f>
        <v>3.1.24</v>
      </c>
      <c r="B75" s="910" t="str">
        <f>POF!B70</f>
        <v>3815706</v>
      </c>
      <c r="C75" s="347" t="str">
        <f>POF!C70</f>
        <v>Recomposição de guarda-corpo com agregados comerciais - instalação</v>
      </c>
      <c r="D75" s="936" t="str">
        <f>POF!D70</f>
        <v>m</v>
      </c>
      <c r="E75" s="932">
        <f>POF!E70</f>
        <v>2169.3000000000002</v>
      </c>
      <c r="F75" s="937">
        <f>POF!F70</f>
        <v>177.14</v>
      </c>
      <c r="G75" s="937">
        <f>POF!G70</f>
        <v>384269.8</v>
      </c>
      <c r="H75" s="1274" t="e">
        <f t="shared" si="4"/>
        <v>#REF!</v>
      </c>
      <c r="I75" s="1274" t="e">
        <f t="shared" si="6"/>
        <v>#REF!</v>
      </c>
      <c r="J75" s="1275" t="e">
        <f t="shared" si="5"/>
        <v>#REF!</v>
      </c>
      <c r="L75" s="990"/>
      <c r="M75" s="610"/>
    </row>
    <row r="76" spans="1:13" s="607" customFormat="1" ht="12.75">
      <c r="A76" s="1450" t="e">
        <f>POF!#REF!</f>
        <v>#REF!</v>
      </c>
      <c r="B76" s="910" t="e">
        <f>POF!#REF!</f>
        <v>#REF!</v>
      </c>
      <c r="C76" s="347" t="e">
        <f>POF!#REF!</f>
        <v>#REF!</v>
      </c>
      <c r="D76" s="936" t="e">
        <f>POF!#REF!</f>
        <v>#REF!</v>
      </c>
      <c r="E76" s="932" t="e">
        <f>POF!#REF!</f>
        <v>#REF!</v>
      </c>
      <c r="F76" s="937" t="e">
        <f>POF!#REF!</f>
        <v>#REF!</v>
      </c>
      <c r="G76" s="937" t="e">
        <f>POF!#REF!</f>
        <v>#REF!</v>
      </c>
      <c r="H76" s="1274" t="e">
        <f t="shared" si="4"/>
        <v>#REF!</v>
      </c>
      <c r="I76" s="1274" t="e">
        <f t="shared" si="6"/>
        <v>#REF!</v>
      </c>
      <c r="J76" s="1275" t="e">
        <f t="shared" si="5"/>
        <v>#REF!</v>
      </c>
      <c r="L76" s="990"/>
      <c r="M76" s="610"/>
    </row>
    <row r="77" spans="1:13" s="607" customFormat="1" ht="12.75">
      <c r="A77" s="1450" t="e">
        <f>POF!#REF!</f>
        <v>#REF!</v>
      </c>
      <c r="B77" s="910" t="e">
        <f>POF!#REF!</f>
        <v>#REF!</v>
      </c>
      <c r="C77" s="347" t="e">
        <f>POF!#REF!</f>
        <v>#REF!</v>
      </c>
      <c r="D77" s="936" t="e">
        <f>POF!#REF!</f>
        <v>#REF!</v>
      </c>
      <c r="E77" s="932" t="e">
        <f>POF!#REF!</f>
        <v>#REF!</v>
      </c>
      <c r="F77" s="937" t="e">
        <f>POF!#REF!</f>
        <v>#REF!</v>
      </c>
      <c r="G77" s="937" t="e">
        <f>POF!#REF!</f>
        <v>#REF!</v>
      </c>
      <c r="H77" s="1274" t="e">
        <f t="shared" si="4"/>
        <v>#REF!</v>
      </c>
      <c r="I77" s="1274" t="e">
        <f t="shared" si="6"/>
        <v>#REF!</v>
      </c>
      <c r="J77" s="1275" t="e">
        <f t="shared" si="5"/>
        <v>#REF!</v>
      </c>
      <c r="L77" s="990"/>
      <c r="M77" s="610"/>
    </row>
    <row r="78" spans="1:13" s="607" customFormat="1" ht="12.75">
      <c r="A78" s="1450" t="e">
        <f>POF!#REF!</f>
        <v>#REF!</v>
      </c>
      <c r="B78" s="910" t="e">
        <f>POF!#REF!</f>
        <v>#REF!</v>
      </c>
      <c r="C78" s="347" t="e">
        <f>POF!#REF!</f>
        <v>#REF!</v>
      </c>
      <c r="D78" s="936" t="e">
        <f>POF!#REF!</f>
        <v>#REF!</v>
      </c>
      <c r="E78" s="932" t="e">
        <f>POF!#REF!</f>
        <v>#REF!</v>
      </c>
      <c r="F78" s="937" t="e">
        <f>POF!#REF!</f>
        <v>#REF!</v>
      </c>
      <c r="G78" s="937" t="e">
        <f>POF!#REF!</f>
        <v>#REF!</v>
      </c>
      <c r="H78" s="1274" t="e">
        <f t="shared" si="4"/>
        <v>#REF!</v>
      </c>
      <c r="I78" s="1274" t="e">
        <f t="shared" si="6"/>
        <v>#REF!</v>
      </c>
      <c r="J78" s="1275" t="e">
        <f t="shared" si="5"/>
        <v>#REF!</v>
      </c>
      <c r="L78" s="990"/>
      <c r="M78" s="610"/>
    </row>
    <row r="79" spans="1:13" s="607" customFormat="1" ht="12.75">
      <c r="A79" s="1450" t="e">
        <f>POF!#REF!</f>
        <v>#REF!</v>
      </c>
      <c r="B79" s="910" t="e">
        <f>POF!#REF!</f>
        <v>#REF!</v>
      </c>
      <c r="C79" s="347" t="e">
        <f>POF!#REF!</f>
        <v>#REF!</v>
      </c>
      <c r="D79" s="936" t="e">
        <f>POF!#REF!</f>
        <v>#REF!</v>
      </c>
      <c r="E79" s="932" t="e">
        <f>POF!#REF!</f>
        <v>#REF!</v>
      </c>
      <c r="F79" s="937" t="e">
        <f>POF!#REF!</f>
        <v>#REF!</v>
      </c>
      <c r="G79" s="937" t="e">
        <f>POF!#REF!</f>
        <v>#REF!</v>
      </c>
      <c r="H79" s="1274" t="e">
        <f t="shared" si="4"/>
        <v>#REF!</v>
      </c>
      <c r="I79" s="1274" t="e">
        <f t="shared" si="6"/>
        <v>#REF!</v>
      </c>
      <c r="J79" s="1275" t="e">
        <f t="shared" si="5"/>
        <v>#REF!</v>
      </c>
      <c r="L79" s="990"/>
      <c r="M79" s="610"/>
    </row>
    <row r="80" spans="1:13" s="607" customFormat="1" ht="12.75">
      <c r="A80" s="1450" t="e">
        <f>POF!#REF!</f>
        <v>#REF!</v>
      </c>
      <c r="B80" s="910" t="e">
        <f>POF!#REF!</f>
        <v>#REF!</v>
      </c>
      <c r="C80" s="347" t="e">
        <f>POF!#REF!</f>
        <v>#REF!</v>
      </c>
      <c r="D80" s="936" t="e">
        <f>POF!#REF!</f>
        <v>#REF!</v>
      </c>
      <c r="E80" s="932" t="e">
        <f>POF!#REF!</f>
        <v>#REF!</v>
      </c>
      <c r="F80" s="937" t="e">
        <f>POF!#REF!</f>
        <v>#REF!</v>
      </c>
      <c r="G80" s="937" t="e">
        <f>POF!#REF!</f>
        <v>#REF!</v>
      </c>
      <c r="H80" s="1274" t="e">
        <f t="shared" si="4"/>
        <v>#REF!</v>
      </c>
      <c r="I80" s="1274" t="e">
        <f t="shared" si="6"/>
        <v>#REF!</v>
      </c>
      <c r="J80" s="1275" t="e">
        <f t="shared" si="5"/>
        <v>#REF!</v>
      </c>
      <c r="L80" s="990"/>
      <c r="M80" s="610"/>
    </row>
    <row r="81" spans="1:13" s="607" customFormat="1" ht="12.75">
      <c r="A81" s="1450" t="e">
        <f>POF!#REF!</f>
        <v>#REF!</v>
      </c>
      <c r="B81" s="910" t="e">
        <f>POF!#REF!</f>
        <v>#REF!</v>
      </c>
      <c r="C81" s="347" t="e">
        <f>POF!#REF!</f>
        <v>#REF!</v>
      </c>
      <c r="D81" s="936" t="e">
        <f>POF!#REF!</f>
        <v>#REF!</v>
      </c>
      <c r="E81" s="932" t="e">
        <f>POF!#REF!</f>
        <v>#REF!</v>
      </c>
      <c r="F81" s="937" t="e">
        <f>POF!#REF!</f>
        <v>#REF!</v>
      </c>
      <c r="G81" s="937" t="e">
        <f>POF!#REF!</f>
        <v>#REF!</v>
      </c>
      <c r="H81" s="1274" t="e">
        <f t="shared" ref="H81:H112" si="7">G81/$G$203</f>
        <v>#REF!</v>
      </c>
      <c r="I81" s="1274" t="e">
        <f t="shared" si="6"/>
        <v>#REF!</v>
      </c>
      <c r="J81" s="1275" t="e">
        <f t="shared" ref="J81:J116" si="8">IF(I81&lt;=80%,"A",IF(I81&lt;=95%,"B","C"))</f>
        <v>#REF!</v>
      </c>
      <c r="L81" s="990"/>
      <c r="M81" s="610"/>
    </row>
    <row r="82" spans="1:13" s="607" customFormat="1" ht="12.75">
      <c r="A82" s="1450" t="e">
        <f>POF!#REF!</f>
        <v>#REF!</v>
      </c>
      <c r="B82" s="910" t="e">
        <f>POF!#REF!</f>
        <v>#REF!</v>
      </c>
      <c r="C82" s="347" t="e">
        <f>POF!#REF!</f>
        <v>#REF!</v>
      </c>
      <c r="D82" s="936" t="e">
        <f>POF!#REF!</f>
        <v>#REF!</v>
      </c>
      <c r="E82" s="932" t="e">
        <f>POF!#REF!</f>
        <v>#REF!</v>
      </c>
      <c r="F82" s="937" t="e">
        <f>POF!#REF!</f>
        <v>#REF!</v>
      </c>
      <c r="G82" s="937" t="e">
        <f>POF!#REF!</f>
        <v>#REF!</v>
      </c>
      <c r="H82" s="1274" t="e">
        <f t="shared" si="7"/>
        <v>#REF!</v>
      </c>
      <c r="I82" s="1274" t="e">
        <f t="shared" si="6"/>
        <v>#REF!</v>
      </c>
      <c r="J82" s="1275" t="e">
        <f t="shared" si="8"/>
        <v>#REF!</v>
      </c>
      <c r="L82" s="990"/>
      <c r="M82" s="610"/>
    </row>
    <row r="83" spans="1:13" s="607" customFormat="1" ht="12.75">
      <c r="A83" s="1450" t="e">
        <f>POF!#REF!</f>
        <v>#REF!</v>
      </c>
      <c r="B83" s="910" t="e">
        <f>POF!#REF!</f>
        <v>#REF!</v>
      </c>
      <c r="C83" s="347" t="e">
        <f>POF!#REF!</f>
        <v>#REF!</v>
      </c>
      <c r="D83" s="936" t="e">
        <f>POF!#REF!</f>
        <v>#REF!</v>
      </c>
      <c r="E83" s="932" t="e">
        <f>POF!#REF!</f>
        <v>#REF!</v>
      </c>
      <c r="F83" s="937" t="e">
        <f>POF!#REF!</f>
        <v>#REF!</v>
      </c>
      <c r="G83" s="937" t="e">
        <f>POF!#REF!</f>
        <v>#REF!</v>
      </c>
      <c r="H83" s="1274" t="e">
        <f t="shared" si="7"/>
        <v>#REF!</v>
      </c>
      <c r="I83" s="1274" t="e">
        <f t="shared" ref="I83:I84" si="9">H83+I82</f>
        <v>#REF!</v>
      </c>
      <c r="J83" s="1275" t="e">
        <f t="shared" ref="J83:J84" si="10">IF(I83&lt;=80%,"A",IF(I83&lt;=95%,"B","C"))</f>
        <v>#REF!</v>
      </c>
      <c r="L83" s="990"/>
      <c r="M83" s="610"/>
    </row>
    <row r="84" spans="1:13" s="607" customFormat="1" ht="12.75">
      <c r="A84" s="1450" t="e">
        <f>POF!#REF!</f>
        <v>#REF!</v>
      </c>
      <c r="B84" s="910" t="e">
        <f>POF!#REF!</f>
        <v>#REF!</v>
      </c>
      <c r="C84" s="347" t="e">
        <f>POF!#REF!</f>
        <v>#REF!</v>
      </c>
      <c r="D84" s="936" t="e">
        <f>POF!#REF!</f>
        <v>#REF!</v>
      </c>
      <c r="E84" s="932" t="e">
        <f>POF!#REF!</f>
        <v>#REF!</v>
      </c>
      <c r="F84" s="937" t="e">
        <f>POF!#REF!</f>
        <v>#REF!</v>
      </c>
      <c r="G84" s="937" t="e">
        <f>POF!#REF!</f>
        <v>#REF!</v>
      </c>
      <c r="H84" s="1274" t="e">
        <f t="shared" si="7"/>
        <v>#REF!</v>
      </c>
      <c r="I84" s="1274" t="e">
        <f t="shared" si="9"/>
        <v>#REF!</v>
      </c>
      <c r="J84" s="1275" t="e">
        <f t="shared" si="10"/>
        <v>#REF!</v>
      </c>
      <c r="L84" s="990"/>
      <c r="M84" s="610"/>
    </row>
    <row r="85" spans="1:13" s="607" customFormat="1" ht="12.75">
      <c r="A85" s="1450" t="str">
        <f>POF!A80</f>
        <v>4.1</v>
      </c>
      <c r="B85" s="910" t="str">
        <f>POF!B80</f>
        <v>4915672</v>
      </c>
      <c r="C85" s="347" t="str">
        <f>POF!C80</f>
        <v>Limpeza de ponte</v>
      </c>
      <c r="D85" s="936" t="str">
        <f>POF!D80</f>
        <v>m</v>
      </c>
      <c r="E85" s="932">
        <f>POF!E80</f>
        <v>6578.0999999999995</v>
      </c>
      <c r="F85" s="937">
        <f>POF!F80</f>
        <v>5.93</v>
      </c>
      <c r="G85" s="937">
        <f>POF!G80</f>
        <v>39008.129999999997</v>
      </c>
      <c r="H85" s="1274" t="e">
        <f t="shared" si="7"/>
        <v>#REF!</v>
      </c>
      <c r="I85" s="1274" t="e">
        <f>H85+#REF!</f>
        <v>#REF!</v>
      </c>
      <c r="J85" s="1275" t="e">
        <f t="shared" si="8"/>
        <v>#REF!</v>
      </c>
      <c r="L85" s="990"/>
      <c r="M85" s="610"/>
    </row>
    <row r="86" spans="1:13" s="607" customFormat="1" ht="12.75">
      <c r="A86" s="1450" t="str">
        <f>POF!A81</f>
        <v>4.2</v>
      </c>
      <c r="B86" s="910" t="str">
        <f>POF!B81</f>
        <v>4915657</v>
      </c>
      <c r="C86" s="347" t="str">
        <f>POF!C81</f>
        <v>Fresagem contínua de revestimento asfáltico - espessura de 5 cm</v>
      </c>
      <c r="D86" s="936" t="str">
        <f>POF!D81</f>
        <v>m³</v>
      </c>
      <c r="E86" s="932">
        <f>POF!E81</f>
        <v>18585</v>
      </c>
      <c r="F86" s="937">
        <f>POF!F81</f>
        <v>95.12</v>
      </c>
      <c r="G86" s="937">
        <f>POF!G81</f>
        <v>1767805.2</v>
      </c>
      <c r="H86" s="1411" t="e">
        <f t="shared" si="7"/>
        <v>#REF!</v>
      </c>
      <c r="I86" s="1411" t="e">
        <f t="shared" ref="I86:I92" si="11">H86+I85</f>
        <v>#REF!</v>
      </c>
      <c r="J86" s="1412" t="e">
        <f t="shared" si="8"/>
        <v>#REF!</v>
      </c>
      <c r="L86" s="990"/>
      <c r="M86" s="610"/>
    </row>
    <row r="87" spans="1:13" s="607" customFormat="1" ht="12.75">
      <c r="A87" s="1450" t="str">
        <f>POF!A82</f>
        <v>4.3</v>
      </c>
      <c r="B87" s="910" t="str">
        <f>POF!B82</f>
        <v>4011353</v>
      </c>
      <c r="C87" s="347" t="str">
        <f>POF!C82</f>
        <v>Pintura de ligação</v>
      </c>
      <c r="D87" s="936" t="str">
        <f>POF!D82</f>
        <v>m²</v>
      </c>
      <c r="E87" s="932">
        <f>POF!E82</f>
        <v>371700</v>
      </c>
      <c r="F87" s="937">
        <f>POF!F82</f>
        <v>0.64</v>
      </c>
      <c r="G87" s="937">
        <f>POF!G82</f>
        <v>237888</v>
      </c>
      <c r="H87" s="1409" t="e">
        <f t="shared" si="7"/>
        <v>#REF!</v>
      </c>
      <c r="I87" s="1409" t="e">
        <f t="shared" si="11"/>
        <v>#REF!</v>
      </c>
      <c r="J87" s="1410" t="e">
        <f t="shared" si="8"/>
        <v>#REF!</v>
      </c>
      <c r="L87" s="990"/>
      <c r="M87" s="610"/>
    </row>
    <row r="88" spans="1:13" s="607" customFormat="1" ht="12.75">
      <c r="A88" s="1450" t="str">
        <f>POF!A83</f>
        <v>4.4</v>
      </c>
      <c r="B88" s="910" t="str">
        <f>POF!B83</f>
        <v>4011463</v>
      </c>
      <c r="C88" s="347" t="str">
        <f>POF!C83</f>
        <v>Concreto asfáltico - faixa C-12,5 - areia e brita comerciais</v>
      </c>
      <c r="D88" s="936" t="str">
        <f>POF!D83</f>
        <v>t</v>
      </c>
      <c r="E88" s="932">
        <f>POF!E83</f>
        <v>44604</v>
      </c>
      <c r="F88" s="937">
        <f>POF!F83</f>
        <v>221.04</v>
      </c>
      <c r="G88" s="937">
        <f>POF!G83</f>
        <v>9859268.1600000001</v>
      </c>
      <c r="H88" s="1274" t="e">
        <f t="shared" si="7"/>
        <v>#REF!</v>
      </c>
      <c r="I88" s="1274" t="e">
        <f t="shared" si="11"/>
        <v>#REF!</v>
      </c>
      <c r="J88" s="1275" t="e">
        <f t="shared" si="8"/>
        <v>#REF!</v>
      </c>
      <c r="L88" s="990"/>
      <c r="M88" s="610"/>
    </row>
    <row r="89" spans="1:13" s="607" customFormat="1" ht="22.5">
      <c r="A89" s="1450" t="str">
        <f>POF!A84</f>
        <v>4.5</v>
      </c>
      <c r="B89" s="910" t="str">
        <f>POF!B84</f>
        <v>5213403</v>
      </c>
      <c r="C89" s="347" t="str">
        <f>POF!C84</f>
        <v>Pintura de faixa com tinta acrílica emulsionada em água - espessura de 0,5 mm</v>
      </c>
      <c r="D89" s="936" t="str">
        <f>POF!D84</f>
        <v>m²</v>
      </c>
      <c r="E89" s="932">
        <f>POF!E84</f>
        <v>9292.5</v>
      </c>
      <c r="F89" s="937">
        <f>POF!F84</f>
        <v>25.44</v>
      </c>
      <c r="G89" s="937">
        <f>POF!G84</f>
        <v>236401.2</v>
      </c>
      <c r="H89" s="1274" t="e">
        <f t="shared" si="7"/>
        <v>#REF!</v>
      </c>
      <c r="I89" s="1274" t="e">
        <f t="shared" si="11"/>
        <v>#REF!</v>
      </c>
      <c r="J89" s="1275" t="e">
        <f t="shared" si="8"/>
        <v>#REF!</v>
      </c>
      <c r="L89" s="990"/>
      <c r="M89" s="610"/>
    </row>
    <row r="90" spans="1:13" s="607" customFormat="1" ht="22.5">
      <c r="A90" s="1450" t="str">
        <f>POF!A85</f>
        <v>4.6</v>
      </c>
      <c r="B90" s="910" t="str">
        <f>POF!B85</f>
        <v>4011410</v>
      </c>
      <c r="C90" s="347" t="str">
        <f>POF!C85</f>
        <v>Microrrevestimento a frio com emulsão modificada com polímero de 1,5 cm - faixa III - brita comercial</v>
      </c>
      <c r="D90" s="936" t="str">
        <f>POF!D85</f>
        <v>m²</v>
      </c>
      <c r="E90" s="932">
        <f>POF!E85</f>
        <v>713860</v>
      </c>
      <c r="F90" s="937">
        <f>POF!F85</f>
        <v>5.78</v>
      </c>
      <c r="G90" s="937">
        <f>POF!G85</f>
        <v>4126110.8</v>
      </c>
      <c r="H90" s="1274" t="e">
        <f t="shared" si="7"/>
        <v>#REF!</v>
      </c>
      <c r="I90" s="1274" t="e">
        <f t="shared" si="11"/>
        <v>#REF!</v>
      </c>
      <c r="J90" s="1275" t="e">
        <f t="shared" si="8"/>
        <v>#REF!</v>
      </c>
      <c r="L90" s="990"/>
      <c r="M90" s="610"/>
    </row>
    <row r="91" spans="1:13" s="607" customFormat="1" ht="12.75">
      <c r="A91" s="1450" t="e">
        <f>POF!#REF!</f>
        <v>#REF!</v>
      </c>
      <c r="B91" s="910" t="e">
        <f>POF!#REF!</f>
        <v>#REF!</v>
      </c>
      <c r="C91" s="347" t="e">
        <f>POF!#REF!</f>
        <v>#REF!</v>
      </c>
      <c r="D91" s="936" t="e">
        <f>POF!#REF!</f>
        <v>#REF!</v>
      </c>
      <c r="E91" s="932" t="e">
        <f>POF!#REF!</f>
        <v>#REF!</v>
      </c>
      <c r="F91" s="937" t="e">
        <f>POF!#REF!</f>
        <v>#REF!</v>
      </c>
      <c r="G91" s="937" t="e">
        <f>POF!#REF!</f>
        <v>#REF!</v>
      </c>
      <c r="H91" s="1274" t="e">
        <f t="shared" si="7"/>
        <v>#REF!</v>
      </c>
      <c r="I91" s="1274" t="e">
        <f t="shared" si="11"/>
        <v>#REF!</v>
      </c>
      <c r="J91" s="1275" t="e">
        <f t="shared" ref="J91:J92" si="12">IF(I91&lt;=80%,"A",IF(I91&lt;=95%,"B","C"))</f>
        <v>#REF!</v>
      </c>
      <c r="L91" s="990"/>
      <c r="M91" s="610"/>
    </row>
    <row r="92" spans="1:13" s="607" customFormat="1" ht="12.75">
      <c r="A92" s="1450" t="e">
        <f>POF!#REF!</f>
        <v>#REF!</v>
      </c>
      <c r="B92" s="910" t="e">
        <f>POF!#REF!</f>
        <v>#REF!</v>
      </c>
      <c r="C92" s="347" t="e">
        <f>POF!#REF!</f>
        <v>#REF!</v>
      </c>
      <c r="D92" s="936" t="e">
        <f>POF!#REF!</f>
        <v>#REF!</v>
      </c>
      <c r="E92" s="932" t="e">
        <f>POF!#REF!</f>
        <v>#REF!</v>
      </c>
      <c r="F92" s="937" t="e">
        <f>POF!#REF!</f>
        <v>#REF!</v>
      </c>
      <c r="G92" s="937" t="e">
        <f>POF!#REF!</f>
        <v>#REF!</v>
      </c>
      <c r="H92" s="1274" t="e">
        <f t="shared" si="7"/>
        <v>#REF!</v>
      </c>
      <c r="I92" s="1274" t="e">
        <f t="shared" si="11"/>
        <v>#REF!</v>
      </c>
      <c r="J92" s="1275" t="e">
        <f t="shared" si="12"/>
        <v>#REF!</v>
      </c>
      <c r="L92" s="990"/>
      <c r="M92" s="610"/>
    </row>
    <row r="93" spans="1:13" s="607" customFormat="1" ht="12.75">
      <c r="A93" s="1450" t="str">
        <f>POF!A87</f>
        <v>5.1</v>
      </c>
      <c r="B93" s="910" t="str">
        <f>POF!B87</f>
        <v>4915734</v>
      </c>
      <c r="C93" s="347" t="str">
        <f>POF!C87</f>
        <v>Recomposição mecanizada de aterro com material de jazida</v>
      </c>
      <c r="D93" s="936" t="str">
        <f>POF!D87</f>
        <v>m³</v>
      </c>
      <c r="E93" s="932">
        <f>POF!E87</f>
        <v>2763.6000000000004</v>
      </c>
      <c r="F93" s="937">
        <f>POF!F87</f>
        <v>19.87</v>
      </c>
      <c r="G93" s="937">
        <f>POF!G87</f>
        <v>54912.73</v>
      </c>
      <c r="H93" s="1274" t="e">
        <f t="shared" si="7"/>
        <v>#REF!</v>
      </c>
      <c r="I93" s="1274" t="e">
        <f>H93+#REF!</f>
        <v>#REF!</v>
      </c>
      <c r="J93" s="1275" t="e">
        <f t="shared" si="8"/>
        <v>#REF!</v>
      </c>
      <c r="L93" s="990"/>
      <c r="M93" s="610"/>
    </row>
    <row r="94" spans="1:13" s="607" customFormat="1" ht="12.75">
      <c r="A94" s="1450" t="str">
        <f>POF!A88</f>
        <v>5.2</v>
      </c>
      <c r="B94" s="910" t="str">
        <f>POF!B88</f>
        <v>4915735</v>
      </c>
      <c r="C94" s="347" t="str">
        <f>POF!C88</f>
        <v>Remoção manual de barreira em solo</v>
      </c>
      <c r="D94" s="936" t="str">
        <f>POF!D88</f>
        <v>m³</v>
      </c>
      <c r="E94" s="932">
        <f>POF!E88</f>
        <v>1974</v>
      </c>
      <c r="F94" s="937">
        <f>POF!F88</f>
        <v>17.98</v>
      </c>
      <c r="G94" s="937">
        <f>POF!G88</f>
        <v>35492.519999999997</v>
      </c>
      <c r="H94" s="1274" t="e">
        <f t="shared" si="7"/>
        <v>#REF!</v>
      </c>
      <c r="I94" s="1274" t="e">
        <f>H94+I93</f>
        <v>#REF!</v>
      </c>
      <c r="J94" s="1275" t="e">
        <f t="shared" si="8"/>
        <v>#REF!</v>
      </c>
      <c r="L94" s="990"/>
      <c r="M94" s="610"/>
    </row>
    <row r="95" spans="1:13" s="607" customFormat="1" ht="12.75">
      <c r="A95" s="1450" t="str">
        <f>POF!A89</f>
        <v>5.3</v>
      </c>
      <c r="B95" s="910" t="str">
        <f>POF!B89</f>
        <v>4915737</v>
      </c>
      <c r="C95" s="347" t="str">
        <f>POF!C89</f>
        <v>Remoção mecanizada de barreira em solo</v>
      </c>
      <c r="D95" s="936" t="str">
        <f>POF!D89</f>
        <v>m³</v>
      </c>
      <c r="E95" s="932">
        <f>POF!E89</f>
        <v>789.59999999999991</v>
      </c>
      <c r="F95" s="937">
        <f>POF!F89</f>
        <v>7.06</v>
      </c>
      <c r="G95" s="937">
        <f>POF!G89</f>
        <v>5574.57</v>
      </c>
      <c r="H95" s="1274" t="e">
        <f t="shared" si="7"/>
        <v>#REF!</v>
      </c>
      <c r="I95" s="1274" t="e">
        <f>H95+I94</f>
        <v>#REF!</v>
      </c>
      <c r="J95" s="1275" t="e">
        <f t="shared" si="8"/>
        <v>#REF!</v>
      </c>
      <c r="L95" s="990"/>
      <c r="M95" s="610"/>
    </row>
    <row r="96" spans="1:13" s="607" customFormat="1" ht="12.75">
      <c r="A96" s="1450" t="str">
        <f>POF!A90</f>
        <v>5.4</v>
      </c>
      <c r="B96" s="910" t="str">
        <f>POF!B90</f>
        <v>4915738</v>
      </c>
      <c r="C96" s="347" t="str">
        <f>POF!C90</f>
        <v>Remoção mecanizada de barreira em rocha</v>
      </c>
      <c r="D96" s="936" t="str">
        <f>POF!D90</f>
        <v>m³</v>
      </c>
      <c r="E96" s="932">
        <f>POF!E90</f>
        <v>789.59999999999991</v>
      </c>
      <c r="F96" s="937">
        <f>POF!F90</f>
        <v>8.44</v>
      </c>
      <c r="G96" s="937">
        <f>POF!G90</f>
        <v>6664.22</v>
      </c>
      <c r="H96" s="1274" t="e">
        <f t="shared" si="7"/>
        <v>#REF!</v>
      </c>
      <c r="I96" s="1274" t="e">
        <f>H96+I95</f>
        <v>#REF!</v>
      </c>
      <c r="J96" s="1275" t="e">
        <f t="shared" si="8"/>
        <v>#REF!</v>
      </c>
      <c r="L96" s="990"/>
      <c r="M96" s="610"/>
    </row>
    <row r="97" spans="1:13" s="607" customFormat="1" ht="12.75">
      <c r="A97" s="1450" t="str">
        <f>POF!A92</f>
        <v>6.1</v>
      </c>
      <c r="B97" s="910" t="str">
        <f>POF!B92</f>
        <v>5914389</v>
      </c>
      <c r="C97" s="347" t="str">
        <f>POF!C92</f>
        <v>Transporte com caminhão basculante de 10 m³ - rodovia pavimentada</v>
      </c>
      <c r="D97" s="936" t="str">
        <f>POF!D92</f>
        <v>tkm</v>
      </c>
      <c r="E97" s="932">
        <f>POF!E92</f>
        <v>11379727.673</v>
      </c>
      <c r="F97" s="937">
        <f>POF!F92</f>
        <v>1.1299999999999999</v>
      </c>
      <c r="G97" s="937">
        <f>POF!G92</f>
        <v>12859092.27</v>
      </c>
      <c r="H97" s="1274" t="e">
        <f t="shared" si="7"/>
        <v>#REF!</v>
      </c>
      <c r="I97" s="1274" t="e">
        <f>H97+#REF!</f>
        <v>#REF!</v>
      </c>
      <c r="J97" s="1275" t="e">
        <f t="shared" si="8"/>
        <v>#REF!</v>
      </c>
      <c r="L97" s="990"/>
      <c r="M97" s="610"/>
    </row>
    <row r="98" spans="1:13" s="607" customFormat="1" ht="12.75">
      <c r="A98" s="1450" t="str">
        <f>POF!A93</f>
        <v>6.2</v>
      </c>
      <c r="B98" s="910" t="str">
        <f>POF!B93</f>
        <v>5914479</v>
      </c>
      <c r="C98" s="347" t="str">
        <f>POF!C93</f>
        <v>Transporte com caminhão carroceria de 15 t - rodovia pavimentada</v>
      </c>
      <c r="D98" s="936" t="str">
        <f>POF!D93</f>
        <v>tkm</v>
      </c>
      <c r="E98" s="932">
        <f>POF!E93</f>
        <v>114495.375</v>
      </c>
      <c r="F98" s="937">
        <f>POF!F93</f>
        <v>1.01</v>
      </c>
      <c r="G98" s="937">
        <f>POF!G93</f>
        <v>115640.32000000001</v>
      </c>
      <c r="H98" s="1274" t="e">
        <f t="shared" si="7"/>
        <v>#REF!</v>
      </c>
      <c r="I98" s="1274" t="e">
        <f>H98+I97</f>
        <v>#REF!</v>
      </c>
      <c r="J98" s="1275" t="e">
        <f t="shared" si="8"/>
        <v>#REF!</v>
      </c>
      <c r="L98" s="990"/>
      <c r="M98" s="610"/>
    </row>
    <row r="99" spans="1:13" s="607" customFormat="1" ht="22.5">
      <c r="A99" s="1450" t="str">
        <f>POF!A94</f>
        <v>6.3</v>
      </c>
      <c r="B99" s="910" t="str">
        <f>POF!B94</f>
        <v>5915014</v>
      </c>
      <c r="C99" s="347" t="str">
        <f>POF!C94</f>
        <v>Transporte com caminhão carroceria com capacidade de 11,5 t e com guindauto com capacidade de elevação de 11,9 t - rodovia pavimentada</v>
      </c>
      <c r="D99" s="936" t="str">
        <f>POF!D94</f>
        <v>tkm</v>
      </c>
      <c r="E99" s="932">
        <f>POF!E94</f>
        <v>1277.433</v>
      </c>
      <c r="F99" s="937">
        <f>POF!F94</f>
        <v>1.85</v>
      </c>
      <c r="G99" s="937">
        <f>POF!G94</f>
        <v>2363.25</v>
      </c>
      <c r="H99" s="1274" t="e">
        <f t="shared" si="7"/>
        <v>#REF!</v>
      </c>
      <c r="I99" s="1274" t="e">
        <f>H99+I98</f>
        <v>#REF!</v>
      </c>
      <c r="J99" s="1275" t="e">
        <f t="shared" si="8"/>
        <v>#REF!</v>
      </c>
      <c r="L99" s="990"/>
      <c r="M99" s="610"/>
    </row>
    <row r="100" spans="1:13" s="607" customFormat="1" ht="33.75">
      <c r="A100" s="1450" t="str">
        <f>POF!A99</f>
        <v>7.1.1</v>
      </c>
      <c r="B100" s="910" t="str">
        <f>POF!B99</f>
        <v>5212558</v>
      </c>
      <c r="C100" s="347" t="str">
        <f>POF!C99</f>
        <v>Placa de regulamentação para sinalização de obras montada em suporte metálico móvel, R1 lado 0,414 m - utilização de 600 ciclos - fornecimento, 01 implantação e 01 retirada diária</v>
      </c>
      <c r="D100" s="936" t="str">
        <f>POF!D99</f>
        <v>un.dia</v>
      </c>
      <c r="E100" s="932">
        <f>POF!E99</f>
        <v>2832</v>
      </c>
      <c r="F100" s="937">
        <f>POF!F99</f>
        <v>5.25</v>
      </c>
      <c r="G100" s="937">
        <f>POF!G99</f>
        <v>14868</v>
      </c>
      <c r="H100" s="1274" t="e">
        <f t="shared" si="7"/>
        <v>#REF!</v>
      </c>
      <c r="I100" s="1274" t="e">
        <f>H100+#REF!</f>
        <v>#REF!</v>
      </c>
      <c r="J100" s="1275" t="e">
        <f t="shared" si="8"/>
        <v>#REF!</v>
      </c>
      <c r="L100" s="990"/>
      <c r="M100" s="610"/>
    </row>
    <row r="101" spans="1:13" s="607" customFormat="1" ht="33.75">
      <c r="A101" s="1450" t="str">
        <f>POF!A100</f>
        <v>7.1.2</v>
      </c>
      <c r="B101" s="910" t="str">
        <f>POF!B100</f>
        <v>5212557</v>
      </c>
      <c r="C101" s="347" t="str">
        <f>POF!C100</f>
        <v>Placa de regulamentação para sinalização de obras montada em suporte metálico móvel - D = 1,00 m - utilização de 600 ciclos - fornecimento, 01 implantação e 01 retirada diária</v>
      </c>
      <c r="D101" s="936" t="str">
        <f>POF!D100</f>
        <v>un.dia</v>
      </c>
      <c r="E101" s="932">
        <f>POF!E100</f>
        <v>5640</v>
      </c>
      <c r="F101" s="937">
        <f>POF!F100</f>
        <v>5.18</v>
      </c>
      <c r="G101" s="937">
        <f>POF!G100</f>
        <v>29215.200000000001</v>
      </c>
      <c r="H101" s="1411" t="e">
        <f t="shared" si="7"/>
        <v>#REF!</v>
      </c>
      <c r="I101" s="1411" t="e">
        <f t="shared" ref="I101:I110" si="13">H101+I100</f>
        <v>#REF!</v>
      </c>
      <c r="J101" s="1412" t="e">
        <f t="shared" si="8"/>
        <v>#REF!</v>
      </c>
      <c r="L101" s="990"/>
      <c r="M101" s="610"/>
    </row>
    <row r="102" spans="1:13" s="607" customFormat="1" ht="33.75">
      <c r="A102" s="1450" t="str">
        <f>POF!A101</f>
        <v>7.1.3</v>
      </c>
      <c r="B102" s="910" t="str">
        <f>POF!B101</f>
        <v>5212560</v>
      </c>
      <c r="C102" s="347" t="str">
        <f>POF!C101</f>
        <v>Placa de advertência para sinalização de obras montada em suporte metálico móvel, lado 1,00 m - utilização de 600 ciclos - fornecimento, 01 implantação e 01 retirada diária</v>
      </c>
      <c r="D102" s="936" t="str">
        <f>POF!D101</f>
        <v>un.dia</v>
      </c>
      <c r="E102" s="932">
        <f>POF!E101</f>
        <v>5316</v>
      </c>
      <c r="F102" s="937">
        <f>POF!F101</f>
        <v>5.52</v>
      </c>
      <c r="G102" s="937">
        <f>POF!G101</f>
        <v>29344.32</v>
      </c>
      <c r="H102" s="1409" t="e">
        <f t="shared" si="7"/>
        <v>#REF!</v>
      </c>
      <c r="I102" s="1409" t="e">
        <f t="shared" si="13"/>
        <v>#REF!</v>
      </c>
      <c r="J102" s="1410" t="e">
        <f t="shared" si="8"/>
        <v>#REF!</v>
      </c>
      <c r="L102" s="990"/>
      <c r="M102" s="610"/>
    </row>
    <row r="103" spans="1:13" s="607" customFormat="1" ht="33.75">
      <c r="A103" s="1450" t="str">
        <f>POF!A102</f>
        <v>7.1.4</v>
      </c>
      <c r="B103" s="910" t="str">
        <f>POF!B102</f>
        <v>5212556</v>
      </c>
      <c r="C103" s="347" t="str">
        <f>POF!C102</f>
        <v>Placa para sinalização de obras montada em cavalete metálico - 1,00 x 1,00 m - utilização de 600 ciclos - fornecimento, 01 implantação e 01 retirada diária</v>
      </c>
      <c r="D103" s="936" t="str">
        <f>POF!D102</f>
        <v>un.dia</v>
      </c>
      <c r="E103" s="932">
        <f>POF!E102</f>
        <v>1416</v>
      </c>
      <c r="F103" s="937">
        <f>POF!F102</f>
        <v>2.71</v>
      </c>
      <c r="G103" s="937">
        <f>POF!G102</f>
        <v>3837.36</v>
      </c>
      <c r="H103" s="1274" t="e">
        <f t="shared" si="7"/>
        <v>#REF!</v>
      </c>
      <c r="I103" s="1274" t="e">
        <f t="shared" si="13"/>
        <v>#REF!</v>
      </c>
      <c r="J103" s="1275" t="e">
        <f t="shared" si="8"/>
        <v>#REF!</v>
      </c>
      <c r="L103" s="990"/>
      <c r="M103" s="610"/>
    </row>
    <row r="104" spans="1:13" s="607" customFormat="1" ht="22.5">
      <c r="A104" s="1450" t="str">
        <f>POF!A103</f>
        <v>7.1.5</v>
      </c>
      <c r="B104" s="910" t="str">
        <f>POF!B103</f>
        <v>5213835</v>
      </c>
      <c r="C104" s="347" t="str">
        <f>POF!C103</f>
        <v>Cone plástico para canalização de trânsito - utilização de 150 ciclos - fornecimento, 01 implantação e 01 retirada diária</v>
      </c>
      <c r="D104" s="936" t="str">
        <f>POF!D103</f>
        <v>un.dia</v>
      </c>
      <c r="E104" s="932">
        <f>POF!E103</f>
        <v>113285</v>
      </c>
      <c r="F104" s="937">
        <f>POF!F103</f>
        <v>1.04</v>
      </c>
      <c r="G104" s="937">
        <f>POF!G103</f>
        <v>117816.4</v>
      </c>
      <c r="H104" s="1274" t="e">
        <f t="shared" si="7"/>
        <v>#REF!</v>
      </c>
      <c r="I104" s="1274" t="e">
        <f t="shared" si="13"/>
        <v>#REF!</v>
      </c>
      <c r="J104" s="1275" t="e">
        <f t="shared" si="8"/>
        <v>#REF!</v>
      </c>
      <c r="L104" s="990"/>
      <c r="M104" s="610"/>
    </row>
    <row r="105" spans="1:13" s="607" customFormat="1" ht="33.75">
      <c r="A105" s="1450" t="str">
        <f>POF!A104</f>
        <v>7.1.6</v>
      </c>
      <c r="B105" s="910" t="str">
        <f>POF!B104</f>
        <v>5213838</v>
      </c>
      <c r="C105" s="347" t="str">
        <f>POF!C104</f>
        <v>Cilindro canalizador de tráfego com base quadrada de 111 x 56 x 56 cm - utilização de 600 ciclos - fornecimento, 01 implantação e 01 retirada diária</v>
      </c>
      <c r="D105" s="936" t="str">
        <f>POF!D104</f>
        <v>un.dia</v>
      </c>
      <c r="E105" s="932">
        <f>POF!E104</f>
        <v>5708</v>
      </c>
      <c r="F105" s="937">
        <f>POF!F104</f>
        <v>7.13</v>
      </c>
      <c r="G105" s="937">
        <f>POF!G104</f>
        <v>40698.04</v>
      </c>
      <c r="H105" s="1274" t="e">
        <f t="shared" si="7"/>
        <v>#REF!</v>
      </c>
      <c r="I105" s="1274" t="e">
        <f t="shared" si="13"/>
        <v>#REF!</v>
      </c>
      <c r="J105" s="1275" t="e">
        <f t="shared" si="8"/>
        <v>#REF!</v>
      </c>
      <c r="L105" s="990"/>
      <c r="M105" s="610"/>
    </row>
    <row r="106" spans="1:13" s="607" customFormat="1" ht="33.75">
      <c r="A106" s="1450" t="str">
        <f>POF!A105</f>
        <v>7.1.7</v>
      </c>
      <c r="B106" s="910" t="str">
        <f>POF!B105</f>
        <v>5213383</v>
      </c>
      <c r="C106" s="347" t="str">
        <f>POF!C105</f>
        <v>Cavalete em polietileno zebrado com faixa refletiva - H = 1,00 m - utilização de 600 ciclos - fornecimento, 01 implantação e 01 retirada diária</v>
      </c>
      <c r="D106" s="936" t="str">
        <f>POF!D105</f>
        <v>un.dia</v>
      </c>
      <c r="E106" s="932">
        <f>POF!E105</f>
        <v>3168</v>
      </c>
      <c r="F106" s="937">
        <f>POF!F105</f>
        <v>1.1299999999999999</v>
      </c>
      <c r="G106" s="937">
        <f>POF!G105</f>
        <v>3579.84</v>
      </c>
      <c r="H106" s="1274" t="e">
        <f t="shared" si="7"/>
        <v>#REF!</v>
      </c>
      <c r="I106" s="1274" t="e">
        <f t="shared" si="13"/>
        <v>#REF!</v>
      </c>
      <c r="J106" s="1275" t="e">
        <f t="shared" si="8"/>
        <v>#REF!</v>
      </c>
      <c r="L106" s="990"/>
      <c r="M106" s="610"/>
    </row>
    <row r="107" spans="1:13" s="607" customFormat="1" ht="12.75">
      <c r="A107" s="1450" t="str">
        <f>POF!A106</f>
        <v>7.1.8</v>
      </c>
      <c r="B107" s="910" t="str">
        <f>POF!B106</f>
        <v>5213850</v>
      </c>
      <c r="C107" s="347" t="str">
        <f>POF!C106</f>
        <v>Operação de sinalização por bandeirola de tecido ou com placa metálica</v>
      </c>
      <c r="D107" s="936" t="str">
        <f>POF!D106</f>
        <v>h</v>
      </c>
      <c r="E107" s="932">
        <f>POF!E106</f>
        <v>10470.177</v>
      </c>
      <c r="F107" s="937">
        <f>POF!F106</f>
        <v>29.66</v>
      </c>
      <c r="G107" s="937">
        <f>POF!G106</f>
        <v>310545.44</v>
      </c>
      <c r="H107" s="1274" t="e">
        <f t="shared" si="7"/>
        <v>#REF!</v>
      </c>
      <c r="I107" s="1274" t="e">
        <f t="shared" si="13"/>
        <v>#REF!</v>
      </c>
      <c r="J107" s="1275" t="e">
        <f t="shared" si="8"/>
        <v>#REF!</v>
      </c>
      <c r="L107" s="990"/>
      <c r="M107" s="610"/>
    </row>
    <row r="108" spans="1:13" s="607" customFormat="1" ht="12.75">
      <c r="A108" s="1450" t="e">
        <f>POF!#REF!</f>
        <v>#REF!</v>
      </c>
      <c r="B108" s="910" t="e">
        <f>POF!#REF!</f>
        <v>#REF!</v>
      </c>
      <c r="C108" s="347" t="e">
        <f>POF!#REF!</f>
        <v>#REF!</v>
      </c>
      <c r="D108" s="936" t="e">
        <f>POF!#REF!</f>
        <v>#REF!</v>
      </c>
      <c r="E108" s="932" t="e">
        <f>POF!#REF!</f>
        <v>#REF!</v>
      </c>
      <c r="F108" s="937" t="e">
        <f>POF!#REF!</f>
        <v>#REF!</v>
      </c>
      <c r="G108" s="937" t="e">
        <f>POF!#REF!</f>
        <v>#REF!</v>
      </c>
      <c r="H108" s="1274" t="e">
        <f t="shared" si="7"/>
        <v>#REF!</v>
      </c>
      <c r="I108" s="1274" t="e">
        <f t="shared" si="13"/>
        <v>#REF!</v>
      </c>
      <c r="J108" s="1275" t="e">
        <f t="shared" si="8"/>
        <v>#REF!</v>
      </c>
      <c r="L108" s="990"/>
      <c r="M108" s="610"/>
    </row>
    <row r="109" spans="1:13" s="607" customFormat="1" ht="12.75">
      <c r="A109" s="1450" t="e">
        <f>POF!#REF!</f>
        <v>#REF!</v>
      </c>
      <c r="B109" s="910" t="e">
        <f>POF!#REF!</f>
        <v>#REF!</v>
      </c>
      <c r="C109" s="347" t="e">
        <f>POF!#REF!</f>
        <v>#REF!</v>
      </c>
      <c r="D109" s="936" t="e">
        <f>POF!#REF!</f>
        <v>#REF!</v>
      </c>
      <c r="E109" s="932" t="e">
        <f>POF!#REF!</f>
        <v>#REF!</v>
      </c>
      <c r="F109" s="937" t="e">
        <f>POF!#REF!</f>
        <v>#REF!</v>
      </c>
      <c r="G109" s="937" t="e">
        <f>POF!#REF!</f>
        <v>#REF!</v>
      </c>
      <c r="H109" s="1274" t="e">
        <f t="shared" si="7"/>
        <v>#REF!</v>
      </c>
      <c r="I109" s="1274" t="e">
        <f t="shared" si="13"/>
        <v>#REF!</v>
      </c>
      <c r="J109" s="1275" t="e">
        <f t="shared" si="8"/>
        <v>#REF!</v>
      </c>
      <c r="L109" s="990"/>
      <c r="M109" s="610"/>
    </row>
    <row r="110" spans="1:13" s="607" customFormat="1" ht="12.75">
      <c r="A110" s="1450" t="e">
        <f>POF!#REF!</f>
        <v>#REF!</v>
      </c>
      <c r="B110" s="910" t="e">
        <f>POF!#REF!</f>
        <v>#REF!</v>
      </c>
      <c r="C110" s="347" t="e">
        <f>POF!#REF!</f>
        <v>#REF!</v>
      </c>
      <c r="D110" s="936" t="e">
        <f>POF!#REF!</f>
        <v>#REF!</v>
      </c>
      <c r="E110" s="932" t="e">
        <f>POF!#REF!</f>
        <v>#REF!</v>
      </c>
      <c r="F110" s="937" t="e">
        <f>POF!#REF!</f>
        <v>#REF!</v>
      </c>
      <c r="G110" s="937" t="e">
        <f>POF!#REF!</f>
        <v>#REF!</v>
      </c>
      <c r="H110" s="1274" t="e">
        <f t="shared" si="7"/>
        <v>#REF!</v>
      </c>
      <c r="I110" s="1274" t="e">
        <f t="shared" si="13"/>
        <v>#REF!</v>
      </c>
      <c r="J110" s="1275" t="e">
        <f t="shared" si="8"/>
        <v>#REF!</v>
      </c>
      <c r="L110" s="990"/>
      <c r="M110" s="610"/>
    </row>
    <row r="111" spans="1:13" s="607" customFormat="1" ht="12.75">
      <c r="A111" s="1450" t="str">
        <f>POF!A108</f>
        <v>7.2.1</v>
      </c>
      <c r="B111" s="910" t="str">
        <f>POF!B108</f>
        <v>5914389</v>
      </c>
      <c r="C111" s="347" t="str">
        <f>POF!C108</f>
        <v>Transporte com caminhão basculante de 10 m³ - rodovia pavimentada</v>
      </c>
      <c r="D111" s="936" t="str">
        <f>POF!D108</f>
        <v>tkm</v>
      </c>
      <c r="E111" s="932">
        <f>POF!E108</f>
        <v>86.608000000000004</v>
      </c>
      <c r="F111" s="937">
        <f>POF!F108</f>
        <v>1.1299999999999999</v>
      </c>
      <c r="G111" s="937">
        <f>POF!G108</f>
        <v>97.86</v>
      </c>
      <c r="H111" s="1274" t="e">
        <f t="shared" si="7"/>
        <v>#REF!</v>
      </c>
      <c r="I111" s="1274" t="e">
        <f>H111+#REF!</f>
        <v>#REF!</v>
      </c>
      <c r="J111" s="1275" t="e">
        <f t="shared" si="8"/>
        <v>#REF!</v>
      </c>
      <c r="L111" s="990"/>
      <c r="M111" s="610"/>
    </row>
    <row r="112" spans="1:13" s="607" customFormat="1" ht="22.5">
      <c r="A112" s="1450" t="str">
        <f>POF!A111</f>
        <v>8.1.1</v>
      </c>
      <c r="B112" s="910" t="str">
        <f>POF!B111</f>
        <v>T_RR-1C_0725_304</v>
      </c>
      <c r="C112" s="347" t="str">
        <f>POF!C111</f>
        <v>Transporte de RR-1C p/ pintura de ligação - jul/25 - CE - BR-304/RN</v>
      </c>
      <c r="D112" s="936" t="str">
        <f>POF!D111</f>
        <v>t</v>
      </c>
      <c r="E112" s="932">
        <f>POF!E111</f>
        <v>167.26499999999999</v>
      </c>
      <c r="F112" s="937">
        <f>POF!F111</f>
        <v>447.06</v>
      </c>
      <c r="G112" s="937">
        <f>POF!G111</f>
        <v>74777.490000000005</v>
      </c>
      <c r="H112" s="1274" t="e">
        <f t="shared" si="7"/>
        <v>#REF!</v>
      </c>
      <c r="I112" s="1274" t="e">
        <f>H112+#REF!</f>
        <v>#REF!</v>
      </c>
      <c r="J112" s="1275" t="e">
        <f t="shared" si="8"/>
        <v>#REF!</v>
      </c>
      <c r="L112" s="990"/>
      <c r="M112" s="610"/>
    </row>
    <row r="113" spans="1:13" s="607" customFormat="1" ht="12.75">
      <c r="A113" s="1450" t="str">
        <f>POF!A112</f>
        <v>8.1.2</v>
      </c>
      <c r="B113" s="910" t="str">
        <f>POF!B112</f>
        <v>T_CAP_0725_304</v>
      </c>
      <c r="C113" s="347" t="str">
        <f>POF!C112</f>
        <v>Transporte de CAP 50/70 p/ mistura betuminosa - jul/25 - CE - BR-304/RN</v>
      </c>
      <c r="D113" s="936" t="str">
        <f>POF!D112</f>
        <v>t</v>
      </c>
      <c r="E113" s="932">
        <f>POF!E112</f>
        <v>2473.2919999999999</v>
      </c>
      <c r="F113" s="937">
        <f>POF!F112</f>
        <v>451.03</v>
      </c>
      <c r="G113" s="937">
        <f>POF!G112</f>
        <v>1115528.8899999999</v>
      </c>
      <c r="H113" s="1274" t="e">
        <f t="shared" ref="H113:H144" si="14">G113/$G$203</f>
        <v>#REF!</v>
      </c>
      <c r="I113" s="1274" t="e">
        <f>H113+I112</f>
        <v>#REF!</v>
      </c>
      <c r="J113" s="1275" t="e">
        <f t="shared" si="8"/>
        <v>#REF!</v>
      </c>
      <c r="L113" s="990"/>
      <c r="M113" s="610"/>
    </row>
    <row r="114" spans="1:13" s="607" customFormat="1" ht="12.75">
      <c r="A114" s="1450" t="str">
        <f>POF!A113</f>
        <v>8.1.3</v>
      </c>
      <c r="B114" s="910" t="str">
        <f>POF!B113</f>
        <v>A_RR-1C_0725</v>
      </c>
      <c r="C114" s="347" t="str">
        <f>POF!C113</f>
        <v>Aquisição de RR-1C p/ pintura de ligação - jul/25 - CE</v>
      </c>
      <c r="D114" s="936" t="str">
        <f>POF!D113</f>
        <v>t</v>
      </c>
      <c r="E114" s="932">
        <f>POF!E113</f>
        <v>167.26499999999999</v>
      </c>
      <c r="F114" s="937">
        <f>POF!F113</f>
        <v>3685.03</v>
      </c>
      <c r="G114" s="937">
        <f>POF!G113</f>
        <v>616376.54</v>
      </c>
      <c r="H114" s="1274" t="e">
        <f t="shared" si="14"/>
        <v>#REF!</v>
      </c>
      <c r="I114" s="1274" t="e">
        <f>H114+I113</f>
        <v>#REF!</v>
      </c>
      <c r="J114" s="1275" t="e">
        <f t="shared" si="8"/>
        <v>#REF!</v>
      </c>
      <c r="L114" s="990"/>
      <c r="M114" s="610"/>
    </row>
    <row r="115" spans="1:13" s="607" customFormat="1" ht="12.75">
      <c r="A115" s="1450" t="str">
        <f>POF!A114</f>
        <v>8.1.4</v>
      </c>
      <c r="B115" s="910" t="str">
        <f>POF!B114</f>
        <v>A_CAP_0725</v>
      </c>
      <c r="C115" s="347" t="str">
        <f>POF!C114</f>
        <v>Aquisição de CAP 50/70 p/ mistura betuminosa - jul/25 - CE</v>
      </c>
      <c r="D115" s="936" t="str">
        <f>POF!D114</f>
        <v>t</v>
      </c>
      <c r="E115" s="932">
        <f>POF!E114</f>
        <v>2473.2919999999999</v>
      </c>
      <c r="F115" s="937">
        <f>POF!F114</f>
        <v>5203.92</v>
      </c>
      <c r="G115" s="937">
        <f>POF!G114</f>
        <v>12870813.699999999</v>
      </c>
      <c r="H115" s="1274" t="e">
        <f t="shared" si="14"/>
        <v>#REF!</v>
      </c>
      <c r="I115" s="1274" t="e">
        <f>H115+I114</f>
        <v>#REF!</v>
      </c>
      <c r="J115" s="1275" t="e">
        <f t="shared" si="8"/>
        <v>#REF!</v>
      </c>
      <c r="L115" s="990"/>
      <c r="M115" s="610"/>
    </row>
    <row r="116" spans="1:13" s="607" customFormat="1" ht="22.5">
      <c r="A116" s="1450" t="str">
        <f>POF!A115</f>
        <v>8.1.5</v>
      </c>
      <c r="B116" s="910" t="str">
        <f>POF!B115</f>
        <v>T_RC-1C-E_0725_304</v>
      </c>
      <c r="C116" s="347" t="str">
        <f>POF!C115</f>
        <v>Transporte de RC-1C-E p/ microrrevestimento - jul/25 - CE - BR 304/RN</v>
      </c>
      <c r="D116" s="936" t="str">
        <f>POF!D115</f>
        <v>t</v>
      </c>
      <c r="E116" s="932">
        <f>POF!E115</f>
        <v>1684.71</v>
      </c>
      <c r="F116" s="937">
        <f>POF!F115</f>
        <v>447.06</v>
      </c>
      <c r="G116" s="937">
        <f>POF!G115</f>
        <v>753166.45</v>
      </c>
      <c r="H116" s="1274" t="e">
        <f t="shared" si="14"/>
        <v>#REF!</v>
      </c>
      <c r="I116" s="1274" t="e">
        <f>H116+I115</f>
        <v>#REF!</v>
      </c>
      <c r="J116" s="1275" t="e">
        <f t="shared" si="8"/>
        <v>#REF!</v>
      </c>
      <c r="L116" s="990"/>
      <c r="M116" s="610"/>
    </row>
    <row r="117" spans="1:13" s="607" customFormat="1" ht="12.75">
      <c r="A117" s="1450" t="str">
        <f>POF!A116</f>
        <v>8.1.6</v>
      </c>
      <c r="B117" s="910" t="str">
        <f>POF!B116</f>
        <v>A_RC-1C-E_0725</v>
      </c>
      <c r="C117" s="347" t="str">
        <f>POF!C116</f>
        <v>Aquisição de RC-1C-E - jul/25 - CE</v>
      </c>
      <c r="D117" s="936" t="str">
        <f>POF!D116</f>
        <v>t</v>
      </c>
      <c r="E117" s="932">
        <f>POF!E116</f>
        <v>1684.71</v>
      </c>
      <c r="F117" s="937">
        <f>POF!F116</f>
        <v>4791.42</v>
      </c>
      <c r="G117" s="937">
        <f>POF!G116</f>
        <v>8072153.1799999997</v>
      </c>
      <c r="H117" s="1274" t="e">
        <f t="shared" si="14"/>
        <v>#REF!</v>
      </c>
      <c r="I117" s="1274" t="e">
        <f>H117+I116</f>
        <v>#REF!</v>
      </c>
      <c r="J117" s="1275" t="e">
        <f t="shared" ref="J117:J151" si="15">IF(I117&lt;=80%,"A",IF(I117&lt;=95%,"B","C"))</f>
        <v>#REF!</v>
      </c>
      <c r="L117" s="990"/>
      <c r="M117" s="610"/>
    </row>
    <row r="118" spans="1:13" s="607" customFormat="1" ht="22.5">
      <c r="A118" s="1450" t="str">
        <f>POF!A119</f>
        <v>9.1.1</v>
      </c>
      <c r="B118" s="910" t="str">
        <f>POF!B119</f>
        <v>4011484</v>
      </c>
      <c r="C118" s="347" t="str">
        <f>POF!C119</f>
        <v>Reciclagem com incorporação do revestimento asfáltico à base e adição de brita comercial - 100% Proctor modificado</v>
      </c>
      <c r="D118" s="936" t="str">
        <f>POF!D119</f>
        <v>m³</v>
      </c>
      <c r="E118" s="932">
        <f>POF!E119</f>
        <v>7584</v>
      </c>
      <c r="F118" s="937">
        <f>POF!F119</f>
        <v>118.69</v>
      </c>
      <c r="G118" s="937">
        <f>POF!G119</f>
        <v>900144.96</v>
      </c>
      <c r="H118" s="1409" t="e">
        <f t="shared" si="14"/>
        <v>#REF!</v>
      </c>
      <c r="I118" s="1409" t="e">
        <f>H118+#REF!</f>
        <v>#REF!</v>
      </c>
      <c r="J118" s="1410" t="e">
        <f t="shared" si="15"/>
        <v>#REF!</v>
      </c>
      <c r="L118" s="990"/>
      <c r="M118" s="610"/>
    </row>
    <row r="119" spans="1:13" s="607" customFormat="1" ht="12.75">
      <c r="A119" s="1450" t="e">
        <f>POF!#REF!</f>
        <v>#REF!</v>
      </c>
      <c r="B119" s="910" t="e">
        <f>POF!#REF!</f>
        <v>#REF!</v>
      </c>
      <c r="C119" s="347" t="e">
        <f>POF!#REF!</f>
        <v>#REF!</v>
      </c>
      <c r="D119" s="936" t="e">
        <f>POF!#REF!</f>
        <v>#REF!</v>
      </c>
      <c r="E119" s="932" t="e">
        <f>POF!#REF!</f>
        <v>#REF!</v>
      </c>
      <c r="F119" s="937" t="e">
        <f>POF!#REF!</f>
        <v>#REF!</v>
      </c>
      <c r="G119" s="937" t="e">
        <f>POF!#REF!</f>
        <v>#REF!</v>
      </c>
      <c r="H119" s="1274" t="e">
        <f t="shared" si="14"/>
        <v>#REF!</v>
      </c>
      <c r="I119" s="1274" t="e">
        <f t="shared" ref="I119:I125" si="16">H119+I118</f>
        <v>#REF!</v>
      </c>
      <c r="J119" s="1275" t="e">
        <f t="shared" si="15"/>
        <v>#REF!</v>
      </c>
      <c r="L119" s="990"/>
      <c r="M119" s="610"/>
    </row>
    <row r="120" spans="1:13" s="607" customFormat="1" ht="12.75">
      <c r="A120" s="1450" t="e">
        <f>POF!#REF!</f>
        <v>#REF!</v>
      </c>
      <c r="B120" s="910" t="e">
        <f>POF!#REF!</f>
        <v>#REF!</v>
      </c>
      <c r="C120" s="347" t="e">
        <f>POF!#REF!</f>
        <v>#REF!</v>
      </c>
      <c r="D120" s="936" t="e">
        <f>POF!#REF!</f>
        <v>#REF!</v>
      </c>
      <c r="E120" s="932" t="e">
        <f>POF!#REF!</f>
        <v>#REF!</v>
      </c>
      <c r="F120" s="937" t="e">
        <f>POF!#REF!</f>
        <v>#REF!</v>
      </c>
      <c r="G120" s="937" t="e">
        <f>POF!#REF!</f>
        <v>#REF!</v>
      </c>
      <c r="H120" s="1274" t="e">
        <f t="shared" si="14"/>
        <v>#REF!</v>
      </c>
      <c r="I120" s="1274" t="e">
        <f t="shared" si="16"/>
        <v>#REF!</v>
      </c>
      <c r="J120" s="1275" t="e">
        <f t="shared" si="15"/>
        <v>#REF!</v>
      </c>
      <c r="L120" s="990"/>
      <c r="M120" s="610"/>
    </row>
    <row r="121" spans="1:13" s="607" customFormat="1" ht="12.75">
      <c r="A121" s="1450" t="str">
        <f>POF!A120</f>
        <v>9.1.2</v>
      </c>
      <c r="B121" s="910" t="str">
        <f>POF!B120</f>
        <v>4011352</v>
      </c>
      <c r="C121" s="347" t="str">
        <f>POF!C120</f>
        <v>Imprimação com emulsão asfáltica</v>
      </c>
      <c r="D121" s="936" t="str">
        <f>POF!D120</f>
        <v>m²</v>
      </c>
      <c r="E121" s="932">
        <f>POF!E120</f>
        <v>37920</v>
      </c>
      <c r="F121" s="937">
        <f>POF!F120</f>
        <v>0.93</v>
      </c>
      <c r="G121" s="937">
        <f>POF!G120</f>
        <v>35265.599999999999</v>
      </c>
      <c r="H121" s="1274" t="e">
        <f t="shared" si="14"/>
        <v>#REF!</v>
      </c>
      <c r="I121" s="1274" t="e">
        <f t="shared" si="16"/>
        <v>#REF!</v>
      </c>
      <c r="J121" s="1275" t="e">
        <f t="shared" si="15"/>
        <v>#REF!</v>
      </c>
      <c r="L121" s="990"/>
      <c r="M121" s="610"/>
    </row>
    <row r="122" spans="1:13" s="607" customFormat="1" ht="12.75">
      <c r="A122" s="1450" t="str">
        <f>POF!A121</f>
        <v>9.1.3</v>
      </c>
      <c r="B122" s="910" t="str">
        <f>POF!B121</f>
        <v>4011353</v>
      </c>
      <c r="C122" s="347" t="str">
        <f>POF!C121</f>
        <v>Pintura de ligação</v>
      </c>
      <c r="D122" s="936" t="str">
        <f>POF!D121</f>
        <v>m²</v>
      </c>
      <c r="E122" s="932">
        <f>POF!E121</f>
        <v>37920</v>
      </c>
      <c r="F122" s="937">
        <f>POF!F121</f>
        <v>0.64</v>
      </c>
      <c r="G122" s="937">
        <f>POF!G121</f>
        <v>24268.799999999999</v>
      </c>
      <c r="H122" s="1274" t="e">
        <f t="shared" si="14"/>
        <v>#REF!</v>
      </c>
      <c r="I122" s="1274" t="e">
        <f t="shared" si="16"/>
        <v>#REF!</v>
      </c>
      <c r="J122" s="1275" t="e">
        <f t="shared" si="15"/>
        <v>#REF!</v>
      </c>
      <c r="L122" s="990"/>
      <c r="M122" s="610"/>
    </row>
    <row r="123" spans="1:13" s="607" customFormat="1" ht="12.75">
      <c r="A123" s="1450" t="str">
        <f>POF!A122</f>
        <v>9.1.4</v>
      </c>
      <c r="B123" s="910" t="str">
        <f>POF!B122</f>
        <v>4011463</v>
      </c>
      <c r="C123" s="347" t="str">
        <f>POF!C122</f>
        <v>Concreto asfáltico - faixa C-12,5 - areia e brita comerciais</v>
      </c>
      <c r="D123" s="936" t="str">
        <f>POF!D122</f>
        <v>t</v>
      </c>
      <c r="E123" s="932">
        <f>POF!E122</f>
        <v>4550.3999999999996</v>
      </c>
      <c r="F123" s="937">
        <f>POF!F122</f>
        <v>221.04</v>
      </c>
      <c r="G123" s="937">
        <f>POF!G122</f>
        <v>1005820.41</v>
      </c>
      <c r="H123" s="1274" t="e">
        <f t="shared" si="14"/>
        <v>#REF!</v>
      </c>
      <c r="I123" s="1274" t="e">
        <f t="shared" si="16"/>
        <v>#REF!</v>
      </c>
      <c r="J123" s="1275" t="e">
        <f t="shared" si="15"/>
        <v>#REF!</v>
      </c>
      <c r="L123" s="990"/>
      <c r="M123" s="610"/>
    </row>
    <row r="124" spans="1:13" s="607" customFormat="1" ht="22.5">
      <c r="A124" s="1450" t="str">
        <f>POF!A123</f>
        <v>9.1.5</v>
      </c>
      <c r="B124" s="910" t="str">
        <f>POF!B123</f>
        <v>5213403</v>
      </c>
      <c r="C124" s="347" t="str">
        <f>POF!C123</f>
        <v>Pintura de faixa com tinta acrílica emulsionada em água - espessura de 0,5 mm</v>
      </c>
      <c r="D124" s="936" t="str">
        <f>POF!D123</f>
        <v>m²</v>
      </c>
      <c r="E124" s="932">
        <f>POF!E123</f>
        <v>1106</v>
      </c>
      <c r="F124" s="937">
        <f>POF!F123</f>
        <v>25.44</v>
      </c>
      <c r="G124" s="937">
        <f>POF!G123</f>
        <v>28136.639999999999</v>
      </c>
      <c r="H124" s="1274" t="e">
        <f t="shared" si="14"/>
        <v>#REF!</v>
      </c>
      <c r="I124" s="1274" t="e">
        <f t="shared" si="16"/>
        <v>#REF!</v>
      </c>
      <c r="J124" s="1275" t="e">
        <f t="shared" si="15"/>
        <v>#REF!</v>
      </c>
      <c r="L124" s="990"/>
      <c r="M124" s="610"/>
    </row>
    <row r="125" spans="1:13" s="607" customFormat="1" ht="12.75">
      <c r="A125" s="1450" t="e">
        <f>POF!#REF!</f>
        <v>#REF!</v>
      </c>
      <c r="B125" s="910" t="e">
        <f>POF!#REF!</f>
        <v>#REF!</v>
      </c>
      <c r="C125" s="347" t="e">
        <f>POF!#REF!</f>
        <v>#REF!</v>
      </c>
      <c r="D125" s="936" t="e">
        <f>POF!#REF!</f>
        <v>#REF!</v>
      </c>
      <c r="E125" s="932" t="e">
        <f>POF!#REF!</f>
        <v>#REF!</v>
      </c>
      <c r="F125" s="937" t="e">
        <f>POF!#REF!</f>
        <v>#REF!</v>
      </c>
      <c r="G125" s="937" t="e">
        <f>POF!#REF!</f>
        <v>#REF!</v>
      </c>
      <c r="H125" s="1274" t="e">
        <f t="shared" si="14"/>
        <v>#REF!</v>
      </c>
      <c r="I125" s="1274" t="e">
        <f t="shared" si="16"/>
        <v>#REF!</v>
      </c>
      <c r="J125" s="1275" t="e">
        <f t="shared" si="15"/>
        <v>#REF!</v>
      </c>
      <c r="L125" s="990"/>
      <c r="M125" s="610"/>
    </row>
    <row r="126" spans="1:13" s="607" customFormat="1" ht="22.5">
      <c r="A126" s="1450" t="str">
        <f>POF!A124</f>
        <v>9.1.6</v>
      </c>
      <c r="B126" s="910" t="str">
        <f>POF!B124</f>
        <v>2003377</v>
      </c>
      <c r="C126" s="347" t="str">
        <f>POF!C124</f>
        <v>Meio-fio de concreto - MFC 05 - areia e brita comerciais - fôrma de madeira</v>
      </c>
      <c r="D126" s="936" t="str">
        <f>POF!D124</f>
        <v>m</v>
      </c>
      <c r="E126" s="932">
        <f>POF!E124</f>
        <v>6320</v>
      </c>
      <c r="F126" s="937">
        <f>POF!F124</f>
        <v>79.42</v>
      </c>
      <c r="G126" s="937">
        <f>POF!G124</f>
        <v>501934.4</v>
      </c>
      <c r="H126" s="1274" t="e">
        <f t="shared" si="14"/>
        <v>#REF!</v>
      </c>
      <c r="I126" s="1274" t="e">
        <f t="shared" ref="I126" si="17">H126+I125</f>
        <v>#REF!</v>
      </c>
      <c r="J126" s="1275" t="e">
        <f t="shared" ref="J126" si="18">IF(I126&lt;=80%,"A",IF(I126&lt;=95%,"B","C"))</f>
        <v>#REF!</v>
      </c>
      <c r="L126" s="990"/>
      <c r="M126" s="610"/>
    </row>
    <row r="127" spans="1:13" s="607" customFormat="1" ht="12.75">
      <c r="A127" s="1450" t="e">
        <f>POF!#REF!</f>
        <v>#REF!</v>
      </c>
      <c r="B127" s="910" t="e">
        <f>POF!#REF!</f>
        <v>#REF!</v>
      </c>
      <c r="C127" s="347" t="e">
        <f>POF!#REF!</f>
        <v>#REF!</v>
      </c>
      <c r="D127" s="936" t="e">
        <f>POF!#REF!</f>
        <v>#REF!</v>
      </c>
      <c r="E127" s="932" t="e">
        <f>POF!#REF!</f>
        <v>#REF!</v>
      </c>
      <c r="F127" s="937" t="e">
        <f>POF!#REF!</f>
        <v>#REF!</v>
      </c>
      <c r="G127" s="937" t="e">
        <f>POF!#REF!</f>
        <v>#REF!</v>
      </c>
      <c r="H127" s="1274" t="e">
        <f t="shared" si="14"/>
        <v>#REF!</v>
      </c>
      <c r="I127" s="1274" t="e">
        <f>H127+#REF!</f>
        <v>#REF!</v>
      </c>
      <c r="J127" s="1275" t="e">
        <f t="shared" si="15"/>
        <v>#REF!</v>
      </c>
      <c r="L127" s="990"/>
      <c r="M127" s="610"/>
    </row>
    <row r="128" spans="1:13" s="607" customFormat="1" ht="12.75">
      <c r="A128" s="1450" t="e">
        <f>POF!#REF!</f>
        <v>#REF!</v>
      </c>
      <c r="B128" s="910" t="e">
        <f>POF!#REF!</f>
        <v>#REF!</v>
      </c>
      <c r="C128" s="347" t="e">
        <f>POF!#REF!</f>
        <v>#REF!</v>
      </c>
      <c r="D128" s="936" t="e">
        <f>POF!#REF!</f>
        <v>#REF!</v>
      </c>
      <c r="E128" s="932" t="e">
        <f>POF!#REF!</f>
        <v>#REF!</v>
      </c>
      <c r="F128" s="937" t="e">
        <f>POF!#REF!</f>
        <v>#REF!</v>
      </c>
      <c r="G128" s="937" t="e">
        <f>POF!#REF!</f>
        <v>#REF!</v>
      </c>
      <c r="H128" s="1274" t="e">
        <f t="shared" si="14"/>
        <v>#REF!</v>
      </c>
      <c r="I128" s="1274" t="e">
        <f>H128+I127</f>
        <v>#REF!</v>
      </c>
      <c r="J128" s="1275" t="e">
        <f t="shared" si="15"/>
        <v>#REF!</v>
      </c>
      <c r="L128" s="990"/>
      <c r="M128" s="610"/>
    </row>
    <row r="129" spans="1:13" s="607" customFormat="1" ht="12.75">
      <c r="A129" s="1450" t="e">
        <f>POF!#REF!</f>
        <v>#REF!</v>
      </c>
      <c r="B129" s="910" t="e">
        <f>POF!#REF!</f>
        <v>#REF!</v>
      </c>
      <c r="C129" s="347" t="e">
        <f>POF!#REF!</f>
        <v>#REF!</v>
      </c>
      <c r="D129" s="936" t="e">
        <f>POF!#REF!</f>
        <v>#REF!</v>
      </c>
      <c r="E129" s="932" t="e">
        <f>POF!#REF!</f>
        <v>#REF!</v>
      </c>
      <c r="F129" s="937" t="e">
        <f>POF!#REF!</f>
        <v>#REF!</v>
      </c>
      <c r="G129" s="937" t="e">
        <f>POF!#REF!</f>
        <v>#REF!</v>
      </c>
      <c r="H129" s="1274" t="e">
        <f t="shared" si="14"/>
        <v>#REF!</v>
      </c>
      <c r="I129" s="1274" t="e">
        <f>H129+#REF!</f>
        <v>#REF!</v>
      </c>
      <c r="J129" s="1275" t="e">
        <f t="shared" si="15"/>
        <v>#REF!</v>
      </c>
      <c r="L129" s="990"/>
      <c r="M129" s="610"/>
    </row>
    <row r="130" spans="1:13" s="607" customFormat="1" ht="12.75">
      <c r="A130" s="1450" t="e">
        <f>POF!#REF!</f>
        <v>#REF!</v>
      </c>
      <c r="B130" s="910" t="e">
        <f>POF!#REF!</f>
        <v>#REF!</v>
      </c>
      <c r="C130" s="347" t="e">
        <f>POF!#REF!</f>
        <v>#REF!</v>
      </c>
      <c r="D130" s="936" t="e">
        <f>POF!#REF!</f>
        <v>#REF!</v>
      </c>
      <c r="E130" s="932" t="e">
        <f>POF!#REF!</f>
        <v>#REF!</v>
      </c>
      <c r="F130" s="937" t="e">
        <f>POF!#REF!</f>
        <v>#REF!</v>
      </c>
      <c r="G130" s="937" t="e">
        <f>POF!#REF!</f>
        <v>#REF!</v>
      </c>
      <c r="H130" s="1274" t="e">
        <f t="shared" si="14"/>
        <v>#REF!</v>
      </c>
      <c r="I130" s="1274" t="e">
        <f t="shared" ref="I130:I137" si="19">H130+I129</f>
        <v>#REF!</v>
      </c>
      <c r="J130" s="1275" t="e">
        <f t="shared" si="15"/>
        <v>#REF!</v>
      </c>
      <c r="L130" s="990"/>
      <c r="M130" s="610"/>
    </row>
    <row r="131" spans="1:13" s="607" customFormat="1" ht="12.75">
      <c r="A131" s="1450" t="e">
        <f>POF!#REF!</f>
        <v>#REF!</v>
      </c>
      <c r="B131" s="910" t="e">
        <f>POF!#REF!</f>
        <v>#REF!</v>
      </c>
      <c r="C131" s="347" t="e">
        <f>POF!#REF!</f>
        <v>#REF!</v>
      </c>
      <c r="D131" s="936" t="e">
        <f>POF!#REF!</f>
        <v>#REF!</v>
      </c>
      <c r="E131" s="932" t="e">
        <f>POF!#REF!</f>
        <v>#REF!</v>
      </c>
      <c r="F131" s="937" t="e">
        <f>POF!#REF!</f>
        <v>#REF!</v>
      </c>
      <c r="G131" s="937" t="e">
        <f>POF!#REF!</f>
        <v>#REF!</v>
      </c>
      <c r="H131" s="1274" t="e">
        <f t="shared" si="14"/>
        <v>#REF!</v>
      </c>
      <c r="I131" s="1274" t="e">
        <f t="shared" si="19"/>
        <v>#REF!</v>
      </c>
      <c r="J131" s="1275" t="e">
        <f t="shared" si="15"/>
        <v>#REF!</v>
      </c>
      <c r="L131" s="990"/>
      <c r="M131" s="610"/>
    </row>
    <row r="132" spans="1:13" s="607" customFormat="1" ht="12.75">
      <c r="A132" s="1450" t="e">
        <f>POF!#REF!</f>
        <v>#REF!</v>
      </c>
      <c r="B132" s="910" t="e">
        <f>POF!#REF!</f>
        <v>#REF!</v>
      </c>
      <c r="C132" s="347" t="e">
        <f>POF!#REF!</f>
        <v>#REF!</v>
      </c>
      <c r="D132" s="936" t="e">
        <f>POF!#REF!</f>
        <v>#REF!</v>
      </c>
      <c r="E132" s="932" t="e">
        <f>POF!#REF!</f>
        <v>#REF!</v>
      </c>
      <c r="F132" s="937" t="e">
        <f>POF!#REF!</f>
        <v>#REF!</v>
      </c>
      <c r="G132" s="937" t="e">
        <f>POF!#REF!</f>
        <v>#REF!</v>
      </c>
      <c r="H132" s="1274" t="e">
        <f t="shared" si="14"/>
        <v>#REF!</v>
      </c>
      <c r="I132" s="1274" t="e">
        <f t="shared" si="19"/>
        <v>#REF!</v>
      </c>
      <c r="J132" s="1275" t="e">
        <f t="shared" ref="J132:J137" si="20">IF(I132&lt;=80%,"A",IF(I132&lt;=95%,"B","C"))</f>
        <v>#REF!</v>
      </c>
      <c r="L132" s="990"/>
      <c r="M132" s="610"/>
    </row>
    <row r="133" spans="1:13" s="607" customFormat="1" ht="12.75">
      <c r="A133" s="1450" t="e">
        <f>POF!#REF!</f>
        <v>#REF!</v>
      </c>
      <c r="B133" s="910" t="e">
        <f>POF!#REF!</f>
        <v>#REF!</v>
      </c>
      <c r="C133" s="347" t="e">
        <f>POF!#REF!</f>
        <v>#REF!</v>
      </c>
      <c r="D133" s="936" t="e">
        <f>POF!#REF!</f>
        <v>#REF!</v>
      </c>
      <c r="E133" s="932" t="e">
        <f>POF!#REF!</f>
        <v>#REF!</v>
      </c>
      <c r="F133" s="937" t="e">
        <f>POF!#REF!</f>
        <v>#REF!</v>
      </c>
      <c r="G133" s="937" t="e">
        <f>POF!#REF!</f>
        <v>#REF!</v>
      </c>
      <c r="H133" s="1274" t="e">
        <f t="shared" si="14"/>
        <v>#REF!</v>
      </c>
      <c r="I133" s="1274" t="e">
        <f t="shared" si="19"/>
        <v>#REF!</v>
      </c>
      <c r="J133" s="1275" t="e">
        <f t="shared" si="20"/>
        <v>#REF!</v>
      </c>
      <c r="L133" s="990"/>
      <c r="M133" s="610"/>
    </row>
    <row r="134" spans="1:13" s="607" customFormat="1" ht="12.75">
      <c r="A134" s="1450" t="e">
        <f>POF!#REF!</f>
        <v>#REF!</v>
      </c>
      <c r="B134" s="910" t="e">
        <f>POF!#REF!</f>
        <v>#REF!</v>
      </c>
      <c r="C134" s="347" t="e">
        <f>POF!#REF!</f>
        <v>#REF!</v>
      </c>
      <c r="D134" s="936" t="e">
        <f>POF!#REF!</f>
        <v>#REF!</v>
      </c>
      <c r="E134" s="932" t="e">
        <f>POF!#REF!</f>
        <v>#REF!</v>
      </c>
      <c r="F134" s="937" t="e">
        <f>POF!#REF!</f>
        <v>#REF!</v>
      </c>
      <c r="G134" s="937" t="e">
        <f>POF!#REF!</f>
        <v>#REF!</v>
      </c>
      <c r="H134" s="1274" t="e">
        <f t="shared" si="14"/>
        <v>#REF!</v>
      </c>
      <c r="I134" s="1274" t="e">
        <f t="shared" si="19"/>
        <v>#REF!</v>
      </c>
      <c r="J134" s="1275" t="e">
        <f t="shared" si="20"/>
        <v>#REF!</v>
      </c>
      <c r="L134" s="990"/>
      <c r="M134" s="610"/>
    </row>
    <row r="135" spans="1:13" s="607" customFormat="1" ht="12.75">
      <c r="A135" s="1450" t="e">
        <f>POF!#REF!</f>
        <v>#REF!</v>
      </c>
      <c r="B135" s="910" t="e">
        <f>POF!#REF!</f>
        <v>#REF!</v>
      </c>
      <c r="C135" s="347" t="e">
        <f>POF!#REF!</f>
        <v>#REF!</v>
      </c>
      <c r="D135" s="936" t="e">
        <f>POF!#REF!</f>
        <v>#REF!</v>
      </c>
      <c r="E135" s="932" t="e">
        <f>POF!#REF!</f>
        <v>#REF!</v>
      </c>
      <c r="F135" s="937" t="e">
        <f>POF!#REF!</f>
        <v>#REF!</v>
      </c>
      <c r="G135" s="937" t="e">
        <f>POF!#REF!</f>
        <v>#REF!</v>
      </c>
      <c r="H135" s="1274" t="e">
        <f t="shared" si="14"/>
        <v>#REF!</v>
      </c>
      <c r="I135" s="1274" t="e">
        <f t="shared" si="19"/>
        <v>#REF!</v>
      </c>
      <c r="J135" s="1275" t="e">
        <f t="shared" si="20"/>
        <v>#REF!</v>
      </c>
      <c r="L135" s="990"/>
      <c r="M135" s="610"/>
    </row>
    <row r="136" spans="1:13" s="607" customFormat="1" ht="12.75">
      <c r="A136" s="1450" t="e">
        <f>POF!#REF!</f>
        <v>#REF!</v>
      </c>
      <c r="B136" s="910" t="e">
        <f>POF!#REF!</f>
        <v>#REF!</v>
      </c>
      <c r="C136" s="347" t="e">
        <f>POF!#REF!</f>
        <v>#REF!</v>
      </c>
      <c r="D136" s="936" t="e">
        <f>POF!#REF!</f>
        <v>#REF!</v>
      </c>
      <c r="E136" s="932" t="e">
        <f>POF!#REF!</f>
        <v>#REF!</v>
      </c>
      <c r="F136" s="937" t="e">
        <f>POF!#REF!</f>
        <v>#REF!</v>
      </c>
      <c r="G136" s="937" t="e">
        <f>POF!#REF!</f>
        <v>#REF!</v>
      </c>
      <c r="H136" s="1274" t="e">
        <f t="shared" si="14"/>
        <v>#REF!</v>
      </c>
      <c r="I136" s="1274" t="e">
        <f t="shared" si="19"/>
        <v>#REF!</v>
      </c>
      <c r="J136" s="1275" t="e">
        <f t="shared" si="20"/>
        <v>#REF!</v>
      </c>
      <c r="L136" s="990"/>
      <c r="M136" s="610"/>
    </row>
    <row r="137" spans="1:13" s="607" customFormat="1" ht="12.75">
      <c r="A137" s="1450" t="e">
        <f>POF!#REF!</f>
        <v>#REF!</v>
      </c>
      <c r="B137" s="910" t="e">
        <f>POF!#REF!</f>
        <v>#REF!</v>
      </c>
      <c r="C137" s="347" t="e">
        <f>POF!#REF!</f>
        <v>#REF!</v>
      </c>
      <c r="D137" s="936" t="e">
        <f>POF!#REF!</f>
        <v>#REF!</v>
      </c>
      <c r="E137" s="932" t="e">
        <f>POF!#REF!</f>
        <v>#REF!</v>
      </c>
      <c r="F137" s="937" t="e">
        <f>POF!#REF!</f>
        <v>#REF!</v>
      </c>
      <c r="G137" s="937" t="e">
        <f>POF!#REF!</f>
        <v>#REF!</v>
      </c>
      <c r="H137" s="1274" t="e">
        <f t="shared" si="14"/>
        <v>#REF!</v>
      </c>
      <c r="I137" s="1274" t="e">
        <f t="shared" si="19"/>
        <v>#REF!</v>
      </c>
      <c r="J137" s="1275" t="e">
        <f t="shared" si="20"/>
        <v>#REF!</v>
      </c>
      <c r="L137" s="990"/>
      <c r="M137" s="610"/>
    </row>
    <row r="138" spans="1:13" s="607" customFormat="1" ht="12.75">
      <c r="A138" s="1450" t="e">
        <f>POF!#REF!</f>
        <v>#REF!</v>
      </c>
      <c r="B138" s="910" t="e">
        <f>POF!#REF!</f>
        <v>#REF!</v>
      </c>
      <c r="C138" s="347" t="e">
        <f>POF!#REF!</f>
        <v>#REF!</v>
      </c>
      <c r="D138" s="936" t="e">
        <f>POF!#REF!</f>
        <v>#REF!</v>
      </c>
      <c r="E138" s="932" t="e">
        <f>POF!#REF!</f>
        <v>#REF!</v>
      </c>
      <c r="F138" s="937" t="e">
        <f>POF!#REF!</f>
        <v>#REF!</v>
      </c>
      <c r="G138" s="937" t="e">
        <f>POF!#REF!</f>
        <v>#REF!</v>
      </c>
      <c r="H138" s="1274" t="e">
        <f t="shared" si="14"/>
        <v>#REF!</v>
      </c>
      <c r="I138" s="1274" t="e">
        <f>H138+#REF!</f>
        <v>#REF!</v>
      </c>
      <c r="J138" s="1275" t="e">
        <f t="shared" si="15"/>
        <v>#REF!</v>
      </c>
      <c r="L138" s="990"/>
      <c r="M138" s="610"/>
    </row>
    <row r="139" spans="1:13" s="607" customFormat="1" ht="12.75">
      <c r="A139" s="1450" t="e">
        <f>POF!#REF!</f>
        <v>#REF!</v>
      </c>
      <c r="B139" s="910" t="e">
        <f>POF!#REF!</f>
        <v>#REF!</v>
      </c>
      <c r="C139" s="347" t="e">
        <f>POF!#REF!</f>
        <v>#REF!</v>
      </c>
      <c r="D139" s="936" t="e">
        <f>POF!#REF!</f>
        <v>#REF!</v>
      </c>
      <c r="E139" s="932" t="e">
        <f>POF!#REF!</f>
        <v>#REF!</v>
      </c>
      <c r="F139" s="937" t="e">
        <f>POF!#REF!</f>
        <v>#REF!</v>
      </c>
      <c r="G139" s="937" t="e">
        <f>POF!#REF!</f>
        <v>#REF!</v>
      </c>
      <c r="H139" s="1274" t="e">
        <f t="shared" si="14"/>
        <v>#REF!</v>
      </c>
      <c r="I139" s="1274" t="e">
        <f>H139+I138</f>
        <v>#REF!</v>
      </c>
      <c r="J139" s="1275" t="e">
        <f t="shared" si="15"/>
        <v>#REF!</v>
      </c>
      <c r="L139" s="990"/>
      <c r="M139" s="610"/>
    </row>
    <row r="140" spans="1:13" s="607" customFormat="1" ht="12.75">
      <c r="A140" s="1450" t="e">
        <f>POF!#REF!</f>
        <v>#REF!</v>
      </c>
      <c r="B140" s="910" t="e">
        <f>POF!#REF!</f>
        <v>#REF!</v>
      </c>
      <c r="C140" s="347" t="e">
        <f>POF!#REF!</f>
        <v>#REF!</v>
      </c>
      <c r="D140" s="936" t="e">
        <f>POF!#REF!</f>
        <v>#REF!</v>
      </c>
      <c r="E140" s="932" t="e">
        <f>POF!#REF!</f>
        <v>#REF!</v>
      </c>
      <c r="F140" s="937" t="e">
        <f>POF!#REF!</f>
        <v>#REF!</v>
      </c>
      <c r="G140" s="937" t="e">
        <f>POF!#REF!</f>
        <v>#REF!</v>
      </c>
      <c r="H140" s="1274" t="e">
        <f t="shared" si="14"/>
        <v>#REF!</v>
      </c>
      <c r="I140" s="1274" t="e">
        <f>H140+#REF!</f>
        <v>#REF!</v>
      </c>
      <c r="J140" s="1275" t="e">
        <f t="shared" ref="J140" si="21">IF(I140&lt;=80%,"A",IF(I140&lt;=95%,"B","C"))</f>
        <v>#REF!</v>
      </c>
      <c r="L140" s="990"/>
      <c r="M140" s="610"/>
    </row>
    <row r="141" spans="1:13" s="607" customFormat="1" ht="12.75">
      <c r="A141" s="1450" t="e">
        <f>POF!#REF!</f>
        <v>#REF!</v>
      </c>
      <c r="B141" s="910" t="e">
        <f>POF!#REF!</f>
        <v>#REF!</v>
      </c>
      <c r="C141" s="347" t="e">
        <f>POF!#REF!</f>
        <v>#REF!</v>
      </c>
      <c r="D141" s="936" t="e">
        <f>POF!#REF!</f>
        <v>#REF!</v>
      </c>
      <c r="E141" s="932" t="e">
        <f>POF!#REF!</f>
        <v>#REF!</v>
      </c>
      <c r="F141" s="937" t="e">
        <f>POF!#REF!</f>
        <v>#REF!</v>
      </c>
      <c r="G141" s="937" t="e">
        <f>POF!#REF!</f>
        <v>#REF!</v>
      </c>
      <c r="H141" s="1274" t="e">
        <f t="shared" si="14"/>
        <v>#REF!</v>
      </c>
      <c r="I141" s="1274" t="e">
        <f>H141+#REF!</f>
        <v>#REF!</v>
      </c>
      <c r="J141" s="1275" t="e">
        <f t="shared" ref="J141" si="22">IF(I141&lt;=80%,"A",IF(I141&lt;=95%,"B","C"))</f>
        <v>#REF!</v>
      </c>
      <c r="L141" s="990"/>
      <c r="M141" s="610"/>
    </row>
    <row r="142" spans="1:13" s="607" customFormat="1" ht="12.75">
      <c r="A142" s="1450" t="str">
        <f>POF!A126</f>
        <v>9.2.1</v>
      </c>
      <c r="B142" s="910" t="str">
        <f>POF!B126</f>
        <v>5914389</v>
      </c>
      <c r="C142" s="347" t="str">
        <f>POF!C126</f>
        <v>Transporte com caminhão basculante de 10 m³ - rodovia pavimentada</v>
      </c>
      <c r="D142" s="936" t="str">
        <f>POF!D126</f>
        <v>tkm</v>
      </c>
      <c r="E142" s="932">
        <f>POF!E126</f>
        <v>1046691.906</v>
      </c>
      <c r="F142" s="937">
        <f>POF!F126</f>
        <v>1.1299999999999999</v>
      </c>
      <c r="G142" s="937">
        <f>POF!G126</f>
        <v>1182761.8500000001</v>
      </c>
      <c r="H142" s="1274" t="e">
        <f t="shared" si="14"/>
        <v>#REF!</v>
      </c>
      <c r="I142" s="1274" t="e">
        <f>H142+#REF!</f>
        <v>#REF!</v>
      </c>
      <c r="J142" s="1275" t="e">
        <f t="shared" si="15"/>
        <v>#REF!</v>
      </c>
      <c r="L142" s="990"/>
      <c r="M142" s="610"/>
    </row>
    <row r="143" spans="1:13" s="607" customFormat="1" ht="12.75">
      <c r="A143" s="1450" t="str">
        <f>POF!A127</f>
        <v>9.2.2</v>
      </c>
      <c r="B143" s="910" t="str">
        <f>POF!B127</f>
        <v>5914479</v>
      </c>
      <c r="C143" s="347" t="str">
        <f>POF!C127</f>
        <v>Transporte com caminhão carroceria de 15 t - rodovia pavimentada</v>
      </c>
      <c r="D143" s="936" t="str">
        <f>POF!D127</f>
        <v>tkm</v>
      </c>
      <c r="E143" s="932">
        <f>POF!E127</f>
        <v>11287.8</v>
      </c>
      <c r="F143" s="937">
        <f>POF!F127</f>
        <v>1.01</v>
      </c>
      <c r="G143" s="937">
        <f>POF!G127</f>
        <v>11400.67</v>
      </c>
      <c r="H143" s="1274" t="e">
        <f t="shared" si="14"/>
        <v>#REF!</v>
      </c>
      <c r="I143" s="1274" t="e">
        <f>H143+I142</f>
        <v>#REF!</v>
      </c>
      <c r="J143" s="1275" t="e">
        <f t="shared" si="15"/>
        <v>#REF!</v>
      </c>
      <c r="L143" s="990"/>
      <c r="M143" s="610"/>
    </row>
    <row r="144" spans="1:13" s="607" customFormat="1" ht="12.75">
      <c r="A144" s="1450" t="e">
        <f>POF!#REF!</f>
        <v>#REF!</v>
      </c>
      <c r="B144" s="910" t="e">
        <f>POF!#REF!</f>
        <v>#REF!</v>
      </c>
      <c r="C144" s="347" t="e">
        <f>POF!#REF!</f>
        <v>#REF!</v>
      </c>
      <c r="D144" s="936" t="e">
        <f>POF!#REF!</f>
        <v>#REF!</v>
      </c>
      <c r="E144" s="932" t="e">
        <f>POF!#REF!</f>
        <v>#REF!</v>
      </c>
      <c r="F144" s="937" t="e">
        <f>POF!#REF!</f>
        <v>#REF!</v>
      </c>
      <c r="G144" s="937" t="e">
        <f>POF!#REF!</f>
        <v>#REF!</v>
      </c>
      <c r="H144" s="1274" t="e">
        <f t="shared" si="14"/>
        <v>#REF!</v>
      </c>
      <c r="I144" s="1274" t="e">
        <f>H144+I143</f>
        <v>#REF!</v>
      </c>
      <c r="J144" s="1275" t="e">
        <f t="shared" si="15"/>
        <v>#REF!</v>
      </c>
      <c r="L144" s="990"/>
      <c r="M144" s="610"/>
    </row>
    <row r="145" spans="1:13" s="607" customFormat="1" ht="12.75">
      <c r="A145" s="1450" t="e">
        <f>POF!#REF!</f>
        <v>#REF!</v>
      </c>
      <c r="B145" s="910" t="e">
        <f>POF!#REF!</f>
        <v>#REF!</v>
      </c>
      <c r="C145" s="347" t="e">
        <f>POF!#REF!</f>
        <v>#REF!</v>
      </c>
      <c r="D145" s="936" t="e">
        <f>POF!#REF!</f>
        <v>#REF!</v>
      </c>
      <c r="E145" s="932" t="e">
        <f>POF!#REF!</f>
        <v>#REF!</v>
      </c>
      <c r="F145" s="937" t="e">
        <f>POF!#REF!</f>
        <v>#REF!</v>
      </c>
      <c r="G145" s="937" t="e">
        <f>POF!#REF!</f>
        <v>#REF!</v>
      </c>
      <c r="H145" s="1274" t="e">
        <f t="shared" ref="H145:H176" si="23">G145/$G$203</f>
        <v>#REF!</v>
      </c>
      <c r="I145" s="1274" t="e">
        <f>H145+I144</f>
        <v>#REF!</v>
      </c>
      <c r="J145" s="1275" t="e">
        <f t="shared" ref="J145" si="24">IF(I145&lt;=80%,"A",IF(I145&lt;=95%,"B","C"))</f>
        <v>#REF!</v>
      </c>
      <c r="L145" s="990"/>
      <c r="M145" s="610"/>
    </row>
    <row r="146" spans="1:13" s="607" customFormat="1" ht="12.75">
      <c r="A146" s="1450" t="str">
        <f>POF!A129</f>
        <v>9.3.1</v>
      </c>
      <c r="B146" s="910" t="str">
        <f>POF!B129</f>
        <v>T_EAI_0725_304</v>
      </c>
      <c r="C146" s="347" t="str">
        <f>POF!C129</f>
        <v>Transporte de EAI p/ imprimação asfáltica - jul/25 - CE - BR-304/RN</v>
      </c>
      <c r="D146" s="936" t="str">
        <f>POF!D129</f>
        <v>t</v>
      </c>
      <c r="E146" s="932">
        <f>POF!E129</f>
        <v>49.295999999999999</v>
      </c>
      <c r="F146" s="937">
        <f>POF!F129</f>
        <v>447.06</v>
      </c>
      <c r="G146" s="937">
        <f>POF!G129</f>
        <v>22038.26</v>
      </c>
      <c r="H146" s="1274" t="e">
        <f t="shared" si="23"/>
        <v>#REF!</v>
      </c>
      <c r="I146" s="1274" t="e">
        <f>H146+#REF!</f>
        <v>#REF!</v>
      </c>
      <c r="J146" s="1275" t="e">
        <f t="shared" si="15"/>
        <v>#REF!</v>
      </c>
      <c r="L146" s="990"/>
      <c r="M146" s="610"/>
    </row>
    <row r="147" spans="1:13" s="607" customFormat="1" ht="22.5">
      <c r="A147" s="1450" t="str">
        <f>POF!A130</f>
        <v>9.3.2</v>
      </c>
      <c r="B147" s="910" t="str">
        <f>POF!B130</f>
        <v>T_RR-1C_0725_304</v>
      </c>
      <c r="C147" s="347" t="str">
        <f>POF!C130</f>
        <v>Transporte de RR-1C p/ pintura de ligação - jul/25 - CE - BR-304/RN</v>
      </c>
      <c r="D147" s="936" t="str">
        <f>POF!D130</f>
        <v>t</v>
      </c>
      <c r="E147" s="932">
        <f>POF!E130</f>
        <v>17.064</v>
      </c>
      <c r="F147" s="937">
        <f>POF!F130</f>
        <v>447.06</v>
      </c>
      <c r="G147" s="937">
        <f>POF!G130</f>
        <v>7628.63</v>
      </c>
      <c r="H147" s="1274" t="e">
        <f t="shared" si="23"/>
        <v>#REF!</v>
      </c>
      <c r="I147" s="1274" t="e">
        <f>H147+I146</f>
        <v>#REF!</v>
      </c>
      <c r="J147" s="1275" t="e">
        <f t="shared" si="15"/>
        <v>#REF!</v>
      </c>
      <c r="L147" s="990"/>
      <c r="M147" s="610"/>
    </row>
    <row r="148" spans="1:13" s="607" customFormat="1" ht="12.75">
      <c r="A148" s="1450" t="str">
        <f>POF!A131</f>
        <v>9.3.3</v>
      </c>
      <c r="B148" s="910" t="str">
        <f>POF!B131</f>
        <v>T_CAP_0725_304</v>
      </c>
      <c r="C148" s="347" t="str">
        <f>POF!C131</f>
        <v>Transporte de CAP 50/70 p/ mistura betuminosa - jul/25 - CE - BR-304/RN</v>
      </c>
      <c r="D148" s="936" t="str">
        <f>POF!D131</f>
        <v>t</v>
      </c>
      <c r="E148" s="932">
        <f>POF!E131</f>
        <v>252.32</v>
      </c>
      <c r="F148" s="937">
        <f>POF!F131</f>
        <v>451.03</v>
      </c>
      <c r="G148" s="937">
        <f>POF!G131</f>
        <v>113803.88</v>
      </c>
      <c r="H148" s="1274" t="e">
        <f t="shared" si="23"/>
        <v>#REF!</v>
      </c>
      <c r="I148" s="1274" t="e">
        <f>H148+I147</f>
        <v>#REF!</v>
      </c>
      <c r="J148" s="1275" t="e">
        <f t="shared" si="15"/>
        <v>#REF!</v>
      </c>
      <c r="L148" s="990"/>
      <c r="M148" s="610"/>
    </row>
    <row r="149" spans="1:13" s="607" customFormat="1" ht="12.75">
      <c r="A149" s="1450" t="str">
        <f>POF!A132</f>
        <v>9.3.4</v>
      </c>
      <c r="B149" s="910" t="str">
        <f>POF!B132</f>
        <v>A_EAI_0725</v>
      </c>
      <c r="C149" s="347" t="str">
        <f>POF!C132</f>
        <v>Aquisição de EAI p/ imprimação asfáltica - jul/25 - CE</v>
      </c>
      <c r="D149" s="936" t="str">
        <f>POF!D132</f>
        <v>t</v>
      </c>
      <c r="E149" s="932">
        <f>POF!E132</f>
        <v>49.295999999999999</v>
      </c>
      <c r="F149" s="937">
        <f>POF!F132</f>
        <v>3121.81</v>
      </c>
      <c r="G149" s="937">
        <f>POF!G132</f>
        <v>153892.74</v>
      </c>
      <c r="H149" s="1274" t="e">
        <f t="shared" si="23"/>
        <v>#REF!</v>
      </c>
      <c r="I149" s="1274" t="e">
        <f>H149+I148</f>
        <v>#REF!</v>
      </c>
      <c r="J149" s="1275" t="e">
        <f t="shared" si="15"/>
        <v>#REF!</v>
      </c>
      <c r="L149" s="990"/>
      <c r="M149" s="610"/>
    </row>
    <row r="150" spans="1:13" s="607" customFormat="1" ht="12.75">
      <c r="A150" s="1450" t="str">
        <f>POF!A133</f>
        <v>9.3.5</v>
      </c>
      <c r="B150" s="910" t="str">
        <f>POF!B133</f>
        <v>A_RR-1C_0725</v>
      </c>
      <c r="C150" s="347" t="str">
        <f>POF!C133</f>
        <v>Aquisição de RR-1C p/ pintura de ligação - jul/25 - CE</v>
      </c>
      <c r="D150" s="936" t="str">
        <f>POF!D133</f>
        <v>t</v>
      </c>
      <c r="E150" s="932">
        <f>POF!E133</f>
        <v>17.064</v>
      </c>
      <c r="F150" s="937">
        <f>POF!F133</f>
        <v>3685.03</v>
      </c>
      <c r="G150" s="937">
        <f>POF!G133</f>
        <v>62881.35</v>
      </c>
      <c r="H150" s="1274" t="e">
        <f t="shared" si="23"/>
        <v>#REF!</v>
      </c>
      <c r="I150" s="1274" t="e">
        <f>H150+I149</f>
        <v>#REF!</v>
      </c>
      <c r="J150" s="1275" t="e">
        <f t="shared" si="15"/>
        <v>#REF!</v>
      </c>
      <c r="L150" s="990"/>
      <c r="M150" s="610"/>
    </row>
    <row r="151" spans="1:13" s="607" customFormat="1" ht="12.75">
      <c r="A151" s="1450" t="str">
        <f>POF!A134</f>
        <v>9.3.6</v>
      </c>
      <c r="B151" s="910" t="str">
        <f>POF!B134</f>
        <v>A_CAP_0725</v>
      </c>
      <c r="C151" s="347" t="str">
        <f>POF!C134</f>
        <v>Aquisição de CAP 50/70 p/ mistura betuminosa - jul/25 - CE</v>
      </c>
      <c r="D151" s="936" t="str">
        <f>POF!D134</f>
        <v>t</v>
      </c>
      <c r="E151" s="932">
        <f>POF!E134</f>
        <v>252.32</v>
      </c>
      <c r="F151" s="937">
        <f>POF!F134</f>
        <v>5203.92</v>
      </c>
      <c r="G151" s="937">
        <f>POF!G134</f>
        <v>1313053.0900000001</v>
      </c>
      <c r="H151" s="1274" t="e">
        <f t="shared" si="23"/>
        <v>#REF!</v>
      </c>
      <c r="I151" s="1274" t="e">
        <f>H151+I150</f>
        <v>#REF!</v>
      </c>
      <c r="J151" s="1275" t="e">
        <f t="shared" si="15"/>
        <v>#REF!</v>
      </c>
      <c r="L151" s="990"/>
      <c r="M151" s="610"/>
    </row>
    <row r="152" spans="1:13" s="607" customFormat="1" ht="12.75">
      <c r="A152" s="1450" t="e">
        <f>POF!#REF!</f>
        <v>#REF!</v>
      </c>
      <c r="B152" s="910" t="e">
        <f>POF!#REF!</f>
        <v>#REF!</v>
      </c>
      <c r="C152" s="347" t="e">
        <f>POF!#REF!</f>
        <v>#REF!</v>
      </c>
      <c r="D152" s="936" t="e">
        <f>POF!#REF!</f>
        <v>#REF!</v>
      </c>
      <c r="E152" s="932" t="e">
        <f>POF!#REF!</f>
        <v>#REF!</v>
      </c>
      <c r="F152" s="937" t="e">
        <f>POF!#REF!</f>
        <v>#REF!</v>
      </c>
      <c r="G152" s="937" t="e">
        <f>POF!#REF!</f>
        <v>#REF!</v>
      </c>
      <c r="H152" s="1274" t="e">
        <f t="shared" si="23"/>
        <v>#REF!</v>
      </c>
      <c r="I152" s="1274" t="e">
        <f>H152+#REF!</f>
        <v>#REF!</v>
      </c>
      <c r="J152" s="1275" t="e">
        <f t="shared" ref="J152" si="25">IF(I152&lt;=80%,"A",IF(I152&lt;=95%,"B","C"))</f>
        <v>#REF!</v>
      </c>
      <c r="L152" s="990"/>
      <c r="M152" s="610"/>
    </row>
    <row r="153" spans="1:13" s="607" customFormat="1" ht="12.75">
      <c r="A153" s="1450" t="e">
        <f>POF!#REF!</f>
        <v>#REF!</v>
      </c>
      <c r="B153" s="910" t="e">
        <f>POF!#REF!</f>
        <v>#REF!</v>
      </c>
      <c r="C153" s="347" t="e">
        <f>POF!#REF!</f>
        <v>#REF!</v>
      </c>
      <c r="D153" s="936" t="e">
        <f>POF!#REF!</f>
        <v>#REF!</v>
      </c>
      <c r="E153" s="932" t="e">
        <f>POF!#REF!</f>
        <v>#REF!</v>
      </c>
      <c r="F153" s="937" t="e">
        <f>POF!#REF!</f>
        <v>#REF!</v>
      </c>
      <c r="G153" s="937" t="e">
        <f>POF!#REF!</f>
        <v>#REF!</v>
      </c>
      <c r="H153" s="1274" t="e">
        <f t="shared" si="23"/>
        <v>#REF!</v>
      </c>
      <c r="I153" s="1274" t="e">
        <f t="shared" ref="I153:I161" si="26">H153+I152</f>
        <v>#REF!</v>
      </c>
      <c r="J153" s="1275" t="e">
        <f t="shared" ref="J153:J161" si="27">IF(I153&lt;=80%,"A",IF(I153&lt;=95%,"B","C"))</f>
        <v>#REF!</v>
      </c>
      <c r="L153" s="990"/>
      <c r="M153" s="610"/>
    </row>
    <row r="154" spans="1:13" s="607" customFormat="1" ht="12.75">
      <c r="A154" s="1450" t="e">
        <f>POF!#REF!</f>
        <v>#REF!</v>
      </c>
      <c r="B154" s="910" t="e">
        <f>POF!#REF!</f>
        <v>#REF!</v>
      </c>
      <c r="C154" s="347" t="e">
        <f>POF!#REF!</f>
        <v>#REF!</v>
      </c>
      <c r="D154" s="936" t="e">
        <f>POF!#REF!</f>
        <v>#REF!</v>
      </c>
      <c r="E154" s="932" t="e">
        <f>POF!#REF!</f>
        <v>#REF!</v>
      </c>
      <c r="F154" s="937" t="e">
        <f>POF!#REF!</f>
        <v>#REF!</v>
      </c>
      <c r="G154" s="937" t="e">
        <f>POF!#REF!</f>
        <v>#REF!</v>
      </c>
      <c r="H154" s="1274" t="e">
        <f t="shared" si="23"/>
        <v>#REF!</v>
      </c>
      <c r="I154" s="1274" t="e">
        <f t="shared" si="26"/>
        <v>#REF!</v>
      </c>
      <c r="J154" s="1275" t="e">
        <f t="shared" si="27"/>
        <v>#REF!</v>
      </c>
      <c r="L154" s="990"/>
      <c r="M154" s="610"/>
    </row>
    <row r="155" spans="1:13" s="607" customFormat="1" ht="12.75">
      <c r="A155" s="1450" t="e">
        <f>POF!#REF!</f>
        <v>#REF!</v>
      </c>
      <c r="B155" s="910" t="e">
        <f>POF!#REF!</f>
        <v>#REF!</v>
      </c>
      <c r="C155" s="347" t="e">
        <f>POF!#REF!</f>
        <v>#REF!</v>
      </c>
      <c r="D155" s="936" t="e">
        <f>POF!#REF!</f>
        <v>#REF!</v>
      </c>
      <c r="E155" s="932" t="e">
        <f>POF!#REF!</f>
        <v>#REF!</v>
      </c>
      <c r="F155" s="937" t="e">
        <f>POF!#REF!</f>
        <v>#REF!</v>
      </c>
      <c r="G155" s="937" t="e">
        <f>POF!#REF!</f>
        <v>#REF!</v>
      </c>
      <c r="H155" s="1274" t="e">
        <f t="shared" si="23"/>
        <v>#REF!</v>
      </c>
      <c r="I155" s="1274" t="e">
        <f t="shared" si="26"/>
        <v>#REF!</v>
      </c>
      <c r="J155" s="1275" t="e">
        <f t="shared" si="27"/>
        <v>#REF!</v>
      </c>
      <c r="L155" s="990"/>
      <c r="M155" s="610"/>
    </row>
    <row r="156" spans="1:13" s="607" customFormat="1" ht="12.75">
      <c r="A156" s="1450" t="e">
        <f>POF!#REF!</f>
        <v>#REF!</v>
      </c>
      <c r="B156" s="910" t="e">
        <f>POF!#REF!</f>
        <v>#REF!</v>
      </c>
      <c r="C156" s="347" t="e">
        <f>POF!#REF!</f>
        <v>#REF!</v>
      </c>
      <c r="D156" s="936" t="e">
        <f>POF!#REF!</f>
        <v>#REF!</v>
      </c>
      <c r="E156" s="932" t="e">
        <f>POF!#REF!</f>
        <v>#REF!</v>
      </c>
      <c r="F156" s="937" t="e">
        <f>POF!#REF!</f>
        <v>#REF!</v>
      </c>
      <c r="G156" s="937" t="e">
        <f>POF!#REF!</f>
        <v>#REF!</v>
      </c>
      <c r="H156" s="1274" t="e">
        <f t="shared" si="23"/>
        <v>#REF!</v>
      </c>
      <c r="I156" s="1274" t="e">
        <f t="shared" si="26"/>
        <v>#REF!</v>
      </c>
      <c r="J156" s="1275" t="e">
        <f t="shared" si="27"/>
        <v>#REF!</v>
      </c>
      <c r="L156" s="990"/>
      <c r="M156" s="610"/>
    </row>
    <row r="157" spans="1:13" s="607" customFormat="1" ht="12.75">
      <c r="A157" s="1450" t="e">
        <f>POF!#REF!</f>
        <v>#REF!</v>
      </c>
      <c r="B157" s="910" t="e">
        <f>POF!#REF!</f>
        <v>#REF!</v>
      </c>
      <c r="C157" s="347" t="e">
        <f>POF!#REF!</f>
        <v>#REF!</v>
      </c>
      <c r="D157" s="936" t="e">
        <f>POF!#REF!</f>
        <v>#REF!</v>
      </c>
      <c r="E157" s="932" t="e">
        <f>POF!#REF!</f>
        <v>#REF!</v>
      </c>
      <c r="F157" s="937" t="e">
        <f>POF!#REF!</f>
        <v>#REF!</v>
      </c>
      <c r="G157" s="937" t="e">
        <f>POF!#REF!</f>
        <v>#REF!</v>
      </c>
      <c r="H157" s="1274" t="e">
        <f t="shared" si="23"/>
        <v>#REF!</v>
      </c>
      <c r="I157" s="1274" t="e">
        <f t="shared" si="26"/>
        <v>#REF!</v>
      </c>
      <c r="J157" s="1275" t="e">
        <f t="shared" si="27"/>
        <v>#REF!</v>
      </c>
      <c r="L157" s="990"/>
      <c r="M157" s="610"/>
    </row>
    <row r="158" spans="1:13" s="607" customFormat="1" ht="12.75">
      <c r="A158" s="1450" t="e">
        <f>POF!#REF!</f>
        <v>#REF!</v>
      </c>
      <c r="B158" s="910" t="e">
        <f>POF!#REF!</f>
        <v>#REF!</v>
      </c>
      <c r="C158" s="347" t="e">
        <f>POF!#REF!</f>
        <v>#REF!</v>
      </c>
      <c r="D158" s="936" t="e">
        <f>POF!#REF!</f>
        <v>#REF!</v>
      </c>
      <c r="E158" s="932" t="e">
        <f>POF!#REF!</f>
        <v>#REF!</v>
      </c>
      <c r="F158" s="937" t="e">
        <f>POF!#REF!</f>
        <v>#REF!</v>
      </c>
      <c r="G158" s="937" t="e">
        <f>POF!#REF!</f>
        <v>#REF!</v>
      </c>
      <c r="H158" s="1274" t="e">
        <f t="shared" si="23"/>
        <v>#REF!</v>
      </c>
      <c r="I158" s="1274" t="e">
        <f t="shared" si="26"/>
        <v>#REF!</v>
      </c>
      <c r="J158" s="1275" t="e">
        <f t="shared" si="27"/>
        <v>#REF!</v>
      </c>
      <c r="L158" s="990"/>
      <c r="M158" s="610"/>
    </row>
    <row r="159" spans="1:13" s="607" customFormat="1" ht="12.75">
      <c r="A159" s="1450" t="e">
        <f>POF!#REF!</f>
        <v>#REF!</v>
      </c>
      <c r="B159" s="910" t="e">
        <f>POF!#REF!</f>
        <v>#REF!</v>
      </c>
      <c r="C159" s="347" t="e">
        <f>POF!#REF!</f>
        <v>#REF!</v>
      </c>
      <c r="D159" s="936" t="e">
        <f>POF!#REF!</f>
        <v>#REF!</v>
      </c>
      <c r="E159" s="932" t="e">
        <f>POF!#REF!</f>
        <v>#REF!</v>
      </c>
      <c r="F159" s="937" t="e">
        <f>POF!#REF!</f>
        <v>#REF!</v>
      </c>
      <c r="G159" s="937" t="e">
        <f>POF!#REF!</f>
        <v>#REF!</v>
      </c>
      <c r="H159" s="1274" t="e">
        <f t="shared" si="23"/>
        <v>#REF!</v>
      </c>
      <c r="I159" s="1274" t="e">
        <f t="shared" si="26"/>
        <v>#REF!</v>
      </c>
      <c r="J159" s="1275" t="e">
        <f t="shared" si="27"/>
        <v>#REF!</v>
      </c>
      <c r="L159" s="990"/>
      <c r="M159" s="610"/>
    </row>
    <row r="160" spans="1:13" s="607" customFormat="1" ht="12.75">
      <c r="A160" s="1450" t="e">
        <f>POF!#REF!</f>
        <v>#REF!</v>
      </c>
      <c r="B160" s="910" t="e">
        <f>POF!#REF!</f>
        <v>#REF!</v>
      </c>
      <c r="C160" s="347" t="e">
        <f>POF!#REF!</f>
        <v>#REF!</v>
      </c>
      <c r="D160" s="936" t="e">
        <f>POF!#REF!</f>
        <v>#REF!</v>
      </c>
      <c r="E160" s="932" t="e">
        <f>POF!#REF!</f>
        <v>#REF!</v>
      </c>
      <c r="F160" s="937" t="e">
        <f>POF!#REF!</f>
        <v>#REF!</v>
      </c>
      <c r="G160" s="937" t="e">
        <f>POF!#REF!</f>
        <v>#REF!</v>
      </c>
      <c r="H160" s="1274" t="e">
        <f t="shared" si="23"/>
        <v>#REF!</v>
      </c>
      <c r="I160" s="1274" t="e">
        <f t="shared" si="26"/>
        <v>#REF!</v>
      </c>
      <c r="J160" s="1275" t="e">
        <f t="shared" si="27"/>
        <v>#REF!</v>
      </c>
      <c r="L160" s="990"/>
      <c r="M160" s="610"/>
    </row>
    <row r="161" spans="1:13" s="607" customFormat="1" ht="12.75">
      <c r="A161" s="1450" t="e">
        <f>POF!#REF!</f>
        <v>#REF!</v>
      </c>
      <c r="B161" s="910" t="e">
        <f>POF!#REF!</f>
        <v>#REF!</v>
      </c>
      <c r="C161" s="347" t="e">
        <f>POF!#REF!</f>
        <v>#REF!</v>
      </c>
      <c r="D161" s="936" t="e">
        <f>POF!#REF!</f>
        <v>#REF!</v>
      </c>
      <c r="E161" s="932" t="e">
        <f>POF!#REF!</f>
        <v>#REF!</v>
      </c>
      <c r="F161" s="937" t="e">
        <f>POF!#REF!</f>
        <v>#REF!</v>
      </c>
      <c r="G161" s="937" t="e">
        <f>POF!#REF!</f>
        <v>#REF!</v>
      </c>
      <c r="H161" s="1274" t="e">
        <f t="shared" si="23"/>
        <v>#REF!</v>
      </c>
      <c r="I161" s="1274" t="e">
        <f t="shared" si="26"/>
        <v>#REF!</v>
      </c>
      <c r="J161" s="1275" t="e">
        <f t="shared" si="27"/>
        <v>#REF!</v>
      </c>
      <c r="L161" s="990"/>
      <c r="M161" s="610"/>
    </row>
    <row r="162" spans="1:13" s="607" customFormat="1" ht="12.75">
      <c r="A162" s="1450" t="e">
        <f>POF!#REF!</f>
        <v>#REF!</v>
      </c>
      <c r="B162" s="910" t="e">
        <f>POF!#REF!</f>
        <v>#REF!</v>
      </c>
      <c r="C162" s="347" t="e">
        <f>POF!#REF!</f>
        <v>#REF!</v>
      </c>
      <c r="D162" s="936" t="e">
        <f>POF!#REF!</f>
        <v>#REF!</v>
      </c>
      <c r="E162" s="932" t="e">
        <f>POF!#REF!</f>
        <v>#REF!</v>
      </c>
      <c r="F162" s="937" t="e">
        <f>POF!#REF!</f>
        <v>#REF!</v>
      </c>
      <c r="G162" s="937" t="e">
        <f>POF!#REF!</f>
        <v>#REF!</v>
      </c>
      <c r="H162" s="1274" t="e">
        <f t="shared" si="23"/>
        <v>#REF!</v>
      </c>
      <c r="I162" s="1274" t="e">
        <f t="shared" ref="I162:I179" si="28">H162+I161</f>
        <v>#REF!</v>
      </c>
      <c r="J162" s="1275" t="e">
        <f t="shared" ref="J162:J179" si="29">IF(I162&lt;=80%,"A",IF(I162&lt;=95%,"B","C"))</f>
        <v>#REF!</v>
      </c>
      <c r="L162" s="990"/>
      <c r="M162" s="610"/>
    </row>
    <row r="163" spans="1:13" s="607" customFormat="1" ht="12.75">
      <c r="A163" s="1450" t="e">
        <f>POF!#REF!</f>
        <v>#REF!</v>
      </c>
      <c r="B163" s="910" t="e">
        <f>POF!#REF!</f>
        <v>#REF!</v>
      </c>
      <c r="C163" s="347" t="e">
        <f>POF!#REF!</f>
        <v>#REF!</v>
      </c>
      <c r="D163" s="936" t="e">
        <f>POF!#REF!</f>
        <v>#REF!</v>
      </c>
      <c r="E163" s="932" t="e">
        <f>POF!#REF!</f>
        <v>#REF!</v>
      </c>
      <c r="F163" s="937" t="e">
        <f>POF!#REF!</f>
        <v>#REF!</v>
      </c>
      <c r="G163" s="937" t="e">
        <f>POF!#REF!</f>
        <v>#REF!</v>
      </c>
      <c r="H163" s="1274" t="e">
        <f t="shared" si="23"/>
        <v>#REF!</v>
      </c>
      <c r="I163" s="1274" t="e">
        <f t="shared" si="28"/>
        <v>#REF!</v>
      </c>
      <c r="J163" s="1275" t="e">
        <f t="shared" si="29"/>
        <v>#REF!</v>
      </c>
      <c r="L163" s="990"/>
      <c r="M163" s="610"/>
    </row>
    <row r="164" spans="1:13" s="607" customFormat="1" ht="12.75">
      <c r="A164" s="1450" t="e">
        <f>POF!#REF!</f>
        <v>#REF!</v>
      </c>
      <c r="B164" s="910" t="e">
        <f>POF!#REF!</f>
        <v>#REF!</v>
      </c>
      <c r="C164" s="347" t="e">
        <f>POF!#REF!</f>
        <v>#REF!</v>
      </c>
      <c r="D164" s="936" t="e">
        <f>POF!#REF!</f>
        <v>#REF!</v>
      </c>
      <c r="E164" s="932" t="e">
        <f>POF!#REF!</f>
        <v>#REF!</v>
      </c>
      <c r="F164" s="937" t="e">
        <f>POF!#REF!</f>
        <v>#REF!</v>
      </c>
      <c r="G164" s="937" t="e">
        <f>POF!#REF!</f>
        <v>#REF!</v>
      </c>
      <c r="H164" s="1274" t="e">
        <f t="shared" si="23"/>
        <v>#REF!</v>
      </c>
      <c r="I164" s="1274" t="e">
        <f t="shared" si="28"/>
        <v>#REF!</v>
      </c>
      <c r="J164" s="1275" t="e">
        <f t="shared" si="29"/>
        <v>#REF!</v>
      </c>
      <c r="L164" s="990"/>
      <c r="M164" s="610"/>
    </row>
    <row r="165" spans="1:13" s="607" customFormat="1" ht="12.75">
      <c r="A165" s="1450" t="e">
        <f>POF!#REF!</f>
        <v>#REF!</v>
      </c>
      <c r="B165" s="910" t="e">
        <f>POF!#REF!</f>
        <v>#REF!</v>
      </c>
      <c r="C165" s="347" t="e">
        <f>POF!#REF!</f>
        <v>#REF!</v>
      </c>
      <c r="D165" s="936" t="e">
        <f>POF!#REF!</f>
        <v>#REF!</v>
      </c>
      <c r="E165" s="932" t="e">
        <f>POF!#REF!</f>
        <v>#REF!</v>
      </c>
      <c r="F165" s="937" t="e">
        <f>POF!#REF!</f>
        <v>#REF!</v>
      </c>
      <c r="G165" s="937" t="e">
        <f>POF!#REF!</f>
        <v>#REF!</v>
      </c>
      <c r="H165" s="1274" t="e">
        <f t="shared" si="23"/>
        <v>#REF!</v>
      </c>
      <c r="I165" s="1274" t="e">
        <f t="shared" si="28"/>
        <v>#REF!</v>
      </c>
      <c r="J165" s="1275" t="e">
        <f t="shared" si="29"/>
        <v>#REF!</v>
      </c>
      <c r="L165" s="990"/>
      <c r="M165" s="610"/>
    </row>
    <row r="166" spans="1:13" s="607" customFormat="1" ht="12.75">
      <c r="A166" s="1450" t="e">
        <f>POF!#REF!</f>
        <v>#REF!</v>
      </c>
      <c r="B166" s="910" t="e">
        <f>POF!#REF!</f>
        <v>#REF!</v>
      </c>
      <c r="C166" s="347" t="e">
        <f>POF!#REF!</f>
        <v>#REF!</v>
      </c>
      <c r="D166" s="936" t="e">
        <f>POF!#REF!</f>
        <v>#REF!</v>
      </c>
      <c r="E166" s="932" t="e">
        <f>POF!#REF!</f>
        <v>#REF!</v>
      </c>
      <c r="F166" s="937" t="e">
        <f>POF!#REF!</f>
        <v>#REF!</v>
      </c>
      <c r="G166" s="937" t="e">
        <f>POF!#REF!</f>
        <v>#REF!</v>
      </c>
      <c r="H166" s="1274" t="e">
        <f t="shared" si="23"/>
        <v>#REF!</v>
      </c>
      <c r="I166" s="1274" t="e">
        <f t="shared" si="28"/>
        <v>#REF!</v>
      </c>
      <c r="J166" s="1275" t="e">
        <f t="shared" si="29"/>
        <v>#REF!</v>
      </c>
      <c r="L166" s="990"/>
      <c r="M166" s="610"/>
    </row>
    <row r="167" spans="1:13" s="607" customFormat="1" ht="12.75">
      <c r="A167" s="1450" t="e">
        <f>POF!#REF!</f>
        <v>#REF!</v>
      </c>
      <c r="B167" s="910" t="e">
        <f>POF!#REF!</f>
        <v>#REF!</v>
      </c>
      <c r="C167" s="347" t="e">
        <f>POF!#REF!</f>
        <v>#REF!</v>
      </c>
      <c r="D167" s="936" t="e">
        <f>POF!#REF!</f>
        <v>#REF!</v>
      </c>
      <c r="E167" s="932" t="e">
        <f>POF!#REF!</f>
        <v>#REF!</v>
      </c>
      <c r="F167" s="937" t="e">
        <f>POF!#REF!</f>
        <v>#REF!</v>
      </c>
      <c r="G167" s="937" t="e">
        <f>POF!#REF!</f>
        <v>#REF!</v>
      </c>
      <c r="H167" s="1274" t="e">
        <f t="shared" si="23"/>
        <v>#REF!</v>
      </c>
      <c r="I167" s="1274" t="e">
        <f t="shared" si="28"/>
        <v>#REF!</v>
      </c>
      <c r="J167" s="1275" t="e">
        <f t="shared" si="29"/>
        <v>#REF!</v>
      </c>
      <c r="L167" s="990"/>
      <c r="M167" s="610"/>
    </row>
    <row r="168" spans="1:13" s="607" customFormat="1" ht="12.75">
      <c r="A168" s="1450" t="e">
        <f>POF!#REF!</f>
        <v>#REF!</v>
      </c>
      <c r="B168" s="910" t="e">
        <f>POF!#REF!</f>
        <v>#REF!</v>
      </c>
      <c r="C168" s="347" t="e">
        <f>POF!#REF!</f>
        <v>#REF!</v>
      </c>
      <c r="D168" s="936" t="e">
        <f>POF!#REF!</f>
        <v>#REF!</v>
      </c>
      <c r="E168" s="932" t="e">
        <f>POF!#REF!</f>
        <v>#REF!</v>
      </c>
      <c r="F168" s="937" t="e">
        <f>POF!#REF!</f>
        <v>#REF!</v>
      </c>
      <c r="G168" s="937" t="e">
        <f>POF!#REF!</f>
        <v>#REF!</v>
      </c>
      <c r="H168" s="1274" t="e">
        <f t="shared" si="23"/>
        <v>#REF!</v>
      </c>
      <c r="I168" s="1274" t="e">
        <f t="shared" si="28"/>
        <v>#REF!</v>
      </c>
      <c r="J168" s="1275" t="e">
        <f t="shared" si="29"/>
        <v>#REF!</v>
      </c>
      <c r="L168" s="990"/>
      <c r="M168" s="610"/>
    </row>
    <row r="169" spans="1:13" s="607" customFormat="1" ht="12.75">
      <c r="A169" s="1450" t="e">
        <f>POF!#REF!</f>
        <v>#REF!</v>
      </c>
      <c r="B169" s="910" t="e">
        <f>POF!#REF!</f>
        <v>#REF!</v>
      </c>
      <c r="C169" s="347" t="e">
        <f>POF!#REF!</f>
        <v>#REF!</v>
      </c>
      <c r="D169" s="936" t="e">
        <f>POF!#REF!</f>
        <v>#REF!</v>
      </c>
      <c r="E169" s="932" t="e">
        <f>POF!#REF!</f>
        <v>#REF!</v>
      </c>
      <c r="F169" s="937" t="e">
        <f>POF!#REF!</f>
        <v>#REF!</v>
      </c>
      <c r="G169" s="937" t="e">
        <f>POF!#REF!</f>
        <v>#REF!</v>
      </c>
      <c r="H169" s="1274" t="e">
        <f t="shared" si="23"/>
        <v>#REF!</v>
      </c>
      <c r="I169" s="1274" t="e">
        <f t="shared" si="28"/>
        <v>#REF!</v>
      </c>
      <c r="J169" s="1275" t="e">
        <f t="shared" si="29"/>
        <v>#REF!</v>
      </c>
      <c r="L169" s="990"/>
      <c r="M169" s="610"/>
    </row>
    <row r="170" spans="1:13" s="607" customFormat="1" ht="12.75">
      <c r="A170" s="1450" t="e">
        <f>POF!#REF!</f>
        <v>#REF!</v>
      </c>
      <c r="B170" s="910" t="e">
        <f>POF!#REF!</f>
        <v>#REF!</v>
      </c>
      <c r="C170" s="347" t="e">
        <f>POF!#REF!</f>
        <v>#REF!</v>
      </c>
      <c r="D170" s="936" t="e">
        <f>POF!#REF!</f>
        <v>#REF!</v>
      </c>
      <c r="E170" s="932" t="e">
        <f>POF!#REF!</f>
        <v>#REF!</v>
      </c>
      <c r="F170" s="937" t="e">
        <f>POF!#REF!</f>
        <v>#REF!</v>
      </c>
      <c r="G170" s="937" t="e">
        <f>POF!#REF!</f>
        <v>#REF!</v>
      </c>
      <c r="H170" s="1274" t="e">
        <f t="shared" si="23"/>
        <v>#REF!</v>
      </c>
      <c r="I170" s="1274" t="e">
        <f t="shared" si="28"/>
        <v>#REF!</v>
      </c>
      <c r="J170" s="1275" t="e">
        <f t="shared" si="29"/>
        <v>#REF!</v>
      </c>
      <c r="L170" s="990"/>
      <c r="M170" s="610"/>
    </row>
    <row r="171" spans="1:13" s="607" customFormat="1" ht="12.75">
      <c r="A171" s="1450" t="e">
        <f>POF!#REF!</f>
        <v>#REF!</v>
      </c>
      <c r="B171" s="910" t="e">
        <f>POF!#REF!</f>
        <v>#REF!</v>
      </c>
      <c r="C171" s="347" t="e">
        <f>POF!#REF!</f>
        <v>#REF!</v>
      </c>
      <c r="D171" s="936" t="e">
        <f>POF!#REF!</f>
        <v>#REF!</v>
      </c>
      <c r="E171" s="932" t="e">
        <f>POF!#REF!</f>
        <v>#REF!</v>
      </c>
      <c r="F171" s="937" t="e">
        <f>POF!#REF!</f>
        <v>#REF!</v>
      </c>
      <c r="G171" s="937" t="e">
        <f>POF!#REF!</f>
        <v>#REF!</v>
      </c>
      <c r="H171" s="1274" t="e">
        <f t="shared" si="23"/>
        <v>#REF!</v>
      </c>
      <c r="I171" s="1274" t="e">
        <f t="shared" si="28"/>
        <v>#REF!</v>
      </c>
      <c r="J171" s="1275" t="e">
        <f t="shared" si="29"/>
        <v>#REF!</v>
      </c>
      <c r="L171" s="990"/>
      <c r="M171" s="610"/>
    </row>
    <row r="172" spans="1:13" s="607" customFormat="1" ht="12.75">
      <c r="A172" s="1450" t="e">
        <f>POF!#REF!</f>
        <v>#REF!</v>
      </c>
      <c r="B172" s="910" t="e">
        <f>POF!#REF!</f>
        <v>#REF!</v>
      </c>
      <c r="C172" s="347" t="e">
        <f>POF!#REF!</f>
        <v>#REF!</v>
      </c>
      <c r="D172" s="936" t="e">
        <f>POF!#REF!</f>
        <v>#REF!</v>
      </c>
      <c r="E172" s="932" t="e">
        <f>POF!#REF!</f>
        <v>#REF!</v>
      </c>
      <c r="F172" s="937" t="e">
        <f>POF!#REF!</f>
        <v>#REF!</v>
      </c>
      <c r="G172" s="937" t="e">
        <f>POF!#REF!</f>
        <v>#REF!</v>
      </c>
      <c r="H172" s="1274" t="e">
        <f t="shared" si="23"/>
        <v>#REF!</v>
      </c>
      <c r="I172" s="1274" t="e">
        <f t="shared" si="28"/>
        <v>#REF!</v>
      </c>
      <c r="J172" s="1275" t="e">
        <f t="shared" si="29"/>
        <v>#REF!</v>
      </c>
      <c r="L172" s="990"/>
      <c r="M172" s="610"/>
    </row>
    <row r="173" spans="1:13" s="607" customFormat="1" ht="12.75">
      <c r="A173" s="1450" t="e">
        <f>POF!#REF!</f>
        <v>#REF!</v>
      </c>
      <c r="B173" s="910" t="e">
        <f>POF!#REF!</f>
        <v>#REF!</v>
      </c>
      <c r="C173" s="347" t="e">
        <f>POF!#REF!</f>
        <v>#REF!</v>
      </c>
      <c r="D173" s="936" t="e">
        <f>POF!#REF!</f>
        <v>#REF!</v>
      </c>
      <c r="E173" s="932" t="e">
        <f>POF!#REF!</f>
        <v>#REF!</v>
      </c>
      <c r="F173" s="937" t="e">
        <f>POF!#REF!</f>
        <v>#REF!</v>
      </c>
      <c r="G173" s="937" t="e">
        <f>POF!#REF!</f>
        <v>#REF!</v>
      </c>
      <c r="H173" s="1274" t="e">
        <f t="shared" si="23"/>
        <v>#REF!</v>
      </c>
      <c r="I173" s="1274" t="e">
        <f t="shared" si="28"/>
        <v>#REF!</v>
      </c>
      <c r="J173" s="1275" t="e">
        <f t="shared" si="29"/>
        <v>#REF!</v>
      </c>
      <c r="L173" s="990"/>
      <c r="M173" s="610"/>
    </row>
    <row r="174" spans="1:13" s="607" customFormat="1" ht="12.75">
      <c r="A174" s="1450" t="e">
        <f>POF!#REF!</f>
        <v>#REF!</v>
      </c>
      <c r="B174" s="910" t="e">
        <f>POF!#REF!</f>
        <v>#REF!</v>
      </c>
      <c r="C174" s="347" t="e">
        <f>POF!#REF!</f>
        <v>#REF!</v>
      </c>
      <c r="D174" s="936" t="e">
        <f>POF!#REF!</f>
        <v>#REF!</v>
      </c>
      <c r="E174" s="932" t="e">
        <f>POF!#REF!</f>
        <v>#REF!</v>
      </c>
      <c r="F174" s="937" t="e">
        <f>POF!#REF!</f>
        <v>#REF!</v>
      </c>
      <c r="G174" s="937" t="e">
        <f>POF!#REF!</f>
        <v>#REF!</v>
      </c>
      <c r="H174" s="1274" t="e">
        <f t="shared" si="23"/>
        <v>#REF!</v>
      </c>
      <c r="I174" s="1274" t="e">
        <f t="shared" si="28"/>
        <v>#REF!</v>
      </c>
      <c r="J174" s="1275" t="e">
        <f t="shared" si="29"/>
        <v>#REF!</v>
      </c>
      <c r="L174" s="990"/>
      <c r="M174" s="610"/>
    </row>
    <row r="175" spans="1:13" s="607" customFormat="1" ht="12.75">
      <c r="A175" s="1450" t="e">
        <f>POF!#REF!</f>
        <v>#REF!</v>
      </c>
      <c r="B175" s="910" t="e">
        <f>POF!#REF!</f>
        <v>#REF!</v>
      </c>
      <c r="C175" s="347" t="e">
        <f>POF!#REF!</f>
        <v>#REF!</v>
      </c>
      <c r="D175" s="936" t="e">
        <f>POF!#REF!</f>
        <v>#REF!</v>
      </c>
      <c r="E175" s="932" t="e">
        <f>POF!#REF!</f>
        <v>#REF!</v>
      </c>
      <c r="F175" s="937" t="e">
        <f>POF!#REF!</f>
        <v>#REF!</v>
      </c>
      <c r="G175" s="937" t="e">
        <f>POF!#REF!</f>
        <v>#REF!</v>
      </c>
      <c r="H175" s="1274" t="e">
        <f t="shared" si="23"/>
        <v>#REF!</v>
      </c>
      <c r="I175" s="1274" t="e">
        <f t="shared" si="28"/>
        <v>#REF!</v>
      </c>
      <c r="J175" s="1275" t="e">
        <f t="shared" si="29"/>
        <v>#REF!</v>
      </c>
      <c r="L175" s="990"/>
      <c r="M175" s="610"/>
    </row>
    <row r="176" spans="1:13" s="607" customFormat="1" ht="12.75">
      <c r="A176" s="1450" t="e">
        <f>POF!#REF!</f>
        <v>#REF!</v>
      </c>
      <c r="B176" s="910" t="e">
        <f>POF!#REF!</f>
        <v>#REF!</v>
      </c>
      <c r="C176" s="347" t="e">
        <f>POF!#REF!</f>
        <v>#REF!</v>
      </c>
      <c r="D176" s="936" t="e">
        <f>POF!#REF!</f>
        <v>#REF!</v>
      </c>
      <c r="E176" s="932" t="e">
        <f>POF!#REF!</f>
        <v>#REF!</v>
      </c>
      <c r="F176" s="937" t="e">
        <f>POF!#REF!</f>
        <v>#REF!</v>
      </c>
      <c r="G176" s="937" t="e">
        <f>POF!#REF!</f>
        <v>#REF!</v>
      </c>
      <c r="H176" s="1274" t="e">
        <f t="shared" si="23"/>
        <v>#REF!</v>
      </c>
      <c r="I176" s="1274" t="e">
        <f t="shared" si="28"/>
        <v>#REF!</v>
      </c>
      <c r="J176" s="1275" t="e">
        <f t="shared" si="29"/>
        <v>#REF!</v>
      </c>
      <c r="L176" s="990"/>
      <c r="M176" s="610"/>
    </row>
    <row r="177" spans="1:13" s="607" customFormat="1" ht="12.75">
      <c r="A177" s="1450" t="e">
        <f>POF!#REF!</f>
        <v>#REF!</v>
      </c>
      <c r="B177" s="910" t="e">
        <f>POF!#REF!</f>
        <v>#REF!</v>
      </c>
      <c r="C177" s="347" t="e">
        <f>POF!#REF!</f>
        <v>#REF!</v>
      </c>
      <c r="D177" s="936" t="e">
        <f>POF!#REF!</f>
        <v>#REF!</v>
      </c>
      <c r="E177" s="932" t="e">
        <f>POF!#REF!</f>
        <v>#REF!</v>
      </c>
      <c r="F177" s="937" t="e">
        <f>POF!#REF!</f>
        <v>#REF!</v>
      </c>
      <c r="G177" s="937" t="e">
        <f>POF!#REF!</f>
        <v>#REF!</v>
      </c>
      <c r="H177" s="1274" t="e">
        <f t="shared" ref="H177:H197" si="30">G177/$G$203</f>
        <v>#REF!</v>
      </c>
      <c r="I177" s="1274" t="e">
        <f t="shared" si="28"/>
        <v>#REF!</v>
      </c>
      <c r="J177" s="1275" t="e">
        <f t="shared" si="29"/>
        <v>#REF!</v>
      </c>
      <c r="L177" s="990"/>
      <c r="M177" s="610"/>
    </row>
    <row r="178" spans="1:13" s="607" customFormat="1" ht="12.75">
      <c r="A178" s="1450" t="e">
        <f>POF!#REF!</f>
        <v>#REF!</v>
      </c>
      <c r="B178" s="910" t="e">
        <f>POF!#REF!</f>
        <v>#REF!</v>
      </c>
      <c r="C178" s="347" t="e">
        <f>POF!#REF!</f>
        <v>#REF!</v>
      </c>
      <c r="D178" s="936" t="e">
        <f>POF!#REF!</f>
        <v>#REF!</v>
      </c>
      <c r="E178" s="932" t="e">
        <f>POF!#REF!</f>
        <v>#REF!</v>
      </c>
      <c r="F178" s="937" t="e">
        <f>POF!#REF!</f>
        <v>#REF!</v>
      </c>
      <c r="G178" s="937" t="e">
        <f>POF!#REF!</f>
        <v>#REF!</v>
      </c>
      <c r="H178" s="1274" t="e">
        <f t="shared" si="30"/>
        <v>#REF!</v>
      </c>
      <c r="I178" s="1274" t="e">
        <f t="shared" si="28"/>
        <v>#REF!</v>
      </c>
      <c r="J178" s="1275" t="e">
        <f t="shared" si="29"/>
        <v>#REF!</v>
      </c>
      <c r="L178" s="990"/>
      <c r="M178" s="610"/>
    </row>
    <row r="179" spans="1:13" s="607" customFormat="1" ht="12.75">
      <c r="A179" s="1450" t="e">
        <f>POF!#REF!</f>
        <v>#REF!</v>
      </c>
      <c r="B179" s="910" t="e">
        <f>POF!#REF!</f>
        <v>#REF!</v>
      </c>
      <c r="C179" s="347" t="e">
        <f>POF!#REF!</f>
        <v>#REF!</v>
      </c>
      <c r="D179" s="936" t="e">
        <f>POF!#REF!</f>
        <v>#REF!</v>
      </c>
      <c r="E179" s="932" t="e">
        <f>POF!#REF!</f>
        <v>#REF!</v>
      </c>
      <c r="F179" s="937" t="e">
        <f>POF!#REF!</f>
        <v>#REF!</v>
      </c>
      <c r="G179" s="937" t="e">
        <f>POF!#REF!</f>
        <v>#REF!</v>
      </c>
      <c r="H179" s="1274" t="e">
        <f t="shared" si="30"/>
        <v>#REF!</v>
      </c>
      <c r="I179" s="1274" t="e">
        <f t="shared" si="28"/>
        <v>#REF!</v>
      </c>
      <c r="J179" s="1275" t="e">
        <f t="shared" si="29"/>
        <v>#REF!</v>
      </c>
      <c r="L179" s="990"/>
      <c r="M179" s="610"/>
    </row>
    <row r="180" spans="1:13" s="607" customFormat="1" ht="12.75">
      <c r="A180" s="1450" t="e">
        <f>POF!#REF!</f>
        <v>#REF!</v>
      </c>
      <c r="B180" s="910" t="e">
        <f>POF!#REF!</f>
        <v>#REF!</v>
      </c>
      <c r="C180" s="347" t="e">
        <f>POF!#REF!</f>
        <v>#REF!</v>
      </c>
      <c r="D180" s="936" t="e">
        <f>POF!#REF!</f>
        <v>#REF!</v>
      </c>
      <c r="E180" s="932" t="e">
        <f>POF!#REF!</f>
        <v>#REF!</v>
      </c>
      <c r="F180" s="937" t="e">
        <f>POF!#REF!</f>
        <v>#REF!</v>
      </c>
      <c r="G180" s="937" t="e">
        <f>POF!#REF!</f>
        <v>#REF!</v>
      </c>
      <c r="H180" s="1274" t="e">
        <f t="shared" si="30"/>
        <v>#REF!</v>
      </c>
      <c r="I180" s="1274" t="e">
        <f>H180+#REF!</f>
        <v>#REF!</v>
      </c>
      <c r="J180" s="1275" t="e">
        <f t="shared" ref="J180" si="31">IF(I180&lt;=80%,"A",IF(I180&lt;=95%,"B","C"))</f>
        <v>#REF!</v>
      </c>
      <c r="L180" s="990"/>
      <c r="M180" s="610"/>
    </row>
    <row r="181" spans="1:13" s="607" customFormat="1" ht="12.75">
      <c r="A181" s="1450" t="e">
        <f>POF!#REF!</f>
        <v>#REF!</v>
      </c>
      <c r="B181" s="910" t="e">
        <f>POF!#REF!</f>
        <v>#REF!</v>
      </c>
      <c r="C181" s="347" t="e">
        <f>POF!#REF!</f>
        <v>#REF!</v>
      </c>
      <c r="D181" s="936" t="e">
        <f>POF!#REF!</f>
        <v>#REF!</v>
      </c>
      <c r="E181" s="932" t="e">
        <f>POF!#REF!</f>
        <v>#REF!</v>
      </c>
      <c r="F181" s="937" t="e">
        <f>POF!#REF!</f>
        <v>#REF!</v>
      </c>
      <c r="G181" s="937" t="e">
        <f>POF!#REF!</f>
        <v>#REF!</v>
      </c>
      <c r="H181" s="1274" t="e">
        <f t="shared" si="30"/>
        <v>#REF!</v>
      </c>
      <c r="I181" s="1274" t="e">
        <f>H181+#REF!</f>
        <v>#REF!</v>
      </c>
      <c r="J181" s="1275" t="e">
        <f t="shared" ref="J181:J186" si="32">IF(I181&lt;=80%,"A",IF(I181&lt;=95%,"B","C"))</f>
        <v>#REF!</v>
      </c>
      <c r="L181" s="990"/>
      <c r="M181" s="610"/>
    </row>
    <row r="182" spans="1:13" s="607" customFormat="1" ht="12.75">
      <c r="A182" s="1450" t="e">
        <f>POF!#REF!</f>
        <v>#REF!</v>
      </c>
      <c r="B182" s="910" t="e">
        <f>POF!#REF!</f>
        <v>#REF!</v>
      </c>
      <c r="C182" s="347" t="e">
        <f>POF!#REF!</f>
        <v>#REF!</v>
      </c>
      <c r="D182" s="936" t="e">
        <f>POF!#REF!</f>
        <v>#REF!</v>
      </c>
      <c r="E182" s="932" t="e">
        <f>POF!#REF!</f>
        <v>#REF!</v>
      </c>
      <c r="F182" s="937" t="e">
        <f>POF!#REF!</f>
        <v>#REF!</v>
      </c>
      <c r="G182" s="937" t="e">
        <f>POF!#REF!</f>
        <v>#REF!</v>
      </c>
      <c r="H182" s="1274" t="e">
        <f t="shared" si="30"/>
        <v>#REF!</v>
      </c>
      <c r="I182" s="1274" t="e">
        <f>H182+#REF!</f>
        <v>#REF!</v>
      </c>
      <c r="J182" s="1275" t="e">
        <f t="shared" si="32"/>
        <v>#REF!</v>
      </c>
      <c r="L182" s="990"/>
      <c r="M182" s="610"/>
    </row>
    <row r="183" spans="1:13" s="607" customFormat="1" ht="12.75">
      <c r="A183" s="1450" t="e">
        <f>POF!#REF!</f>
        <v>#REF!</v>
      </c>
      <c r="B183" s="910" t="e">
        <f>POF!#REF!</f>
        <v>#REF!</v>
      </c>
      <c r="C183" s="347" t="e">
        <f>POF!#REF!</f>
        <v>#REF!</v>
      </c>
      <c r="D183" s="936" t="e">
        <f>POF!#REF!</f>
        <v>#REF!</v>
      </c>
      <c r="E183" s="932" t="e">
        <f>POF!#REF!</f>
        <v>#REF!</v>
      </c>
      <c r="F183" s="937" t="e">
        <f>POF!#REF!</f>
        <v>#REF!</v>
      </c>
      <c r="G183" s="937" t="e">
        <f>POF!#REF!</f>
        <v>#REF!</v>
      </c>
      <c r="H183" s="1274" t="e">
        <f t="shared" si="30"/>
        <v>#REF!</v>
      </c>
      <c r="I183" s="1274" t="e">
        <f>H183+#REF!</f>
        <v>#REF!</v>
      </c>
      <c r="J183" s="1275" t="e">
        <f t="shared" si="32"/>
        <v>#REF!</v>
      </c>
      <c r="L183" s="990"/>
      <c r="M183" s="610"/>
    </row>
    <row r="184" spans="1:13" s="607" customFormat="1" ht="12.75">
      <c r="A184" s="1450" t="e">
        <f>POF!#REF!</f>
        <v>#REF!</v>
      </c>
      <c r="B184" s="910" t="e">
        <f>POF!#REF!</f>
        <v>#REF!</v>
      </c>
      <c r="C184" s="347" t="e">
        <f>POF!#REF!</f>
        <v>#REF!</v>
      </c>
      <c r="D184" s="936" t="e">
        <f>POF!#REF!</f>
        <v>#REF!</v>
      </c>
      <c r="E184" s="932" t="e">
        <f>POF!#REF!</f>
        <v>#REF!</v>
      </c>
      <c r="F184" s="937" t="e">
        <f>POF!#REF!</f>
        <v>#REF!</v>
      </c>
      <c r="G184" s="937" t="e">
        <f>POF!#REF!</f>
        <v>#REF!</v>
      </c>
      <c r="H184" s="1274" t="e">
        <f t="shared" si="30"/>
        <v>#REF!</v>
      </c>
      <c r="I184" s="1274" t="e">
        <f>H184+#REF!</f>
        <v>#REF!</v>
      </c>
      <c r="J184" s="1275" t="e">
        <f t="shared" si="32"/>
        <v>#REF!</v>
      </c>
      <c r="L184" s="990"/>
      <c r="M184" s="610"/>
    </row>
    <row r="185" spans="1:13" s="607" customFormat="1" ht="12.75">
      <c r="A185" s="1450" t="e">
        <f>POF!#REF!</f>
        <v>#REF!</v>
      </c>
      <c r="B185" s="910" t="e">
        <f>POF!#REF!</f>
        <v>#REF!</v>
      </c>
      <c r="C185" s="347" t="e">
        <f>POF!#REF!</f>
        <v>#REF!</v>
      </c>
      <c r="D185" s="936" t="e">
        <f>POF!#REF!</f>
        <v>#REF!</v>
      </c>
      <c r="E185" s="932" t="e">
        <f>POF!#REF!</f>
        <v>#REF!</v>
      </c>
      <c r="F185" s="937" t="e">
        <f>POF!#REF!</f>
        <v>#REF!</v>
      </c>
      <c r="G185" s="937" t="e">
        <f>POF!#REF!</f>
        <v>#REF!</v>
      </c>
      <c r="H185" s="1274" t="e">
        <f t="shared" si="30"/>
        <v>#REF!</v>
      </c>
      <c r="I185" s="1274" t="e">
        <f>H185+#REF!</f>
        <v>#REF!</v>
      </c>
      <c r="J185" s="1275" t="e">
        <f t="shared" si="32"/>
        <v>#REF!</v>
      </c>
      <c r="L185" s="990"/>
      <c r="M185" s="610"/>
    </row>
    <row r="186" spans="1:13" s="607" customFormat="1" ht="12.75">
      <c r="A186" s="1450" t="e">
        <f>POF!#REF!</f>
        <v>#REF!</v>
      </c>
      <c r="B186" s="910" t="e">
        <f>POF!#REF!</f>
        <v>#REF!</v>
      </c>
      <c r="C186" s="347" t="e">
        <f>POF!#REF!</f>
        <v>#REF!</v>
      </c>
      <c r="D186" s="936" t="e">
        <f>POF!#REF!</f>
        <v>#REF!</v>
      </c>
      <c r="E186" s="932" t="e">
        <f>POF!#REF!</f>
        <v>#REF!</v>
      </c>
      <c r="F186" s="937" t="e">
        <f>POF!#REF!</f>
        <v>#REF!</v>
      </c>
      <c r="G186" s="937" t="e">
        <f>POF!#REF!</f>
        <v>#REF!</v>
      </c>
      <c r="H186" s="1274" t="e">
        <f t="shared" si="30"/>
        <v>#REF!</v>
      </c>
      <c r="I186" s="1274" t="e">
        <f>H186+#REF!</f>
        <v>#REF!</v>
      </c>
      <c r="J186" s="1275" t="e">
        <f t="shared" si="32"/>
        <v>#REF!</v>
      </c>
      <c r="L186" s="990"/>
      <c r="M186" s="610"/>
    </row>
    <row r="187" spans="1:13" s="607" customFormat="1" ht="12.75">
      <c r="A187" s="1450" t="e">
        <f>POF!#REF!</f>
        <v>#REF!</v>
      </c>
      <c r="B187" s="910" t="e">
        <f>POF!#REF!</f>
        <v>#REF!</v>
      </c>
      <c r="C187" s="347" t="e">
        <f>POF!#REF!</f>
        <v>#REF!</v>
      </c>
      <c r="D187" s="936" t="e">
        <f>POF!#REF!</f>
        <v>#REF!</v>
      </c>
      <c r="E187" s="932" t="e">
        <f>POF!#REF!</f>
        <v>#REF!</v>
      </c>
      <c r="F187" s="937" t="e">
        <f>POF!#REF!</f>
        <v>#REF!</v>
      </c>
      <c r="G187" s="937" t="e">
        <f>POF!#REF!</f>
        <v>#REF!</v>
      </c>
      <c r="H187" s="1274" t="e">
        <f t="shared" si="30"/>
        <v>#REF!</v>
      </c>
      <c r="I187" s="1274" t="e">
        <f>H187+#REF!</f>
        <v>#REF!</v>
      </c>
      <c r="J187" s="1275" t="e">
        <f t="shared" ref="J187:J188" si="33">IF(I187&lt;=80%,"A",IF(I187&lt;=95%,"B","C"))</f>
        <v>#REF!</v>
      </c>
      <c r="L187" s="990"/>
      <c r="M187" s="610"/>
    </row>
    <row r="188" spans="1:13" s="607" customFormat="1" ht="12.75">
      <c r="A188" s="1450" t="e">
        <f>POF!#REF!</f>
        <v>#REF!</v>
      </c>
      <c r="B188" s="910" t="e">
        <f>POF!#REF!</f>
        <v>#REF!</v>
      </c>
      <c r="C188" s="347" t="e">
        <f>POF!#REF!</f>
        <v>#REF!</v>
      </c>
      <c r="D188" s="936" t="e">
        <f>POF!#REF!</f>
        <v>#REF!</v>
      </c>
      <c r="E188" s="932" t="e">
        <f>POF!#REF!</f>
        <v>#REF!</v>
      </c>
      <c r="F188" s="937" t="e">
        <f>POF!#REF!</f>
        <v>#REF!</v>
      </c>
      <c r="G188" s="937" t="e">
        <f>POF!#REF!</f>
        <v>#REF!</v>
      </c>
      <c r="H188" s="1274" t="e">
        <f t="shared" si="30"/>
        <v>#REF!</v>
      </c>
      <c r="I188" s="1274" t="e">
        <f>H188+#REF!</f>
        <v>#REF!</v>
      </c>
      <c r="J188" s="1275" t="e">
        <f t="shared" si="33"/>
        <v>#REF!</v>
      </c>
      <c r="L188" s="990"/>
      <c r="M188" s="610"/>
    </row>
    <row r="189" spans="1:13" s="607" customFormat="1" ht="12.75">
      <c r="A189" s="1450" t="e">
        <f>POF!#REF!</f>
        <v>#REF!</v>
      </c>
      <c r="B189" s="910" t="e">
        <f>POF!#REF!</f>
        <v>#REF!</v>
      </c>
      <c r="C189" s="347" t="e">
        <f>POF!#REF!</f>
        <v>#REF!</v>
      </c>
      <c r="D189" s="936" t="e">
        <f>POF!#REF!</f>
        <v>#REF!</v>
      </c>
      <c r="E189" s="932" t="e">
        <f>POF!#REF!</f>
        <v>#REF!</v>
      </c>
      <c r="F189" s="937" t="e">
        <f>POF!#REF!</f>
        <v>#REF!</v>
      </c>
      <c r="G189" s="937" t="e">
        <f>POF!#REF!</f>
        <v>#REF!</v>
      </c>
      <c r="H189" s="1274" t="e">
        <f t="shared" si="30"/>
        <v>#REF!</v>
      </c>
      <c r="I189" s="1274" t="e">
        <f>H189+#REF!</f>
        <v>#REF!</v>
      </c>
      <c r="J189" s="1275" t="e">
        <f t="shared" ref="J189:J195" si="34">IF(I189&lt;=80%,"A",IF(I189&lt;=95%,"B","C"))</f>
        <v>#REF!</v>
      </c>
      <c r="L189" s="990"/>
      <c r="M189" s="610"/>
    </row>
    <row r="190" spans="1:13" s="607" customFormat="1" ht="12.75">
      <c r="A190" s="1450" t="e">
        <f>POF!#REF!</f>
        <v>#REF!</v>
      </c>
      <c r="B190" s="910" t="e">
        <f>POF!#REF!</f>
        <v>#REF!</v>
      </c>
      <c r="C190" s="347" t="e">
        <f>POF!#REF!</f>
        <v>#REF!</v>
      </c>
      <c r="D190" s="936" t="e">
        <f>POF!#REF!</f>
        <v>#REF!</v>
      </c>
      <c r="E190" s="932" t="e">
        <f>POF!#REF!</f>
        <v>#REF!</v>
      </c>
      <c r="F190" s="937" t="e">
        <f>POF!#REF!</f>
        <v>#REF!</v>
      </c>
      <c r="G190" s="937" t="e">
        <f>POF!#REF!</f>
        <v>#REF!</v>
      </c>
      <c r="H190" s="1274" t="e">
        <f t="shared" si="30"/>
        <v>#REF!</v>
      </c>
      <c r="I190" s="1274" t="e">
        <f>H190+#REF!</f>
        <v>#REF!</v>
      </c>
      <c r="J190" s="1275" t="e">
        <f t="shared" si="34"/>
        <v>#REF!</v>
      </c>
      <c r="L190" s="990"/>
      <c r="M190" s="610"/>
    </row>
    <row r="191" spans="1:13" s="607" customFormat="1" ht="12.75">
      <c r="A191" s="1450" t="e">
        <f>POF!#REF!</f>
        <v>#REF!</v>
      </c>
      <c r="B191" s="910" t="e">
        <f>POF!#REF!</f>
        <v>#REF!</v>
      </c>
      <c r="C191" s="347" t="e">
        <f>POF!#REF!</f>
        <v>#REF!</v>
      </c>
      <c r="D191" s="936" t="e">
        <f>POF!#REF!</f>
        <v>#REF!</v>
      </c>
      <c r="E191" s="932" t="e">
        <f>POF!#REF!</f>
        <v>#REF!</v>
      </c>
      <c r="F191" s="937" t="e">
        <f>POF!#REF!</f>
        <v>#REF!</v>
      </c>
      <c r="G191" s="937" t="e">
        <f>POF!#REF!</f>
        <v>#REF!</v>
      </c>
      <c r="H191" s="1274" t="e">
        <f t="shared" si="30"/>
        <v>#REF!</v>
      </c>
      <c r="I191" s="1274" t="e">
        <f>H191+#REF!</f>
        <v>#REF!</v>
      </c>
      <c r="J191" s="1275" t="e">
        <f t="shared" si="34"/>
        <v>#REF!</v>
      </c>
      <c r="L191" s="990"/>
      <c r="M191" s="610"/>
    </row>
    <row r="192" spans="1:13" s="607" customFormat="1" ht="12.75">
      <c r="A192" s="1450" t="e">
        <f>POF!#REF!</f>
        <v>#REF!</v>
      </c>
      <c r="B192" s="910" t="e">
        <f>POF!#REF!</f>
        <v>#REF!</v>
      </c>
      <c r="C192" s="347" t="e">
        <f>POF!#REF!</f>
        <v>#REF!</v>
      </c>
      <c r="D192" s="936" t="e">
        <f>POF!#REF!</f>
        <v>#REF!</v>
      </c>
      <c r="E192" s="932" t="e">
        <f>POF!#REF!</f>
        <v>#REF!</v>
      </c>
      <c r="F192" s="937" t="e">
        <f>POF!#REF!</f>
        <v>#REF!</v>
      </c>
      <c r="G192" s="937" t="e">
        <f>POF!#REF!</f>
        <v>#REF!</v>
      </c>
      <c r="H192" s="1274" t="e">
        <f t="shared" si="30"/>
        <v>#REF!</v>
      </c>
      <c r="I192" s="1274" t="e">
        <f>H192+#REF!</f>
        <v>#REF!</v>
      </c>
      <c r="J192" s="1275" t="e">
        <f t="shared" si="34"/>
        <v>#REF!</v>
      </c>
      <c r="L192" s="990"/>
      <c r="M192" s="610"/>
    </row>
    <row r="193" spans="1:15" s="607" customFormat="1" ht="12.75">
      <c r="A193" s="1450" t="e">
        <f>POF!#REF!</f>
        <v>#REF!</v>
      </c>
      <c r="B193" s="910" t="e">
        <f>POF!#REF!</f>
        <v>#REF!</v>
      </c>
      <c r="C193" s="347" t="e">
        <f>POF!#REF!</f>
        <v>#REF!</v>
      </c>
      <c r="D193" s="936" t="e">
        <f>POF!#REF!</f>
        <v>#REF!</v>
      </c>
      <c r="E193" s="932" t="e">
        <f>POF!#REF!</f>
        <v>#REF!</v>
      </c>
      <c r="F193" s="937" t="e">
        <f>POF!#REF!</f>
        <v>#REF!</v>
      </c>
      <c r="G193" s="937" t="e">
        <f>POF!#REF!</f>
        <v>#REF!</v>
      </c>
      <c r="H193" s="1274" t="e">
        <f t="shared" si="30"/>
        <v>#REF!</v>
      </c>
      <c r="I193" s="1274" t="e">
        <f>H193+#REF!</f>
        <v>#REF!</v>
      </c>
      <c r="J193" s="1275" t="e">
        <f t="shared" si="34"/>
        <v>#REF!</v>
      </c>
      <c r="L193" s="990"/>
      <c r="M193" s="610"/>
    </row>
    <row r="194" spans="1:15" s="607" customFormat="1" ht="12.75">
      <c r="A194" s="1450" t="e">
        <f>POF!#REF!</f>
        <v>#REF!</v>
      </c>
      <c r="B194" s="910" t="e">
        <f>POF!#REF!</f>
        <v>#REF!</v>
      </c>
      <c r="C194" s="347" t="e">
        <f>POF!#REF!</f>
        <v>#REF!</v>
      </c>
      <c r="D194" s="936" t="e">
        <f>POF!#REF!</f>
        <v>#REF!</v>
      </c>
      <c r="E194" s="932" t="e">
        <f>POF!#REF!</f>
        <v>#REF!</v>
      </c>
      <c r="F194" s="937" t="e">
        <f>POF!#REF!</f>
        <v>#REF!</v>
      </c>
      <c r="G194" s="937" t="e">
        <f>POF!#REF!</f>
        <v>#REF!</v>
      </c>
      <c r="H194" s="1274" t="e">
        <f t="shared" si="30"/>
        <v>#REF!</v>
      </c>
      <c r="I194" s="1274" t="e">
        <f>H194+#REF!</f>
        <v>#REF!</v>
      </c>
      <c r="J194" s="1275" t="e">
        <f t="shared" si="34"/>
        <v>#REF!</v>
      </c>
      <c r="L194" s="990"/>
      <c r="M194" s="610"/>
    </row>
    <row r="195" spans="1:15" s="607" customFormat="1" ht="12.75">
      <c r="A195" s="1450" t="e">
        <f>POF!#REF!</f>
        <v>#REF!</v>
      </c>
      <c r="B195" s="910" t="e">
        <f>POF!#REF!</f>
        <v>#REF!</v>
      </c>
      <c r="C195" s="347" t="e">
        <f>POF!#REF!</f>
        <v>#REF!</v>
      </c>
      <c r="D195" s="936" t="e">
        <f>POF!#REF!</f>
        <v>#REF!</v>
      </c>
      <c r="E195" s="932" t="e">
        <f>POF!#REF!</f>
        <v>#REF!</v>
      </c>
      <c r="F195" s="937" t="e">
        <f>POF!#REF!</f>
        <v>#REF!</v>
      </c>
      <c r="G195" s="937" t="e">
        <f>POF!#REF!</f>
        <v>#REF!</v>
      </c>
      <c r="H195" s="1274" t="e">
        <f t="shared" si="30"/>
        <v>#REF!</v>
      </c>
      <c r="I195" s="1274" t="e">
        <f>H195+#REF!</f>
        <v>#REF!</v>
      </c>
      <c r="J195" s="1275" t="e">
        <f t="shared" si="34"/>
        <v>#REF!</v>
      </c>
      <c r="L195" s="990"/>
      <c r="M195" s="610"/>
    </row>
    <row r="196" spans="1:15" s="607" customFormat="1" ht="12.75">
      <c r="A196" s="1450" t="e">
        <f>POF!#REF!</f>
        <v>#REF!</v>
      </c>
      <c r="B196" s="910" t="e">
        <f>POF!#REF!</f>
        <v>#REF!</v>
      </c>
      <c r="C196" s="347" t="e">
        <f>POF!#REF!</f>
        <v>#REF!</v>
      </c>
      <c r="D196" s="936" t="e">
        <f>POF!#REF!</f>
        <v>#REF!</v>
      </c>
      <c r="E196" s="932" t="e">
        <f>POF!#REF!</f>
        <v>#REF!</v>
      </c>
      <c r="F196" s="937" t="e">
        <f>POF!#REF!</f>
        <v>#REF!</v>
      </c>
      <c r="G196" s="937" t="e">
        <f>POF!#REF!</f>
        <v>#REF!</v>
      </c>
      <c r="H196" s="1274" t="e">
        <f t="shared" si="30"/>
        <v>#REF!</v>
      </c>
      <c r="I196" s="1274" t="e">
        <f>H196+#REF!</f>
        <v>#REF!</v>
      </c>
      <c r="J196" s="1275" t="e">
        <f t="shared" ref="J196:J197" si="35">IF(I196&lt;=80%,"A",IF(I196&lt;=95%,"B","C"))</f>
        <v>#REF!</v>
      </c>
      <c r="L196" s="990"/>
      <c r="M196" s="610"/>
    </row>
    <row r="197" spans="1:15" s="607" customFormat="1" ht="12.75">
      <c r="A197" s="1450" t="e">
        <f>POF!#REF!</f>
        <v>#REF!</v>
      </c>
      <c r="B197" s="910" t="e">
        <f>POF!#REF!</f>
        <v>#REF!</v>
      </c>
      <c r="C197" s="347" t="e">
        <f>POF!#REF!</f>
        <v>#REF!</v>
      </c>
      <c r="D197" s="936" t="e">
        <f>POF!#REF!</f>
        <v>#REF!</v>
      </c>
      <c r="E197" s="932" t="e">
        <f>POF!#REF!</f>
        <v>#REF!</v>
      </c>
      <c r="F197" s="937" t="e">
        <f>POF!#REF!</f>
        <v>#REF!</v>
      </c>
      <c r="G197" s="937" t="e">
        <f>POF!#REF!</f>
        <v>#REF!</v>
      </c>
      <c r="H197" s="1274" t="e">
        <f t="shared" si="30"/>
        <v>#REF!</v>
      </c>
      <c r="I197" s="1274" t="e">
        <f>H197+#REF!</f>
        <v>#REF!</v>
      </c>
      <c r="J197" s="1275" t="e">
        <f t="shared" si="35"/>
        <v>#REF!</v>
      </c>
      <c r="L197" s="990"/>
      <c r="M197" s="610"/>
    </row>
    <row r="198" spans="1:15" s="607" customFormat="1" ht="33.75">
      <c r="A198" s="1450" t="str">
        <f>POF!A136</f>
        <v>10.1</v>
      </c>
      <c r="B198" s="910" t="str">
        <f>POF!B136</f>
        <v>0919013</v>
      </c>
      <c r="C198" s="347" t="str">
        <f>POF!C136</f>
        <v>Montagem e desmontagem da usina de asfalto a quente com capacidade de 120 t/h - inclusive construção e demolição de bases, rampas, depósitos de agregados e dique de contenção</v>
      </c>
      <c r="D198" s="936" t="str">
        <f>POF!D136</f>
        <v>un</v>
      </c>
      <c r="E198" s="932">
        <f>POF!E136</f>
        <v>1</v>
      </c>
      <c r="F198" s="937">
        <f>POF!F136</f>
        <v>177715.77</v>
      </c>
      <c r="G198" s="937">
        <f>POF!G136</f>
        <v>177715.77</v>
      </c>
      <c r="H198" s="1274"/>
      <c r="I198" s="1274"/>
      <c r="J198" s="1275"/>
      <c r="L198" s="990"/>
      <c r="M198" s="610"/>
    </row>
    <row r="199" spans="1:15" s="607" customFormat="1" ht="12.75">
      <c r="A199" s="1450" t="str">
        <f>POF!A138</f>
        <v>10.3</v>
      </c>
      <c r="B199" s="910" t="str">
        <f>POF!B138</f>
        <v>ADM_LOC_304</v>
      </c>
      <c r="C199" s="347" t="str">
        <f>POF!C138</f>
        <v>Administração local - BR-304/RN (UL Macaíba)</v>
      </c>
      <c r="D199" s="936" t="str">
        <f>POF!D138</f>
        <v>un</v>
      </c>
      <c r="E199" s="932">
        <f>POF!E138</f>
        <v>1</v>
      </c>
      <c r="F199" s="937">
        <f>POF!F138</f>
        <v>5190528.62</v>
      </c>
      <c r="G199" s="937">
        <f>POF!G138</f>
        <v>5190528.62</v>
      </c>
      <c r="H199" s="1274"/>
      <c r="I199" s="1274"/>
      <c r="J199" s="1275"/>
      <c r="L199" s="990"/>
      <c r="M199" s="610"/>
    </row>
    <row r="200" spans="1:15" s="607" customFormat="1" ht="12.75">
      <c r="A200" s="1450" t="e">
        <f>POF!#REF!</f>
        <v>#REF!</v>
      </c>
      <c r="B200" s="910" t="e">
        <f>POF!#REF!</f>
        <v>#REF!</v>
      </c>
      <c r="C200" s="347" t="e">
        <f>POF!#REF!</f>
        <v>#REF!</v>
      </c>
      <c r="D200" s="936" t="e">
        <f>POF!#REF!</f>
        <v>#REF!</v>
      </c>
      <c r="E200" s="932" t="e">
        <f>POF!#REF!</f>
        <v>#REF!</v>
      </c>
      <c r="F200" s="937" t="e">
        <f>POF!#REF!</f>
        <v>#REF!</v>
      </c>
      <c r="G200" s="937" t="e">
        <f>POF!#REF!</f>
        <v>#REF!</v>
      </c>
      <c r="H200" s="1274"/>
      <c r="I200" s="1274"/>
      <c r="J200" s="1275"/>
      <c r="L200" s="990"/>
      <c r="M200" s="610"/>
    </row>
    <row r="201" spans="1:15" s="607" customFormat="1" ht="22.5">
      <c r="A201" s="1450" t="str">
        <f>POF!A139</f>
        <v>10.4</v>
      </c>
      <c r="B201" s="910" t="str">
        <f>POF!B139</f>
        <v>MOB_DESMOB_304</v>
      </c>
      <c r="C201" s="347" t="str">
        <f>POF!C139</f>
        <v>Mobilização e desmobilização de equipamentos - BR-304/RN (UL Macaíba)</v>
      </c>
      <c r="D201" s="936" t="str">
        <f>POF!D139</f>
        <v>un</v>
      </c>
      <c r="E201" s="932">
        <f>POF!E139</f>
        <v>2</v>
      </c>
      <c r="F201" s="937">
        <f>POF!F139</f>
        <v>34391.56</v>
      </c>
      <c r="G201" s="937">
        <f>POF!G139</f>
        <v>68783.12</v>
      </c>
      <c r="H201" s="1274"/>
      <c r="I201" s="1274"/>
      <c r="J201" s="1275"/>
      <c r="L201" s="990"/>
      <c r="M201" s="610"/>
    </row>
    <row r="202" spans="1:15" s="607" customFormat="1" ht="12.75">
      <c r="A202" s="491"/>
      <c r="B202" s="910"/>
      <c r="C202" s="347"/>
      <c r="D202" s="936"/>
      <c r="E202" s="932"/>
      <c r="F202" s="937"/>
      <c r="G202" s="937"/>
      <c r="H202" s="1274"/>
      <c r="I202" s="1274"/>
      <c r="J202" s="1275"/>
      <c r="L202" s="990"/>
      <c r="M202" s="610"/>
    </row>
    <row r="203" spans="1:15" s="85" customFormat="1" ht="15">
      <c r="A203" s="1276"/>
      <c r="B203" s="1277"/>
      <c r="C203" s="923"/>
      <c r="D203" s="939"/>
      <c r="E203" s="1278"/>
      <c r="F203" s="1116" t="s">
        <v>670</v>
      </c>
      <c r="G203" s="1117" t="e">
        <f>SUM(G17:G202)</f>
        <v>#REF!</v>
      </c>
      <c r="H203" s="925"/>
      <c r="I203" s="922"/>
      <c r="J203" s="1023"/>
      <c r="K203" s="14"/>
      <c r="L203" s="374"/>
      <c r="M203" s="14"/>
      <c r="N203" s="14"/>
      <c r="O203" s="5"/>
    </row>
    <row r="204" spans="1:15" s="85" customFormat="1" ht="15">
      <c r="A204" s="1024" t="s">
        <v>671</v>
      </c>
      <c r="B204" s="1025"/>
      <c r="C204" s="105"/>
      <c r="D204" s="1026"/>
      <c r="E204" s="1026"/>
      <c r="F204" s="1027"/>
      <c r="G204" s="1027"/>
      <c r="H204" s="1027"/>
      <c r="I204" s="1027"/>
      <c r="J204" s="1028"/>
      <c r="K204" s="14"/>
      <c r="L204" s="374"/>
      <c r="M204" s="14"/>
      <c r="N204" s="14"/>
      <c r="O204" s="5"/>
    </row>
    <row r="205" spans="1:15" s="85" customFormat="1" ht="15">
      <c r="A205" s="503" t="s">
        <v>672</v>
      </c>
      <c r="B205" s="73"/>
      <c r="D205" s="87"/>
      <c r="E205" s="87"/>
      <c r="F205" s="88"/>
      <c r="G205" s="88"/>
      <c r="H205" s="88"/>
      <c r="I205" s="88"/>
      <c r="J205" s="1021"/>
      <c r="K205" s="14"/>
      <c r="L205" s="374"/>
      <c r="M205" s="14"/>
      <c r="N205" s="14"/>
      <c r="O205" s="5"/>
    </row>
    <row r="206" spans="1:15" s="85" customFormat="1" ht="15">
      <c r="A206" s="1030" t="s">
        <v>673</v>
      </c>
      <c r="B206" s="1029"/>
      <c r="C206" s="173"/>
      <c r="D206" s="174"/>
      <c r="E206" s="174"/>
      <c r="F206" s="113"/>
      <c r="G206" s="113"/>
      <c r="H206" s="113"/>
      <c r="I206" s="113"/>
      <c r="J206" s="189"/>
      <c r="K206" s="14"/>
      <c r="L206" s="374"/>
      <c r="M206" s="14"/>
      <c r="N206" s="14"/>
      <c r="O206" s="5"/>
    </row>
    <row r="207" spans="1:15" s="85" customFormat="1" ht="15">
      <c r="B207" s="608"/>
      <c r="D207" s="87"/>
      <c r="E207" s="87"/>
      <c r="F207" s="88"/>
      <c r="G207" s="88"/>
      <c r="H207" s="88"/>
      <c r="I207" s="88"/>
      <c r="J207" s="88"/>
      <c r="K207" s="14"/>
      <c r="L207" s="374"/>
      <c r="M207" s="14"/>
      <c r="N207" s="14"/>
      <c r="O207" s="5"/>
    </row>
    <row r="208" spans="1:15" s="85" customFormat="1" ht="15">
      <c r="B208" s="608"/>
      <c r="D208" s="87"/>
      <c r="E208" s="87"/>
      <c r="F208" s="88"/>
      <c r="G208" s="88"/>
      <c r="H208" s="88"/>
      <c r="I208" s="88"/>
      <c r="J208" s="88"/>
      <c r="K208" s="14"/>
      <c r="L208" s="374"/>
      <c r="M208" s="14"/>
      <c r="N208" s="14"/>
      <c r="O208" s="5"/>
    </row>
  </sheetData>
  <sheetProtection selectLockedCells="1"/>
  <mergeCells count="14">
    <mergeCell ref="G14:G15"/>
    <mergeCell ref="H14:H15"/>
    <mergeCell ref="I14:I15"/>
    <mergeCell ref="J14:J15"/>
    <mergeCell ref="A1:J1"/>
    <mergeCell ref="A2:J2"/>
    <mergeCell ref="A3:J3"/>
    <mergeCell ref="A12:J12"/>
    <mergeCell ref="A14:A15"/>
    <mergeCell ref="B14:B15"/>
    <mergeCell ref="C14:C15"/>
    <mergeCell ref="D14:D15"/>
    <mergeCell ref="E14:E15"/>
    <mergeCell ref="F14:F15"/>
  </mergeCells>
  <conditionalFormatting sqref="H17:H202">
    <cfRule type="dataBar" priority="18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{D59681F9-6EFC-4DC6-A0A8-F6C52D373B28}</x14:id>
        </ext>
      </extLst>
    </cfRule>
  </conditionalFormatting>
  <conditionalFormatting sqref="I17:I202">
    <cfRule type="dataBar" priority="18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{04EA10FA-828F-4FBA-B72D-B6C2A722FD9E}</x14:id>
        </ext>
      </extLst>
    </cfRule>
  </conditionalFormatting>
  <conditionalFormatting sqref="J17:J202">
    <cfRule type="containsText" dxfId="335" priority="1874" operator="containsText" text="C">
      <formula>NOT(ISERROR(SEARCH("C",J17)))</formula>
    </cfRule>
    <cfRule type="containsText" dxfId="334" priority="1875" operator="containsText" text="B">
      <formula>NOT(ISERROR(SEARCH("B",J17)))</formula>
    </cfRule>
    <cfRule type="containsText" dxfId="333" priority="1876" operator="containsText" text="A">
      <formula>NOT(ISERROR(SEARCH("A",J17)))</formula>
    </cfRule>
    <cfRule type="dataBar" priority="18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{75570BF9-9EBB-4F80-BEA6-E17008A8536E}</x14:id>
        </ext>
      </extLst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9" firstPageNumber="0" fitToHeight="0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59681F9-6EFC-4DC6-A0A8-F6C52D373B2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H17:H202</xm:sqref>
        </x14:conditionalFormatting>
        <x14:conditionalFormatting xmlns:xm="http://schemas.microsoft.com/office/excel/2006/main">
          <x14:cfRule type="dataBar" id="{04EA10FA-828F-4FBA-B72D-B6C2A722FD9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I17:I202</xm:sqref>
        </x14:conditionalFormatting>
        <x14:conditionalFormatting xmlns:xm="http://schemas.microsoft.com/office/excel/2006/main">
          <x14:cfRule type="dataBar" id="{75570BF9-9EBB-4F80-BEA6-E17008A8536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J17:J202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Plan3">
    <tabColor rgb="FF002060"/>
  </sheetPr>
  <dimension ref="A1:BQ278"/>
  <sheetViews>
    <sheetView showGridLines="0" showRuler="0" view="pageBreakPreview" topLeftCell="A118" zoomScale="85" zoomScaleNormal="100" zoomScaleSheetLayoutView="85" workbookViewId="0">
      <selection activeCell="A139" sqref="A139:F139"/>
    </sheetView>
  </sheetViews>
  <sheetFormatPr defaultColWidth="9" defaultRowHeight="21.75" customHeight="1"/>
  <cols>
    <col min="1" max="1" width="12" style="5" bestFit="1" customWidth="1"/>
    <col min="2" max="2" width="40.77734375" style="5" customWidth="1"/>
    <col min="3" max="3" width="9.77734375" style="26" customWidth="1"/>
    <col min="4" max="4" width="6.77734375" style="15" customWidth="1"/>
    <col min="5" max="5" width="9.77734375" style="5" customWidth="1"/>
    <col min="6" max="6" width="10.6640625" style="5" bestFit="1" customWidth="1"/>
    <col min="7" max="42" width="12.77734375" style="5" customWidth="1"/>
    <col min="43" max="43" width="3.44140625" style="4" customWidth="1"/>
    <col min="44" max="44" width="9.21875" style="4" customWidth="1"/>
    <col min="45" max="45" width="9.33203125" style="4" customWidth="1"/>
    <col min="46" max="46" width="12.5546875" style="4" customWidth="1"/>
    <col min="47" max="16384" width="9" style="5"/>
  </cols>
  <sheetData>
    <row r="1" spans="1:54" s="4" customFormat="1" ht="12.75" customHeight="1">
      <c r="A1" s="1834" t="str">
        <f>RI!$A$1</f>
        <v>MINISTÉRIO DOS TRANSPORTES</v>
      </c>
      <c r="B1" s="1835"/>
      <c r="C1" s="1835"/>
      <c r="D1" s="1835"/>
      <c r="E1" s="1835"/>
      <c r="F1" s="1836"/>
      <c r="G1" s="999"/>
      <c r="H1" s="1000"/>
      <c r="I1" s="1000"/>
      <c r="J1" s="1000"/>
      <c r="K1" s="1000"/>
      <c r="L1" s="7"/>
      <c r="M1" s="999"/>
      <c r="N1" s="1000"/>
      <c r="O1" s="1000"/>
      <c r="P1" s="1000"/>
      <c r="Q1" s="1000"/>
      <c r="R1" s="7"/>
      <c r="S1" s="999"/>
      <c r="T1" s="1000"/>
      <c r="U1" s="1000"/>
      <c r="V1" s="1000"/>
      <c r="W1" s="1000"/>
      <c r="X1" s="7"/>
      <c r="Y1" s="999"/>
      <c r="Z1" s="1000"/>
      <c r="AA1" s="1000"/>
      <c r="AB1" s="1000"/>
      <c r="AC1" s="1000"/>
      <c r="AD1" s="7"/>
      <c r="AE1" s="999"/>
      <c r="AF1" s="1000"/>
      <c r="AG1" s="1000"/>
      <c r="AH1" s="1000"/>
      <c r="AI1" s="1000"/>
      <c r="AJ1" s="7"/>
      <c r="AK1" s="999"/>
      <c r="AL1" s="1000"/>
      <c r="AM1" s="1000"/>
      <c r="AN1" s="1000"/>
      <c r="AO1" s="1000"/>
      <c r="AP1" s="7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</row>
    <row r="2" spans="1:54" s="4" customFormat="1" ht="12.7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9"/>
      <c r="G2" s="1001"/>
      <c r="H2" s="675"/>
      <c r="I2" s="675"/>
      <c r="J2" s="675"/>
      <c r="K2" s="675"/>
      <c r="L2" s="8"/>
      <c r="M2" s="1001"/>
      <c r="N2" s="675"/>
      <c r="O2" s="675"/>
      <c r="P2" s="675"/>
      <c r="Q2" s="675"/>
      <c r="R2" s="8"/>
      <c r="S2" s="1001"/>
      <c r="T2" s="675"/>
      <c r="U2" s="675"/>
      <c r="V2" s="675"/>
      <c r="W2" s="675"/>
      <c r="X2" s="8"/>
      <c r="Y2" s="1001"/>
      <c r="Z2" s="675"/>
      <c r="AA2" s="675"/>
      <c r="AB2" s="675"/>
      <c r="AC2" s="675"/>
      <c r="AD2" s="8"/>
      <c r="AE2" s="1001"/>
      <c r="AF2" s="675"/>
      <c r="AG2" s="675"/>
      <c r="AH2" s="675"/>
      <c r="AI2" s="675"/>
      <c r="AJ2" s="8"/>
      <c r="AK2" s="1001"/>
      <c r="AL2" s="675"/>
      <c r="AM2" s="675"/>
      <c r="AN2" s="675"/>
      <c r="AO2" s="675"/>
      <c r="AP2" s="8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</row>
    <row r="3" spans="1:54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2"/>
      <c r="G3" s="1003"/>
      <c r="H3" s="14"/>
      <c r="I3" s="14"/>
      <c r="J3" s="14"/>
      <c r="K3" s="14"/>
      <c r="L3" s="8"/>
      <c r="M3" s="1003"/>
      <c r="N3" s="14"/>
      <c r="O3" s="14"/>
      <c r="P3" s="14"/>
      <c r="Q3" s="14"/>
      <c r="R3" s="8"/>
      <c r="S3" s="1003"/>
      <c r="T3" s="14"/>
      <c r="U3" s="14"/>
      <c r="V3" s="14"/>
      <c r="W3" s="14"/>
      <c r="X3" s="8"/>
      <c r="Y3" s="1003"/>
      <c r="Z3" s="14"/>
      <c r="AA3" s="14"/>
      <c r="AB3" s="14"/>
      <c r="AC3" s="14"/>
      <c r="AD3" s="8"/>
      <c r="AE3" s="1003"/>
      <c r="AF3" s="14"/>
      <c r="AG3" s="14"/>
      <c r="AH3" s="14"/>
      <c r="AI3" s="14"/>
      <c r="AJ3" s="8"/>
      <c r="AK3" s="1003"/>
      <c r="AL3" s="14"/>
      <c r="AM3" s="14"/>
      <c r="AN3" s="14"/>
      <c r="AO3" s="14"/>
      <c r="AP3" s="8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</row>
    <row r="4" spans="1:54" s="4" customFormat="1" ht="12.75" customHeight="1">
      <c r="A4" s="1139" t="str">
        <f>RI!$B$4</f>
        <v>RODOVIA:</v>
      </c>
      <c r="B4" s="849" t="str">
        <f>RI!$G$4</f>
        <v>BR-304/RN</v>
      </c>
      <c r="C4" s="12"/>
      <c r="D4" s="1004"/>
      <c r="E4" s="1005"/>
      <c r="F4" s="1006"/>
      <c r="G4" s="186"/>
      <c r="H4" s="1002"/>
      <c r="I4" s="1002"/>
      <c r="J4" s="1002"/>
      <c r="K4" s="1002"/>
      <c r="L4" s="8"/>
      <c r="M4" s="186"/>
      <c r="N4" s="1002"/>
      <c r="O4" s="1002"/>
      <c r="P4" s="1002"/>
      <c r="Q4" s="1002"/>
      <c r="R4" s="8"/>
      <c r="S4" s="186"/>
      <c r="T4" s="1002"/>
      <c r="U4" s="1002"/>
      <c r="V4" s="1002"/>
      <c r="W4" s="1002"/>
      <c r="X4" s="8"/>
      <c r="Y4" s="186"/>
      <c r="Z4" s="1002"/>
      <c r="AA4" s="1002"/>
      <c r="AB4" s="1002"/>
      <c r="AC4" s="1002"/>
      <c r="AD4" s="8"/>
      <c r="AE4" s="186"/>
      <c r="AF4" s="1002"/>
      <c r="AG4" s="1002"/>
      <c r="AH4" s="1002"/>
      <c r="AI4" s="1002"/>
      <c r="AJ4" s="8"/>
      <c r="AK4" s="186"/>
      <c r="AL4" s="1002"/>
      <c r="AM4" s="1002"/>
      <c r="AN4" s="1002"/>
      <c r="AO4" s="1002"/>
      <c r="AP4" s="8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</row>
    <row r="5" spans="1:54" s="4" customFormat="1" ht="12.75" customHeight="1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1164"/>
      <c r="D5" s="1165"/>
      <c r="E5" s="1002"/>
      <c r="F5" s="8"/>
      <c r="G5" s="186"/>
      <c r="H5" s="1002"/>
      <c r="I5" s="1002"/>
      <c r="J5" s="1002"/>
      <c r="K5" s="1002"/>
      <c r="L5" s="8"/>
      <c r="M5" s="186"/>
      <c r="N5" s="1002"/>
      <c r="O5" s="1002"/>
      <c r="P5" s="1002"/>
      <c r="Q5" s="1002"/>
      <c r="R5" s="8"/>
      <c r="S5" s="186"/>
      <c r="T5" s="1002"/>
      <c r="U5" s="1002"/>
      <c r="V5" s="1002"/>
      <c r="W5" s="1002"/>
      <c r="X5" s="8"/>
      <c r="Y5" s="186"/>
      <c r="Z5" s="1002"/>
      <c r="AA5" s="1002"/>
      <c r="AB5" s="1002"/>
      <c r="AC5" s="1002"/>
      <c r="AD5" s="8"/>
      <c r="AE5" s="186"/>
      <c r="AF5" s="1002"/>
      <c r="AG5" s="1002"/>
      <c r="AH5" s="1002"/>
      <c r="AI5" s="1002"/>
      <c r="AJ5" s="8"/>
      <c r="AK5" s="186"/>
      <c r="AL5" s="1002"/>
      <c r="AM5" s="1002"/>
      <c r="AN5" s="1002"/>
      <c r="AO5" s="1002"/>
      <c r="AP5" s="8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</row>
    <row r="6" spans="1:54" s="4" customFormat="1" ht="12.75" customHeight="1">
      <c r="A6" s="1140" t="str">
        <f>RI!$B$6</f>
        <v>SUBTRECHOS:</v>
      </c>
      <c r="B6" s="805" t="str">
        <f>RI!$G$6</f>
        <v>ENTR RN-042/263 (ANGICOS) - ENTR BR-226(A)</v>
      </c>
      <c r="C6" s="1164"/>
      <c r="D6" s="1164"/>
      <c r="E6" s="1002"/>
      <c r="F6" s="8"/>
      <c r="G6" s="186"/>
      <c r="H6" s="1002"/>
      <c r="I6" s="1002"/>
      <c r="J6" s="1002"/>
      <c r="K6" s="1002"/>
      <c r="L6" s="8"/>
      <c r="M6" s="186"/>
      <c r="N6" s="1002"/>
      <c r="O6" s="1002"/>
      <c r="P6" s="1002"/>
      <c r="Q6" s="1002"/>
      <c r="R6" s="8"/>
      <c r="S6" s="186"/>
      <c r="T6" s="1002"/>
      <c r="U6" s="1002"/>
      <c r="V6" s="1002"/>
      <c r="W6" s="1002"/>
      <c r="X6" s="8"/>
      <c r="Y6" s="186"/>
      <c r="Z6" s="1002"/>
      <c r="AA6" s="1002"/>
      <c r="AB6" s="1002"/>
      <c r="AC6" s="1002"/>
      <c r="AD6" s="8"/>
      <c r="AE6" s="186"/>
      <c r="AF6" s="1002"/>
      <c r="AG6" s="1002"/>
      <c r="AH6" s="1002"/>
      <c r="AI6" s="1002"/>
      <c r="AJ6" s="8"/>
      <c r="AK6" s="186"/>
      <c r="AL6" s="1002"/>
      <c r="AM6" s="1002"/>
      <c r="AN6" s="1002"/>
      <c r="AO6" s="1002"/>
      <c r="AP6" s="8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</row>
    <row r="7" spans="1:54" s="4" customFormat="1" ht="12.75" customHeight="1">
      <c r="A7" s="1140" t="str">
        <f>RI!$B$7</f>
        <v>SEGMENTOS:</v>
      </c>
      <c r="B7" s="805" t="str">
        <f>RI!$G$7</f>
        <v>KM 148,50 - KM 280,10</v>
      </c>
      <c r="C7" s="1164"/>
      <c r="D7" s="1164"/>
      <c r="E7" s="1002"/>
      <c r="F7" s="8"/>
      <c r="G7" s="186"/>
      <c r="H7" s="1002"/>
      <c r="I7" s="1002"/>
      <c r="J7" s="1002"/>
      <c r="K7" s="1002"/>
      <c r="L7" s="8"/>
      <c r="M7" s="186"/>
      <c r="N7" s="1002"/>
      <c r="O7" s="1002"/>
      <c r="P7" s="1002"/>
      <c r="Q7" s="1002"/>
      <c r="R7" s="8"/>
      <c r="S7" s="186"/>
      <c r="T7" s="1002"/>
      <c r="U7" s="1002"/>
      <c r="V7" s="1002"/>
      <c r="W7" s="1002"/>
      <c r="X7" s="8"/>
      <c r="Y7" s="186"/>
      <c r="Z7" s="1002"/>
      <c r="AA7" s="1002"/>
      <c r="AB7" s="1002"/>
      <c r="AC7" s="1002"/>
      <c r="AD7" s="8"/>
      <c r="AE7" s="186"/>
      <c r="AF7" s="1002"/>
      <c r="AG7" s="1002"/>
      <c r="AH7" s="1002"/>
      <c r="AI7" s="1002"/>
      <c r="AJ7" s="8"/>
      <c r="AK7" s="186"/>
      <c r="AL7" s="1002"/>
      <c r="AM7" s="1002"/>
      <c r="AN7" s="1002"/>
      <c r="AO7" s="1002"/>
      <c r="AP7" s="8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</row>
    <row r="8" spans="1:54" s="4" customFormat="1" ht="12.75" customHeight="1">
      <c r="A8" s="1140" t="str">
        <f>RI!$B$8</f>
        <v>EXTENSÃO</v>
      </c>
      <c r="B8" s="805" t="str">
        <f>RI!$G$8</f>
        <v>131,60 KM</v>
      </c>
      <c r="C8" s="1164"/>
      <c r="D8" s="1164"/>
      <c r="E8" s="1002"/>
      <c r="F8" s="8"/>
      <c r="G8" s="186"/>
      <c r="H8" s="1002"/>
      <c r="I8" s="1002"/>
      <c r="J8" s="1002"/>
      <c r="K8" s="1002"/>
      <c r="L8" s="8"/>
      <c r="M8" s="186"/>
      <c r="N8" s="1002"/>
      <c r="O8" s="1002"/>
      <c r="P8" s="1002"/>
      <c r="Q8" s="1002"/>
      <c r="R8" s="8"/>
      <c r="S8" s="186"/>
      <c r="T8" s="1002"/>
      <c r="U8" s="1002"/>
      <c r="V8" s="1002"/>
      <c r="W8" s="1002"/>
      <c r="X8" s="8"/>
      <c r="Y8" s="186"/>
      <c r="Z8" s="1002"/>
      <c r="AA8" s="1002"/>
      <c r="AB8" s="1002"/>
      <c r="AC8" s="1002"/>
      <c r="AD8" s="8"/>
      <c r="AE8" s="186"/>
      <c r="AF8" s="1002"/>
      <c r="AG8" s="1002"/>
      <c r="AH8" s="1002"/>
      <c r="AI8" s="1002"/>
      <c r="AJ8" s="8"/>
      <c r="AK8" s="186"/>
      <c r="AL8" s="1002"/>
      <c r="AM8" s="1002"/>
      <c r="AN8" s="1002"/>
      <c r="AO8" s="1002"/>
      <c r="AP8" s="8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54" s="4" customFormat="1" ht="12.75" customHeight="1">
      <c r="A9" s="1140" t="str">
        <f>RI!$B$9</f>
        <v>SNV (202511A):</v>
      </c>
      <c r="B9" s="805" t="str">
        <f>RI!$G$9</f>
        <v>304BRN0200 - 304BRN0330</v>
      </c>
      <c r="C9" s="1164"/>
      <c r="D9" s="1164"/>
      <c r="E9" s="1002"/>
      <c r="F9" s="8"/>
      <c r="G9" s="186"/>
      <c r="H9" s="1002"/>
      <c r="I9" s="1002"/>
      <c r="J9" s="1002"/>
      <c r="K9" s="1002"/>
      <c r="L9" s="8"/>
      <c r="M9" s="186"/>
      <c r="N9" s="1002"/>
      <c r="O9" s="1002"/>
      <c r="P9" s="1002"/>
      <c r="Q9" s="1002"/>
      <c r="R9" s="8"/>
      <c r="S9" s="186"/>
      <c r="T9" s="1002"/>
      <c r="U9" s="1002"/>
      <c r="V9" s="1002"/>
      <c r="W9" s="1002"/>
      <c r="X9" s="8"/>
      <c r="Y9" s="186"/>
      <c r="Z9" s="1002"/>
      <c r="AA9" s="1002"/>
      <c r="AB9" s="1002"/>
      <c r="AC9" s="1002"/>
      <c r="AD9" s="8"/>
      <c r="AE9" s="186"/>
      <c r="AF9" s="1002"/>
      <c r="AG9" s="1002"/>
      <c r="AH9" s="1002"/>
      <c r="AI9" s="1002"/>
      <c r="AJ9" s="8"/>
      <c r="AK9" s="186"/>
      <c r="AL9" s="1002"/>
      <c r="AM9" s="1002"/>
      <c r="AN9" s="1002"/>
      <c r="AO9" s="1002"/>
      <c r="AP9" s="8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</row>
    <row r="10" spans="1:54" s="4" customFormat="1" ht="12.75" customHeight="1">
      <c r="A10" s="1140" t="str">
        <f>RI!$B$10</f>
        <v>UNIDADE LOCAL:</v>
      </c>
      <c r="B10" s="805" t="str">
        <f>RI!$G$10</f>
        <v>Macaíba</v>
      </c>
      <c r="C10" s="1164"/>
      <c r="D10" s="1164"/>
      <c r="E10" s="1002"/>
      <c r="F10" s="8"/>
      <c r="G10" s="186"/>
      <c r="H10" s="1002"/>
      <c r="I10" s="1002"/>
      <c r="J10" s="1002"/>
      <c r="K10" s="1002"/>
      <c r="L10" s="8"/>
      <c r="M10" s="186"/>
      <c r="N10" s="1002"/>
      <c r="O10" s="1002"/>
      <c r="P10" s="1002"/>
      <c r="Q10" s="1002"/>
      <c r="R10" s="8"/>
      <c r="S10" s="186"/>
      <c r="T10" s="1002"/>
      <c r="U10" s="1002"/>
      <c r="V10" s="1002"/>
      <c r="W10" s="1002"/>
      <c r="X10" s="8"/>
      <c r="Y10" s="186"/>
      <c r="Z10" s="1002"/>
      <c r="AA10" s="1002"/>
      <c r="AB10" s="1002"/>
      <c r="AC10" s="1002"/>
      <c r="AD10" s="8"/>
      <c r="AE10" s="186"/>
      <c r="AF10" s="1002"/>
      <c r="AG10" s="1002"/>
      <c r="AH10" s="1002"/>
      <c r="AI10" s="1002"/>
      <c r="AJ10" s="8"/>
      <c r="AK10" s="186"/>
      <c r="AL10" s="1002"/>
      <c r="AM10" s="1002"/>
      <c r="AN10" s="1002"/>
      <c r="AO10" s="1002"/>
      <c r="AP10" s="8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</row>
    <row r="11" spans="1:54" s="4" customFormat="1" ht="12.75" customHeight="1">
      <c r="A11" s="1141" t="str">
        <f>RI!$B$11</f>
        <v>DATA:</v>
      </c>
      <c r="B11" s="853" t="str">
        <f>RI!$G$11</f>
        <v>25/11/2025</v>
      </c>
      <c r="C11" s="9"/>
      <c r="D11" s="9"/>
      <c r="E11" s="10"/>
      <c r="F11" s="11"/>
      <c r="G11" s="187"/>
      <c r="H11" s="10"/>
      <c r="I11" s="10"/>
      <c r="J11" s="10"/>
      <c r="K11" s="10"/>
      <c r="L11" s="11"/>
      <c r="M11" s="187"/>
      <c r="N11" s="10"/>
      <c r="O11" s="10"/>
      <c r="P11" s="10"/>
      <c r="Q11" s="10"/>
      <c r="R11" s="11"/>
      <c r="S11" s="187"/>
      <c r="T11" s="10"/>
      <c r="U11" s="10"/>
      <c r="V11" s="10"/>
      <c r="W11" s="10"/>
      <c r="X11" s="11"/>
      <c r="Y11" s="187"/>
      <c r="Z11" s="10"/>
      <c r="AA11" s="10"/>
      <c r="AB11" s="10"/>
      <c r="AC11" s="10"/>
      <c r="AD11" s="11"/>
      <c r="AE11" s="187"/>
      <c r="AF11" s="10"/>
      <c r="AG11" s="10"/>
      <c r="AH11" s="10"/>
      <c r="AI11" s="10"/>
      <c r="AJ11" s="11"/>
      <c r="AK11" s="187"/>
      <c r="AL11" s="10"/>
      <c r="AM11" s="10"/>
      <c r="AN11" s="10"/>
      <c r="AO11" s="10"/>
      <c r="AP11" s="11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</row>
    <row r="12" spans="1:54" s="4" customFormat="1" ht="3" customHeight="1">
      <c r="A12" s="602"/>
      <c r="B12" s="603"/>
      <c r="C12" s="604"/>
      <c r="D12" s="604"/>
      <c r="E12" s="603"/>
      <c r="F12" s="603"/>
      <c r="G12" s="603"/>
      <c r="H12" s="603"/>
      <c r="I12" s="603"/>
      <c r="J12" s="603"/>
      <c r="K12" s="603"/>
      <c r="L12" s="603"/>
      <c r="M12" s="603"/>
      <c r="N12" s="603"/>
      <c r="O12" s="603"/>
      <c r="P12" s="603"/>
      <c r="Q12" s="603"/>
      <c r="R12" s="603"/>
      <c r="S12" s="603"/>
      <c r="T12" s="603"/>
      <c r="U12" s="603"/>
      <c r="V12" s="603"/>
      <c r="W12" s="603"/>
      <c r="X12" s="603"/>
      <c r="Y12" s="603"/>
      <c r="Z12" s="603"/>
      <c r="AA12" s="603"/>
      <c r="AB12" s="603"/>
      <c r="AC12" s="603"/>
      <c r="AD12" s="603"/>
      <c r="AE12" s="603"/>
      <c r="AF12" s="603"/>
      <c r="AG12" s="603"/>
      <c r="AH12" s="603"/>
      <c r="AI12" s="603"/>
      <c r="AJ12" s="603"/>
      <c r="AK12" s="603"/>
      <c r="AL12" s="603"/>
      <c r="AM12" s="603"/>
      <c r="AN12" s="603"/>
      <c r="AO12" s="603"/>
      <c r="AP12" s="605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s="4" customFormat="1" ht="12.75">
      <c r="A13" s="1851" t="s">
        <v>570</v>
      </c>
      <c r="B13" s="1851"/>
      <c r="C13" s="2064" t="s">
        <v>664</v>
      </c>
      <c r="D13" s="2064"/>
      <c r="E13" s="188" t="s">
        <v>674</v>
      </c>
      <c r="F13" s="188" t="s">
        <v>675</v>
      </c>
      <c r="G13" s="188">
        <v>1</v>
      </c>
      <c r="H13" s="188">
        <v>2</v>
      </c>
      <c r="I13" s="188">
        <v>3</v>
      </c>
      <c r="J13" s="188">
        <v>4</v>
      </c>
      <c r="K13" s="188">
        <v>5</v>
      </c>
      <c r="L13" s="188">
        <v>6</v>
      </c>
      <c r="M13" s="188">
        <v>7</v>
      </c>
      <c r="N13" s="188">
        <v>8</v>
      </c>
      <c r="O13" s="188">
        <v>9</v>
      </c>
      <c r="P13" s="188">
        <v>10</v>
      </c>
      <c r="Q13" s="188">
        <v>11</v>
      </c>
      <c r="R13" s="188">
        <v>12</v>
      </c>
      <c r="S13" s="188">
        <v>13</v>
      </c>
      <c r="T13" s="188">
        <v>14</v>
      </c>
      <c r="U13" s="188">
        <v>15</v>
      </c>
      <c r="V13" s="188">
        <v>16</v>
      </c>
      <c r="W13" s="188">
        <v>17</v>
      </c>
      <c r="X13" s="188">
        <v>18</v>
      </c>
      <c r="Y13" s="188">
        <v>19</v>
      </c>
      <c r="Z13" s="188">
        <v>20</v>
      </c>
      <c r="AA13" s="188">
        <v>21</v>
      </c>
      <c r="AB13" s="188">
        <v>22</v>
      </c>
      <c r="AC13" s="188">
        <v>23</v>
      </c>
      <c r="AD13" s="188">
        <v>24</v>
      </c>
      <c r="AE13" s="188">
        <v>25</v>
      </c>
      <c r="AF13" s="188">
        <v>26</v>
      </c>
      <c r="AG13" s="188">
        <v>27</v>
      </c>
      <c r="AH13" s="188">
        <v>28</v>
      </c>
      <c r="AI13" s="188">
        <v>29</v>
      </c>
      <c r="AJ13" s="188">
        <v>30</v>
      </c>
      <c r="AK13" s="188">
        <v>31</v>
      </c>
      <c r="AL13" s="188">
        <v>32</v>
      </c>
      <c r="AM13" s="188">
        <v>33</v>
      </c>
      <c r="AN13" s="188">
        <v>34</v>
      </c>
      <c r="AO13" s="188">
        <v>35</v>
      </c>
      <c r="AP13" s="188">
        <v>36</v>
      </c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</row>
    <row r="14" spans="1:54" s="4" customFormat="1" ht="12.75">
      <c r="A14" s="92" t="s">
        <v>572</v>
      </c>
      <c r="B14" s="92" t="s">
        <v>573</v>
      </c>
      <c r="C14" s="218" t="s">
        <v>676</v>
      </c>
      <c r="D14" s="92" t="s">
        <v>663</v>
      </c>
      <c r="E14" s="92" t="s">
        <v>677</v>
      </c>
      <c r="F14" s="92" t="s">
        <v>678</v>
      </c>
      <c r="G14" s="655"/>
      <c r="H14" s="655"/>
      <c r="I14" s="655"/>
      <c r="J14" s="655"/>
      <c r="K14" s="655"/>
      <c r="L14" s="655"/>
      <c r="M14" s="655"/>
      <c r="N14" s="655"/>
      <c r="O14" s="655"/>
      <c r="P14" s="655"/>
      <c r="Q14" s="655"/>
      <c r="R14" s="655"/>
      <c r="S14" s="655"/>
      <c r="T14" s="655"/>
      <c r="U14" s="655"/>
      <c r="V14" s="655"/>
      <c r="W14" s="655"/>
      <c r="X14" s="655"/>
      <c r="Y14" s="655"/>
      <c r="Z14" s="655"/>
      <c r="AA14" s="655"/>
      <c r="AB14" s="655"/>
      <c r="AC14" s="655"/>
      <c r="AD14" s="655"/>
      <c r="AE14" s="655"/>
      <c r="AF14" s="655"/>
      <c r="AG14" s="655"/>
      <c r="AH14" s="655"/>
      <c r="AI14" s="655"/>
      <c r="AJ14" s="655"/>
      <c r="AK14" s="655"/>
      <c r="AL14" s="655"/>
      <c r="AM14" s="655"/>
      <c r="AN14" s="655"/>
      <c r="AO14" s="655"/>
      <c r="AP14" s="655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</row>
    <row r="15" spans="1:54" s="4" customFormat="1" ht="12.75">
      <c r="A15" s="873">
        <f>POF!A16</f>
        <v>1</v>
      </c>
      <c r="B15" s="212" t="str">
        <f>POF!C16</f>
        <v>CONSERVAÇÃO DA FAIXA DE DOMÍNIO E LIMPEZA DE DISPOSITIVOS DE DRENAGEM E DE OAC</v>
      </c>
      <c r="C15" s="358"/>
      <c r="D15" s="358"/>
      <c r="E15" s="212"/>
      <c r="F15" s="212"/>
      <c r="G15" s="1398"/>
      <c r="H15" s="358"/>
      <c r="I15" s="358"/>
      <c r="J15" s="358"/>
      <c r="K15" s="358"/>
      <c r="L15" s="1366"/>
      <c r="M15" s="1398"/>
      <c r="N15" s="358"/>
      <c r="O15" s="358"/>
      <c r="P15" s="358"/>
      <c r="Q15" s="358"/>
      <c r="R15" s="1366"/>
      <c r="S15" s="1398"/>
      <c r="T15" s="358"/>
      <c r="U15" s="358"/>
      <c r="V15" s="358"/>
      <c r="W15" s="358"/>
      <c r="X15" s="1366"/>
      <c r="Y15" s="1398"/>
      <c r="Z15" s="358"/>
      <c r="AA15" s="358"/>
      <c r="AB15" s="358"/>
      <c r="AC15" s="358"/>
      <c r="AD15" s="1366"/>
      <c r="AE15" s="1398"/>
      <c r="AF15" s="358"/>
      <c r="AG15" s="358"/>
      <c r="AH15" s="358"/>
      <c r="AI15" s="358"/>
      <c r="AJ15" s="1366"/>
      <c r="AK15" s="1398"/>
      <c r="AL15" s="358"/>
      <c r="AM15" s="358"/>
      <c r="AN15" s="358"/>
      <c r="AO15" s="358"/>
      <c r="AP15" s="1366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</row>
    <row r="16" spans="1:54" s="4" customFormat="1" ht="22.5">
      <c r="A16" s="598" t="str">
        <f>POF!B17</f>
        <v>CPU_DES</v>
      </c>
      <c r="B16" s="349" t="str">
        <f>POF!C17</f>
        <v>Serviço de Conservação da faixa de domínio e limpeza de dispositivos drenagem e de OAC - Desempemnho</v>
      </c>
      <c r="C16" s="408">
        <f>POF!E17</f>
        <v>36</v>
      </c>
      <c r="D16" s="350" t="str">
        <f>POF!D17</f>
        <v>mês</v>
      </c>
      <c r="E16" s="351">
        <f>POF!F17</f>
        <v>198124.96</v>
      </c>
      <c r="F16" s="1395">
        <f>POF!G17</f>
        <v>7132498.5599999996</v>
      </c>
      <c r="G16" s="415">
        <v>2.7799999999999998E-2</v>
      </c>
      <c r="H16" s="415">
        <v>2.7799999999999998E-2</v>
      </c>
      <c r="I16" s="415">
        <v>2.7799999999999998E-2</v>
      </c>
      <c r="J16" s="415">
        <v>2.7799999999999998E-2</v>
      </c>
      <c r="K16" s="415">
        <v>2.7799999999999998E-2</v>
      </c>
      <c r="L16" s="415">
        <v>2.7799999999999998E-2</v>
      </c>
      <c r="M16" s="415">
        <v>2.7799999999999998E-2</v>
      </c>
      <c r="N16" s="415">
        <v>2.7799999999999998E-2</v>
      </c>
      <c r="O16" s="415">
        <v>2.7799999999999998E-2</v>
      </c>
      <c r="P16" s="415">
        <v>2.7799999999999998E-2</v>
      </c>
      <c r="Q16" s="415">
        <v>2.7799999999999998E-2</v>
      </c>
      <c r="R16" s="415">
        <v>2.7799999999999998E-2</v>
      </c>
      <c r="S16" s="415">
        <v>2.7799999999999998E-2</v>
      </c>
      <c r="T16" s="415">
        <v>2.7799999999999998E-2</v>
      </c>
      <c r="U16" s="415">
        <v>2.7799999999999998E-2</v>
      </c>
      <c r="V16" s="415">
        <v>2.7799999999999998E-2</v>
      </c>
      <c r="W16" s="415">
        <v>2.7799999999999998E-2</v>
      </c>
      <c r="X16" s="415">
        <v>2.7799999999999998E-2</v>
      </c>
      <c r="Y16" s="415">
        <v>2.7799999999999998E-2</v>
      </c>
      <c r="Z16" s="415">
        <v>2.7799999999999998E-2</v>
      </c>
      <c r="AA16" s="415">
        <v>2.7799999999999998E-2</v>
      </c>
      <c r="AB16" s="415">
        <v>2.7799999999999998E-2</v>
      </c>
      <c r="AC16" s="415">
        <v>2.7799999999999998E-2</v>
      </c>
      <c r="AD16" s="415">
        <v>2.7799999999999998E-2</v>
      </c>
      <c r="AE16" s="415">
        <v>2.7799999999999998E-2</v>
      </c>
      <c r="AF16" s="415">
        <v>2.7799999999999998E-2</v>
      </c>
      <c r="AG16" s="415">
        <v>2.7799999999999998E-2</v>
      </c>
      <c r="AH16" s="415">
        <v>2.7799999999999998E-2</v>
      </c>
      <c r="AI16" s="415">
        <v>2.7699999999999999E-2</v>
      </c>
      <c r="AJ16" s="415">
        <v>2.7699999999999999E-2</v>
      </c>
      <c r="AK16" s="415">
        <v>2.7699999999999999E-2</v>
      </c>
      <c r="AL16" s="415">
        <v>2.7699999999999999E-2</v>
      </c>
      <c r="AM16" s="415">
        <v>2.7699999999999999E-2</v>
      </c>
      <c r="AN16" s="415">
        <v>2.7699999999999999E-2</v>
      </c>
      <c r="AO16" s="415">
        <v>2.7699999999999999E-2</v>
      </c>
      <c r="AP16" s="415">
        <v>2.7699999999999999E-2</v>
      </c>
      <c r="AQ16" s="370"/>
      <c r="AR16" s="371">
        <f t="shared" ref="AR16:AR65" si="0">SUM(G16:AP16)</f>
        <v>1</v>
      </c>
      <c r="AS16" s="14"/>
      <c r="AT16" s="14"/>
      <c r="AU16" s="14"/>
      <c r="AV16" s="14"/>
      <c r="AW16" s="14"/>
      <c r="AX16" s="14"/>
      <c r="AY16" s="14"/>
      <c r="AZ16" s="14"/>
      <c r="BA16" s="14"/>
      <c r="BB16" s="14"/>
    </row>
    <row r="17" spans="1:54" s="4" customFormat="1" ht="12.75">
      <c r="A17" s="875">
        <f>POF!A18</f>
        <v>2</v>
      </c>
      <c r="B17" s="215" t="str">
        <f>POF!C18</f>
        <v>CONSERVAÇÃO E MANUTENÇÃO DA PISTA DE ROLAMENTO E ACOSTAMENTO</v>
      </c>
      <c r="C17" s="1279"/>
      <c r="D17" s="217"/>
      <c r="E17" s="215"/>
      <c r="F17" s="215"/>
      <c r="G17" s="874"/>
      <c r="H17" s="217"/>
      <c r="I17" s="217"/>
      <c r="J17" s="217"/>
      <c r="K17" s="217"/>
      <c r="L17" s="1367"/>
      <c r="M17" s="874"/>
      <c r="N17" s="217"/>
      <c r="O17" s="217"/>
      <c r="P17" s="217"/>
      <c r="Q17" s="217"/>
      <c r="R17" s="1367"/>
      <c r="S17" s="874"/>
      <c r="T17" s="217"/>
      <c r="U17" s="217"/>
      <c r="V17" s="217"/>
      <c r="W17" s="217"/>
      <c r="X17" s="1367"/>
      <c r="Y17" s="874"/>
      <c r="Z17" s="217"/>
      <c r="AA17" s="217"/>
      <c r="AB17" s="217"/>
      <c r="AC17" s="217"/>
      <c r="AD17" s="1367"/>
      <c r="AE17" s="874"/>
      <c r="AF17" s="217"/>
      <c r="AG17" s="217"/>
      <c r="AH17" s="217"/>
      <c r="AI17" s="217"/>
      <c r="AJ17" s="1367"/>
      <c r="AK17" s="874"/>
      <c r="AL17" s="217"/>
      <c r="AM17" s="217"/>
      <c r="AN17" s="217"/>
      <c r="AO17" s="217"/>
      <c r="AP17" s="1367"/>
      <c r="AQ17" s="14"/>
      <c r="AR17" s="371">
        <f t="shared" si="0"/>
        <v>0</v>
      </c>
      <c r="AS17" s="14"/>
      <c r="AT17" s="14"/>
      <c r="AU17" s="14"/>
      <c r="AV17" s="14"/>
      <c r="AW17" s="14"/>
      <c r="AX17" s="14"/>
      <c r="AY17" s="14"/>
      <c r="AZ17" s="14"/>
      <c r="BA17" s="14"/>
      <c r="BB17" s="14"/>
    </row>
    <row r="18" spans="1:54" s="4" customFormat="1" ht="12.75">
      <c r="A18" s="875" t="str">
        <f>POF!A19</f>
        <v>2.1</v>
      </c>
      <c r="B18" s="215" t="str">
        <f>POF!C19</f>
        <v>Serviços Relativos a Manutenção de Trincas e Fissuras</v>
      </c>
      <c r="C18" s="1279"/>
      <c r="D18" s="217"/>
      <c r="E18" s="215"/>
      <c r="F18" s="215"/>
      <c r="G18" s="874"/>
      <c r="H18" s="217"/>
      <c r="I18" s="217"/>
      <c r="J18" s="217"/>
      <c r="K18" s="217"/>
      <c r="L18" s="1367"/>
      <c r="M18" s="874"/>
      <c r="N18" s="217"/>
      <c r="O18" s="217"/>
      <c r="P18" s="217"/>
      <c r="Q18" s="217"/>
      <c r="R18" s="1367"/>
      <c r="S18" s="874"/>
      <c r="T18" s="217"/>
      <c r="U18" s="217"/>
      <c r="V18" s="217"/>
      <c r="W18" s="217"/>
      <c r="X18" s="1367"/>
      <c r="Y18" s="874"/>
      <c r="Z18" s="217"/>
      <c r="AA18" s="217"/>
      <c r="AB18" s="217"/>
      <c r="AC18" s="217"/>
      <c r="AD18" s="1367"/>
      <c r="AE18" s="874"/>
      <c r="AF18" s="217"/>
      <c r="AG18" s="217"/>
      <c r="AH18" s="217"/>
      <c r="AI18" s="217"/>
      <c r="AJ18" s="1367"/>
      <c r="AK18" s="874"/>
      <c r="AL18" s="217"/>
      <c r="AM18" s="217"/>
      <c r="AN18" s="217"/>
      <c r="AO18" s="217"/>
      <c r="AP18" s="1367"/>
      <c r="AQ18" s="14"/>
      <c r="AR18" s="371">
        <f t="shared" si="0"/>
        <v>0</v>
      </c>
      <c r="AS18" s="14"/>
      <c r="AT18" s="14"/>
      <c r="AU18" s="14"/>
      <c r="AV18" s="14"/>
      <c r="AW18" s="14"/>
      <c r="AX18" s="14"/>
      <c r="AY18" s="14"/>
      <c r="AZ18" s="14"/>
      <c r="BA18" s="14"/>
      <c r="BB18" s="14"/>
    </row>
    <row r="19" spans="1:54" s="4" customFormat="1" ht="22.5">
      <c r="A19" s="598" t="str">
        <f>POF!B20</f>
        <v>4915626</v>
      </c>
      <c r="B19" s="349" t="str">
        <f>POF!C20</f>
        <v>Selagem de trincas mecanizada em pavimento flexível com emulsão - areia comercial</v>
      </c>
      <c r="C19" s="408">
        <f>POF!E20</f>
        <v>2518.8000000000002</v>
      </c>
      <c r="D19" s="350" t="str">
        <f>POF!D20</f>
        <v>m</v>
      </c>
      <c r="E19" s="351">
        <f>POF!F20</f>
        <v>3.83</v>
      </c>
      <c r="F19" s="1395">
        <f>POF!G20</f>
        <v>9647</v>
      </c>
      <c r="G19" s="415"/>
      <c r="H19" s="415"/>
      <c r="I19" s="415"/>
      <c r="J19" s="415"/>
      <c r="K19" s="415"/>
      <c r="L19" s="415"/>
      <c r="M19" s="415">
        <v>3.3300000000000003E-2</v>
      </c>
      <c r="N19" s="415">
        <v>3.3300000000000003E-2</v>
      </c>
      <c r="O19" s="415">
        <v>3.3300000000000003E-2</v>
      </c>
      <c r="P19" s="415">
        <v>3.3300000000000003E-2</v>
      </c>
      <c r="Q19" s="415">
        <v>3.3300000000000003E-2</v>
      </c>
      <c r="R19" s="415">
        <v>3.3300000000000003E-2</v>
      </c>
      <c r="S19" s="415">
        <v>3.3300000000000003E-2</v>
      </c>
      <c r="T19" s="415">
        <v>3.3300000000000003E-2</v>
      </c>
      <c r="U19" s="415">
        <v>3.3300000000000003E-2</v>
      </c>
      <c r="V19" s="415">
        <v>3.3300000000000003E-2</v>
      </c>
      <c r="W19" s="415">
        <v>3.3300000000000003E-2</v>
      </c>
      <c r="X19" s="415">
        <v>3.3300000000000003E-2</v>
      </c>
      <c r="Y19" s="415">
        <v>3.3300000000000003E-2</v>
      </c>
      <c r="Z19" s="415">
        <v>3.3300000000000003E-2</v>
      </c>
      <c r="AA19" s="415">
        <v>3.3300000000000003E-2</v>
      </c>
      <c r="AB19" s="415">
        <v>3.3300000000000003E-2</v>
      </c>
      <c r="AC19" s="415">
        <v>3.3300000000000003E-2</v>
      </c>
      <c r="AD19" s="415">
        <v>3.3300000000000003E-2</v>
      </c>
      <c r="AE19" s="415">
        <v>3.3300000000000003E-2</v>
      </c>
      <c r="AF19" s="415">
        <v>3.3300000000000003E-2</v>
      </c>
      <c r="AG19" s="415">
        <v>3.3399999999999999E-2</v>
      </c>
      <c r="AH19" s="415">
        <v>3.3399999999999999E-2</v>
      </c>
      <c r="AI19" s="415">
        <v>3.3399999999999999E-2</v>
      </c>
      <c r="AJ19" s="415">
        <v>3.3399999999999999E-2</v>
      </c>
      <c r="AK19" s="415">
        <v>3.3399999999999999E-2</v>
      </c>
      <c r="AL19" s="415">
        <v>3.3399999999999999E-2</v>
      </c>
      <c r="AM19" s="415">
        <v>3.3399999999999999E-2</v>
      </c>
      <c r="AN19" s="415">
        <v>3.3399999999999999E-2</v>
      </c>
      <c r="AO19" s="415">
        <v>3.3399999999999999E-2</v>
      </c>
      <c r="AP19" s="415">
        <v>3.3399999999999999E-2</v>
      </c>
      <c r="AQ19" s="370"/>
      <c r="AR19" s="371">
        <f t="shared" si="0"/>
        <v>0.99999999999999989</v>
      </c>
      <c r="AS19" s="14"/>
      <c r="AT19" s="14"/>
      <c r="AU19" s="14"/>
      <c r="AV19" s="14"/>
      <c r="AW19" s="14"/>
      <c r="AX19" s="14"/>
      <c r="AY19" s="14"/>
      <c r="AZ19" s="14"/>
      <c r="BA19" s="14"/>
      <c r="BB19" s="14"/>
    </row>
    <row r="20" spans="1:54" s="4" customFormat="1" ht="12.75">
      <c r="A20" s="875" t="str">
        <f>POF!A21</f>
        <v>2.2</v>
      </c>
      <c r="B20" s="215" t="str">
        <f>POF!C21</f>
        <v>Serviços Relativos a Manutenção de Buracos e Panelas</v>
      </c>
      <c r="C20" s="1279"/>
      <c r="D20" s="217"/>
      <c r="E20" s="215"/>
      <c r="F20" s="215"/>
      <c r="G20" s="874"/>
      <c r="H20" s="217"/>
      <c r="I20" s="217"/>
      <c r="J20" s="217"/>
      <c r="K20" s="217"/>
      <c r="L20" s="1367"/>
      <c r="M20" s="874"/>
      <c r="N20" s="217"/>
      <c r="O20" s="217"/>
      <c r="P20" s="217"/>
      <c r="Q20" s="217"/>
      <c r="R20" s="1367"/>
      <c r="S20" s="874"/>
      <c r="T20" s="217"/>
      <c r="U20" s="217"/>
      <c r="V20" s="217"/>
      <c r="W20" s="217"/>
      <c r="X20" s="1367"/>
      <c r="Y20" s="874"/>
      <c r="Z20" s="217"/>
      <c r="AA20" s="217"/>
      <c r="AB20" s="217"/>
      <c r="AC20" s="217"/>
      <c r="AD20" s="1367"/>
      <c r="AE20" s="874"/>
      <c r="AF20" s="217"/>
      <c r="AG20" s="217"/>
      <c r="AH20" s="217"/>
      <c r="AI20" s="217"/>
      <c r="AJ20" s="1367"/>
      <c r="AK20" s="874"/>
      <c r="AL20" s="217"/>
      <c r="AM20" s="217"/>
      <c r="AN20" s="217"/>
      <c r="AO20" s="217"/>
      <c r="AP20" s="1367"/>
      <c r="AQ20" s="370"/>
      <c r="AR20" s="371">
        <f t="shared" si="0"/>
        <v>0</v>
      </c>
      <c r="AS20" s="14"/>
      <c r="AT20" s="14"/>
      <c r="AU20" s="14"/>
      <c r="AV20" s="14"/>
      <c r="AW20" s="14"/>
      <c r="AX20" s="14"/>
      <c r="AY20" s="14"/>
      <c r="AZ20" s="14"/>
      <c r="BA20" s="14"/>
      <c r="BB20" s="36"/>
    </row>
    <row r="21" spans="1:54" s="4" customFormat="1" ht="12.75">
      <c r="A21" s="598" t="str">
        <f>POF!B22</f>
        <v>4915757</v>
      </c>
      <c r="B21" s="349" t="str">
        <f>POF!C22</f>
        <v>Tapa buraco com pintura de ligação - demolição com serra corta piso</v>
      </c>
      <c r="C21" s="408">
        <f>POF!E22</f>
        <v>1636.1999999999998</v>
      </c>
      <c r="D21" s="350" t="str">
        <f>POF!D22</f>
        <v>m³</v>
      </c>
      <c r="E21" s="351">
        <f>POF!F22</f>
        <v>634.19000000000005</v>
      </c>
      <c r="F21" s="1395">
        <f>POF!G22</f>
        <v>1037661.67</v>
      </c>
      <c r="G21" s="415"/>
      <c r="H21" s="415"/>
      <c r="I21" s="415"/>
      <c r="J21" s="415"/>
      <c r="K21" s="415"/>
      <c r="L21" s="415"/>
      <c r="M21" s="415">
        <v>3.3300000000000003E-2</v>
      </c>
      <c r="N21" s="415">
        <v>3.3300000000000003E-2</v>
      </c>
      <c r="O21" s="415">
        <v>3.3300000000000003E-2</v>
      </c>
      <c r="P21" s="415">
        <v>3.3300000000000003E-2</v>
      </c>
      <c r="Q21" s="415">
        <v>3.3300000000000003E-2</v>
      </c>
      <c r="R21" s="415">
        <v>3.3300000000000003E-2</v>
      </c>
      <c r="S21" s="415">
        <v>3.3300000000000003E-2</v>
      </c>
      <c r="T21" s="415">
        <v>3.3300000000000003E-2</v>
      </c>
      <c r="U21" s="415">
        <v>3.3300000000000003E-2</v>
      </c>
      <c r="V21" s="415">
        <v>3.3300000000000003E-2</v>
      </c>
      <c r="W21" s="415">
        <v>3.3300000000000003E-2</v>
      </c>
      <c r="X21" s="415">
        <v>3.3300000000000003E-2</v>
      </c>
      <c r="Y21" s="415">
        <v>3.3300000000000003E-2</v>
      </c>
      <c r="Z21" s="415">
        <v>3.3300000000000003E-2</v>
      </c>
      <c r="AA21" s="415">
        <v>3.3300000000000003E-2</v>
      </c>
      <c r="AB21" s="415">
        <v>3.3300000000000003E-2</v>
      </c>
      <c r="AC21" s="415">
        <v>3.3300000000000003E-2</v>
      </c>
      <c r="AD21" s="415">
        <v>3.3300000000000003E-2</v>
      </c>
      <c r="AE21" s="415">
        <v>3.3300000000000003E-2</v>
      </c>
      <c r="AF21" s="415">
        <v>3.3300000000000003E-2</v>
      </c>
      <c r="AG21" s="415">
        <v>3.3399999999999999E-2</v>
      </c>
      <c r="AH21" s="415">
        <v>3.3399999999999999E-2</v>
      </c>
      <c r="AI21" s="415">
        <v>3.3399999999999999E-2</v>
      </c>
      <c r="AJ21" s="415">
        <v>3.3399999999999999E-2</v>
      </c>
      <c r="AK21" s="415">
        <v>3.3399999999999999E-2</v>
      </c>
      <c r="AL21" s="415">
        <v>3.3399999999999999E-2</v>
      </c>
      <c r="AM21" s="415">
        <v>3.3399999999999999E-2</v>
      </c>
      <c r="AN21" s="415">
        <v>3.3399999999999999E-2</v>
      </c>
      <c r="AO21" s="415">
        <v>3.3399999999999999E-2</v>
      </c>
      <c r="AP21" s="415">
        <v>3.3399999999999999E-2</v>
      </c>
      <c r="AQ21" s="370"/>
      <c r="AR21" s="371">
        <f t="shared" si="0"/>
        <v>0.99999999999999989</v>
      </c>
      <c r="AS21" s="14"/>
      <c r="AT21" s="14"/>
      <c r="AU21" s="14"/>
      <c r="AV21" s="14"/>
      <c r="AW21" s="14"/>
      <c r="AX21" s="14"/>
      <c r="AY21" s="14"/>
      <c r="AZ21" s="14"/>
      <c r="BA21" s="14"/>
      <c r="BB21" s="36"/>
    </row>
    <row r="22" spans="1:54" s="4" customFormat="1" ht="22.5">
      <c r="A22" s="598" t="str">
        <f>POF!B23</f>
        <v>4915631</v>
      </c>
      <c r="B22" s="349" t="str">
        <f>POF!C23</f>
        <v>Remendo profundo com imprimação com emulsão asfáltica - demolição mecânica e corte com serra</v>
      </c>
      <c r="C22" s="408">
        <f>POF!E23</f>
        <v>1804.1999999999998</v>
      </c>
      <c r="D22" s="350" t="str">
        <f>POF!D23</f>
        <v>m³</v>
      </c>
      <c r="E22" s="351">
        <f>POF!F23</f>
        <v>425.65</v>
      </c>
      <c r="F22" s="1395">
        <f>POF!G23</f>
        <v>767957.73</v>
      </c>
      <c r="G22" s="415"/>
      <c r="H22" s="415"/>
      <c r="I22" s="415"/>
      <c r="J22" s="415"/>
      <c r="K22" s="415"/>
      <c r="L22" s="415"/>
      <c r="M22" s="415">
        <v>3.3300000000000003E-2</v>
      </c>
      <c r="N22" s="415">
        <v>3.3300000000000003E-2</v>
      </c>
      <c r="O22" s="415">
        <v>3.3300000000000003E-2</v>
      </c>
      <c r="P22" s="415">
        <v>3.3300000000000003E-2</v>
      </c>
      <c r="Q22" s="415">
        <v>3.3300000000000003E-2</v>
      </c>
      <c r="R22" s="415">
        <v>3.3300000000000003E-2</v>
      </c>
      <c r="S22" s="415">
        <v>3.3300000000000003E-2</v>
      </c>
      <c r="T22" s="415">
        <v>3.3300000000000003E-2</v>
      </c>
      <c r="U22" s="415">
        <v>3.3300000000000003E-2</v>
      </c>
      <c r="V22" s="415">
        <v>3.3300000000000003E-2</v>
      </c>
      <c r="W22" s="415">
        <v>3.3300000000000003E-2</v>
      </c>
      <c r="X22" s="415">
        <v>3.3300000000000003E-2</v>
      </c>
      <c r="Y22" s="415">
        <v>3.3300000000000003E-2</v>
      </c>
      <c r="Z22" s="415">
        <v>3.3300000000000003E-2</v>
      </c>
      <c r="AA22" s="415">
        <v>3.3300000000000003E-2</v>
      </c>
      <c r="AB22" s="415">
        <v>3.3300000000000003E-2</v>
      </c>
      <c r="AC22" s="415">
        <v>3.3300000000000003E-2</v>
      </c>
      <c r="AD22" s="415">
        <v>3.3300000000000003E-2</v>
      </c>
      <c r="AE22" s="415">
        <v>3.3300000000000003E-2</v>
      </c>
      <c r="AF22" s="415">
        <v>3.3300000000000003E-2</v>
      </c>
      <c r="AG22" s="415">
        <v>3.3399999999999999E-2</v>
      </c>
      <c r="AH22" s="415">
        <v>3.3399999999999999E-2</v>
      </c>
      <c r="AI22" s="415">
        <v>3.3399999999999999E-2</v>
      </c>
      <c r="AJ22" s="415">
        <v>3.3399999999999999E-2</v>
      </c>
      <c r="AK22" s="415">
        <v>3.3399999999999999E-2</v>
      </c>
      <c r="AL22" s="415">
        <v>3.3399999999999999E-2</v>
      </c>
      <c r="AM22" s="415">
        <v>3.3399999999999999E-2</v>
      </c>
      <c r="AN22" s="415">
        <v>3.3399999999999999E-2</v>
      </c>
      <c r="AO22" s="415">
        <v>3.3399999999999999E-2</v>
      </c>
      <c r="AP22" s="415">
        <v>3.3399999999999999E-2</v>
      </c>
      <c r="AQ22" s="370"/>
      <c r="AR22" s="371">
        <f t="shared" si="0"/>
        <v>0.99999999999999989</v>
      </c>
      <c r="AS22" s="14"/>
      <c r="AT22" s="14"/>
      <c r="AU22" s="14"/>
      <c r="AV22" s="14"/>
      <c r="AW22" s="14"/>
      <c r="AX22" s="14"/>
      <c r="AY22" s="14"/>
      <c r="AZ22" s="14"/>
      <c r="BA22" s="14"/>
      <c r="BB22" s="36"/>
    </row>
    <row r="23" spans="1:54" s="4" customFormat="1" ht="12.75">
      <c r="A23" s="598" t="str">
        <f>POF!B24</f>
        <v>CPU-02</v>
      </c>
      <c r="B23" s="349" t="str">
        <f>POF!C24</f>
        <v>Brita graduada para base de remendo profundo - brita comercial</v>
      </c>
      <c r="C23" s="408">
        <f>POF!E24</f>
        <v>1443.3899999999999</v>
      </c>
      <c r="D23" s="350" t="str">
        <f>POF!D24</f>
        <v>m³</v>
      </c>
      <c r="E23" s="351">
        <f>POF!F24</f>
        <v>113.7</v>
      </c>
      <c r="F23" s="1395">
        <f>POF!G24</f>
        <v>164113.44</v>
      </c>
      <c r="G23" s="415"/>
      <c r="H23" s="415"/>
      <c r="I23" s="415"/>
      <c r="J23" s="415"/>
      <c r="K23" s="415"/>
      <c r="L23" s="415"/>
      <c r="M23" s="415">
        <v>3.3300000000000003E-2</v>
      </c>
      <c r="N23" s="415">
        <v>3.3300000000000003E-2</v>
      </c>
      <c r="O23" s="415">
        <v>3.3300000000000003E-2</v>
      </c>
      <c r="P23" s="415">
        <v>3.3300000000000003E-2</v>
      </c>
      <c r="Q23" s="415">
        <v>3.3300000000000003E-2</v>
      </c>
      <c r="R23" s="415">
        <v>3.3300000000000003E-2</v>
      </c>
      <c r="S23" s="415">
        <v>3.3300000000000003E-2</v>
      </c>
      <c r="T23" s="415">
        <v>3.3300000000000003E-2</v>
      </c>
      <c r="U23" s="415">
        <v>3.3300000000000003E-2</v>
      </c>
      <c r="V23" s="415">
        <v>3.3300000000000003E-2</v>
      </c>
      <c r="W23" s="415">
        <v>3.3300000000000003E-2</v>
      </c>
      <c r="X23" s="415">
        <v>3.3300000000000003E-2</v>
      </c>
      <c r="Y23" s="415">
        <v>3.3300000000000003E-2</v>
      </c>
      <c r="Z23" s="415">
        <v>3.3300000000000003E-2</v>
      </c>
      <c r="AA23" s="415">
        <v>3.3300000000000003E-2</v>
      </c>
      <c r="AB23" s="415">
        <v>3.3300000000000003E-2</v>
      </c>
      <c r="AC23" s="415">
        <v>3.3300000000000003E-2</v>
      </c>
      <c r="AD23" s="415">
        <v>3.3300000000000003E-2</v>
      </c>
      <c r="AE23" s="415">
        <v>3.3300000000000003E-2</v>
      </c>
      <c r="AF23" s="415">
        <v>3.3300000000000003E-2</v>
      </c>
      <c r="AG23" s="415">
        <v>3.3399999999999999E-2</v>
      </c>
      <c r="AH23" s="415">
        <v>3.3399999999999999E-2</v>
      </c>
      <c r="AI23" s="415">
        <v>3.3399999999999999E-2</v>
      </c>
      <c r="AJ23" s="415">
        <v>3.3399999999999999E-2</v>
      </c>
      <c r="AK23" s="415">
        <v>3.3399999999999999E-2</v>
      </c>
      <c r="AL23" s="415">
        <v>3.3399999999999999E-2</v>
      </c>
      <c r="AM23" s="415">
        <v>3.3399999999999999E-2</v>
      </c>
      <c r="AN23" s="415">
        <v>3.3399999999999999E-2</v>
      </c>
      <c r="AO23" s="415">
        <v>3.3399999999999999E-2</v>
      </c>
      <c r="AP23" s="415">
        <v>3.3399999999999999E-2</v>
      </c>
      <c r="AQ23" s="370"/>
      <c r="AR23" s="371">
        <f t="shared" si="0"/>
        <v>0.99999999999999989</v>
      </c>
      <c r="AS23" s="14"/>
      <c r="AT23" s="14"/>
      <c r="AU23" s="14"/>
      <c r="AV23" s="14"/>
      <c r="AW23" s="14"/>
      <c r="AX23" s="14"/>
      <c r="AY23" s="14"/>
      <c r="AZ23" s="14"/>
      <c r="BA23" s="14"/>
      <c r="BB23" s="36"/>
    </row>
    <row r="24" spans="1:54" s="4" customFormat="1" ht="22.5">
      <c r="A24" s="598" t="str">
        <f>POF!B25</f>
        <v>4916290</v>
      </c>
      <c r="B24" s="349" t="str">
        <f>POF!C25</f>
        <v>Mistura betuminosa a frio executada em betoneira - faixa C - areia e brita comerciais</v>
      </c>
      <c r="C24" s="408">
        <f>POF!E25</f>
        <v>599.06999999999994</v>
      </c>
      <c r="D24" s="350" t="str">
        <f>POF!D25</f>
        <v>m³</v>
      </c>
      <c r="E24" s="351">
        <f>POF!F25</f>
        <v>511.16</v>
      </c>
      <c r="F24" s="1395">
        <f>POF!G25</f>
        <v>306220.62</v>
      </c>
      <c r="G24" s="415"/>
      <c r="H24" s="415"/>
      <c r="I24" s="415"/>
      <c r="J24" s="415"/>
      <c r="K24" s="415"/>
      <c r="L24" s="415"/>
      <c r="M24" s="415">
        <v>3.3300000000000003E-2</v>
      </c>
      <c r="N24" s="415">
        <v>3.3300000000000003E-2</v>
      </c>
      <c r="O24" s="415">
        <v>3.3300000000000003E-2</v>
      </c>
      <c r="P24" s="415">
        <v>3.3300000000000003E-2</v>
      </c>
      <c r="Q24" s="415">
        <v>3.3300000000000003E-2</v>
      </c>
      <c r="R24" s="415">
        <v>3.3300000000000003E-2</v>
      </c>
      <c r="S24" s="415">
        <v>3.3300000000000003E-2</v>
      </c>
      <c r="T24" s="415">
        <v>3.3300000000000003E-2</v>
      </c>
      <c r="U24" s="415">
        <v>3.3300000000000003E-2</v>
      </c>
      <c r="V24" s="415">
        <v>3.3300000000000003E-2</v>
      </c>
      <c r="W24" s="415">
        <v>3.3300000000000003E-2</v>
      </c>
      <c r="X24" s="415">
        <v>3.3300000000000003E-2</v>
      </c>
      <c r="Y24" s="415">
        <v>3.3300000000000003E-2</v>
      </c>
      <c r="Z24" s="415">
        <v>3.3300000000000003E-2</v>
      </c>
      <c r="AA24" s="415">
        <v>3.3300000000000003E-2</v>
      </c>
      <c r="AB24" s="415">
        <v>3.3300000000000003E-2</v>
      </c>
      <c r="AC24" s="415">
        <v>3.3300000000000003E-2</v>
      </c>
      <c r="AD24" s="415">
        <v>3.3300000000000003E-2</v>
      </c>
      <c r="AE24" s="415">
        <v>3.3300000000000003E-2</v>
      </c>
      <c r="AF24" s="415">
        <v>3.3300000000000003E-2</v>
      </c>
      <c r="AG24" s="415">
        <v>3.3399999999999999E-2</v>
      </c>
      <c r="AH24" s="415">
        <v>3.3399999999999999E-2</v>
      </c>
      <c r="AI24" s="415">
        <v>3.3399999999999999E-2</v>
      </c>
      <c r="AJ24" s="415">
        <v>3.3399999999999999E-2</v>
      </c>
      <c r="AK24" s="415">
        <v>3.3399999999999999E-2</v>
      </c>
      <c r="AL24" s="415">
        <v>3.3399999999999999E-2</v>
      </c>
      <c r="AM24" s="415">
        <v>3.3399999999999999E-2</v>
      </c>
      <c r="AN24" s="415">
        <v>3.3399999999999999E-2</v>
      </c>
      <c r="AO24" s="415">
        <v>3.3399999999999999E-2</v>
      </c>
      <c r="AP24" s="415">
        <v>3.3399999999999999E-2</v>
      </c>
      <c r="AQ24" s="370"/>
      <c r="AR24" s="371">
        <f t="shared" si="0"/>
        <v>0.99999999999999989</v>
      </c>
      <c r="AS24" s="14"/>
      <c r="AT24" s="14"/>
      <c r="AU24" s="14"/>
      <c r="AV24" s="14"/>
      <c r="AW24" s="14"/>
      <c r="AX24" s="14"/>
      <c r="AY24" s="14"/>
      <c r="AZ24" s="14"/>
      <c r="BA24" s="14"/>
      <c r="BB24" s="36"/>
    </row>
    <row r="25" spans="1:54" s="4" customFormat="1" ht="12.75">
      <c r="A25" s="598" t="str">
        <f>POF!B26</f>
        <v>6416078</v>
      </c>
      <c r="B25" s="349" t="str">
        <f>POF!C26</f>
        <v>Usinagem de concreto asfáltico - faixa C-12,5 - areia e brita comerciais</v>
      </c>
      <c r="C25" s="408">
        <f>POF!E26</f>
        <v>3354.7889999999998</v>
      </c>
      <c r="D25" s="350" t="str">
        <f>POF!D26</f>
        <v>t</v>
      </c>
      <c r="E25" s="351">
        <f>POF!F26</f>
        <v>188.41</v>
      </c>
      <c r="F25" s="1395">
        <f>POF!G26</f>
        <v>632075.79</v>
      </c>
      <c r="G25" s="415"/>
      <c r="H25" s="415"/>
      <c r="I25" s="415"/>
      <c r="J25" s="415"/>
      <c r="K25" s="415"/>
      <c r="L25" s="415"/>
      <c r="M25" s="415">
        <v>3.3300000000000003E-2</v>
      </c>
      <c r="N25" s="415">
        <v>3.3300000000000003E-2</v>
      </c>
      <c r="O25" s="415">
        <v>3.3300000000000003E-2</v>
      </c>
      <c r="P25" s="415">
        <v>3.3300000000000003E-2</v>
      </c>
      <c r="Q25" s="415">
        <v>3.3300000000000003E-2</v>
      </c>
      <c r="R25" s="415">
        <v>3.3300000000000003E-2</v>
      </c>
      <c r="S25" s="415">
        <v>3.3300000000000003E-2</v>
      </c>
      <c r="T25" s="415">
        <v>3.3300000000000003E-2</v>
      </c>
      <c r="U25" s="415">
        <v>3.3300000000000003E-2</v>
      </c>
      <c r="V25" s="415">
        <v>3.3300000000000003E-2</v>
      </c>
      <c r="W25" s="415">
        <v>3.3300000000000003E-2</v>
      </c>
      <c r="X25" s="415">
        <v>3.3300000000000003E-2</v>
      </c>
      <c r="Y25" s="415">
        <v>3.3300000000000003E-2</v>
      </c>
      <c r="Z25" s="415">
        <v>3.3300000000000003E-2</v>
      </c>
      <c r="AA25" s="415">
        <v>3.3300000000000003E-2</v>
      </c>
      <c r="AB25" s="415">
        <v>3.3300000000000003E-2</v>
      </c>
      <c r="AC25" s="415">
        <v>3.3300000000000003E-2</v>
      </c>
      <c r="AD25" s="415">
        <v>3.3300000000000003E-2</v>
      </c>
      <c r="AE25" s="415">
        <v>3.3300000000000003E-2</v>
      </c>
      <c r="AF25" s="415">
        <v>3.3300000000000003E-2</v>
      </c>
      <c r="AG25" s="415">
        <v>3.3399999999999999E-2</v>
      </c>
      <c r="AH25" s="415">
        <v>3.3399999999999999E-2</v>
      </c>
      <c r="AI25" s="415">
        <v>3.3399999999999999E-2</v>
      </c>
      <c r="AJ25" s="415">
        <v>3.3399999999999999E-2</v>
      </c>
      <c r="AK25" s="415">
        <v>3.3399999999999999E-2</v>
      </c>
      <c r="AL25" s="415">
        <v>3.3399999999999999E-2</v>
      </c>
      <c r="AM25" s="415">
        <v>3.3399999999999999E-2</v>
      </c>
      <c r="AN25" s="415">
        <v>3.3399999999999999E-2</v>
      </c>
      <c r="AO25" s="415">
        <v>3.3399999999999999E-2</v>
      </c>
      <c r="AP25" s="415">
        <v>3.3399999999999999E-2</v>
      </c>
      <c r="AQ25" s="370"/>
      <c r="AR25" s="371">
        <f t="shared" si="0"/>
        <v>0.99999999999999989</v>
      </c>
      <c r="AS25" s="14"/>
      <c r="AT25" s="14"/>
      <c r="AU25" s="14"/>
      <c r="AV25" s="14"/>
      <c r="AW25" s="14"/>
      <c r="AX25" s="14"/>
      <c r="AY25" s="14"/>
      <c r="AZ25" s="14"/>
      <c r="BA25" s="14"/>
      <c r="BB25" s="36"/>
    </row>
    <row r="26" spans="1:54" s="4" customFormat="1" ht="12.75">
      <c r="A26" s="875" t="str">
        <f>POF!A27</f>
        <v>2.3</v>
      </c>
      <c r="B26" s="215" t="str">
        <f>POF!C27</f>
        <v>Serviços Relativos a Manutenção de Trilha de Roda e Escorregamento de massa</v>
      </c>
      <c r="C26" s="1279"/>
      <c r="D26" s="217"/>
      <c r="E26" s="215"/>
      <c r="F26" s="215"/>
      <c r="G26" s="874"/>
      <c r="H26" s="217"/>
      <c r="I26" s="217"/>
      <c r="J26" s="217"/>
      <c r="K26" s="217"/>
      <c r="L26" s="1367"/>
      <c r="M26" s="874"/>
      <c r="N26" s="217"/>
      <c r="O26" s="217"/>
      <c r="P26" s="217"/>
      <c r="Q26" s="217"/>
      <c r="R26" s="1367"/>
      <c r="S26" s="874"/>
      <c r="T26" s="217"/>
      <c r="U26" s="217"/>
      <c r="V26" s="217"/>
      <c r="W26" s="217"/>
      <c r="X26" s="1367"/>
      <c r="Y26" s="874"/>
      <c r="Z26" s="217"/>
      <c r="AA26" s="217"/>
      <c r="AB26" s="217"/>
      <c r="AC26" s="217"/>
      <c r="AD26" s="1367"/>
      <c r="AE26" s="874"/>
      <c r="AF26" s="217"/>
      <c r="AG26" s="217"/>
      <c r="AH26" s="217"/>
      <c r="AI26" s="217"/>
      <c r="AJ26" s="1367"/>
      <c r="AK26" s="874"/>
      <c r="AL26" s="217"/>
      <c r="AM26" s="217"/>
      <c r="AN26" s="217"/>
      <c r="AO26" s="217"/>
      <c r="AP26" s="1367"/>
      <c r="AQ26" s="370"/>
      <c r="AR26" s="371">
        <f t="shared" si="0"/>
        <v>0</v>
      </c>
      <c r="AS26" s="14"/>
      <c r="AT26" s="14"/>
      <c r="AU26" s="14"/>
      <c r="AV26" s="14"/>
      <c r="AW26" s="14"/>
      <c r="AX26" s="14"/>
      <c r="AY26" s="14"/>
      <c r="AZ26" s="14"/>
      <c r="BA26" s="14"/>
      <c r="BB26" s="36"/>
    </row>
    <row r="27" spans="1:54" s="4" customFormat="1" ht="22.5">
      <c r="A27" s="598" t="str">
        <f>POF!B28</f>
        <v>4915705</v>
      </c>
      <c r="B27" s="349" t="str">
        <f>POF!C28</f>
        <v>Correção de defeitos por fresagem descontínua do revestimento asfáltico - espessura de 5 cm</v>
      </c>
      <c r="C27" s="408">
        <f>POF!E28</f>
        <v>939.59999999999991</v>
      </c>
      <c r="D27" s="350" t="str">
        <f>POF!D28</f>
        <v>m³</v>
      </c>
      <c r="E27" s="351">
        <f>POF!F28</f>
        <v>221.02</v>
      </c>
      <c r="F27" s="1395">
        <f>POF!G28</f>
        <v>207670.39</v>
      </c>
      <c r="G27" s="415"/>
      <c r="H27" s="415"/>
      <c r="I27" s="415"/>
      <c r="J27" s="415"/>
      <c r="K27" s="415"/>
      <c r="L27" s="415"/>
      <c r="M27" s="415">
        <v>3.3300000000000003E-2</v>
      </c>
      <c r="N27" s="415">
        <v>3.3300000000000003E-2</v>
      </c>
      <c r="O27" s="415">
        <v>3.3300000000000003E-2</v>
      </c>
      <c r="P27" s="415">
        <v>3.3300000000000003E-2</v>
      </c>
      <c r="Q27" s="415">
        <v>3.3300000000000003E-2</v>
      </c>
      <c r="R27" s="415">
        <v>3.3300000000000003E-2</v>
      </c>
      <c r="S27" s="415">
        <v>3.3300000000000003E-2</v>
      </c>
      <c r="T27" s="415">
        <v>3.3300000000000003E-2</v>
      </c>
      <c r="U27" s="415">
        <v>3.3300000000000003E-2</v>
      </c>
      <c r="V27" s="415">
        <v>3.3300000000000003E-2</v>
      </c>
      <c r="W27" s="415">
        <v>3.3300000000000003E-2</v>
      </c>
      <c r="X27" s="415">
        <v>3.3300000000000003E-2</v>
      </c>
      <c r="Y27" s="415">
        <v>3.3300000000000003E-2</v>
      </c>
      <c r="Z27" s="415">
        <v>3.3300000000000003E-2</v>
      </c>
      <c r="AA27" s="415">
        <v>3.3300000000000003E-2</v>
      </c>
      <c r="AB27" s="415">
        <v>3.3300000000000003E-2</v>
      </c>
      <c r="AC27" s="415">
        <v>3.3300000000000003E-2</v>
      </c>
      <c r="AD27" s="415">
        <v>3.3300000000000003E-2</v>
      </c>
      <c r="AE27" s="415">
        <v>3.3300000000000003E-2</v>
      </c>
      <c r="AF27" s="415">
        <v>3.3300000000000003E-2</v>
      </c>
      <c r="AG27" s="415">
        <v>3.3399999999999999E-2</v>
      </c>
      <c r="AH27" s="415">
        <v>3.3399999999999999E-2</v>
      </c>
      <c r="AI27" s="415">
        <v>3.3399999999999999E-2</v>
      </c>
      <c r="AJ27" s="415">
        <v>3.3399999999999999E-2</v>
      </c>
      <c r="AK27" s="415">
        <v>3.3399999999999999E-2</v>
      </c>
      <c r="AL27" s="415">
        <v>3.3399999999999999E-2</v>
      </c>
      <c r="AM27" s="415">
        <v>3.3399999999999999E-2</v>
      </c>
      <c r="AN27" s="415">
        <v>3.3399999999999999E-2</v>
      </c>
      <c r="AO27" s="415">
        <v>3.3399999999999999E-2</v>
      </c>
      <c r="AP27" s="415">
        <v>3.3399999999999999E-2</v>
      </c>
      <c r="AQ27" s="370"/>
      <c r="AR27" s="371">
        <f t="shared" si="0"/>
        <v>0.99999999999999989</v>
      </c>
      <c r="AS27" s="14"/>
      <c r="AT27" s="14"/>
      <c r="AU27" s="14"/>
      <c r="AV27" s="14"/>
      <c r="AW27" s="14"/>
      <c r="AX27" s="14"/>
      <c r="AY27" s="14"/>
      <c r="AZ27" s="14"/>
      <c r="BA27" s="14"/>
      <c r="BB27" s="36"/>
    </row>
    <row r="28" spans="1:54" s="4" customFormat="1" ht="12.75">
      <c r="A28" s="598" t="str">
        <f>POF!B29</f>
        <v>4011353</v>
      </c>
      <c r="B28" s="349" t="str">
        <f>POF!C29</f>
        <v>Pintura de ligação</v>
      </c>
      <c r="C28" s="408">
        <f>POF!E29</f>
        <v>18792.48</v>
      </c>
      <c r="D28" s="350" t="str">
        <f>POF!D29</f>
        <v>m²</v>
      </c>
      <c r="E28" s="351">
        <f>POF!F29</f>
        <v>0.64</v>
      </c>
      <c r="F28" s="1395">
        <f>POF!G29</f>
        <v>12027.18</v>
      </c>
      <c r="G28" s="415"/>
      <c r="H28" s="415"/>
      <c r="I28" s="415"/>
      <c r="J28" s="415"/>
      <c r="K28" s="415"/>
      <c r="L28" s="415"/>
      <c r="M28" s="415">
        <v>3.3300000000000003E-2</v>
      </c>
      <c r="N28" s="415">
        <v>3.3300000000000003E-2</v>
      </c>
      <c r="O28" s="415">
        <v>3.3300000000000003E-2</v>
      </c>
      <c r="P28" s="415">
        <v>3.3300000000000003E-2</v>
      </c>
      <c r="Q28" s="415">
        <v>3.3300000000000003E-2</v>
      </c>
      <c r="R28" s="415">
        <v>3.3300000000000003E-2</v>
      </c>
      <c r="S28" s="415">
        <v>3.3300000000000003E-2</v>
      </c>
      <c r="T28" s="415">
        <v>3.3300000000000003E-2</v>
      </c>
      <c r="U28" s="415">
        <v>3.3300000000000003E-2</v>
      </c>
      <c r="V28" s="415">
        <v>3.3300000000000003E-2</v>
      </c>
      <c r="W28" s="415">
        <v>3.3300000000000003E-2</v>
      </c>
      <c r="X28" s="415">
        <v>3.3300000000000003E-2</v>
      </c>
      <c r="Y28" s="415">
        <v>3.3300000000000003E-2</v>
      </c>
      <c r="Z28" s="415">
        <v>3.3300000000000003E-2</v>
      </c>
      <c r="AA28" s="415">
        <v>3.3300000000000003E-2</v>
      </c>
      <c r="AB28" s="415">
        <v>3.3300000000000003E-2</v>
      </c>
      <c r="AC28" s="415">
        <v>3.3300000000000003E-2</v>
      </c>
      <c r="AD28" s="415">
        <v>3.3300000000000003E-2</v>
      </c>
      <c r="AE28" s="415">
        <v>3.3300000000000003E-2</v>
      </c>
      <c r="AF28" s="415">
        <v>3.3300000000000003E-2</v>
      </c>
      <c r="AG28" s="415">
        <v>3.3399999999999999E-2</v>
      </c>
      <c r="AH28" s="415">
        <v>3.3399999999999999E-2</v>
      </c>
      <c r="AI28" s="415">
        <v>3.3399999999999999E-2</v>
      </c>
      <c r="AJ28" s="415">
        <v>3.3399999999999999E-2</v>
      </c>
      <c r="AK28" s="415">
        <v>3.3399999999999999E-2</v>
      </c>
      <c r="AL28" s="415">
        <v>3.3399999999999999E-2</v>
      </c>
      <c r="AM28" s="415">
        <v>3.3399999999999999E-2</v>
      </c>
      <c r="AN28" s="415">
        <v>3.3399999999999999E-2</v>
      </c>
      <c r="AO28" s="415">
        <v>3.3399999999999999E-2</v>
      </c>
      <c r="AP28" s="415">
        <v>3.3399999999999999E-2</v>
      </c>
      <c r="AQ28" s="370"/>
      <c r="AR28" s="371">
        <f t="shared" si="0"/>
        <v>0.99999999999999989</v>
      </c>
      <c r="AS28" s="14"/>
      <c r="AT28" s="14"/>
      <c r="AU28" s="14"/>
      <c r="AV28" s="14"/>
      <c r="AW28" s="14"/>
      <c r="AX28" s="14"/>
      <c r="AY28" s="14"/>
      <c r="AZ28" s="14"/>
      <c r="BA28" s="14"/>
      <c r="BB28" s="36"/>
    </row>
    <row r="29" spans="1:54" s="4" customFormat="1" ht="12.75">
      <c r="A29" s="598" t="str">
        <f>POF!B30</f>
        <v>4915703</v>
      </c>
      <c r="B29" s="349" t="str">
        <f>POF!C30</f>
        <v>Correção de defeitos com mistura betuminosa</v>
      </c>
      <c r="C29" s="408">
        <f>POF!E30</f>
        <v>939.59999999999991</v>
      </c>
      <c r="D29" s="350" t="str">
        <f>POF!D30</f>
        <v>m³</v>
      </c>
      <c r="E29" s="351">
        <f>POF!F30</f>
        <v>155.62</v>
      </c>
      <c r="F29" s="1395">
        <f>POF!G30</f>
        <v>146220.54999999999</v>
      </c>
      <c r="G29" s="415"/>
      <c r="H29" s="415"/>
      <c r="I29" s="415"/>
      <c r="J29" s="415"/>
      <c r="K29" s="415"/>
      <c r="L29" s="415"/>
      <c r="M29" s="415">
        <v>3.3300000000000003E-2</v>
      </c>
      <c r="N29" s="415">
        <v>3.3300000000000003E-2</v>
      </c>
      <c r="O29" s="415">
        <v>3.3300000000000003E-2</v>
      </c>
      <c r="P29" s="415">
        <v>3.3300000000000003E-2</v>
      </c>
      <c r="Q29" s="415">
        <v>3.3300000000000003E-2</v>
      </c>
      <c r="R29" s="415">
        <v>3.3300000000000003E-2</v>
      </c>
      <c r="S29" s="415">
        <v>3.3300000000000003E-2</v>
      </c>
      <c r="T29" s="415">
        <v>3.3300000000000003E-2</v>
      </c>
      <c r="U29" s="415">
        <v>3.3300000000000003E-2</v>
      </c>
      <c r="V29" s="415">
        <v>3.3300000000000003E-2</v>
      </c>
      <c r="W29" s="415">
        <v>3.3300000000000003E-2</v>
      </c>
      <c r="X29" s="415">
        <v>3.3300000000000003E-2</v>
      </c>
      <c r="Y29" s="415">
        <v>3.3300000000000003E-2</v>
      </c>
      <c r="Z29" s="415">
        <v>3.3300000000000003E-2</v>
      </c>
      <c r="AA29" s="415">
        <v>3.3300000000000003E-2</v>
      </c>
      <c r="AB29" s="415">
        <v>3.3300000000000003E-2</v>
      </c>
      <c r="AC29" s="415">
        <v>3.3300000000000003E-2</v>
      </c>
      <c r="AD29" s="415">
        <v>3.3300000000000003E-2</v>
      </c>
      <c r="AE29" s="415">
        <v>3.3300000000000003E-2</v>
      </c>
      <c r="AF29" s="415">
        <v>3.3300000000000003E-2</v>
      </c>
      <c r="AG29" s="415">
        <v>3.3399999999999999E-2</v>
      </c>
      <c r="AH29" s="415">
        <v>3.3399999999999999E-2</v>
      </c>
      <c r="AI29" s="415">
        <v>3.3399999999999999E-2</v>
      </c>
      <c r="AJ29" s="415">
        <v>3.3399999999999999E-2</v>
      </c>
      <c r="AK29" s="415">
        <v>3.3399999999999999E-2</v>
      </c>
      <c r="AL29" s="415">
        <v>3.3399999999999999E-2</v>
      </c>
      <c r="AM29" s="415">
        <v>3.3399999999999999E-2</v>
      </c>
      <c r="AN29" s="415">
        <v>3.3399999999999999E-2</v>
      </c>
      <c r="AO29" s="415">
        <v>3.3399999999999999E-2</v>
      </c>
      <c r="AP29" s="415">
        <v>3.3399999999999999E-2</v>
      </c>
      <c r="AQ29" s="370"/>
      <c r="AR29" s="371">
        <f t="shared" si="0"/>
        <v>0.99999999999999989</v>
      </c>
      <c r="AS29" s="14"/>
      <c r="AT29" s="14"/>
      <c r="AU29" s="14"/>
      <c r="AV29" s="14"/>
      <c r="AW29" s="14"/>
      <c r="AX29" s="14"/>
      <c r="AY29" s="14"/>
      <c r="AZ29" s="14"/>
      <c r="BA29" s="14"/>
      <c r="BB29" s="36"/>
    </row>
    <row r="30" spans="1:54" s="4" customFormat="1" ht="12.75">
      <c r="A30" s="598" t="str">
        <f>POF!B31</f>
        <v>6416078</v>
      </c>
      <c r="B30" s="349" t="str">
        <f>POF!C31</f>
        <v>Usinagem de concreto asfáltico - faixa C-12,5 - areia e brita comerciais</v>
      </c>
      <c r="C30" s="408">
        <f>POF!E31</f>
        <v>2255.0969999999998</v>
      </c>
      <c r="D30" s="350" t="str">
        <f>POF!D31</f>
        <v>t</v>
      </c>
      <c r="E30" s="351">
        <f>POF!F31</f>
        <v>188.41</v>
      </c>
      <c r="F30" s="1395">
        <f>POF!G31</f>
        <v>424882.82</v>
      </c>
      <c r="G30" s="415"/>
      <c r="H30" s="415"/>
      <c r="I30" s="415"/>
      <c r="J30" s="415"/>
      <c r="K30" s="415"/>
      <c r="L30" s="415"/>
      <c r="M30" s="415">
        <v>3.3300000000000003E-2</v>
      </c>
      <c r="N30" s="415">
        <v>3.3300000000000003E-2</v>
      </c>
      <c r="O30" s="415">
        <v>3.3300000000000003E-2</v>
      </c>
      <c r="P30" s="415">
        <v>3.3300000000000003E-2</v>
      </c>
      <c r="Q30" s="415">
        <v>3.3300000000000003E-2</v>
      </c>
      <c r="R30" s="415">
        <v>3.3300000000000003E-2</v>
      </c>
      <c r="S30" s="415">
        <v>3.3300000000000003E-2</v>
      </c>
      <c r="T30" s="415">
        <v>3.3300000000000003E-2</v>
      </c>
      <c r="U30" s="415">
        <v>3.3300000000000003E-2</v>
      </c>
      <c r="V30" s="415">
        <v>3.3300000000000003E-2</v>
      </c>
      <c r="W30" s="415">
        <v>3.3300000000000003E-2</v>
      </c>
      <c r="X30" s="415">
        <v>3.3300000000000003E-2</v>
      </c>
      <c r="Y30" s="415">
        <v>3.3300000000000003E-2</v>
      </c>
      <c r="Z30" s="415">
        <v>3.3300000000000003E-2</v>
      </c>
      <c r="AA30" s="415">
        <v>3.3300000000000003E-2</v>
      </c>
      <c r="AB30" s="415">
        <v>3.3300000000000003E-2</v>
      </c>
      <c r="AC30" s="415">
        <v>3.3300000000000003E-2</v>
      </c>
      <c r="AD30" s="415">
        <v>3.3300000000000003E-2</v>
      </c>
      <c r="AE30" s="415">
        <v>3.3300000000000003E-2</v>
      </c>
      <c r="AF30" s="415">
        <v>3.3300000000000003E-2</v>
      </c>
      <c r="AG30" s="415">
        <v>3.3399999999999999E-2</v>
      </c>
      <c r="AH30" s="415">
        <v>3.3399999999999999E-2</v>
      </c>
      <c r="AI30" s="415">
        <v>3.3399999999999999E-2</v>
      </c>
      <c r="AJ30" s="415">
        <v>3.3399999999999999E-2</v>
      </c>
      <c r="AK30" s="415">
        <v>3.3399999999999999E-2</v>
      </c>
      <c r="AL30" s="415">
        <v>3.3399999999999999E-2</v>
      </c>
      <c r="AM30" s="415">
        <v>3.3399999999999999E-2</v>
      </c>
      <c r="AN30" s="415">
        <v>3.3399999999999999E-2</v>
      </c>
      <c r="AO30" s="415">
        <v>3.3399999999999999E-2</v>
      </c>
      <c r="AP30" s="415">
        <v>3.3399999999999999E-2</v>
      </c>
      <c r="AQ30" s="370"/>
      <c r="AR30" s="371">
        <f t="shared" si="0"/>
        <v>0.99999999999999989</v>
      </c>
      <c r="AS30" s="14"/>
      <c r="AT30" s="14"/>
      <c r="AU30" s="14"/>
      <c r="AV30" s="14"/>
      <c r="AW30" s="14"/>
      <c r="AX30" s="14"/>
      <c r="AY30" s="14"/>
      <c r="AZ30" s="14"/>
      <c r="BA30" s="14"/>
      <c r="BB30" s="36"/>
    </row>
    <row r="31" spans="1:54" s="4" customFormat="1" ht="12.75">
      <c r="A31" s="875" t="str">
        <f>POF!A32</f>
        <v>2.4</v>
      </c>
      <c r="B31" s="215" t="str">
        <f>POF!C32</f>
        <v>Serviços Auxiliares do Grupo II - Transportes</v>
      </c>
      <c r="C31" s="1279"/>
      <c r="D31" s="217"/>
      <c r="E31" s="215"/>
      <c r="F31" s="215"/>
      <c r="G31" s="874"/>
      <c r="H31" s="217"/>
      <c r="I31" s="217"/>
      <c r="J31" s="217"/>
      <c r="K31" s="217"/>
      <c r="L31" s="1367"/>
      <c r="M31" s="874"/>
      <c r="N31" s="217"/>
      <c r="O31" s="217"/>
      <c r="P31" s="217"/>
      <c r="Q31" s="217"/>
      <c r="R31" s="1367"/>
      <c r="S31" s="874"/>
      <c r="T31" s="217"/>
      <c r="U31" s="217"/>
      <c r="V31" s="217"/>
      <c r="W31" s="217"/>
      <c r="X31" s="1367"/>
      <c r="Y31" s="874"/>
      <c r="Z31" s="217"/>
      <c r="AA31" s="217"/>
      <c r="AB31" s="217"/>
      <c r="AC31" s="217"/>
      <c r="AD31" s="1367"/>
      <c r="AE31" s="874"/>
      <c r="AF31" s="217"/>
      <c r="AG31" s="217"/>
      <c r="AH31" s="217"/>
      <c r="AI31" s="217"/>
      <c r="AJ31" s="1367"/>
      <c r="AK31" s="874"/>
      <c r="AL31" s="217"/>
      <c r="AM31" s="217"/>
      <c r="AN31" s="217"/>
      <c r="AO31" s="217"/>
      <c r="AP31" s="1367"/>
      <c r="AQ31" s="370"/>
      <c r="AR31" s="371">
        <f t="shared" si="0"/>
        <v>0</v>
      </c>
      <c r="AS31" s="14"/>
      <c r="AT31" s="14"/>
      <c r="AU31" s="14"/>
      <c r="AV31" s="14"/>
      <c r="AW31" s="14"/>
      <c r="AX31" s="14"/>
      <c r="AY31" s="14"/>
      <c r="AZ31" s="14"/>
      <c r="BA31" s="14"/>
      <c r="BB31" s="36"/>
    </row>
    <row r="32" spans="1:54" s="4" customFormat="1" ht="12.75">
      <c r="A32" s="598" t="str">
        <f>POF!B33</f>
        <v>5914389</v>
      </c>
      <c r="B32" s="349" t="str">
        <f>POF!C33</f>
        <v>Transporte com caminhão basculante de 10 m³ - rodovia pavimentada</v>
      </c>
      <c r="C32" s="408">
        <f>POF!E33</f>
        <v>910092.33299999998</v>
      </c>
      <c r="D32" s="350" t="str">
        <f>POF!D33</f>
        <v>tkm</v>
      </c>
      <c r="E32" s="351">
        <f>POF!F33</f>
        <v>1.1299999999999999</v>
      </c>
      <c r="F32" s="1395">
        <f>POF!G33</f>
        <v>1028404.33</v>
      </c>
      <c r="G32" s="415">
        <f t="shared" ref="G32:AP32" si="1">ROUND(SUMPRODUCT($F$19:$F$30,G$19:G$30)/SUM($F$19:$F$30),4)</f>
        <v>0</v>
      </c>
      <c r="H32" s="415">
        <f t="shared" si="1"/>
        <v>0</v>
      </c>
      <c r="I32" s="415">
        <f t="shared" si="1"/>
        <v>0</v>
      </c>
      <c r="J32" s="415">
        <f t="shared" si="1"/>
        <v>0</v>
      </c>
      <c r="K32" s="415">
        <f t="shared" si="1"/>
        <v>0</v>
      </c>
      <c r="L32" s="415">
        <f t="shared" si="1"/>
        <v>0</v>
      </c>
      <c r="M32" s="415">
        <f t="shared" si="1"/>
        <v>3.3300000000000003E-2</v>
      </c>
      <c r="N32" s="415">
        <f t="shared" si="1"/>
        <v>3.3300000000000003E-2</v>
      </c>
      <c r="O32" s="415">
        <f t="shared" si="1"/>
        <v>3.3300000000000003E-2</v>
      </c>
      <c r="P32" s="415">
        <f t="shared" si="1"/>
        <v>3.3300000000000003E-2</v>
      </c>
      <c r="Q32" s="415">
        <f t="shared" si="1"/>
        <v>3.3300000000000003E-2</v>
      </c>
      <c r="R32" s="415">
        <f t="shared" si="1"/>
        <v>3.3300000000000003E-2</v>
      </c>
      <c r="S32" s="415">
        <f t="shared" si="1"/>
        <v>3.3300000000000003E-2</v>
      </c>
      <c r="T32" s="415">
        <f t="shared" si="1"/>
        <v>3.3300000000000003E-2</v>
      </c>
      <c r="U32" s="415">
        <f t="shared" si="1"/>
        <v>3.3300000000000003E-2</v>
      </c>
      <c r="V32" s="415">
        <f t="shared" si="1"/>
        <v>3.3300000000000003E-2</v>
      </c>
      <c r="W32" s="415">
        <f t="shared" si="1"/>
        <v>3.3300000000000003E-2</v>
      </c>
      <c r="X32" s="415">
        <f t="shared" si="1"/>
        <v>3.3300000000000003E-2</v>
      </c>
      <c r="Y32" s="415">
        <f t="shared" si="1"/>
        <v>3.3300000000000003E-2</v>
      </c>
      <c r="Z32" s="415">
        <f t="shared" si="1"/>
        <v>3.3300000000000003E-2</v>
      </c>
      <c r="AA32" s="415">
        <f t="shared" si="1"/>
        <v>3.3300000000000003E-2</v>
      </c>
      <c r="AB32" s="415">
        <f t="shared" si="1"/>
        <v>3.3300000000000003E-2</v>
      </c>
      <c r="AC32" s="415">
        <f t="shared" si="1"/>
        <v>3.3300000000000003E-2</v>
      </c>
      <c r="AD32" s="415">
        <f t="shared" si="1"/>
        <v>3.3300000000000003E-2</v>
      </c>
      <c r="AE32" s="415">
        <f t="shared" si="1"/>
        <v>3.3300000000000003E-2</v>
      </c>
      <c r="AF32" s="415">
        <f t="shared" si="1"/>
        <v>3.3300000000000003E-2</v>
      </c>
      <c r="AG32" s="415">
        <f t="shared" si="1"/>
        <v>3.3399999999999999E-2</v>
      </c>
      <c r="AH32" s="415">
        <f t="shared" si="1"/>
        <v>3.3399999999999999E-2</v>
      </c>
      <c r="AI32" s="415">
        <f t="shared" si="1"/>
        <v>3.3399999999999999E-2</v>
      </c>
      <c r="AJ32" s="415">
        <f t="shared" si="1"/>
        <v>3.3399999999999999E-2</v>
      </c>
      <c r="AK32" s="415">
        <f t="shared" si="1"/>
        <v>3.3399999999999999E-2</v>
      </c>
      <c r="AL32" s="415">
        <f t="shared" si="1"/>
        <v>3.3399999999999999E-2</v>
      </c>
      <c r="AM32" s="415">
        <f t="shared" si="1"/>
        <v>3.3399999999999999E-2</v>
      </c>
      <c r="AN32" s="415">
        <f t="shared" si="1"/>
        <v>3.3399999999999999E-2</v>
      </c>
      <c r="AO32" s="415">
        <f t="shared" si="1"/>
        <v>3.3399999999999999E-2</v>
      </c>
      <c r="AP32" s="415">
        <f t="shared" si="1"/>
        <v>3.3399999999999999E-2</v>
      </c>
      <c r="AQ32" s="370"/>
      <c r="AR32" s="371">
        <f t="shared" si="0"/>
        <v>0.99999999999999989</v>
      </c>
      <c r="AS32" s="14"/>
      <c r="AT32" s="14"/>
      <c r="AU32" s="14"/>
      <c r="AV32" s="14"/>
      <c r="AW32" s="14"/>
      <c r="AX32" s="14"/>
      <c r="AY32" s="14"/>
      <c r="AZ32" s="14"/>
      <c r="BA32" s="14"/>
      <c r="BB32" s="36"/>
    </row>
    <row r="33" spans="1:54" s="4" customFormat="1" ht="12.75">
      <c r="A33" s="875" t="str">
        <f>POF!A34</f>
        <v>2.5</v>
      </c>
      <c r="B33" s="215" t="str">
        <f>POF!C34</f>
        <v>Aquisição e Transporte de Material Betuminoso - Grupo II</v>
      </c>
      <c r="C33" s="1279"/>
      <c r="D33" s="217"/>
      <c r="E33" s="215"/>
      <c r="F33" s="215"/>
      <c r="G33" s="874"/>
      <c r="H33" s="217"/>
      <c r="I33" s="217"/>
      <c r="J33" s="217"/>
      <c r="K33" s="217"/>
      <c r="L33" s="1367"/>
      <c r="M33" s="874"/>
      <c r="N33" s="217"/>
      <c r="O33" s="217"/>
      <c r="P33" s="217"/>
      <c r="Q33" s="217"/>
      <c r="R33" s="1367"/>
      <c r="S33" s="874"/>
      <c r="T33" s="217"/>
      <c r="U33" s="217"/>
      <c r="V33" s="217"/>
      <c r="W33" s="217"/>
      <c r="X33" s="1367"/>
      <c r="Y33" s="874"/>
      <c r="Z33" s="217"/>
      <c r="AA33" s="217"/>
      <c r="AB33" s="217"/>
      <c r="AC33" s="217"/>
      <c r="AD33" s="1367"/>
      <c r="AE33" s="874"/>
      <c r="AF33" s="217"/>
      <c r="AG33" s="217"/>
      <c r="AH33" s="217"/>
      <c r="AI33" s="217"/>
      <c r="AJ33" s="1367"/>
      <c r="AK33" s="874"/>
      <c r="AL33" s="217"/>
      <c r="AM33" s="217"/>
      <c r="AN33" s="217"/>
      <c r="AO33" s="217"/>
      <c r="AP33" s="1367"/>
      <c r="AQ33" s="370"/>
      <c r="AR33" s="371">
        <f t="shared" si="0"/>
        <v>0</v>
      </c>
      <c r="AS33" s="14"/>
      <c r="AT33" s="14"/>
      <c r="AU33" s="14"/>
      <c r="AV33" s="14"/>
      <c r="AW33" s="14"/>
      <c r="AX33" s="14"/>
      <c r="AY33" s="14"/>
      <c r="AZ33" s="14"/>
      <c r="BA33" s="14"/>
      <c r="BB33" s="36"/>
    </row>
    <row r="34" spans="1:54" s="4" customFormat="1" ht="12.75">
      <c r="A34" s="598" t="str">
        <f>POF!B35</f>
        <v>T_EAI_0725_304</v>
      </c>
      <c r="B34" s="349" t="str">
        <f>POF!C35</f>
        <v>Transporte de EAI p/ imprimação asfáltica - jul/25 - CE - BR-304/RN</v>
      </c>
      <c r="C34" s="408">
        <f>POF!E35</f>
        <v>9.3819999999999997</v>
      </c>
      <c r="D34" s="350" t="str">
        <f>POF!D35</f>
        <v>t</v>
      </c>
      <c r="E34" s="351">
        <f>POF!F35</f>
        <v>447.06</v>
      </c>
      <c r="F34" s="1395">
        <f>POF!G35</f>
        <v>4194.3100000000004</v>
      </c>
      <c r="G34" s="415"/>
      <c r="H34" s="415"/>
      <c r="I34" s="415"/>
      <c r="J34" s="415"/>
      <c r="K34" s="415"/>
      <c r="L34" s="415"/>
      <c r="M34" s="415">
        <v>3.3300000000000003E-2</v>
      </c>
      <c r="N34" s="415">
        <v>3.3300000000000003E-2</v>
      </c>
      <c r="O34" s="415">
        <v>3.3300000000000003E-2</v>
      </c>
      <c r="P34" s="415">
        <v>3.3300000000000003E-2</v>
      </c>
      <c r="Q34" s="415">
        <v>3.3300000000000003E-2</v>
      </c>
      <c r="R34" s="415">
        <v>3.3300000000000003E-2</v>
      </c>
      <c r="S34" s="415">
        <v>3.3300000000000003E-2</v>
      </c>
      <c r="T34" s="415">
        <v>3.3300000000000003E-2</v>
      </c>
      <c r="U34" s="415">
        <v>3.3300000000000003E-2</v>
      </c>
      <c r="V34" s="415">
        <v>3.3300000000000003E-2</v>
      </c>
      <c r="W34" s="415">
        <v>3.3300000000000003E-2</v>
      </c>
      <c r="X34" s="415">
        <v>3.3300000000000003E-2</v>
      </c>
      <c r="Y34" s="415">
        <v>3.3300000000000003E-2</v>
      </c>
      <c r="Z34" s="415">
        <v>3.3300000000000003E-2</v>
      </c>
      <c r="AA34" s="415">
        <v>3.3300000000000003E-2</v>
      </c>
      <c r="AB34" s="415">
        <v>3.3300000000000003E-2</v>
      </c>
      <c r="AC34" s="415">
        <v>3.3300000000000003E-2</v>
      </c>
      <c r="AD34" s="415">
        <v>3.3300000000000003E-2</v>
      </c>
      <c r="AE34" s="415">
        <v>3.3300000000000003E-2</v>
      </c>
      <c r="AF34" s="415">
        <v>3.3300000000000003E-2</v>
      </c>
      <c r="AG34" s="415">
        <v>3.3399999999999999E-2</v>
      </c>
      <c r="AH34" s="415">
        <v>3.3399999999999999E-2</v>
      </c>
      <c r="AI34" s="415">
        <v>3.3399999999999999E-2</v>
      </c>
      <c r="AJ34" s="415">
        <v>3.3399999999999999E-2</v>
      </c>
      <c r="AK34" s="415">
        <v>3.3399999999999999E-2</v>
      </c>
      <c r="AL34" s="415">
        <v>3.3399999999999999E-2</v>
      </c>
      <c r="AM34" s="415">
        <v>3.3399999999999999E-2</v>
      </c>
      <c r="AN34" s="415">
        <v>3.3399999999999999E-2</v>
      </c>
      <c r="AO34" s="415">
        <v>3.3399999999999999E-2</v>
      </c>
      <c r="AP34" s="415">
        <v>3.3399999999999999E-2</v>
      </c>
      <c r="AQ34" s="370"/>
      <c r="AR34" s="371">
        <f t="shared" si="0"/>
        <v>0.99999999999999989</v>
      </c>
      <c r="AS34" s="14"/>
      <c r="AT34" s="14"/>
      <c r="AU34" s="14"/>
      <c r="AV34" s="14"/>
      <c r="AW34" s="14"/>
      <c r="AX34" s="14"/>
      <c r="AY34" s="14"/>
      <c r="AZ34" s="14"/>
      <c r="BA34" s="14"/>
      <c r="BB34" s="36"/>
    </row>
    <row r="35" spans="1:54" s="4" customFormat="1" ht="12.75">
      <c r="A35" s="598" t="str">
        <f>POF!B36</f>
        <v>T_RR-1C_0725_304</v>
      </c>
      <c r="B35" s="349" t="str">
        <f>POF!C36</f>
        <v>Transporte de RR-1C p/ pintura de ligação - jul/25 - CE - BR-304/RN</v>
      </c>
      <c r="C35" s="408">
        <f>POF!E36</f>
        <v>23.183</v>
      </c>
      <c r="D35" s="350" t="str">
        <f>POF!D36</f>
        <v>t</v>
      </c>
      <c r="E35" s="351">
        <f>POF!F36</f>
        <v>447.06</v>
      </c>
      <c r="F35" s="1395">
        <f>POF!G36</f>
        <v>10364.19</v>
      </c>
      <c r="G35" s="415"/>
      <c r="H35" s="415"/>
      <c r="I35" s="415"/>
      <c r="J35" s="415"/>
      <c r="K35" s="415"/>
      <c r="L35" s="415"/>
      <c r="M35" s="415">
        <v>3.3300000000000003E-2</v>
      </c>
      <c r="N35" s="415">
        <v>3.3300000000000003E-2</v>
      </c>
      <c r="O35" s="415">
        <v>3.3300000000000003E-2</v>
      </c>
      <c r="P35" s="415">
        <v>3.3300000000000003E-2</v>
      </c>
      <c r="Q35" s="415">
        <v>3.3300000000000003E-2</v>
      </c>
      <c r="R35" s="415">
        <v>3.3300000000000003E-2</v>
      </c>
      <c r="S35" s="415">
        <v>3.3300000000000003E-2</v>
      </c>
      <c r="T35" s="415">
        <v>3.3300000000000003E-2</v>
      </c>
      <c r="U35" s="415">
        <v>3.3300000000000003E-2</v>
      </c>
      <c r="V35" s="415">
        <v>3.3300000000000003E-2</v>
      </c>
      <c r="W35" s="415">
        <v>3.3300000000000003E-2</v>
      </c>
      <c r="X35" s="415">
        <v>3.3300000000000003E-2</v>
      </c>
      <c r="Y35" s="415">
        <v>3.3300000000000003E-2</v>
      </c>
      <c r="Z35" s="415">
        <v>3.3300000000000003E-2</v>
      </c>
      <c r="AA35" s="415">
        <v>3.3300000000000003E-2</v>
      </c>
      <c r="AB35" s="415">
        <v>3.3300000000000003E-2</v>
      </c>
      <c r="AC35" s="415">
        <v>3.3300000000000003E-2</v>
      </c>
      <c r="AD35" s="415">
        <v>3.3300000000000003E-2</v>
      </c>
      <c r="AE35" s="415">
        <v>3.3300000000000003E-2</v>
      </c>
      <c r="AF35" s="415">
        <v>3.3300000000000003E-2</v>
      </c>
      <c r="AG35" s="415">
        <v>3.3399999999999999E-2</v>
      </c>
      <c r="AH35" s="415">
        <v>3.3399999999999999E-2</v>
      </c>
      <c r="AI35" s="415">
        <v>3.3399999999999999E-2</v>
      </c>
      <c r="AJ35" s="415">
        <v>3.3399999999999999E-2</v>
      </c>
      <c r="AK35" s="415">
        <v>3.3399999999999999E-2</v>
      </c>
      <c r="AL35" s="415">
        <v>3.3399999999999999E-2</v>
      </c>
      <c r="AM35" s="415">
        <v>3.3399999999999999E-2</v>
      </c>
      <c r="AN35" s="415">
        <v>3.3399999999999999E-2</v>
      </c>
      <c r="AO35" s="415">
        <v>3.3399999999999999E-2</v>
      </c>
      <c r="AP35" s="415">
        <v>3.3399999999999999E-2</v>
      </c>
      <c r="AQ35" s="370"/>
      <c r="AR35" s="371">
        <f t="shared" si="0"/>
        <v>0.99999999999999989</v>
      </c>
      <c r="AS35" s="14"/>
      <c r="AT35" s="14"/>
      <c r="AU35" s="14"/>
      <c r="AV35" s="14"/>
      <c r="AW35" s="14"/>
      <c r="AX35" s="14"/>
      <c r="AY35" s="14"/>
      <c r="AZ35" s="14"/>
      <c r="BA35" s="14"/>
      <c r="BB35" s="36"/>
    </row>
    <row r="36" spans="1:54" s="4" customFormat="1" ht="12.75">
      <c r="A36" s="598" t="str">
        <f>POF!B37</f>
        <v>T_RM-1C_0725_304</v>
      </c>
      <c r="B36" s="349" t="str">
        <f>POF!C37</f>
        <v>Transporte de RM-1C p/ mistura betuminosa - jul/25 - CE - BR-304/RN</v>
      </c>
      <c r="C36" s="408">
        <f>POF!E37</f>
        <v>109.36</v>
      </c>
      <c r="D36" s="350" t="str">
        <f>POF!D37</f>
        <v>t</v>
      </c>
      <c r="E36" s="351">
        <f>POF!F37</f>
        <v>447.06</v>
      </c>
      <c r="F36" s="1395">
        <f>POF!G37</f>
        <v>48890.48</v>
      </c>
      <c r="G36" s="415"/>
      <c r="H36" s="415"/>
      <c r="I36" s="415"/>
      <c r="J36" s="415"/>
      <c r="K36" s="415"/>
      <c r="L36" s="415"/>
      <c r="M36" s="415">
        <v>3.3300000000000003E-2</v>
      </c>
      <c r="N36" s="415">
        <v>3.3300000000000003E-2</v>
      </c>
      <c r="O36" s="415">
        <v>3.3300000000000003E-2</v>
      </c>
      <c r="P36" s="415">
        <v>3.3300000000000003E-2</v>
      </c>
      <c r="Q36" s="415">
        <v>3.3300000000000003E-2</v>
      </c>
      <c r="R36" s="415">
        <v>3.3300000000000003E-2</v>
      </c>
      <c r="S36" s="415">
        <v>3.3300000000000003E-2</v>
      </c>
      <c r="T36" s="415">
        <v>3.3300000000000003E-2</v>
      </c>
      <c r="U36" s="415">
        <v>3.3300000000000003E-2</v>
      </c>
      <c r="V36" s="415">
        <v>3.3300000000000003E-2</v>
      </c>
      <c r="W36" s="415">
        <v>3.3300000000000003E-2</v>
      </c>
      <c r="X36" s="415">
        <v>3.3300000000000003E-2</v>
      </c>
      <c r="Y36" s="415">
        <v>3.3300000000000003E-2</v>
      </c>
      <c r="Z36" s="415">
        <v>3.3300000000000003E-2</v>
      </c>
      <c r="AA36" s="415">
        <v>3.3300000000000003E-2</v>
      </c>
      <c r="AB36" s="415">
        <v>3.3300000000000003E-2</v>
      </c>
      <c r="AC36" s="415">
        <v>3.3300000000000003E-2</v>
      </c>
      <c r="AD36" s="415">
        <v>3.3300000000000003E-2</v>
      </c>
      <c r="AE36" s="415">
        <v>3.3300000000000003E-2</v>
      </c>
      <c r="AF36" s="415">
        <v>3.3300000000000003E-2</v>
      </c>
      <c r="AG36" s="415">
        <v>3.3399999999999999E-2</v>
      </c>
      <c r="AH36" s="415">
        <v>3.3399999999999999E-2</v>
      </c>
      <c r="AI36" s="415">
        <v>3.3399999999999999E-2</v>
      </c>
      <c r="AJ36" s="415">
        <v>3.3399999999999999E-2</v>
      </c>
      <c r="AK36" s="415">
        <v>3.3399999999999999E-2</v>
      </c>
      <c r="AL36" s="415">
        <v>3.3399999999999999E-2</v>
      </c>
      <c r="AM36" s="415">
        <v>3.3399999999999999E-2</v>
      </c>
      <c r="AN36" s="415">
        <v>3.3399999999999999E-2</v>
      </c>
      <c r="AO36" s="415">
        <v>3.3399999999999999E-2</v>
      </c>
      <c r="AP36" s="415">
        <v>3.3399999999999999E-2</v>
      </c>
      <c r="AQ36" s="370"/>
      <c r="AR36" s="371">
        <f t="shared" si="0"/>
        <v>0.99999999999999989</v>
      </c>
      <c r="AS36" s="14"/>
      <c r="AT36" s="14"/>
      <c r="AU36" s="14"/>
      <c r="AV36" s="14"/>
      <c r="AW36" s="14"/>
      <c r="AX36" s="14"/>
      <c r="AY36" s="14"/>
      <c r="AZ36" s="14"/>
      <c r="BA36" s="14"/>
      <c r="BB36" s="36"/>
    </row>
    <row r="37" spans="1:54" s="4" customFormat="1" ht="22.5">
      <c r="A37" s="1378" t="str">
        <f>POF!B38</f>
        <v>T_RR-1C-E_0725_304</v>
      </c>
      <c r="B37" s="1379" t="str">
        <f>POF!C38</f>
        <v>Transporte de RR-1C-E p/selagem de trincas - jul/25 - CE - BR-304/RN</v>
      </c>
      <c r="C37" s="1121">
        <f>POF!E38</f>
        <v>0.80600000000000005</v>
      </c>
      <c r="D37" s="606" t="str">
        <f>POF!D38</f>
        <v>t</v>
      </c>
      <c r="E37" s="1380">
        <f>POF!F38</f>
        <v>447.06</v>
      </c>
      <c r="F37" s="1396">
        <f>POF!G38</f>
        <v>360.33</v>
      </c>
      <c r="G37" s="1125"/>
      <c r="H37" s="1125"/>
      <c r="I37" s="1125"/>
      <c r="J37" s="1125"/>
      <c r="K37" s="1125"/>
      <c r="L37" s="1125"/>
      <c r="M37" s="1125">
        <v>3.3300000000000003E-2</v>
      </c>
      <c r="N37" s="1125">
        <v>3.3300000000000003E-2</v>
      </c>
      <c r="O37" s="1125">
        <v>3.3300000000000003E-2</v>
      </c>
      <c r="P37" s="1125">
        <v>3.3300000000000003E-2</v>
      </c>
      <c r="Q37" s="1125">
        <v>3.3300000000000003E-2</v>
      </c>
      <c r="R37" s="1125">
        <v>3.3300000000000003E-2</v>
      </c>
      <c r="S37" s="1125">
        <v>3.3300000000000003E-2</v>
      </c>
      <c r="T37" s="1125">
        <v>3.3300000000000003E-2</v>
      </c>
      <c r="U37" s="1125">
        <v>3.3300000000000003E-2</v>
      </c>
      <c r="V37" s="1125">
        <v>3.3300000000000003E-2</v>
      </c>
      <c r="W37" s="1125">
        <v>3.3300000000000003E-2</v>
      </c>
      <c r="X37" s="1125">
        <v>3.3300000000000003E-2</v>
      </c>
      <c r="Y37" s="1125">
        <v>3.3300000000000003E-2</v>
      </c>
      <c r="Z37" s="1125">
        <v>3.3300000000000003E-2</v>
      </c>
      <c r="AA37" s="1125">
        <v>3.3300000000000003E-2</v>
      </c>
      <c r="AB37" s="1125">
        <v>3.3300000000000003E-2</v>
      </c>
      <c r="AC37" s="1125">
        <v>3.3300000000000003E-2</v>
      </c>
      <c r="AD37" s="1125">
        <v>3.3300000000000003E-2</v>
      </c>
      <c r="AE37" s="1125">
        <v>3.3300000000000003E-2</v>
      </c>
      <c r="AF37" s="1125">
        <v>3.3300000000000003E-2</v>
      </c>
      <c r="AG37" s="1125">
        <v>3.3399999999999999E-2</v>
      </c>
      <c r="AH37" s="1125">
        <v>3.3399999999999999E-2</v>
      </c>
      <c r="AI37" s="1125">
        <v>3.3399999999999999E-2</v>
      </c>
      <c r="AJ37" s="1125">
        <v>3.3399999999999999E-2</v>
      </c>
      <c r="AK37" s="1125">
        <v>3.3399999999999999E-2</v>
      </c>
      <c r="AL37" s="1125">
        <v>3.3399999999999999E-2</v>
      </c>
      <c r="AM37" s="1125">
        <v>3.3399999999999999E-2</v>
      </c>
      <c r="AN37" s="1125">
        <v>3.3399999999999999E-2</v>
      </c>
      <c r="AO37" s="1125">
        <v>3.3399999999999999E-2</v>
      </c>
      <c r="AP37" s="1125">
        <v>3.3399999999999999E-2</v>
      </c>
      <c r="AQ37" s="370"/>
      <c r="AR37" s="371">
        <f t="shared" si="0"/>
        <v>0.99999999999999989</v>
      </c>
      <c r="AS37" s="14"/>
      <c r="AT37" s="14"/>
      <c r="AU37" s="14"/>
      <c r="AV37" s="14"/>
      <c r="AW37" s="14"/>
      <c r="AX37" s="14"/>
      <c r="AY37" s="14"/>
      <c r="AZ37" s="14"/>
      <c r="BA37" s="14"/>
      <c r="BB37" s="36"/>
    </row>
    <row r="38" spans="1:54" s="4" customFormat="1" ht="12.75">
      <c r="A38" s="1389" t="str">
        <f>POF!B39</f>
        <v>T_CAP_0725_304</v>
      </c>
      <c r="B38" s="1390" t="str">
        <f>POF!C39</f>
        <v>Transporte de CAP 50/70 p/ mistura betuminosa - jul/25 - CE - BR-304/RN</v>
      </c>
      <c r="C38" s="1120">
        <f>POF!E39</f>
        <v>311.06799999999998</v>
      </c>
      <c r="D38" s="1388" t="str">
        <f>POF!D39</f>
        <v>t</v>
      </c>
      <c r="E38" s="1391">
        <f>POF!F39</f>
        <v>451.03</v>
      </c>
      <c r="F38" s="1397">
        <f>POF!G39</f>
        <v>140301</v>
      </c>
      <c r="G38" s="1392"/>
      <c r="H38" s="1392"/>
      <c r="I38" s="1392"/>
      <c r="J38" s="1392"/>
      <c r="K38" s="1392"/>
      <c r="L38" s="1392"/>
      <c r="M38" s="1392">
        <v>3.3300000000000003E-2</v>
      </c>
      <c r="N38" s="1392">
        <v>3.3300000000000003E-2</v>
      </c>
      <c r="O38" s="1392">
        <v>3.3300000000000003E-2</v>
      </c>
      <c r="P38" s="1392">
        <v>3.3300000000000003E-2</v>
      </c>
      <c r="Q38" s="1392">
        <v>3.3300000000000003E-2</v>
      </c>
      <c r="R38" s="1392">
        <v>3.3300000000000003E-2</v>
      </c>
      <c r="S38" s="1392">
        <v>3.3300000000000003E-2</v>
      </c>
      <c r="T38" s="1392">
        <v>3.3300000000000003E-2</v>
      </c>
      <c r="U38" s="1392">
        <v>3.3300000000000003E-2</v>
      </c>
      <c r="V38" s="1392">
        <v>3.3300000000000003E-2</v>
      </c>
      <c r="W38" s="1392">
        <v>3.3300000000000003E-2</v>
      </c>
      <c r="X38" s="1392">
        <v>3.3300000000000003E-2</v>
      </c>
      <c r="Y38" s="1392">
        <v>3.3300000000000003E-2</v>
      </c>
      <c r="Z38" s="1392">
        <v>3.3300000000000003E-2</v>
      </c>
      <c r="AA38" s="1392">
        <v>3.3300000000000003E-2</v>
      </c>
      <c r="AB38" s="1392">
        <v>3.3300000000000003E-2</v>
      </c>
      <c r="AC38" s="1392">
        <v>3.3300000000000003E-2</v>
      </c>
      <c r="AD38" s="1392">
        <v>3.3300000000000003E-2</v>
      </c>
      <c r="AE38" s="1392">
        <v>3.3300000000000003E-2</v>
      </c>
      <c r="AF38" s="1392">
        <v>3.3300000000000003E-2</v>
      </c>
      <c r="AG38" s="1392">
        <v>3.3399999999999999E-2</v>
      </c>
      <c r="AH38" s="1392">
        <v>3.3399999999999999E-2</v>
      </c>
      <c r="AI38" s="1392">
        <v>3.3399999999999999E-2</v>
      </c>
      <c r="AJ38" s="1392">
        <v>3.3399999999999999E-2</v>
      </c>
      <c r="AK38" s="1392">
        <v>3.3399999999999999E-2</v>
      </c>
      <c r="AL38" s="1392">
        <v>3.3399999999999999E-2</v>
      </c>
      <c r="AM38" s="1392">
        <v>3.3399999999999999E-2</v>
      </c>
      <c r="AN38" s="1392">
        <v>3.3399999999999999E-2</v>
      </c>
      <c r="AO38" s="1392">
        <v>3.3399999999999999E-2</v>
      </c>
      <c r="AP38" s="1392">
        <v>3.3399999999999999E-2</v>
      </c>
      <c r="AQ38" s="370"/>
      <c r="AR38" s="371">
        <f t="shared" si="0"/>
        <v>0.99999999999999989</v>
      </c>
      <c r="AS38" s="14"/>
      <c r="AT38" s="14"/>
      <c r="AU38" s="14"/>
      <c r="AV38" s="14"/>
      <c r="AW38" s="14"/>
      <c r="AX38" s="14"/>
      <c r="AY38" s="14"/>
      <c r="AZ38" s="14"/>
      <c r="BA38" s="14"/>
      <c r="BB38" s="36"/>
    </row>
    <row r="39" spans="1:54" s="4" customFormat="1" ht="12.75">
      <c r="A39" s="598" t="str">
        <f>POF!B40</f>
        <v>A_EAI_0725</v>
      </c>
      <c r="B39" s="349" t="str">
        <f>POF!C40</f>
        <v>Aquisição de EAI p/ imprimação asfáltica - jul/25 - CE</v>
      </c>
      <c r="C39" s="408">
        <f>POF!E40</f>
        <v>9.3819999999999997</v>
      </c>
      <c r="D39" s="350" t="str">
        <f>POF!D40</f>
        <v>t</v>
      </c>
      <c r="E39" s="351">
        <f>POF!F40</f>
        <v>3121.81</v>
      </c>
      <c r="F39" s="1395">
        <f>POF!G40</f>
        <v>29288.82</v>
      </c>
      <c r="G39" s="415"/>
      <c r="H39" s="415"/>
      <c r="I39" s="415"/>
      <c r="J39" s="415"/>
      <c r="K39" s="415"/>
      <c r="L39" s="415"/>
      <c r="M39" s="415">
        <v>3.3300000000000003E-2</v>
      </c>
      <c r="N39" s="415">
        <v>3.3300000000000003E-2</v>
      </c>
      <c r="O39" s="415">
        <v>3.3300000000000003E-2</v>
      </c>
      <c r="P39" s="415">
        <v>3.3300000000000003E-2</v>
      </c>
      <c r="Q39" s="415">
        <v>3.3300000000000003E-2</v>
      </c>
      <c r="R39" s="415">
        <v>3.3300000000000003E-2</v>
      </c>
      <c r="S39" s="415">
        <v>3.3300000000000003E-2</v>
      </c>
      <c r="T39" s="415">
        <v>3.3300000000000003E-2</v>
      </c>
      <c r="U39" s="415">
        <v>3.3300000000000003E-2</v>
      </c>
      <c r="V39" s="415">
        <v>3.3300000000000003E-2</v>
      </c>
      <c r="W39" s="415">
        <v>3.3300000000000003E-2</v>
      </c>
      <c r="X39" s="415">
        <v>3.3300000000000003E-2</v>
      </c>
      <c r="Y39" s="415">
        <v>3.3300000000000003E-2</v>
      </c>
      <c r="Z39" s="415">
        <v>3.3300000000000003E-2</v>
      </c>
      <c r="AA39" s="415">
        <v>3.3300000000000003E-2</v>
      </c>
      <c r="AB39" s="415">
        <v>3.3300000000000003E-2</v>
      </c>
      <c r="AC39" s="415">
        <v>3.3300000000000003E-2</v>
      </c>
      <c r="AD39" s="415">
        <v>3.3300000000000003E-2</v>
      </c>
      <c r="AE39" s="415">
        <v>3.3300000000000003E-2</v>
      </c>
      <c r="AF39" s="415">
        <v>3.3300000000000003E-2</v>
      </c>
      <c r="AG39" s="415">
        <v>3.3399999999999999E-2</v>
      </c>
      <c r="AH39" s="415">
        <v>3.3399999999999999E-2</v>
      </c>
      <c r="AI39" s="415">
        <v>3.3399999999999999E-2</v>
      </c>
      <c r="AJ39" s="415">
        <v>3.3399999999999999E-2</v>
      </c>
      <c r="AK39" s="415">
        <v>3.3399999999999999E-2</v>
      </c>
      <c r="AL39" s="415">
        <v>3.3399999999999999E-2</v>
      </c>
      <c r="AM39" s="415">
        <v>3.3399999999999999E-2</v>
      </c>
      <c r="AN39" s="415">
        <v>3.3399999999999999E-2</v>
      </c>
      <c r="AO39" s="415">
        <v>3.3399999999999999E-2</v>
      </c>
      <c r="AP39" s="415">
        <v>3.3399999999999999E-2</v>
      </c>
      <c r="AQ39" s="370"/>
      <c r="AR39" s="371">
        <f t="shared" si="0"/>
        <v>0.99999999999999989</v>
      </c>
      <c r="AS39" s="14"/>
      <c r="AT39" s="14"/>
      <c r="AU39" s="14"/>
      <c r="AV39" s="14"/>
      <c r="AW39" s="14"/>
      <c r="AX39" s="14"/>
      <c r="AY39" s="14"/>
      <c r="AZ39" s="14"/>
      <c r="BA39" s="14"/>
      <c r="BB39" s="36"/>
    </row>
    <row r="40" spans="1:54" s="4" customFormat="1" ht="12.75">
      <c r="A40" s="598" t="str">
        <f>POF!B41</f>
        <v>A_RR-1C_0725</v>
      </c>
      <c r="B40" s="349" t="str">
        <f>POF!C41</f>
        <v>Aquisição de RR-1C p/ pintura de ligação - jul/25 - CE</v>
      </c>
      <c r="C40" s="408">
        <f>POF!E41</f>
        <v>23.183</v>
      </c>
      <c r="D40" s="350" t="str">
        <f>POF!D41</f>
        <v>t</v>
      </c>
      <c r="E40" s="351">
        <f>POF!F41</f>
        <v>3685.03</v>
      </c>
      <c r="F40" s="1395">
        <f>POF!G41</f>
        <v>85430.05</v>
      </c>
      <c r="G40" s="415"/>
      <c r="H40" s="415"/>
      <c r="I40" s="415"/>
      <c r="J40" s="415"/>
      <c r="K40" s="415"/>
      <c r="L40" s="415"/>
      <c r="M40" s="415">
        <v>3.3300000000000003E-2</v>
      </c>
      <c r="N40" s="415">
        <v>3.3300000000000003E-2</v>
      </c>
      <c r="O40" s="415">
        <v>3.3300000000000003E-2</v>
      </c>
      <c r="P40" s="415">
        <v>3.3300000000000003E-2</v>
      </c>
      <c r="Q40" s="415">
        <v>3.3300000000000003E-2</v>
      </c>
      <c r="R40" s="415">
        <v>3.3300000000000003E-2</v>
      </c>
      <c r="S40" s="415">
        <v>3.3300000000000003E-2</v>
      </c>
      <c r="T40" s="415">
        <v>3.3300000000000003E-2</v>
      </c>
      <c r="U40" s="415">
        <v>3.3300000000000003E-2</v>
      </c>
      <c r="V40" s="415">
        <v>3.3300000000000003E-2</v>
      </c>
      <c r="W40" s="415">
        <v>3.3300000000000003E-2</v>
      </c>
      <c r="X40" s="415">
        <v>3.3300000000000003E-2</v>
      </c>
      <c r="Y40" s="415">
        <v>3.3300000000000003E-2</v>
      </c>
      <c r="Z40" s="415">
        <v>3.3300000000000003E-2</v>
      </c>
      <c r="AA40" s="415">
        <v>3.3300000000000003E-2</v>
      </c>
      <c r="AB40" s="415">
        <v>3.3300000000000003E-2</v>
      </c>
      <c r="AC40" s="415">
        <v>3.3300000000000003E-2</v>
      </c>
      <c r="AD40" s="415">
        <v>3.3300000000000003E-2</v>
      </c>
      <c r="AE40" s="415">
        <v>3.3300000000000003E-2</v>
      </c>
      <c r="AF40" s="415">
        <v>3.3300000000000003E-2</v>
      </c>
      <c r="AG40" s="415">
        <v>3.3399999999999999E-2</v>
      </c>
      <c r="AH40" s="415">
        <v>3.3399999999999999E-2</v>
      </c>
      <c r="AI40" s="415">
        <v>3.3399999999999999E-2</v>
      </c>
      <c r="AJ40" s="415">
        <v>3.3399999999999999E-2</v>
      </c>
      <c r="AK40" s="415">
        <v>3.3399999999999999E-2</v>
      </c>
      <c r="AL40" s="415">
        <v>3.3399999999999999E-2</v>
      </c>
      <c r="AM40" s="415">
        <v>3.3399999999999999E-2</v>
      </c>
      <c r="AN40" s="415">
        <v>3.3399999999999999E-2</v>
      </c>
      <c r="AO40" s="415">
        <v>3.3399999999999999E-2</v>
      </c>
      <c r="AP40" s="415">
        <v>3.3399999999999999E-2</v>
      </c>
      <c r="AQ40" s="370"/>
      <c r="AR40" s="371">
        <f t="shared" si="0"/>
        <v>0.99999999999999989</v>
      </c>
      <c r="AS40" s="14"/>
      <c r="AT40" s="14"/>
      <c r="AU40" s="14"/>
      <c r="AV40" s="14"/>
      <c r="AW40" s="14"/>
      <c r="AX40" s="14"/>
      <c r="AY40" s="14"/>
      <c r="AZ40" s="14"/>
      <c r="BA40" s="14"/>
      <c r="BB40" s="36"/>
    </row>
    <row r="41" spans="1:54" s="4" customFormat="1" ht="12.75">
      <c r="A41" s="598" t="str">
        <f>POF!B42</f>
        <v>A_RM-1C_0725</v>
      </c>
      <c r="B41" s="349" t="str">
        <f>POF!C42</f>
        <v>Aquisição de RM-1C p/ mistura betuminosa - jul/25 - CE</v>
      </c>
      <c r="C41" s="408">
        <f>POF!E42</f>
        <v>109.36</v>
      </c>
      <c r="D41" s="350" t="str">
        <f>POF!D42</f>
        <v>t</v>
      </c>
      <c r="E41" s="351">
        <f>POF!F42</f>
        <v>3858.64</v>
      </c>
      <c r="F41" s="1395">
        <f>POF!G42</f>
        <v>421980.87</v>
      </c>
      <c r="G41" s="415"/>
      <c r="H41" s="415"/>
      <c r="I41" s="415"/>
      <c r="J41" s="415"/>
      <c r="K41" s="415"/>
      <c r="L41" s="415"/>
      <c r="M41" s="415">
        <v>3.3300000000000003E-2</v>
      </c>
      <c r="N41" s="415">
        <v>3.3300000000000003E-2</v>
      </c>
      <c r="O41" s="415">
        <v>3.3300000000000003E-2</v>
      </c>
      <c r="P41" s="415">
        <v>3.3300000000000003E-2</v>
      </c>
      <c r="Q41" s="415">
        <v>3.3300000000000003E-2</v>
      </c>
      <c r="R41" s="415">
        <v>3.3300000000000003E-2</v>
      </c>
      <c r="S41" s="415">
        <v>3.3300000000000003E-2</v>
      </c>
      <c r="T41" s="415">
        <v>3.3300000000000003E-2</v>
      </c>
      <c r="U41" s="415">
        <v>3.3300000000000003E-2</v>
      </c>
      <c r="V41" s="415">
        <v>3.3300000000000003E-2</v>
      </c>
      <c r="W41" s="415">
        <v>3.3300000000000003E-2</v>
      </c>
      <c r="X41" s="415">
        <v>3.3300000000000003E-2</v>
      </c>
      <c r="Y41" s="415">
        <v>3.3300000000000003E-2</v>
      </c>
      <c r="Z41" s="415">
        <v>3.3300000000000003E-2</v>
      </c>
      <c r="AA41" s="415">
        <v>3.3300000000000003E-2</v>
      </c>
      <c r="AB41" s="415">
        <v>3.3300000000000003E-2</v>
      </c>
      <c r="AC41" s="415">
        <v>3.3300000000000003E-2</v>
      </c>
      <c r="AD41" s="415">
        <v>3.3300000000000003E-2</v>
      </c>
      <c r="AE41" s="415">
        <v>3.3300000000000003E-2</v>
      </c>
      <c r="AF41" s="415">
        <v>3.3300000000000003E-2</v>
      </c>
      <c r="AG41" s="415">
        <v>3.3399999999999999E-2</v>
      </c>
      <c r="AH41" s="415">
        <v>3.3399999999999999E-2</v>
      </c>
      <c r="AI41" s="415">
        <v>3.3399999999999999E-2</v>
      </c>
      <c r="AJ41" s="415">
        <v>3.3399999999999999E-2</v>
      </c>
      <c r="AK41" s="415">
        <v>3.3399999999999999E-2</v>
      </c>
      <c r="AL41" s="415">
        <v>3.3399999999999999E-2</v>
      </c>
      <c r="AM41" s="415">
        <v>3.3399999999999999E-2</v>
      </c>
      <c r="AN41" s="415">
        <v>3.3399999999999999E-2</v>
      </c>
      <c r="AO41" s="415">
        <v>3.3399999999999999E-2</v>
      </c>
      <c r="AP41" s="415">
        <v>3.3399999999999999E-2</v>
      </c>
      <c r="AQ41" s="370"/>
      <c r="AR41" s="371">
        <f t="shared" si="0"/>
        <v>0.99999999999999989</v>
      </c>
      <c r="AS41" s="14"/>
      <c r="AT41" s="14"/>
      <c r="AU41" s="14"/>
      <c r="AV41" s="14"/>
      <c r="AW41" s="14"/>
      <c r="AX41" s="14"/>
      <c r="AY41" s="14"/>
      <c r="AZ41" s="14"/>
      <c r="BA41" s="14"/>
      <c r="BB41" s="36"/>
    </row>
    <row r="42" spans="1:54" s="4" customFormat="1" ht="12.75">
      <c r="A42" s="598" t="str">
        <f>POF!B43</f>
        <v>A_RR-1C-E_0725</v>
      </c>
      <c r="B42" s="349" t="str">
        <f>POF!C43</f>
        <v>Aquisição de RR-1C-E p/ selagem de trincas - jul/25 - CE</v>
      </c>
      <c r="C42" s="408">
        <f>POF!E43</f>
        <v>0.80600000000000005</v>
      </c>
      <c r="D42" s="350" t="str">
        <f>POF!D43</f>
        <v>t</v>
      </c>
      <c r="E42" s="351">
        <f>POF!F43</f>
        <v>3946.55</v>
      </c>
      <c r="F42" s="1395">
        <f>POF!G43</f>
        <v>3180.91</v>
      </c>
      <c r="G42" s="415"/>
      <c r="H42" s="415"/>
      <c r="I42" s="415"/>
      <c r="J42" s="415"/>
      <c r="K42" s="415"/>
      <c r="L42" s="415"/>
      <c r="M42" s="415">
        <v>3.3300000000000003E-2</v>
      </c>
      <c r="N42" s="415">
        <v>3.3300000000000003E-2</v>
      </c>
      <c r="O42" s="415">
        <v>3.3300000000000003E-2</v>
      </c>
      <c r="P42" s="415">
        <v>3.3300000000000003E-2</v>
      </c>
      <c r="Q42" s="415">
        <v>3.3300000000000003E-2</v>
      </c>
      <c r="R42" s="415">
        <v>3.3300000000000003E-2</v>
      </c>
      <c r="S42" s="415">
        <v>3.3300000000000003E-2</v>
      </c>
      <c r="T42" s="415">
        <v>3.3300000000000003E-2</v>
      </c>
      <c r="U42" s="415">
        <v>3.3300000000000003E-2</v>
      </c>
      <c r="V42" s="415">
        <v>3.3300000000000003E-2</v>
      </c>
      <c r="W42" s="415">
        <v>3.3300000000000003E-2</v>
      </c>
      <c r="X42" s="415">
        <v>3.3300000000000003E-2</v>
      </c>
      <c r="Y42" s="415">
        <v>3.3300000000000003E-2</v>
      </c>
      <c r="Z42" s="415">
        <v>3.3300000000000003E-2</v>
      </c>
      <c r="AA42" s="415">
        <v>3.3300000000000003E-2</v>
      </c>
      <c r="AB42" s="415">
        <v>3.3300000000000003E-2</v>
      </c>
      <c r="AC42" s="415">
        <v>3.3300000000000003E-2</v>
      </c>
      <c r="AD42" s="415">
        <v>3.3300000000000003E-2</v>
      </c>
      <c r="AE42" s="415">
        <v>3.3300000000000003E-2</v>
      </c>
      <c r="AF42" s="415">
        <v>3.3300000000000003E-2</v>
      </c>
      <c r="AG42" s="415">
        <v>3.3399999999999999E-2</v>
      </c>
      <c r="AH42" s="415">
        <v>3.3399999999999999E-2</v>
      </c>
      <c r="AI42" s="415">
        <v>3.3399999999999999E-2</v>
      </c>
      <c r="AJ42" s="415">
        <v>3.3399999999999999E-2</v>
      </c>
      <c r="AK42" s="415">
        <v>3.3399999999999999E-2</v>
      </c>
      <c r="AL42" s="415">
        <v>3.3399999999999999E-2</v>
      </c>
      <c r="AM42" s="415">
        <v>3.3399999999999999E-2</v>
      </c>
      <c r="AN42" s="415">
        <v>3.3399999999999999E-2</v>
      </c>
      <c r="AO42" s="415">
        <v>3.3399999999999999E-2</v>
      </c>
      <c r="AP42" s="415">
        <v>3.3399999999999999E-2</v>
      </c>
      <c r="AQ42" s="370"/>
      <c r="AR42" s="371">
        <f t="shared" si="0"/>
        <v>0.99999999999999989</v>
      </c>
      <c r="AS42" s="14"/>
      <c r="AT42" s="14"/>
      <c r="AU42" s="14"/>
      <c r="AV42" s="14"/>
      <c r="AW42" s="14"/>
      <c r="AX42" s="14"/>
      <c r="AY42" s="14"/>
      <c r="AZ42" s="14"/>
      <c r="BA42" s="14"/>
      <c r="BB42" s="36"/>
    </row>
    <row r="43" spans="1:54" s="4" customFormat="1" ht="12.75">
      <c r="A43" s="598" t="str">
        <f>POF!B44</f>
        <v>A_CAP_0725</v>
      </c>
      <c r="B43" s="349" t="str">
        <f>POF!C44</f>
        <v>Aquisição de CAP 50/70 p/ mistura betuminosa - jul/25 - CE</v>
      </c>
      <c r="C43" s="408">
        <f>POF!E44</f>
        <v>311.06799999999998</v>
      </c>
      <c r="D43" s="350" t="str">
        <f>POF!D44</f>
        <v>t</v>
      </c>
      <c r="E43" s="351">
        <f>POF!F44</f>
        <v>5203.92</v>
      </c>
      <c r="F43" s="1395">
        <f>POF!G44</f>
        <v>1618772.98</v>
      </c>
      <c r="G43" s="415"/>
      <c r="H43" s="415"/>
      <c r="I43" s="415"/>
      <c r="J43" s="415"/>
      <c r="K43" s="415"/>
      <c r="L43" s="415"/>
      <c r="M43" s="415">
        <v>3.3300000000000003E-2</v>
      </c>
      <c r="N43" s="415">
        <v>3.3300000000000003E-2</v>
      </c>
      <c r="O43" s="415">
        <v>3.3300000000000003E-2</v>
      </c>
      <c r="P43" s="415">
        <v>3.3300000000000003E-2</v>
      </c>
      <c r="Q43" s="415">
        <v>3.3300000000000003E-2</v>
      </c>
      <c r="R43" s="415">
        <v>3.3300000000000003E-2</v>
      </c>
      <c r="S43" s="415">
        <v>3.3300000000000003E-2</v>
      </c>
      <c r="T43" s="415">
        <v>3.3300000000000003E-2</v>
      </c>
      <c r="U43" s="415">
        <v>3.3300000000000003E-2</v>
      </c>
      <c r="V43" s="415">
        <v>3.3300000000000003E-2</v>
      </c>
      <c r="W43" s="415">
        <v>3.3300000000000003E-2</v>
      </c>
      <c r="X43" s="415">
        <v>3.3300000000000003E-2</v>
      </c>
      <c r="Y43" s="415">
        <v>3.3300000000000003E-2</v>
      </c>
      <c r="Z43" s="415">
        <v>3.3300000000000003E-2</v>
      </c>
      <c r="AA43" s="415">
        <v>3.3300000000000003E-2</v>
      </c>
      <c r="AB43" s="415">
        <v>3.3300000000000003E-2</v>
      </c>
      <c r="AC43" s="415">
        <v>3.3300000000000003E-2</v>
      </c>
      <c r="AD43" s="415">
        <v>3.3300000000000003E-2</v>
      </c>
      <c r="AE43" s="415">
        <v>3.3300000000000003E-2</v>
      </c>
      <c r="AF43" s="415">
        <v>3.3300000000000003E-2</v>
      </c>
      <c r="AG43" s="415">
        <v>3.3399999999999999E-2</v>
      </c>
      <c r="AH43" s="415">
        <v>3.3399999999999999E-2</v>
      </c>
      <c r="AI43" s="415">
        <v>3.3399999999999999E-2</v>
      </c>
      <c r="AJ43" s="415">
        <v>3.3399999999999999E-2</v>
      </c>
      <c r="AK43" s="415">
        <v>3.3399999999999999E-2</v>
      </c>
      <c r="AL43" s="415">
        <v>3.3399999999999999E-2</v>
      </c>
      <c r="AM43" s="415">
        <v>3.3399999999999999E-2</v>
      </c>
      <c r="AN43" s="415">
        <v>3.3399999999999999E-2</v>
      </c>
      <c r="AO43" s="415">
        <v>3.3399999999999999E-2</v>
      </c>
      <c r="AP43" s="415">
        <v>3.3399999999999999E-2</v>
      </c>
      <c r="AQ43" s="370"/>
      <c r="AR43" s="371">
        <f t="shared" si="0"/>
        <v>0.99999999999999989</v>
      </c>
      <c r="AS43" s="14"/>
      <c r="AT43" s="14"/>
      <c r="AU43" s="14"/>
      <c r="AV43" s="14"/>
      <c r="AW43" s="14"/>
      <c r="AX43" s="14"/>
      <c r="AY43" s="14"/>
      <c r="AZ43" s="14"/>
      <c r="BA43" s="14"/>
      <c r="BB43" s="36"/>
    </row>
    <row r="44" spans="1:54" s="4" customFormat="1" ht="12.75">
      <c r="A44" s="875">
        <f>POF!A45</f>
        <v>3</v>
      </c>
      <c r="B44" s="215" t="str">
        <f>POF!C45</f>
        <v>CONSERVAÇÃO CORRETIVA ROTINEIRA</v>
      </c>
      <c r="C44" s="1279"/>
      <c r="D44" s="217"/>
      <c r="E44" s="215"/>
      <c r="F44" s="215"/>
      <c r="G44" s="874"/>
      <c r="H44" s="217"/>
      <c r="I44" s="217"/>
      <c r="J44" s="217"/>
      <c r="K44" s="217"/>
      <c r="L44" s="1367"/>
      <c r="M44" s="874"/>
      <c r="N44" s="217"/>
      <c r="O44" s="217"/>
      <c r="P44" s="217"/>
      <c r="Q44" s="217"/>
      <c r="R44" s="1367"/>
      <c r="S44" s="874"/>
      <c r="T44" s="217"/>
      <c r="U44" s="217"/>
      <c r="V44" s="217"/>
      <c r="W44" s="217"/>
      <c r="X44" s="1367"/>
      <c r="Y44" s="874"/>
      <c r="Z44" s="217"/>
      <c r="AA44" s="217"/>
      <c r="AB44" s="217"/>
      <c r="AC44" s="217"/>
      <c r="AD44" s="1367"/>
      <c r="AE44" s="874"/>
      <c r="AF44" s="217"/>
      <c r="AG44" s="217"/>
      <c r="AH44" s="217"/>
      <c r="AI44" s="217"/>
      <c r="AJ44" s="1367"/>
      <c r="AK44" s="874"/>
      <c r="AL44" s="217"/>
      <c r="AM44" s="217"/>
      <c r="AN44" s="217"/>
      <c r="AO44" s="217"/>
      <c r="AP44" s="1367"/>
      <c r="AQ44" s="370"/>
      <c r="AR44" s="371">
        <f t="shared" si="0"/>
        <v>0</v>
      </c>
      <c r="AS44" s="14"/>
      <c r="AT44" s="14"/>
      <c r="AU44" s="14"/>
      <c r="AV44" s="14"/>
      <c r="AW44" s="14"/>
      <c r="AX44" s="14"/>
      <c r="AY44" s="14"/>
      <c r="AZ44" s="14"/>
      <c r="BA44" s="14"/>
      <c r="BB44" s="36"/>
    </row>
    <row r="45" spans="1:54" s="4" customFormat="1" ht="12.75">
      <c r="A45" s="875" t="str">
        <f>POF!A46</f>
        <v>3.1</v>
      </c>
      <c r="B45" s="215" t="str">
        <f>POF!C46</f>
        <v>Serviços Gerais</v>
      </c>
      <c r="C45" s="1279"/>
      <c r="D45" s="217"/>
      <c r="E45" s="215"/>
      <c r="F45" s="215"/>
      <c r="G45" s="874"/>
      <c r="H45" s="217"/>
      <c r="I45" s="217"/>
      <c r="J45" s="217"/>
      <c r="K45" s="217"/>
      <c r="L45" s="1367"/>
      <c r="M45" s="874"/>
      <c r="N45" s="217"/>
      <c r="O45" s="217"/>
      <c r="P45" s="217"/>
      <c r="Q45" s="217"/>
      <c r="R45" s="1367"/>
      <c r="S45" s="874"/>
      <c r="T45" s="217"/>
      <c r="U45" s="217"/>
      <c r="V45" s="217"/>
      <c r="W45" s="217"/>
      <c r="X45" s="1367"/>
      <c r="Y45" s="874"/>
      <c r="Z45" s="217"/>
      <c r="AA45" s="217"/>
      <c r="AB45" s="217"/>
      <c r="AC45" s="217"/>
      <c r="AD45" s="1367"/>
      <c r="AE45" s="874"/>
      <c r="AF45" s="217"/>
      <c r="AG45" s="217"/>
      <c r="AH45" s="217"/>
      <c r="AI45" s="217"/>
      <c r="AJ45" s="1367"/>
      <c r="AK45" s="874"/>
      <c r="AL45" s="217"/>
      <c r="AM45" s="217"/>
      <c r="AN45" s="217"/>
      <c r="AO45" s="217"/>
      <c r="AP45" s="1367"/>
      <c r="AQ45" s="370"/>
      <c r="AR45" s="371">
        <f t="shared" si="0"/>
        <v>0</v>
      </c>
      <c r="AS45" s="14"/>
      <c r="AT45" s="14"/>
      <c r="AU45" s="14"/>
      <c r="AV45" s="14"/>
      <c r="AW45" s="14"/>
      <c r="AX45" s="14"/>
      <c r="AY45" s="14"/>
      <c r="AZ45" s="14"/>
      <c r="BA45" s="14"/>
      <c r="BB45" s="36"/>
    </row>
    <row r="46" spans="1:54" s="4" customFormat="1" ht="22.5">
      <c r="A46" s="598" t="str">
        <f>POF!B47</f>
        <v>1107892</v>
      </c>
      <c r="B46" s="349" t="str">
        <f>POF!C47</f>
        <v>Concreto fck = 20 MPa - confecção em betoneira e lançamento manual - areia e brita comerciais</v>
      </c>
      <c r="C46" s="408">
        <f>POF!E47</f>
        <v>4558.4160000000002</v>
      </c>
      <c r="D46" s="350" t="str">
        <f>POF!D47</f>
        <v>m³</v>
      </c>
      <c r="E46" s="351">
        <f>POF!F47</f>
        <v>559.62</v>
      </c>
      <c r="F46" s="1395">
        <f>POF!G47</f>
        <v>2550980.7599999998</v>
      </c>
      <c r="G46" s="415"/>
      <c r="H46" s="415"/>
      <c r="I46" s="415"/>
      <c r="J46" s="415"/>
      <c r="K46" s="415"/>
      <c r="L46" s="415"/>
      <c r="M46" s="415">
        <v>3.3300000000000003E-2</v>
      </c>
      <c r="N46" s="415">
        <v>3.3300000000000003E-2</v>
      </c>
      <c r="O46" s="415">
        <v>3.3300000000000003E-2</v>
      </c>
      <c r="P46" s="415">
        <v>3.3300000000000003E-2</v>
      </c>
      <c r="Q46" s="415">
        <v>3.3300000000000003E-2</v>
      </c>
      <c r="R46" s="415">
        <v>3.3300000000000003E-2</v>
      </c>
      <c r="S46" s="415">
        <v>3.3300000000000003E-2</v>
      </c>
      <c r="T46" s="415">
        <v>3.3300000000000003E-2</v>
      </c>
      <c r="U46" s="415">
        <v>3.3300000000000003E-2</v>
      </c>
      <c r="V46" s="415">
        <v>3.3300000000000003E-2</v>
      </c>
      <c r="W46" s="415">
        <v>3.3300000000000003E-2</v>
      </c>
      <c r="X46" s="415">
        <v>3.3300000000000003E-2</v>
      </c>
      <c r="Y46" s="415">
        <v>3.3300000000000003E-2</v>
      </c>
      <c r="Z46" s="415">
        <v>3.3300000000000003E-2</v>
      </c>
      <c r="AA46" s="415">
        <v>3.3300000000000003E-2</v>
      </c>
      <c r="AB46" s="415">
        <v>3.3300000000000003E-2</v>
      </c>
      <c r="AC46" s="415">
        <v>3.3300000000000003E-2</v>
      </c>
      <c r="AD46" s="415">
        <v>3.3300000000000003E-2</v>
      </c>
      <c r="AE46" s="415">
        <v>3.3300000000000003E-2</v>
      </c>
      <c r="AF46" s="415">
        <v>3.3300000000000003E-2</v>
      </c>
      <c r="AG46" s="415">
        <v>3.3399999999999999E-2</v>
      </c>
      <c r="AH46" s="415">
        <v>3.3399999999999999E-2</v>
      </c>
      <c r="AI46" s="415">
        <v>3.3399999999999999E-2</v>
      </c>
      <c r="AJ46" s="415">
        <v>3.3399999999999999E-2</v>
      </c>
      <c r="AK46" s="415">
        <v>3.3399999999999999E-2</v>
      </c>
      <c r="AL46" s="415">
        <v>3.3399999999999999E-2</v>
      </c>
      <c r="AM46" s="415">
        <v>3.3399999999999999E-2</v>
      </c>
      <c r="AN46" s="415">
        <v>3.3399999999999999E-2</v>
      </c>
      <c r="AO46" s="415">
        <v>3.3399999999999999E-2</v>
      </c>
      <c r="AP46" s="415">
        <v>3.3399999999999999E-2</v>
      </c>
      <c r="AQ46" s="370"/>
      <c r="AR46" s="371">
        <f t="shared" si="0"/>
        <v>0.99999999999999989</v>
      </c>
      <c r="AS46" s="14"/>
      <c r="AT46" s="14"/>
      <c r="AU46" s="14"/>
      <c r="AV46" s="14"/>
      <c r="AW46" s="14"/>
      <c r="AX46" s="14"/>
      <c r="AY46" s="14"/>
      <c r="AZ46" s="14"/>
      <c r="BA46" s="14"/>
      <c r="BB46" s="36"/>
    </row>
    <row r="47" spans="1:54" s="4" customFormat="1" ht="22.5">
      <c r="A47" s="598" t="str">
        <f>POF!B48</f>
        <v>3103302</v>
      </c>
      <c r="B47" s="349" t="str">
        <f>POF!C48</f>
        <v>Fôrmas de tábuas de pinho para dispositivos de drenagem - utilização de 3 vezes - confecção, instalação e retirada</v>
      </c>
      <c r="C47" s="408">
        <f>POF!E48</f>
        <v>32051.277000000002</v>
      </c>
      <c r="D47" s="350" t="str">
        <f>POF!D48</f>
        <v>m²</v>
      </c>
      <c r="E47" s="351">
        <f>POF!F48</f>
        <v>115.9</v>
      </c>
      <c r="F47" s="1395">
        <f>POF!G48</f>
        <v>3714743</v>
      </c>
      <c r="G47" s="415"/>
      <c r="H47" s="415"/>
      <c r="I47" s="415"/>
      <c r="J47" s="415"/>
      <c r="K47" s="415"/>
      <c r="L47" s="415"/>
      <c r="M47" s="415">
        <v>3.3300000000000003E-2</v>
      </c>
      <c r="N47" s="415">
        <v>3.3300000000000003E-2</v>
      </c>
      <c r="O47" s="415">
        <v>3.3300000000000003E-2</v>
      </c>
      <c r="P47" s="415">
        <v>3.3300000000000003E-2</v>
      </c>
      <c r="Q47" s="415">
        <v>3.3300000000000003E-2</v>
      </c>
      <c r="R47" s="415">
        <v>3.3300000000000003E-2</v>
      </c>
      <c r="S47" s="415">
        <v>3.3300000000000003E-2</v>
      </c>
      <c r="T47" s="415">
        <v>3.3300000000000003E-2</v>
      </c>
      <c r="U47" s="415">
        <v>3.3300000000000003E-2</v>
      </c>
      <c r="V47" s="415">
        <v>3.3300000000000003E-2</v>
      </c>
      <c r="W47" s="415">
        <v>3.3300000000000003E-2</v>
      </c>
      <c r="X47" s="415">
        <v>3.3300000000000003E-2</v>
      </c>
      <c r="Y47" s="415">
        <v>3.3300000000000003E-2</v>
      </c>
      <c r="Z47" s="415">
        <v>3.3300000000000003E-2</v>
      </c>
      <c r="AA47" s="415">
        <v>3.3300000000000003E-2</v>
      </c>
      <c r="AB47" s="415">
        <v>3.3300000000000003E-2</v>
      </c>
      <c r="AC47" s="415">
        <v>3.3300000000000003E-2</v>
      </c>
      <c r="AD47" s="415">
        <v>3.3300000000000003E-2</v>
      </c>
      <c r="AE47" s="415">
        <v>3.3300000000000003E-2</v>
      </c>
      <c r="AF47" s="415">
        <v>3.3300000000000003E-2</v>
      </c>
      <c r="AG47" s="415">
        <v>3.3399999999999999E-2</v>
      </c>
      <c r="AH47" s="415">
        <v>3.3399999999999999E-2</v>
      </c>
      <c r="AI47" s="415">
        <v>3.3399999999999999E-2</v>
      </c>
      <c r="AJ47" s="415">
        <v>3.3399999999999999E-2</v>
      </c>
      <c r="AK47" s="415">
        <v>3.3399999999999999E-2</v>
      </c>
      <c r="AL47" s="415">
        <v>3.3399999999999999E-2</v>
      </c>
      <c r="AM47" s="415">
        <v>3.3399999999999999E-2</v>
      </c>
      <c r="AN47" s="415">
        <v>3.3399999999999999E-2</v>
      </c>
      <c r="AO47" s="415">
        <v>3.3399999999999999E-2</v>
      </c>
      <c r="AP47" s="415">
        <v>3.3399999999999999E-2</v>
      </c>
      <c r="AQ47" s="370"/>
      <c r="AR47" s="371">
        <f t="shared" si="0"/>
        <v>0.99999999999999989</v>
      </c>
      <c r="AS47" s="14"/>
      <c r="AT47" s="14"/>
      <c r="AU47" s="14"/>
      <c r="AV47" s="14"/>
      <c r="AW47" s="14"/>
      <c r="AX47" s="14"/>
      <c r="AY47" s="14"/>
      <c r="AZ47" s="14"/>
      <c r="BA47" s="14"/>
      <c r="BB47" s="36"/>
    </row>
    <row r="48" spans="1:54" s="4" customFormat="1" ht="12.75">
      <c r="A48" s="598" t="str">
        <f>POF!B49</f>
        <v>3108022</v>
      </c>
      <c r="B48" s="349" t="str">
        <f>POF!C49</f>
        <v>Guia de madeira de 2,5 x 8,0 cm - confecção e instalação</v>
      </c>
      <c r="C48" s="408">
        <f>POF!E49</f>
        <v>1629.7829999999999</v>
      </c>
      <c r="D48" s="350" t="str">
        <f>POF!D49</f>
        <v>m</v>
      </c>
      <c r="E48" s="351">
        <f>POF!F49</f>
        <v>8.56</v>
      </c>
      <c r="F48" s="1395">
        <f>POF!G49</f>
        <v>13950.94</v>
      </c>
      <c r="G48" s="415"/>
      <c r="H48" s="415"/>
      <c r="I48" s="415"/>
      <c r="J48" s="415"/>
      <c r="K48" s="415"/>
      <c r="L48" s="415"/>
      <c r="M48" s="415">
        <v>3.3300000000000003E-2</v>
      </c>
      <c r="N48" s="415">
        <v>3.3300000000000003E-2</v>
      </c>
      <c r="O48" s="415">
        <v>3.3300000000000003E-2</v>
      </c>
      <c r="P48" s="415">
        <v>3.3300000000000003E-2</v>
      </c>
      <c r="Q48" s="415">
        <v>3.3300000000000003E-2</v>
      </c>
      <c r="R48" s="415">
        <v>3.3300000000000003E-2</v>
      </c>
      <c r="S48" s="415">
        <v>3.3300000000000003E-2</v>
      </c>
      <c r="T48" s="415">
        <v>3.3300000000000003E-2</v>
      </c>
      <c r="U48" s="415">
        <v>3.3300000000000003E-2</v>
      </c>
      <c r="V48" s="415">
        <v>3.3300000000000003E-2</v>
      </c>
      <c r="W48" s="415">
        <v>3.3300000000000003E-2</v>
      </c>
      <c r="X48" s="415">
        <v>3.3300000000000003E-2</v>
      </c>
      <c r="Y48" s="415">
        <v>3.3300000000000003E-2</v>
      </c>
      <c r="Z48" s="415">
        <v>3.3300000000000003E-2</v>
      </c>
      <c r="AA48" s="415">
        <v>3.3300000000000003E-2</v>
      </c>
      <c r="AB48" s="415">
        <v>3.3300000000000003E-2</v>
      </c>
      <c r="AC48" s="415">
        <v>3.3300000000000003E-2</v>
      </c>
      <c r="AD48" s="415">
        <v>3.3300000000000003E-2</v>
      </c>
      <c r="AE48" s="415">
        <v>3.3300000000000003E-2</v>
      </c>
      <c r="AF48" s="415">
        <v>3.3300000000000003E-2</v>
      </c>
      <c r="AG48" s="415">
        <v>3.3399999999999999E-2</v>
      </c>
      <c r="AH48" s="415">
        <v>3.3399999999999999E-2</v>
      </c>
      <c r="AI48" s="415">
        <v>3.3399999999999999E-2</v>
      </c>
      <c r="AJ48" s="415">
        <v>3.3399999999999999E-2</v>
      </c>
      <c r="AK48" s="415">
        <v>3.3399999999999999E-2</v>
      </c>
      <c r="AL48" s="415">
        <v>3.3399999999999999E-2</v>
      </c>
      <c r="AM48" s="415">
        <v>3.3399999999999999E-2</v>
      </c>
      <c r="AN48" s="415">
        <v>3.3399999999999999E-2</v>
      </c>
      <c r="AO48" s="415">
        <v>3.3399999999999999E-2</v>
      </c>
      <c r="AP48" s="415">
        <v>3.3399999999999999E-2</v>
      </c>
      <c r="AQ48" s="370"/>
      <c r="AR48" s="371">
        <f t="shared" si="0"/>
        <v>0.99999999999999989</v>
      </c>
      <c r="AS48" s="14"/>
      <c r="AT48" s="14"/>
      <c r="AU48" s="14"/>
      <c r="AV48" s="14"/>
      <c r="AW48" s="14"/>
      <c r="AX48" s="14"/>
      <c r="AY48" s="14"/>
      <c r="AZ48" s="14"/>
      <c r="BA48" s="14"/>
      <c r="BB48" s="36"/>
    </row>
    <row r="49" spans="1:54" s="4" customFormat="1" ht="22.5">
      <c r="A49" s="598" t="str">
        <f>POF!B50</f>
        <v>4805750</v>
      </c>
      <c r="B49" s="349" t="str">
        <f>POF!C50</f>
        <v>Escavação manual em material de 1ª categoria na profundidade de até 1 m</v>
      </c>
      <c r="C49" s="408">
        <f>POF!E50</f>
        <v>4767.6390000000001</v>
      </c>
      <c r="D49" s="350" t="str">
        <f>POF!D50</f>
        <v>m³</v>
      </c>
      <c r="E49" s="351">
        <f>POF!F50</f>
        <v>59.96</v>
      </c>
      <c r="F49" s="1395">
        <f>POF!G50</f>
        <v>285867.63</v>
      </c>
      <c r="G49" s="415"/>
      <c r="H49" s="415"/>
      <c r="I49" s="415"/>
      <c r="J49" s="415"/>
      <c r="K49" s="415"/>
      <c r="L49" s="415"/>
      <c r="M49" s="415">
        <v>3.3300000000000003E-2</v>
      </c>
      <c r="N49" s="415">
        <v>3.3300000000000003E-2</v>
      </c>
      <c r="O49" s="415">
        <v>3.3300000000000003E-2</v>
      </c>
      <c r="P49" s="415">
        <v>3.3300000000000003E-2</v>
      </c>
      <c r="Q49" s="415">
        <v>3.3300000000000003E-2</v>
      </c>
      <c r="R49" s="415">
        <v>3.3300000000000003E-2</v>
      </c>
      <c r="S49" s="415">
        <v>3.3300000000000003E-2</v>
      </c>
      <c r="T49" s="415">
        <v>3.3300000000000003E-2</v>
      </c>
      <c r="U49" s="415">
        <v>3.3300000000000003E-2</v>
      </c>
      <c r="V49" s="415">
        <v>3.3300000000000003E-2</v>
      </c>
      <c r="W49" s="415">
        <v>3.3300000000000003E-2</v>
      </c>
      <c r="X49" s="415">
        <v>3.3300000000000003E-2</v>
      </c>
      <c r="Y49" s="415">
        <v>3.3300000000000003E-2</v>
      </c>
      <c r="Z49" s="415">
        <v>3.3300000000000003E-2</v>
      </c>
      <c r="AA49" s="415">
        <v>3.3300000000000003E-2</v>
      </c>
      <c r="AB49" s="415">
        <v>3.3300000000000003E-2</v>
      </c>
      <c r="AC49" s="415">
        <v>3.3300000000000003E-2</v>
      </c>
      <c r="AD49" s="415">
        <v>3.3300000000000003E-2</v>
      </c>
      <c r="AE49" s="415">
        <v>3.3300000000000003E-2</v>
      </c>
      <c r="AF49" s="415">
        <v>3.3300000000000003E-2</v>
      </c>
      <c r="AG49" s="415">
        <v>3.3399999999999999E-2</v>
      </c>
      <c r="AH49" s="415">
        <v>3.3399999999999999E-2</v>
      </c>
      <c r="AI49" s="415">
        <v>3.3399999999999999E-2</v>
      </c>
      <c r="AJ49" s="415">
        <v>3.3399999999999999E-2</v>
      </c>
      <c r="AK49" s="415">
        <v>3.3399999999999999E-2</v>
      </c>
      <c r="AL49" s="415">
        <v>3.3399999999999999E-2</v>
      </c>
      <c r="AM49" s="415">
        <v>3.3399999999999999E-2</v>
      </c>
      <c r="AN49" s="415">
        <v>3.3399999999999999E-2</v>
      </c>
      <c r="AO49" s="415">
        <v>3.3399999999999999E-2</v>
      </c>
      <c r="AP49" s="415">
        <v>3.3399999999999999E-2</v>
      </c>
      <c r="AQ49" s="370"/>
      <c r="AR49" s="371">
        <f t="shared" si="0"/>
        <v>0.99999999999999989</v>
      </c>
      <c r="AS49" s="14"/>
      <c r="AT49" s="14"/>
      <c r="AU49" s="14"/>
      <c r="AV49" s="14"/>
      <c r="AW49" s="14"/>
      <c r="AX49" s="14"/>
      <c r="AY49" s="14"/>
      <c r="AZ49" s="14"/>
      <c r="BA49" s="14"/>
      <c r="BB49" s="36"/>
    </row>
    <row r="50" spans="1:54" s="4" customFormat="1" ht="12.75">
      <c r="A50" s="598" t="str">
        <f>POF!B51</f>
        <v>4805755</v>
      </c>
      <c r="B50" s="349" t="str">
        <f>POF!C51</f>
        <v>Apiloamento manual</v>
      </c>
      <c r="C50" s="408">
        <f>POF!E51</f>
        <v>1056.2549999999999</v>
      </c>
      <c r="D50" s="350" t="str">
        <f>POF!D51</f>
        <v>m³</v>
      </c>
      <c r="E50" s="351">
        <f>POF!F51</f>
        <v>44.5</v>
      </c>
      <c r="F50" s="1395">
        <f>POF!G51</f>
        <v>47003.34</v>
      </c>
      <c r="G50" s="415"/>
      <c r="H50" s="415"/>
      <c r="I50" s="415"/>
      <c r="J50" s="415"/>
      <c r="K50" s="415"/>
      <c r="L50" s="415"/>
      <c r="M50" s="415">
        <v>3.3300000000000003E-2</v>
      </c>
      <c r="N50" s="415">
        <v>3.3300000000000003E-2</v>
      </c>
      <c r="O50" s="415">
        <v>3.3300000000000003E-2</v>
      </c>
      <c r="P50" s="415">
        <v>3.3300000000000003E-2</v>
      </c>
      <c r="Q50" s="415">
        <v>3.3300000000000003E-2</v>
      </c>
      <c r="R50" s="415">
        <v>3.3300000000000003E-2</v>
      </c>
      <c r="S50" s="415">
        <v>3.3300000000000003E-2</v>
      </c>
      <c r="T50" s="415">
        <v>3.3300000000000003E-2</v>
      </c>
      <c r="U50" s="415">
        <v>3.3300000000000003E-2</v>
      </c>
      <c r="V50" s="415">
        <v>3.3300000000000003E-2</v>
      </c>
      <c r="W50" s="415">
        <v>3.3300000000000003E-2</v>
      </c>
      <c r="X50" s="415">
        <v>3.3300000000000003E-2</v>
      </c>
      <c r="Y50" s="415">
        <v>3.3300000000000003E-2</v>
      </c>
      <c r="Z50" s="415">
        <v>3.3300000000000003E-2</v>
      </c>
      <c r="AA50" s="415">
        <v>3.3300000000000003E-2</v>
      </c>
      <c r="AB50" s="415">
        <v>3.3300000000000003E-2</v>
      </c>
      <c r="AC50" s="415">
        <v>3.3300000000000003E-2</v>
      </c>
      <c r="AD50" s="415">
        <v>3.3300000000000003E-2</v>
      </c>
      <c r="AE50" s="415">
        <v>3.3300000000000003E-2</v>
      </c>
      <c r="AF50" s="415">
        <v>3.3300000000000003E-2</v>
      </c>
      <c r="AG50" s="415">
        <v>3.3399999999999999E-2</v>
      </c>
      <c r="AH50" s="415">
        <v>3.3399999999999999E-2</v>
      </c>
      <c r="AI50" s="415">
        <v>3.3399999999999999E-2</v>
      </c>
      <c r="AJ50" s="415">
        <v>3.3399999999999999E-2</v>
      </c>
      <c r="AK50" s="415">
        <v>3.3399999999999999E-2</v>
      </c>
      <c r="AL50" s="415">
        <v>3.3399999999999999E-2</v>
      </c>
      <c r="AM50" s="415">
        <v>3.3399999999999999E-2</v>
      </c>
      <c r="AN50" s="415">
        <v>3.3399999999999999E-2</v>
      </c>
      <c r="AO50" s="415">
        <v>3.3399999999999999E-2</v>
      </c>
      <c r="AP50" s="415">
        <v>3.3399999999999999E-2</v>
      </c>
      <c r="AQ50" s="370"/>
      <c r="AR50" s="371">
        <f t="shared" si="0"/>
        <v>0.99999999999999989</v>
      </c>
      <c r="AS50" s="14"/>
      <c r="AT50" s="14"/>
      <c r="AU50" s="14"/>
      <c r="AV50" s="14"/>
      <c r="AW50" s="14"/>
      <c r="AX50" s="14"/>
      <c r="AY50" s="14"/>
      <c r="AZ50" s="14"/>
      <c r="BA50" s="14"/>
      <c r="BB50" s="36"/>
    </row>
    <row r="51" spans="1:54" s="4" customFormat="1" ht="22.5">
      <c r="A51" s="598" t="str">
        <f>POF!B52</f>
        <v>1109669</v>
      </c>
      <c r="B51" s="349" t="str">
        <f>POF!C52</f>
        <v>Argamassa de cimento e areia 1:3 - confecção em betoneira e lançamento manual - areia comercial</v>
      </c>
      <c r="C51" s="408">
        <f>POF!E52</f>
        <v>5.5110000000000001</v>
      </c>
      <c r="D51" s="350" t="str">
        <f>POF!D52</f>
        <v>m³</v>
      </c>
      <c r="E51" s="351">
        <f>POF!F52</f>
        <v>621.19000000000005</v>
      </c>
      <c r="F51" s="1395">
        <f>POF!G52</f>
        <v>3423.37</v>
      </c>
      <c r="G51" s="415"/>
      <c r="H51" s="415"/>
      <c r="I51" s="415"/>
      <c r="J51" s="415"/>
      <c r="K51" s="415"/>
      <c r="L51" s="415"/>
      <c r="M51" s="415">
        <v>3.3300000000000003E-2</v>
      </c>
      <c r="N51" s="415">
        <v>3.3300000000000003E-2</v>
      </c>
      <c r="O51" s="415">
        <v>3.3300000000000003E-2</v>
      </c>
      <c r="P51" s="415">
        <v>3.3300000000000003E-2</v>
      </c>
      <c r="Q51" s="415">
        <v>3.3300000000000003E-2</v>
      </c>
      <c r="R51" s="415">
        <v>3.3300000000000003E-2</v>
      </c>
      <c r="S51" s="415">
        <v>3.3300000000000003E-2</v>
      </c>
      <c r="T51" s="415">
        <v>3.3300000000000003E-2</v>
      </c>
      <c r="U51" s="415">
        <v>3.3300000000000003E-2</v>
      </c>
      <c r="V51" s="415">
        <v>3.3300000000000003E-2</v>
      </c>
      <c r="W51" s="415">
        <v>3.3300000000000003E-2</v>
      </c>
      <c r="X51" s="415">
        <v>3.3300000000000003E-2</v>
      </c>
      <c r="Y51" s="415">
        <v>3.3300000000000003E-2</v>
      </c>
      <c r="Z51" s="415">
        <v>3.3300000000000003E-2</v>
      </c>
      <c r="AA51" s="415">
        <v>3.3300000000000003E-2</v>
      </c>
      <c r="AB51" s="415">
        <v>3.3300000000000003E-2</v>
      </c>
      <c r="AC51" s="415">
        <v>3.3300000000000003E-2</v>
      </c>
      <c r="AD51" s="415">
        <v>3.3300000000000003E-2</v>
      </c>
      <c r="AE51" s="415">
        <v>3.3300000000000003E-2</v>
      </c>
      <c r="AF51" s="415">
        <v>3.3300000000000003E-2</v>
      </c>
      <c r="AG51" s="415">
        <v>3.3399999999999999E-2</v>
      </c>
      <c r="AH51" s="415">
        <v>3.3399999999999999E-2</v>
      </c>
      <c r="AI51" s="415">
        <v>3.3399999999999999E-2</v>
      </c>
      <c r="AJ51" s="415">
        <v>3.3399999999999999E-2</v>
      </c>
      <c r="AK51" s="415">
        <v>3.3399999999999999E-2</v>
      </c>
      <c r="AL51" s="415">
        <v>3.3399999999999999E-2</v>
      </c>
      <c r="AM51" s="415">
        <v>3.3399999999999999E-2</v>
      </c>
      <c r="AN51" s="415">
        <v>3.3399999999999999E-2</v>
      </c>
      <c r="AO51" s="415">
        <v>3.3399999999999999E-2</v>
      </c>
      <c r="AP51" s="415">
        <v>3.3399999999999999E-2</v>
      </c>
      <c r="AQ51" s="370"/>
      <c r="AR51" s="371">
        <f t="shared" si="0"/>
        <v>0.99999999999999989</v>
      </c>
      <c r="AS51" s="14"/>
      <c r="AT51" s="14"/>
      <c r="AU51" s="14"/>
      <c r="AV51" s="14"/>
      <c r="AW51" s="14"/>
      <c r="AX51" s="14"/>
      <c r="AY51" s="14"/>
      <c r="AZ51" s="14"/>
      <c r="BA51" s="14"/>
      <c r="BB51" s="36"/>
    </row>
    <row r="52" spans="1:54" s="4" customFormat="1" ht="12.75">
      <c r="A52" s="598" t="str">
        <f>POF!B53</f>
        <v>4915733</v>
      </c>
      <c r="B52" s="349" t="str">
        <f>POF!C53</f>
        <v>Recomposição manual de aterro com material de jazida</v>
      </c>
      <c r="C52" s="408">
        <f>POF!E53</f>
        <v>3948</v>
      </c>
      <c r="D52" s="350" t="str">
        <f>POF!D53</f>
        <v>m³</v>
      </c>
      <c r="E52" s="351">
        <f>POF!F53</f>
        <v>56.19</v>
      </c>
      <c r="F52" s="1395">
        <f>POF!G53</f>
        <v>221838.12</v>
      </c>
      <c r="G52" s="415"/>
      <c r="H52" s="415"/>
      <c r="I52" s="415"/>
      <c r="J52" s="415"/>
      <c r="K52" s="415"/>
      <c r="L52" s="415"/>
      <c r="M52" s="415">
        <v>3.3300000000000003E-2</v>
      </c>
      <c r="N52" s="415">
        <v>3.3300000000000003E-2</v>
      </c>
      <c r="O52" s="415">
        <v>3.3300000000000003E-2</v>
      </c>
      <c r="P52" s="415">
        <v>3.3300000000000003E-2</v>
      </c>
      <c r="Q52" s="415">
        <v>3.3300000000000003E-2</v>
      </c>
      <c r="R52" s="415">
        <v>3.3300000000000003E-2</v>
      </c>
      <c r="S52" s="415">
        <v>3.3300000000000003E-2</v>
      </c>
      <c r="T52" s="415">
        <v>3.3300000000000003E-2</v>
      </c>
      <c r="U52" s="415">
        <v>3.3300000000000003E-2</v>
      </c>
      <c r="V52" s="415">
        <v>3.3300000000000003E-2</v>
      </c>
      <c r="W52" s="415">
        <v>3.3300000000000003E-2</v>
      </c>
      <c r="X52" s="415">
        <v>3.3300000000000003E-2</v>
      </c>
      <c r="Y52" s="415">
        <v>3.3300000000000003E-2</v>
      </c>
      <c r="Z52" s="415">
        <v>3.3300000000000003E-2</v>
      </c>
      <c r="AA52" s="415">
        <v>3.3300000000000003E-2</v>
      </c>
      <c r="AB52" s="415">
        <v>3.3300000000000003E-2</v>
      </c>
      <c r="AC52" s="415">
        <v>3.3300000000000003E-2</v>
      </c>
      <c r="AD52" s="415">
        <v>3.3300000000000003E-2</v>
      </c>
      <c r="AE52" s="415">
        <v>3.3300000000000003E-2</v>
      </c>
      <c r="AF52" s="415">
        <v>3.3300000000000003E-2</v>
      </c>
      <c r="AG52" s="415">
        <v>3.3399999999999999E-2</v>
      </c>
      <c r="AH52" s="415">
        <v>3.3399999999999999E-2</v>
      </c>
      <c r="AI52" s="415">
        <v>3.3399999999999999E-2</v>
      </c>
      <c r="AJ52" s="415">
        <v>3.3399999999999999E-2</v>
      </c>
      <c r="AK52" s="415">
        <v>3.3399999999999999E-2</v>
      </c>
      <c r="AL52" s="415">
        <v>3.3399999999999999E-2</v>
      </c>
      <c r="AM52" s="415">
        <v>3.3399999999999999E-2</v>
      </c>
      <c r="AN52" s="415">
        <v>3.3399999999999999E-2</v>
      </c>
      <c r="AO52" s="415">
        <v>3.3399999999999999E-2</v>
      </c>
      <c r="AP52" s="415">
        <v>3.3399999999999999E-2</v>
      </c>
      <c r="AQ52" s="370"/>
      <c r="AR52" s="371">
        <f t="shared" si="0"/>
        <v>0.99999999999999989</v>
      </c>
      <c r="AS52" s="14"/>
      <c r="AT52" s="14"/>
      <c r="AU52" s="14"/>
      <c r="AV52" s="14"/>
      <c r="AW52" s="14"/>
      <c r="AX52" s="14"/>
      <c r="AY52" s="14"/>
      <c r="AZ52" s="14"/>
      <c r="BA52" s="14"/>
      <c r="BB52" s="36"/>
    </row>
    <row r="53" spans="1:54" s="4" customFormat="1" ht="22.5">
      <c r="A53" s="598" t="str">
        <f>POF!B54</f>
        <v>5213355</v>
      </c>
      <c r="B53" s="349" t="str">
        <f>POF!C54</f>
        <v>Manutenção/recomposição de sinalização - pintura de faixa com tinta acrílica emulsionada em água - espessura de 0,5 mm</v>
      </c>
      <c r="C53" s="408">
        <f>POF!E54</f>
        <v>59220</v>
      </c>
      <c r="D53" s="350" t="str">
        <f>POF!D54</f>
        <v>m²</v>
      </c>
      <c r="E53" s="351">
        <f>POF!F54</f>
        <v>25.05</v>
      </c>
      <c r="F53" s="1395">
        <f>POF!G54</f>
        <v>1483461</v>
      </c>
      <c r="G53" s="415"/>
      <c r="H53" s="415"/>
      <c r="I53" s="415"/>
      <c r="J53" s="415"/>
      <c r="K53" s="415"/>
      <c r="L53" s="415"/>
      <c r="M53" s="415">
        <v>3.3300000000000003E-2</v>
      </c>
      <c r="N53" s="415">
        <v>3.3300000000000003E-2</v>
      </c>
      <c r="O53" s="415">
        <v>3.3300000000000003E-2</v>
      </c>
      <c r="P53" s="415">
        <v>3.3300000000000003E-2</v>
      </c>
      <c r="Q53" s="415">
        <v>3.3300000000000003E-2</v>
      </c>
      <c r="R53" s="415">
        <v>3.3300000000000003E-2</v>
      </c>
      <c r="S53" s="415">
        <v>3.3300000000000003E-2</v>
      </c>
      <c r="T53" s="415">
        <v>3.3300000000000003E-2</v>
      </c>
      <c r="U53" s="415">
        <v>3.3300000000000003E-2</v>
      </c>
      <c r="V53" s="415">
        <v>3.3300000000000003E-2</v>
      </c>
      <c r="W53" s="415">
        <v>3.3300000000000003E-2</v>
      </c>
      <c r="X53" s="415">
        <v>3.3300000000000003E-2</v>
      </c>
      <c r="Y53" s="415">
        <v>3.3300000000000003E-2</v>
      </c>
      <c r="Z53" s="415">
        <v>3.3300000000000003E-2</v>
      </c>
      <c r="AA53" s="415">
        <v>3.3300000000000003E-2</v>
      </c>
      <c r="AB53" s="415">
        <v>3.3300000000000003E-2</v>
      </c>
      <c r="AC53" s="415">
        <v>3.3300000000000003E-2</v>
      </c>
      <c r="AD53" s="415">
        <v>3.3300000000000003E-2</v>
      </c>
      <c r="AE53" s="415">
        <v>3.3300000000000003E-2</v>
      </c>
      <c r="AF53" s="415">
        <v>3.3300000000000003E-2</v>
      </c>
      <c r="AG53" s="415">
        <v>3.3399999999999999E-2</v>
      </c>
      <c r="AH53" s="415">
        <v>3.3399999999999999E-2</v>
      </c>
      <c r="AI53" s="415">
        <v>3.3399999999999999E-2</v>
      </c>
      <c r="AJ53" s="415">
        <v>3.3399999999999999E-2</v>
      </c>
      <c r="AK53" s="415">
        <v>3.3399999999999999E-2</v>
      </c>
      <c r="AL53" s="415">
        <v>3.3399999999999999E-2</v>
      </c>
      <c r="AM53" s="415">
        <v>3.3399999999999999E-2</v>
      </c>
      <c r="AN53" s="415">
        <v>3.3399999999999999E-2</v>
      </c>
      <c r="AO53" s="415">
        <v>3.3399999999999999E-2</v>
      </c>
      <c r="AP53" s="415">
        <v>3.3399999999999999E-2</v>
      </c>
      <c r="AQ53" s="370"/>
      <c r="AR53" s="371">
        <f t="shared" si="0"/>
        <v>0.99999999999999989</v>
      </c>
      <c r="AS53" s="14"/>
      <c r="AT53" s="14"/>
      <c r="AU53" s="14"/>
      <c r="AV53" s="14"/>
      <c r="AW53" s="14"/>
      <c r="AX53" s="14"/>
      <c r="AY53" s="14"/>
      <c r="AZ53" s="14"/>
      <c r="BA53" s="14"/>
      <c r="BB53" s="36"/>
    </row>
    <row r="54" spans="1:54" s="4" customFormat="1" ht="22.5">
      <c r="A54" s="598" t="str">
        <f>POF!B55</f>
        <v>4915726</v>
      </c>
      <c r="B54" s="349" t="str">
        <f>POF!C55</f>
        <v>Recomposição parcial de cerca com mourão de concreto seção quadrada - mourão - areia e brita comerciais</v>
      </c>
      <c r="C54" s="408">
        <f>POF!E55</f>
        <v>7896</v>
      </c>
      <c r="D54" s="350" t="str">
        <f>POF!D55</f>
        <v>m</v>
      </c>
      <c r="E54" s="351">
        <f>POF!F55</f>
        <v>33.479999999999997</v>
      </c>
      <c r="F54" s="1395">
        <f>POF!G55</f>
        <v>264358.08</v>
      </c>
      <c r="G54" s="415"/>
      <c r="H54" s="415"/>
      <c r="I54" s="415"/>
      <c r="J54" s="415"/>
      <c r="K54" s="415"/>
      <c r="L54" s="415"/>
      <c r="M54" s="415">
        <v>3.3300000000000003E-2</v>
      </c>
      <c r="N54" s="415">
        <v>3.3300000000000003E-2</v>
      </c>
      <c r="O54" s="415">
        <v>3.3300000000000003E-2</v>
      </c>
      <c r="P54" s="415">
        <v>3.3300000000000003E-2</v>
      </c>
      <c r="Q54" s="415">
        <v>3.3300000000000003E-2</v>
      </c>
      <c r="R54" s="415">
        <v>3.3300000000000003E-2</v>
      </c>
      <c r="S54" s="415">
        <v>3.3300000000000003E-2</v>
      </c>
      <c r="T54" s="415">
        <v>3.3300000000000003E-2</v>
      </c>
      <c r="U54" s="415">
        <v>3.3300000000000003E-2</v>
      </c>
      <c r="V54" s="415">
        <v>3.3300000000000003E-2</v>
      </c>
      <c r="W54" s="415">
        <v>3.3300000000000003E-2</v>
      </c>
      <c r="X54" s="415">
        <v>3.3300000000000003E-2</v>
      </c>
      <c r="Y54" s="415">
        <v>3.3300000000000003E-2</v>
      </c>
      <c r="Z54" s="415">
        <v>3.3300000000000003E-2</v>
      </c>
      <c r="AA54" s="415">
        <v>3.3300000000000003E-2</v>
      </c>
      <c r="AB54" s="415">
        <v>3.3300000000000003E-2</v>
      </c>
      <c r="AC54" s="415">
        <v>3.3300000000000003E-2</v>
      </c>
      <c r="AD54" s="415">
        <v>3.3300000000000003E-2</v>
      </c>
      <c r="AE54" s="415">
        <v>3.3300000000000003E-2</v>
      </c>
      <c r="AF54" s="415">
        <v>3.3300000000000003E-2</v>
      </c>
      <c r="AG54" s="415">
        <v>3.3399999999999999E-2</v>
      </c>
      <c r="AH54" s="415">
        <v>3.3399999999999999E-2</v>
      </c>
      <c r="AI54" s="415">
        <v>3.3399999999999999E-2</v>
      </c>
      <c r="AJ54" s="415">
        <v>3.3399999999999999E-2</v>
      </c>
      <c r="AK54" s="415">
        <v>3.3399999999999999E-2</v>
      </c>
      <c r="AL54" s="415">
        <v>3.3399999999999999E-2</v>
      </c>
      <c r="AM54" s="415">
        <v>3.3399999999999999E-2</v>
      </c>
      <c r="AN54" s="415">
        <v>3.3399999999999999E-2</v>
      </c>
      <c r="AO54" s="415">
        <v>3.3399999999999999E-2</v>
      </c>
      <c r="AP54" s="415">
        <v>3.3399999999999999E-2</v>
      </c>
      <c r="AQ54" s="370"/>
      <c r="AR54" s="371">
        <f t="shared" si="0"/>
        <v>0.99999999999999989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36"/>
    </row>
    <row r="55" spans="1:54" s="4" customFormat="1" ht="12.75">
      <c r="A55" s="598" t="str">
        <f>POF!B56</f>
        <v>4915727</v>
      </c>
      <c r="B55" s="349" t="str">
        <f>POF!C56</f>
        <v>Recomposição parcial de cerca com mourão de concreto - arame</v>
      </c>
      <c r="C55" s="408">
        <f>POF!E56</f>
        <v>7896</v>
      </c>
      <c r="D55" s="350" t="str">
        <f>POF!D56</f>
        <v>m</v>
      </c>
      <c r="E55" s="351">
        <f>POF!F56</f>
        <v>15.2</v>
      </c>
      <c r="F55" s="1395">
        <f>POF!G56</f>
        <v>120019.2</v>
      </c>
      <c r="G55" s="415"/>
      <c r="H55" s="415"/>
      <c r="I55" s="415"/>
      <c r="J55" s="415"/>
      <c r="K55" s="415"/>
      <c r="L55" s="415"/>
      <c r="M55" s="415">
        <v>3.3300000000000003E-2</v>
      </c>
      <c r="N55" s="415">
        <v>3.3300000000000003E-2</v>
      </c>
      <c r="O55" s="415">
        <v>3.3300000000000003E-2</v>
      </c>
      <c r="P55" s="415">
        <v>3.3300000000000003E-2</v>
      </c>
      <c r="Q55" s="415">
        <v>3.3300000000000003E-2</v>
      </c>
      <c r="R55" s="415">
        <v>3.3300000000000003E-2</v>
      </c>
      <c r="S55" s="415">
        <v>3.3300000000000003E-2</v>
      </c>
      <c r="T55" s="415">
        <v>3.3300000000000003E-2</v>
      </c>
      <c r="U55" s="415">
        <v>3.3300000000000003E-2</v>
      </c>
      <c r="V55" s="415">
        <v>3.3300000000000003E-2</v>
      </c>
      <c r="W55" s="415">
        <v>3.3300000000000003E-2</v>
      </c>
      <c r="X55" s="415">
        <v>3.3300000000000003E-2</v>
      </c>
      <c r="Y55" s="415">
        <v>3.3300000000000003E-2</v>
      </c>
      <c r="Z55" s="415">
        <v>3.3300000000000003E-2</v>
      </c>
      <c r="AA55" s="415">
        <v>3.3300000000000003E-2</v>
      </c>
      <c r="AB55" s="415">
        <v>3.3300000000000003E-2</v>
      </c>
      <c r="AC55" s="415">
        <v>3.3300000000000003E-2</v>
      </c>
      <c r="AD55" s="415">
        <v>3.3300000000000003E-2</v>
      </c>
      <c r="AE55" s="415">
        <v>3.3300000000000003E-2</v>
      </c>
      <c r="AF55" s="415">
        <v>3.3300000000000003E-2</v>
      </c>
      <c r="AG55" s="415">
        <v>3.3399999999999999E-2</v>
      </c>
      <c r="AH55" s="415">
        <v>3.3399999999999999E-2</v>
      </c>
      <c r="AI55" s="415">
        <v>3.3399999999999999E-2</v>
      </c>
      <c r="AJ55" s="415">
        <v>3.3399999999999999E-2</v>
      </c>
      <c r="AK55" s="415">
        <v>3.3399999999999999E-2</v>
      </c>
      <c r="AL55" s="415">
        <v>3.3399999999999999E-2</v>
      </c>
      <c r="AM55" s="415">
        <v>3.3399999999999999E-2</v>
      </c>
      <c r="AN55" s="415">
        <v>3.3399999999999999E-2</v>
      </c>
      <c r="AO55" s="415">
        <v>3.3399999999999999E-2</v>
      </c>
      <c r="AP55" s="415">
        <v>3.3399999999999999E-2</v>
      </c>
      <c r="AQ55" s="370"/>
      <c r="AR55" s="371">
        <f t="shared" si="0"/>
        <v>0.99999999999999989</v>
      </c>
      <c r="AS55" s="14"/>
      <c r="AT55" s="14"/>
      <c r="AU55" s="14"/>
      <c r="AV55" s="14"/>
      <c r="AW55" s="14"/>
      <c r="AX55" s="14"/>
      <c r="AY55" s="14"/>
      <c r="AZ55" s="14"/>
      <c r="BA55" s="14"/>
      <c r="BB55" s="36"/>
    </row>
    <row r="56" spans="1:54" s="4" customFormat="1" ht="22.5">
      <c r="A56" s="598" t="str">
        <f>POF!B57</f>
        <v>1600898</v>
      </c>
      <c r="B56" s="349" t="str">
        <f>POF!C57</f>
        <v>Remoção de painel publicitário, tipo outdoor, com estrutura e suportes em madeira</v>
      </c>
      <c r="C56" s="408">
        <f>POF!E57</f>
        <v>1065.96</v>
      </c>
      <c r="D56" s="350" t="str">
        <f>POF!D57</f>
        <v>m²</v>
      </c>
      <c r="E56" s="351">
        <f>POF!F57</f>
        <v>18.559999999999999</v>
      </c>
      <c r="F56" s="1395">
        <f>POF!G57</f>
        <v>19784.21</v>
      </c>
      <c r="G56" s="415"/>
      <c r="H56" s="415"/>
      <c r="I56" s="415"/>
      <c r="J56" s="415"/>
      <c r="K56" s="415"/>
      <c r="L56" s="415"/>
      <c r="M56" s="415">
        <v>3.3300000000000003E-2</v>
      </c>
      <c r="N56" s="415">
        <v>3.3300000000000003E-2</v>
      </c>
      <c r="O56" s="415">
        <v>3.3300000000000003E-2</v>
      </c>
      <c r="P56" s="415">
        <v>3.3300000000000003E-2</v>
      </c>
      <c r="Q56" s="415">
        <v>3.3300000000000003E-2</v>
      </c>
      <c r="R56" s="415">
        <v>3.3300000000000003E-2</v>
      </c>
      <c r="S56" s="415">
        <v>3.3300000000000003E-2</v>
      </c>
      <c r="T56" s="415">
        <v>3.3300000000000003E-2</v>
      </c>
      <c r="U56" s="415">
        <v>3.3300000000000003E-2</v>
      </c>
      <c r="V56" s="415">
        <v>3.3300000000000003E-2</v>
      </c>
      <c r="W56" s="415">
        <v>3.3300000000000003E-2</v>
      </c>
      <c r="X56" s="415">
        <v>3.3300000000000003E-2</v>
      </c>
      <c r="Y56" s="415">
        <v>3.3300000000000003E-2</v>
      </c>
      <c r="Z56" s="415">
        <v>3.3300000000000003E-2</v>
      </c>
      <c r="AA56" s="415">
        <v>3.3300000000000003E-2</v>
      </c>
      <c r="AB56" s="415">
        <v>3.3300000000000003E-2</v>
      </c>
      <c r="AC56" s="415">
        <v>3.3300000000000003E-2</v>
      </c>
      <c r="AD56" s="415">
        <v>3.3300000000000003E-2</v>
      </c>
      <c r="AE56" s="415">
        <v>3.3300000000000003E-2</v>
      </c>
      <c r="AF56" s="415">
        <v>3.3300000000000003E-2</v>
      </c>
      <c r="AG56" s="415">
        <v>3.3399999999999999E-2</v>
      </c>
      <c r="AH56" s="415">
        <v>3.3399999999999999E-2</v>
      </c>
      <c r="AI56" s="415">
        <v>3.3399999999999999E-2</v>
      </c>
      <c r="AJ56" s="415">
        <v>3.3399999999999999E-2</v>
      </c>
      <c r="AK56" s="415">
        <v>3.3399999999999999E-2</v>
      </c>
      <c r="AL56" s="415">
        <v>3.3399999999999999E-2</v>
      </c>
      <c r="AM56" s="415">
        <v>3.3399999999999999E-2</v>
      </c>
      <c r="AN56" s="415">
        <v>3.3399999999999999E-2</v>
      </c>
      <c r="AO56" s="415">
        <v>3.3399999999999999E-2</v>
      </c>
      <c r="AP56" s="415">
        <v>3.3399999999999999E-2</v>
      </c>
      <c r="AQ56" s="370"/>
      <c r="AR56" s="371">
        <f t="shared" si="0"/>
        <v>0.99999999999999989</v>
      </c>
      <c r="AS56" s="14"/>
      <c r="AT56" s="14"/>
      <c r="AU56" s="14"/>
      <c r="AV56" s="14"/>
      <c r="AW56" s="14"/>
      <c r="AX56" s="14"/>
      <c r="AY56" s="14"/>
      <c r="AZ56" s="14"/>
      <c r="BA56" s="14"/>
      <c r="BB56" s="36"/>
    </row>
    <row r="57" spans="1:54" s="4" customFormat="1" ht="22.5">
      <c r="A57" s="598" t="str">
        <f>POF!B58</f>
        <v>1600895</v>
      </c>
      <c r="B57" s="349" t="str">
        <f>POF!C58</f>
        <v>Demolição manual de construções provisórias de madeira - sem reaproveitamento</v>
      </c>
      <c r="C57" s="408">
        <f>POF!E58</f>
        <v>1454.364</v>
      </c>
      <c r="D57" s="350" t="str">
        <f>POF!D58</f>
        <v>m²</v>
      </c>
      <c r="E57" s="351">
        <f>POF!F58</f>
        <v>18.98</v>
      </c>
      <c r="F57" s="1395">
        <f>POF!G58</f>
        <v>27603.82</v>
      </c>
      <c r="G57" s="415"/>
      <c r="H57" s="415"/>
      <c r="I57" s="415"/>
      <c r="J57" s="415"/>
      <c r="K57" s="415"/>
      <c r="L57" s="415"/>
      <c r="M57" s="415">
        <v>3.3300000000000003E-2</v>
      </c>
      <c r="N57" s="415">
        <v>3.3300000000000003E-2</v>
      </c>
      <c r="O57" s="415">
        <v>3.3300000000000003E-2</v>
      </c>
      <c r="P57" s="415">
        <v>3.3300000000000003E-2</v>
      </c>
      <c r="Q57" s="415">
        <v>3.3300000000000003E-2</v>
      </c>
      <c r="R57" s="415">
        <v>3.3300000000000003E-2</v>
      </c>
      <c r="S57" s="415">
        <v>3.3300000000000003E-2</v>
      </c>
      <c r="T57" s="415">
        <v>3.3300000000000003E-2</v>
      </c>
      <c r="U57" s="415">
        <v>3.3300000000000003E-2</v>
      </c>
      <c r="V57" s="415">
        <v>3.3300000000000003E-2</v>
      </c>
      <c r="W57" s="415">
        <v>3.3300000000000003E-2</v>
      </c>
      <c r="X57" s="415">
        <v>3.3300000000000003E-2</v>
      </c>
      <c r="Y57" s="415">
        <v>3.3300000000000003E-2</v>
      </c>
      <c r="Z57" s="415">
        <v>3.3300000000000003E-2</v>
      </c>
      <c r="AA57" s="415">
        <v>3.3300000000000003E-2</v>
      </c>
      <c r="AB57" s="415">
        <v>3.3300000000000003E-2</v>
      </c>
      <c r="AC57" s="415">
        <v>3.3300000000000003E-2</v>
      </c>
      <c r="AD57" s="415">
        <v>3.3300000000000003E-2</v>
      </c>
      <c r="AE57" s="415">
        <v>3.3300000000000003E-2</v>
      </c>
      <c r="AF57" s="415">
        <v>3.3300000000000003E-2</v>
      </c>
      <c r="AG57" s="415">
        <v>3.3399999999999999E-2</v>
      </c>
      <c r="AH57" s="415">
        <v>3.3399999999999999E-2</v>
      </c>
      <c r="AI57" s="415">
        <v>3.3399999999999999E-2</v>
      </c>
      <c r="AJ57" s="415">
        <v>3.3399999999999999E-2</v>
      </c>
      <c r="AK57" s="415">
        <v>3.3399999999999999E-2</v>
      </c>
      <c r="AL57" s="415">
        <v>3.3399999999999999E-2</v>
      </c>
      <c r="AM57" s="415">
        <v>3.3399999999999999E-2</v>
      </c>
      <c r="AN57" s="415">
        <v>3.3399999999999999E-2</v>
      </c>
      <c r="AO57" s="415">
        <v>3.3399999999999999E-2</v>
      </c>
      <c r="AP57" s="415">
        <v>3.3399999999999999E-2</v>
      </c>
      <c r="AQ57" s="370"/>
      <c r="AR57" s="371">
        <f t="shared" si="0"/>
        <v>0.99999999999999989</v>
      </c>
      <c r="AS57" s="14"/>
      <c r="AT57" s="14"/>
      <c r="AU57" s="14"/>
      <c r="AV57" s="14"/>
      <c r="AW57" s="14"/>
      <c r="AX57" s="14"/>
      <c r="AY57" s="14"/>
      <c r="AZ57" s="14"/>
      <c r="BA57" s="14"/>
      <c r="BB57" s="36"/>
    </row>
    <row r="58" spans="1:54" s="4" customFormat="1" ht="22.5">
      <c r="A58" s="598" t="str">
        <f>POF!B59</f>
        <v>1600897</v>
      </c>
      <c r="B58" s="349" t="str">
        <f>POF!C59</f>
        <v>Demolição manual de construções provisórias de madeira, sem fechamento lateral e sem pavimentação</v>
      </c>
      <c r="C58" s="408">
        <f>POF!E59</f>
        <v>394.79999999999995</v>
      </c>
      <c r="D58" s="350" t="str">
        <f>POF!D59</f>
        <v>m²</v>
      </c>
      <c r="E58" s="351">
        <f>POF!F59</f>
        <v>5.16</v>
      </c>
      <c r="F58" s="1395">
        <f>POF!G59</f>
        <v>2037.16</v>
      </c>
      <c r="G58" s="415"/>
      <c r="H58" s="415"/>
      <c r="I58" s="415"/>
      <c r="J58" s="415"/>
      <c r="K58" s="415"/>
      <c r="L58" s="415"/>
      <c r="M58" s="415">
        <v>3.3300000000000003E-2</v>
      </c>
      <c r="N58" s="415">
        <v>3.3300000000000003E-2</v>
      </c>
      <c r="O58" s="415">
        <v>3.3300000000000003E-2</v>
      </c>
      <c r="P58" s="415">
        <v>3.3300000000000003E-2</v>
      </c>
      <c r="Q58" s="415">
        <v>3.3300000000000003E-2</v>
      </c>
      <c r="R58" s="415">
        <v>3.3300000000000003E-2</v>
      </c>
      <c r="S58" s="415">
        <v>3.3300000000000003E-2</v>
      </c>
      <c r="T58" s="415">
        <v>3.3300000000000003E-2</v>
      </c>
      <c r="U58" s="415">
        <v>3.3300000000000003E-2</v>
      </c>
      <c r="V58" s="415">
        <v>3.3300000000000003E-2</v>
      </c>
      <c r="W58" s="415">
        <v>3.3300000000000003E-2</v>
      </c>
      <c r="X58" s="415">
        <v>3.3300000000000003E-2</v>
      </c>
      <c r="Y58" s="415">
        <v>3.3300000000000003E-2</v>
      </c>
      <c r="Z58" s="415">
        <v>3.3300000000000003E-2</v>
      </c>
      <c r="AA58" s="415">
        <v>3.3300000000000003E-2</v>
      </c>
      <c r="AB58" s="415">
        <v>3.3300000000000003E-2</v>
      </c>
      <c r="AC58" s="415">
        <v>3.3300000000000003E-2</v>
      </c>
      <c r="AD58" s="415">
        <v>3.3300000000000003E-2</v>
      </c>
      <c r="AE58" s="415">
        <v>3.3300000000000003E-2</v>
      </c>
      <c r="AF58" s="415">
        <v>3.3300000000000003E-2</v>
      </c>
      <c r="AG58" s="415">
        <v>3.3399999999999999E-2</v>
      </c>
      <c r="AH58" s="415">
        <v>3.3399999999999999E-2</v>
      </c>
      <c r="AI58" s="415">
        <v>3.3399999999999999E-2</v>
      </c>
      <c r="AJ58" s="415">
        <v>3.3399999999999999E-2</v>
      </c>
      <c r="AK58" s="415">
        <v>3.3399999999999999E-2</v>
      </c>
      <c r="AL58" s="415">
        <v>3.3399999999999999E-2</v>
      </c>
      <c r="AM58" s="415">
        <v>3.3399999999999999E-2</v>
      </c>
      <c r="AN58" s="415">
        <v>3.3399999999999999E-2</v>
      </c>
      <c r="AO58" s="415">
        <v>3.3399999999999999E-2</v>
      </c>
      <c r="AP58" s="415">
        <v>3.3399999999999999E-2</v>
      </c>
      <c r="AQ58" s="370"/>
      <c r="AR58" s="371">
        <f t="shared" si="0"/>
        <v>0.99999999999999989</v>
      </c>
      <c r="AS58" s="14"/>
      <c r="AT58" s="14"/>
      <c r="AU58" s="14"/>
      <c r="AV58" s="14"/>
      <c r="AW58" s="14"/>
      <c r="AX58" s="14"/>
      <c r="AY58" s="14"/>
      <c r="AZ58" s="14"/>
      <c r="BA58" s="14"/>
      <c r="BB58" s="36"/>
    </row>
    <row r="59" spans="1:54" s="4" customFormat="1" ht="12.75">
      <c r="A59" s="598" t="str">
        <f>POF!B60</f>
        <v>1600896</v>
      </c>
      <c r="B59" s="349" t="str">
        <f>POF!C60</f>
        <v>Demolição mecânica de alvenaria com escavadeira hidráulica</v>
      </c>
      <c r="C59" s="408">
        <f>POF!E60</f>
        <v>1454.364</v>
      </c>
      <c r="D59" s="350" t="str">
        <f>POF!D60</f>
        <v>m²</v>
      </c>
      <c r="E59" s="351">
        <f>POF!F60</f>
        <v>24.27</v>
      </c>
      <c r="F59" s="1395">
        <f>POF!G60</f>
        <v>35297.410000000003</v>
      </c>
      <c r="G59" s="415"/>
      <c r="H59" s="415"/>
      <c r="I59" s="415"/>
      <c r="J59" s="415"/>
      <c r="K59" s="415"/>
      <c r="L59" s="415"/>
      <c r="M59" s="415">
        <v>3.3300000000000003E-2</v>
      </c>
      <c r="N59" s="415">
        <v>3.3300000000000003E-2</v>
      </c>
      <c r="O59" s="415">
        <v>3.3300000000000003E-2</v>
      </c>
      <c r="P59" s="415">
        <v>3.3300000000000003E-2</v>
      </c>
      <c r="Q59" s="415">
        <v>3.3300000000000003E-2</v>
      </c>
      <c r="R59" s="415">
        <v>3.3300000000000003E-2</v>
      </c>
      <c r="S59" s="415">
        <v>3.3300000000000003E-2</v>
      </c>
      <c r="T59" s="415">
        <v>3.3300000000000003E-2</v>
      </c>
      <c r="U59" s="415">
        <v>3.3300000000000003E-2</v>
      </c>
      <c r="V59" s="415">
        <v>3.3300000000000003E-2</v>
      </c>
      <c r="W59" s="415">
        <v>3.3300000000000003E-2</v>
      </c>
      <c r="X59" s="415">
        <v>3.3300000000000003E-2</v>
      </c>
      <c r="Y59" s="415">
        <v>3.3300000000000003E-2</v>
      </c>
      <c r="Z59" s="415">
        <v>3.3300000000000003E-2</v>
      </c>
      <c r="AA59" s="415">
        <v>3.3300000000000003E-2</v>
      </c>
      <c r="AB59" s="415">
        <v>3.3300000000000003E-2</v>
      </c>
      <c r="AC59" s="415">
        <v>3.3300000000000003E-2</v>
      </c>
      <c r="AD59" s="415">
        <v>3.3300000000000003E-2</v>
      </c>
      <c r="AE59" s="415">
        <v>3.3300000000000003E-2</v>
      </c>
      <c r="AF59" s="415">
        <v>3.3300000000000003E-2</v>
      </c>
      <c r="AG59" s="415">
        <v>3.3399999999999999E-2</v>
      </c>
      <c r="AH59" s="415">
        <v>3.3399999999999999E-2</v>
      </c>
      <c r="AI59" s="415">
        <v>3.3399999999999999E-2</v>
      </c>
      <c r="AJ59" s="415">
        <v>3.3399999999999999E-2</v>
      </c>
      <c r="AK59" s="415">
        <v>3.3399999999999999E-2</v>
      </c>
      <c r="AL59" s="415">
        <v>3.3399999999999999E-2</v>
      </c>
      <c r="AM59" s="415">
        <v>3.3399999999999999E-2</v>
      </c>
      <c r="AN59" s="415">
        <v>3.3399999999999999E-2</v>
      </c>
      <c r="AO59" s="415">
        <v>3.3399999999999999E-2</v>
      </c>
      <c r="AP59" s="415">
        <v>3.3399999999999999E-2</v>
      </c>
      <c r="AQ59" s="370"/>
      <c r="AR59" s="371">
        <f t="shared" si="0"/>
        <v>0.99999999999999989</v>
      </c>
      <c r="AS59" s="14"/>
      <c r="AT59" s="14"/>
      <c r="AU59" s="14"/>
      <c r="AV59" s="14"/>
      <c r="AW59" s="14"/>
      <c r="AX59" s="14"/>
      <c r="AY59" s="14"/>
      <c r="AZ59" s="14"/>
      <c r="BA59" s="14"/>
      <c r="BB59" s="36"/>
    </row>
    <row r="60" spans="1:54" s="4" customFormat="1" ht="12.75">
      <c r="A60" s="598" t="str">
        <f>POF!B61</f>
        <v>1600408</v>
      </c>
      <c r="B60" s="349" t="str">
        <f>POF!C61</f>
        <v>Apicoamento manual de concreto</v>
      </c>
      <c r="C60" s="408">
        <f>POF!E61</f>
        <v>1416</v>
      </c>
      <c r="D60" s="350" t="str">
        <f>POF!D61</f>
        <v>m²</v>
      </c>
      <c r="E60" s="351">
        <f>POF!F61</f>
        <v>25.4</v>
      </c>
      <c r="F60" s="1395">
        <f>POF!G61</f>
        <v>35966.400000000001</v>
      </c>
      <c r="G60" s="415"/>
      <c r="H60" s="415"/>
      <c r="I60" s="415"/>
      <c r="J60" s="415"/>
      <c r="K60" s="415"/>
      <c r="L60" s="415"/>
      <c r="M60" s="415">
        <v>3.3300000000000003E-2</v>
      </c>
      <c r="N60" s="415">
        <v>3.3300000000000003E-2</v>
      </c>
      <c r="O60" s="415">
        <v>3.3300000000000003E-2</v>
      </c>
      <c r="P60" s="415">
        <v>3.3300000000000003E-2</v>
      </c>
      <c r="Q60" s="415">
        <v>3.3300000000000003E-2</v>
      </c>
      <c r="R60" s="415">
        <v>3.3300000000000003E-2</v>
      </c>
      <c r="S60" s="415">
        <v>3.3300000000000003E-2</v>
      </c>
      <c r="T60" s="415">
        <v>3.3300000000000003E-2</v>
      </c>
      <c r="U60" s="415">
        <v>3.3300000000000003E-2</v>
      </c>
      <c r="V60" s="415">
        <v>3.3300000000000003E-2</v>
      </c>
      <c r="W60" s="415">
        <v>3.3300000000000003E-2</v>
      </c>
      <c r="X60" s="415">
        <v>3.3300000000000003E-2</v>
      </c>
      <c r="Y60" s="415">
        <v>3.3300000000000003E-2</v>
      </c>
      <c r="Z60" s="415">
        <v>3.3300000000000003E-2</v>
      </c>
      <c r="AA60" s="415">
        <v>3.3300000000000003E-2</v>
      </c>
      <c r="AB60" s="415">
        <v>3.3300000000000003E-2</v>
      </c>
      <c r="AC60" s="415">
        <v>3.3300000000000003E-2</v>
      </c>
      <c r="AD60" s="415">
        <v>3.3300000000000003E-2</v>
      </c>
      <c r="AE60" s="415">
        <v>3.3300000000000003E-2</v>
      </c>
      <c r="AF60" s="415">
        <v>3.3300000000000003E-2</v>
      </c>
      <c r="AG60" s="415">
        <v>3.3399999999999999E-2</v>
      </c>
      <c r="AH60" s="415">
        <v>3.3399999999999999E-2</v>
      </c>
      <c r="AI60" s="415">
        <v>3.3399999999999999E-2</v>
      </c>
      <c r="AJ60" s="415">
        <v>3.3399999999999999E-2</v>
      </c>
      <c r="AK60" s="415">
        <v>3.3399999999999999E-2</v>
      </c>
      <c r="AL60" s="415">
        <v>3.3399999999999999E-2</v>
      </c>
      <c r="AM60" s="415">
        <v>3.3399999999999999E-2</v>
      </c>
      <c r="AN60" s="415">
        <v>3.3399999999999999E-2</v>
      </c>
      <c r="AO60" s="415">
        <v>3.3399999999999999E-2</v>
      </c>
      <c r="AP60" s="415">
        <v>3.3399999999999999E-2</v>
      </c>
      <c r="AQ60" s="370"/>
      <c r="AR60" s="371">
        <f t="shared" si="0"/>
        <v>0.99999999999999989</v>
      </c>
      <c r="AS60" s="14"/>
      <c r="AT60" s="14"/>
      <c r="AU60" s="14"/>
      <c r="AV60" s="14"/>
      <c r="AW60" s="14"/>
      <c r="AX60" s="14"/>
      <c r="AY60" s="14"/>
      <c r="AZ60" s="14"/>
      <c r="BA60" s="14"/>
      <c r="BB60" s="36"/>
    </row>
    <row r="61" spans="1:54" s="4" customFormat="1" ht="12.75">
      <c r="A61" s="598" t="str">
        <f>POF!B62</f>
        <v>1207721</v>
      </c>
      <c r="B61" s="349" t="str">
        <f>POF!C62</f>
        <v>Concreto projetado via seca fck = 30 MPa aplicado em teto</v>
      </c>
      <c r="C61" s="408">
        <f>POF!E62</f>
        <v>70.800000000000011</v>
      </c>
      <c r="D61" s="350" t="str">
        <f>POF!D62</f>
        <v>m³</v>
      </c>
      <c r="E61" s="351">
        <f>POF!F62</f>
        <v>2452.3000000000002</v>
      </c>
      <c r="F61" s="1395">
        <f>POF!G62</f>
        <v>173622.84</v>
      </c>
      <c r="G61" s="415"/>
      <c r="H61" s="415"/>
      <c r="I61" s="415"/>
      <c r="J61" s="415"/>
      <c r="K61" s="415"/>
      <c r="L61" s="415"/>
      <c r="M61" s="415">
        <v>3.3300000000000003E-2</v>
      </c>
      <c r="N61" s="415">
        <v>3.3300000000000003E-2</v>
      </c>
      <c r="O61" s="415">
        <v>3.3300000000000003E-2</v>
      </c>
      <c r="P61" s="415">
        <v>3.3300000000000003E-2</v>
      </c>
      <c r="Q61" s="415">
        <v>3.3300000000000003E-2</v>
      </c>
      <c r="R61" s="415">
        <v>3.3300000000000003E-2</v>
      </c>
      <c r="S61" s="415">
        <v>3.3300000000000003E-2</v>
      </c>
      <c r="T61" s="415">
        <v>3.3300000000000003E-2</v>
      </c>
      <c r="U61" s="415">
        <v>3.3300000000000003E-2</v>
      </c>
      <c r="V61" s="415">
        <v>3.3300000000000003E-2</v>
      </c>
      <c r="W61" s="415">
        <v>3.3300000000000003E-2</v>
      </c>
      <c r="X61" s="415">
        <v>3.3300000000000003E-2</v>
      </c>
      <c r="Y61" s="415">
        <v>3.3300000000000003E-2</v>
      </c>
      <c r="Z61" s="415">
        <v>3.3300000000000003E-2</v>
      </c>
      <c r="AA61" s="415">
        <v>3.3300000000000003E-2</v>
      </c>
      <c r="AB61" s="415">
        <v>3.3300000000000003E-2</v>
      </c>
      <c r="AC61" s="415">
        <v>3.3300000000000003E-2</v>
      </c>
      <c r="AD61" s="415">
        <v>3.3300000000000003E-2</v>
      </c>
      <c r="AE61" s="415">
        <v>3.3300000000000003E-2</v>
      </c>
      <c r="AF61" s="415">
        <v>3.3300000000000003E-2</v>
      </c>
      <c r="AG61" s="415">
        <v>3.3399999999999999E-2</v>
      </c>
      <c r="AH61" s="415">
        <v>3.3399999999999999E-2</v>
      </c>
      <c r="AI61" s="415">
        <v>3.3399999999999999E-2</v>
      </c>
      <c r="AJ61" s="415">
        <v>3.3399999999999999E-2</v>
      </c>
      <c r="AK61" s="415">
        <v>3.3399999999999999E-2</v>
      </c>
      <c r="AL61" s="415">
        <v>3.3399999999999999E-2</v>
      </c>
      <c r="AM61" s="415">
        <v>3.3399999999999999E-2</v>
      </c>
      <c r="AN61" s="415">
        <v>3.3399999999999999E-2</v>
      </c>
      <c r="AO61" s="415">
        <v>3.3399999999999999E-2</v>
      </c>
      <c r="AP61" s="415">
        <v>3.3399999999999999E-2</v>
      </c>
      <c r="AQ61" s="370"/>
      <c r="AR61" s="371">
        <f t="shared" si="0"/>
        <v>0.99999999999999989</v>
      </c>
      <c r="AS61" s="14"/>
      <c r="AT61" s="14"/>
      <c r="AU61" s="14"/>
      <c r="AV61" s="14"/>
      <c r="AW61" s="14"/>
      <c r="AX61" s="14"/>
      <c r="AY61" s="14"/>
      <c r="AZ61" s="14"/>
      <c r="BA61" s="14"/>
      <c r="BB61" s="36"/>
    </row>
    <row r="62" spans="1:54" s="4" customFormat="1" ht="22.5">
      <c r="A62" s="598" t="str">
        <f>POF!B63</f>
        <v>1109680</v>
      </c>
      <c r="B62" s="349" t="str">
        <f>POF!C63</f>
        <v>Argamassa para reparos e grauteamento - confecção em misturador e lançamento manual</v>
      </c>
      <c r="C62" s="408">
        <f>POF!E63</f>
        <v>21.240000000000002</v>
      </c>
      <c r="D62" s="350" t="str">
        <f>POF!D63</f>
        <v>m³</v>
      </c>
      <c r="E62" s="351">
        <f>POF!F63</f>
        <v>5173.3599999999997</v>
      </c>
      <c r="F62" s="1395">
        <f>POF!G63</f>
        <v>109882.16</v>
      </c>
      <c r="G62" s="415"/>
      <c r="H62" s="415"/>
      <c r="I62" s="415"/>
      <c r="J62" s="415"/>
      <c r="K62" s="415"/>
      <c r="L62" s="415"/>
      <c r="M62" s="415">
        <v>3.3300000000000003E-2</v>
      </c>
      <c r="N62" s="415">
        <v>3.3300000000000003E-2</v>
      </c>
      <c r="O62" s="415">
        <v>3.3300000000000003E-2</v>
      </c>
      <c r="P62" s="415">
        <v>3.3300000000000003E-2</v>
      </c>
      <c r="Q62" s="415">
        <v>3.3300000000000003E-2</v>
      </c>
      <c r="R62" s="415">
        <v>3.3300000000000003E-2</v>
      </c>
      <c r="S62" s="415">
        <v>3.3300000000000003E-2</v>
      </c>
      <c r="T62" s="415">
        <v>3.3300000000000003E-2</v>
      </c>
      <c r="U62" s="415">
        <v>3.3300000000000003E-2</v>
      </c>
      <c r="V62" s="415">
        <v>3.3300000000000003E-2</v>
      </c>
      <c r="W62" s="415">
        <v>3.3300000000000003E-2</v>
      </c>
      <c r="X62" s="415">
        <v>3.3300000000000003E-2</v>
      </c>
      <c r="Y62" s="415">
        <v>3.3300000000000003E-2</v>
      </c>
      <c r="Z62" s="415">
        <v>3.3300000000000003E-2</v>
      </c>
      <c r="AA62" s="415">
        <v>3.3300000000000003E-2</v>
      </c>
      <c r="AB62" s="415">
        <v>3.3300000000000003E-2</v>
      </c>
      <c r="AC62" s="415">
        <v>3.3300000000000003E-2</v>
      </c>
      <c r="AD62" s="415">
        <v>3.3300000000000003E-2</v>
      </c>
      <c r="AE62" s="415">
        <v>3.3300000000000003E-2</v>
      </c>
      <c r="AF62" s="415">
        <v>3.3300000000000003E-2</v>
      </c>
      <c r="AG62" s="415">
        <v>3.3399999999999999E-2</v>
      </c>
      <c r="AH62" s="415">
        <v>3.3399999999999999E-2</v>
      </c>
      <c r="AI62" s="415">
        <v>3.3399999999999999E-2</v>
      </c>
      <c r="AJ62" s="415">
        <v>3.3399999999999999E-2</v>
      </c>
      <c r="AK62" s="415">
        <v>3.3399999999999999E-2</v>
      </c>
      <c r="AL62" s="415">
        <v>3.3399999999999999E-2</v>
      </c>
      <c r="AM62" s="415">
        <v>3.3399999999999999E-2</v>
      </c>
      <c r="AN62" s="415">
        <v>3.3399999999999999E-2</v>
      </c>
      <c r="AO62" s="415">
        <v>3.3399999999999999E-2</v>
      </c>
      <c r="AP62" s="415">
        <v>3.3399999999999999E-2</v>
      </c>
      <c r="AQ62" s="370"/>
      <c r="AR62" s="371">
        <f t="shared" si="0"/>
        <v>0.99999999999999989</v>
      </c>
      <c r="AS62" s="14"/>
      <c r="AT62" s="14"/>
      <c r="AU62" s="14"/>
      <c r="AV62" s="14"/>
      <c r="AW62" s="14"/>
      <c r="AX62" s="14"/>
      <c r="AY62" s="14"/>
      <c r="AZ62" s="14"/>
      <c r="BA62" s="14"/>
      <c r="BB62" s="36"/>
    </row>
    <row r="63" spans="1:54" s="4" customFormat="1" ht="12.75">
      <c r="A63" s="598" t="str">
        <f>POF!B64</f>
        <v>3806402</v>
      </c>
      <c r="B63" s="349" t="str">
        <f>POF!C64</f>
        <v>Limpeza em superfície de concreto com jateamento d'água sob pressão</v>
      </c>
      <c r="C63" s="408">
        <f>POF!E64</f>
        <v>4248</v>
      </c>
      <c r="D63" s="350" t="str">
        <f>POF!D64</f>
        <v>m²</v>
      </c>
      <c r="E63" s="351">
        <f>POF!F64</f>
        <v>3.7</v>
      </c>
      <c r="F63" s="1395">
        <f>POF!G64</f>
        <v>15717.6</v>
      </c>
      <c r="G63" s="415"/>
      <c r="H63" s="415"/>
      <c r="I63" s="415"/>
      <c r="J63" s="415"/>
      <c r="K63" s="415"/>
      <c r="L63" s="415"/>
      <c r="M63" s="415">
        <v>3.3300000000000003E-2</v>
      </c>
      <c r="N63" s="415">
        <v>3.3300000000000003E-2</v>
      </c>
      <c r="O63" s="415">
        <v>3.3300000000000003E-2</v>
      </c>
      <c r="P63" s="415">
        <v>3.3300000000000003E-2</v>
      </c>
      <c r="Q63" s="415">
        <v>3.3300000000000003E-2</v>
      </c>
      <c r="R63" s="415">
        <v>3.3300000000000003E-2</v>
      </c>
      <c r="S63" s="415">
        <v>3.3300000000000003E-2</v>
      </c>
      <c r="T63" s="415">
        <v>3.3300000000000003E-2</v>
      </c>
      <c r="U63" s="415">
        <v>3.3300000000000003E-2</v>
      </c>
      <c r="V63" s="415">
        <v>3.3300000000000003E-2</v>
      </c>
      <c r="W63" s="415">
        <v>3.3300000000000003E-2</v>
      </c>
      <c r="X63" s="415">
        <v>3.3300000000000003E-2</v>
      </c>
      <c r="Y63" s="415">
        <v>3.3300000000000003E-2</v>
      </c>
      <c r="Z63" s="415">
        <v>3.3300000000000003E-2</v>
      </c>
      <c r="AA63" s="415">
        <v>3.3300000000000003E-2</v>
      </c>
      <c r="AB63" s="415">
        <v>3.3300000000000003E-2</v>
      </c>
      <c r="AC63" s="415">
        <v>3.3300000000000003E-2</v>
      </c>
      <c r="AD63" s="415">
        <v>3.3300000000000003E-2</v>
      </c>
      <c r="AE63" s="415">
        <v>3.3300000000000003E-2</v>
      </c>
      <c r="AF63" s="415">
        <v>3.3300000000000003E-2</v>
      </c>
      <c r="AG63" s="415">
        <v>3.3399999999999999E-2</v>
      </c>
      <c r="AH63" s="415">
        <v>3.3399999999999999E-2</v>
      </c>
      <c r="AI63" s="415">
        <v>3.3399999999999999E-2</v>
      </c>
      <c r="AJ63" s="415">
        <v>3.3399999999999999E-2</v>
      </c>
      <c r="AK63" s="415">
        <v>3.3399999999999999E-2</v>
      </c>
      <c r="AL63" s="415">
        <v>3.3399999999999999E-2</v>
      </c>
      <c r="AM63" s="415">
        <v>3.3399999999999999E-2</v>
      </c>
      <c r="AN63" s="415">
        <v>3.3399999999999999E-2</v>
      </c>
      <c r="AO63" s="415">
        <v>3.3399999999999999E-2</v>
      </c>
      <c r="AP63" s="415">
        <v>3.3399999999999999E-2</v>
      </c>
      <c r="AQ63" s="370"/>
      <c r="AR63" s="371">
        <f t="shared" si="0"/>
        <v>0.99999999999999989</v>
      </c>
      <c r="AS63" s="14"/>
      <c r="AT63" s="14"/>
      <c r="AU63" s="14"/>
      <c r="AV63" s="14"/>
      <c r="AW63" s="14"/>
      <c r="AX63" s="14"/>
      <c r="AY63" s="14"/>
      <c r="AZ63" s="14"/>
      <c r="BA63" s="14"/>
      <c r="BB63" s="36"/>
    </row>
    <row r="64" spans="1:54" s="4" customFormat="1" ht="33.75">
      <c r="A64" s="598" t="str">
        <f>POF!B65</f>
        <v>2419703</v>
      </c>
      <c r="B64" s="349" t="str">
        <f>POF!C65</f>
        <v>Pintura com tinta anticorrosiva à base de epóxi poliamida de dois componentes com pistola a ar comprimido, uma demão, espessura de 150 µm</v>
      </c>
      <c r="C64" s="408">
        <f>POF!E65</f>
        <v>1416</v>
      </c>
      <c r="D64" s="350" t="str">
        <f>POF!D65</f>
        <v>m²</v>
      </c>
      <c r="E64" s="351">
        <f>POF!F65</f>
        <v>21.52</v>
      </c>
      <c r="F64" s="1395">
        <f>POF!G65</f>
        <v>30472.32</v>
      </c>
      <c r="G64" s="415"/>
      <c r="H64" s="415"/>
      <c r="I64" s="415"/>
      <c r="J64" s="415"/>
      <c r="K64" s="415"/>
      <c r="L64" s="415"/>
      <c r="M64" s="415">
        <v>3.3300000000000003E-2</v>
      </c>
      <c r="N64" s="415">
        <v>3.3300000000000003E-2</v>
      </c>
      <c r="O64" s="415">
        <v>3.3300000000000003E-2</v>
      </c>
      <c r="P64" s="415">
        <v>3.3300000000000003E-2</v>
      </c>
      <c r="Q64" s="415">
        <v>3.3300000000000003E-2</v>
      </c>
      <c r="R64" s="415">
        <v>3.3300000000000003E-2</v>
      </c>
      <c r="S64" s="415">
        <v>3.3300000000000003E-2</v>
      </c>
      <c r="T64" s="415">
        <v>3.3300000000000003E-2</v>
      </c>
      <c r="U64" s="415">
        <v>3.3300000000000003E-2</v>
      </c>
      <c r="V64" s="415">
        <v>3.3300000000000003E-2</v>
      </c>
      <c r="W64" s="415">
        <v>3.3300000000000003E-2</v>
      </c>
      <c r="X64" s="415">
        <v>3.3300000000000003E-2</v>
      </c>
      <c r="Y64" s="415">
        <v>3.3300000000000003E-2</v>
      </c>
      <c r="Z64" s="415">
        <v>3.3300000000000003E-2</v>
      </c>
      <c r="AA64" s="415">
        <v>3.3300000000000003E-2</v>
      </c>
      <c r="AB64" s="415">
        <v>3.3300000000000003E-2</v>
      </c>
      <c r="AC64" s="415">
        <v>3.3300000000000003E-2</v>
      </c>
      <c r="AD64" s="415">
        <v>3.3300000000000003E-2</v>
      </c>
      <c r="AE64" s="415">
        <v>3.3300000000000003E-2</v>
      </c>
      <c r="AF64" s="415">
        <v>3.3300000000000003E-2</v>
      </c>
      <c r="AG64" s="415">
        <v>3.3399999999999999E-2</v>
      </c>
      <c r="AH64" s="415">
        <v>3.3399999999999999E-2</v>
      </c>
      <c r="AI64" s="415">
        <v>3.3399999999999999E-2</v>
      </c>
      <c r="AJ64" s="415">
        <v>3.3399999999999999E-2</v>
      </c>
      <c r="AK64" s="415">
        <v>3.3399999999999999E-2</v>
      </c>
      <c r="AL64" s="415">
        <v>3.3399999999999999E-2</v>
      </c>
      <c r="AM64" s="415">
        <v>3.3399999999999999E-2</v>
      </c>
      <c r="AN64" s="415">
        <v>3.3399999999999999E-2</v>
      </c>
      <c r="AO64" s="415">
        <v>3.3399999999999999E-2</v>
      </c>
      <c r="AP64" s="415">
        <v>3.3399999999999999E-2</v>
      </c>
      <c r="AQ64" s="370"/>
      <c r="AR64" s="371">
        <f t="shared" si="0"/>
        <v>0.99999999999999989</v>
      </c>
      <c r="AS64" s="14"/>
      <c r="AT64" s="14"/>
      <c r="AU64" s="14"/>
      <c r="AV64" s="14"/>
      <c r="AW64" s="14"/>
      <c r="AX64" s="14"/>
      <c r="AY64" s="14"/>
      <c r="AZ64" s="14"/>
      <c r="BA64" s="14"/>
      <c r="BB64" s="36"/>
    </row>
    <row r="65" spans="1:54" s="4" customFormat="1" ht="12.75">
      <c r="A65" s="598" t="str">
        <f>POF!B66</f>
        <v>4915639</v>
      </c>
      <c r="B65" s="349" t="str">
        <f>POF!C66</f>
        <v>Limpeza em superfície de concreto com escova de aço</v>
      </c>
      <c r="C65" s="408">
        <f>POF!E66</f>
        <v>1416</v>
      </c>
      <c r="D65" s="350" t="str">
        <f>POF!D66</f>
        <v>m²</v>
      </c>
      <c r="E65" s="351">
        <f>POF!F66</f>
        <v>5.93</v>
      </c>
      <c r="F65" s="1395">
        <f>POF!G66</f>
        <v>8396.8799999999992</v>
      </c>
      <c r="G65" s="415"/>
      <c r="H65" s="415"/>
      <c r="I65" s="415"/>
      <c r="J65" s="415"/>
      <c r="K65" s="415"/>
      <c r="L65" s="415"/>
      <c r="M65" s="415">
        <v>3.3300000000000003E-2</v>
      </c>
      <c r="N65" s="415">
        <v>3.3300000000000003E-2</v>
      </c>
      <c r="O65" s="415">
        <v>3.3300000000000003E-2</v>
      </c>
      <c r="P65" s="415">
        <v>3.3300000000000003E-2</v>
      </c>
      <c r="Q65" s="415">
        <v>3.3300000000000003E-2</v>
      </c>
      <c r="R65" s="415">
        <v>3.3300000000000003E-2</v>
      </c>
      <c r="S65" s="415">
        <v>3.3300000000000003E-2</v>
      </c>
      <c r="T65" s="415">
        <v>3.3300000000000003E-2</v>
      </c>
      <c r="U65" s="415">
        <v>3.3300000000000003E-2</v>
      </c>
      <c r="V65" s="415">
        <v>3.3300000000000003E-2</v>
      </c>
      <c r="W65" s="415">
        <v>3.3300000000000003E-2</v>
      </c>
      <c r="X65" s="415">
        <v>3.3300000000000003E-2</v>
      </c>
      <c r="Y65" s="415">
        <v>3.3300000000000003E-2</v>
      </c>
      <c r="Z65" s="415">
        <v>3.3300000000000003E-2</v>
      </c>
      <c r="AA65" s="415">
        <v>3.3300000000000003E-2</v>
      </c>
      <c r="AB65" s="415">
        <v>3.3300000000000003E-2</v>
      </c>
      <c r="AC65" s="415">
        <v>3.3300000000000003E-2</v>
      </c>
      <c r="AD65" s="415">
        <v>3.3300000000000003E-2</v>
      </c>
      <c r="AE65" s="415">
        <v>3.3300000000000003E-2</v>
      </c>
      <c r="AF65" s="415">
        <v>3.3300000000000003E-2</v>
      </c>
      <c r="AG65" s="415">
        <v>3.3399999999999999E-2</v>
      </c>
      <c r="AH65" s="415">
        <v>3.3399999999999999E-2</v>
      </c>
      <c r="AI65" s="415">
        <v>3.3399999999999999E-2</v>
      </c>
      <c r="AJ65" s="415">
        <v>3.3399999999999999E-2</v>
      </c>
      <c r="AK65" s="415">
        <v>3.3399999999999999E-2</v>
      </c>
      <c r="AL65" s="415">
        <v>3.3399999999999999E-2</v>
      </c>
      <c r="AM65" s="415">
        <v>3.3399999999999999E-2</v>
      </c>
      <c r="AN65" s="415">
        <v>3.3399999999999999E-2</v>
      </c>
      <c r="AO65" s="415">
        <v>3.3399999999999999E-2</v>
      </c>
      <c r="AP65" s="415">
        <v>3.3399999999999999E-2</v>
      </c>
      <c r="AQ65" s="370"/>
      <c r="AR65" s="371">
        <f t="shared" si="0"/>
        <v>0.99999999999999989</v>
      </c>
      <c r="AS65" s="14"/>
      <c r="AT65" s="14"/>
      <c r="AU65" s="14"/>
      <c r="AV65" s="14"/>
      <c r="AW65" s="14"/>
      <c r="AX65" s="14"/>
      <c r="AY65" s="14"/>
      <c r="AZ65" s="14"/>
      <c r="BA65" s="14"/>
      <c r="BB65" s="36"/>
    </row>
    <row r="66" spans="1:54" s="4" customFormat="1" ht="22.5">
      <c r="A66" s="598" t="str">
        <f>POF!B67</f>
        <v>1505860</v>
      </c>
      <c r="B66" s="349" t="str">
        <f>POF!C67</f>
        <v>Enrocamento de pedra jogada - pedra de mão comercial - fornecimento e assentamento</v>
      </c>
      <c r="C66" s="408">
        <f>POF!E67</f>
        <v>161.04</v>
      </c>
      <c r="D66" s="350" t="str">
        <f>POF!D67</f>
        <v>m³</v>
      </c>
      <c r="E66" s="351">
        <f>POF!F67</f>
        <v>216.16</v>
      </c>
      <c r="F66" s="1395">
        <f>POF!G67</f>
        <v>34810.400000000001</v>
      </c>
      <c r="G66" s="415"/>
      <c r="H66" s="415"/>
      <c r="I66" s="415">
        <v>0.05</v>
      </c>
      <c r="J66" s="415">
        <v>0.05</v>
      </c>
      <c r="K66" s="415">
        <v>0.05</v>
      </c>
      <c r="L66" s="415">
        <v>0.05</v>
      </c>
      <c r="M66" s="415">
        <v>0.05</v>
      </c>
      <c r="N66" s="415">
        <v>0.05</v>
      </c>
      <c r="O66" s="415">
        <v>0.05</v>
      </c>
      <c r="P66" s="415">
        <v>0.05</v>
      </c>
      <c r="Q66" s="415">
        <v>0.05</v>
      </c>
      <c r="R66" s="415">
        <v>0.05</v>
      </c>
      <c r="S66" s="415"/>
      <c r="T66" s="415"/>
      <c r="U66" s="415"/>
      <c r="V66" s="415"/>
      <c r="W66" s="415"/>
      <c r="X66" s="415"/>
      <c r="Y66" s="415"/>
      <c r="Z66" s="415"/>
      <c r="AA66" s="415"/>
      <c r="AB66" s="415"/>
      <c r="AC66" s="415"/>
      <c r="AD66" s="415"/>
      <c r="AE66" s="415">
        <v>0.05</v>
      </c>
      <c r="AF66" s="415">
        <v>0.05</v>
      </c>
      <c r="AG66" s="415">
        <v>0.05</v>
      </c>
      <c r="AH66" s="415">
        <v>0.05</v>
      </c>
      <c r="AI66" s="415">
        <v>0.05</v>
      </c>
      <c r="AJ66" s="415">
        <v>0.05</v>
      </c>
      <c r="AK66" s="415">
        <v>0.05</v>
      </c>
      <c r="AL66" s="415">
        <v>0.05</v>
      </c>
      <c r="AM66" s="415">
        <v>0.05</v>
      </c>
      <c r="AN66" s="415">
        <v>0.05</v>
      </c>
      <c r="AO66" s="415"/>
      <c r="AP66" s="415"/>
      <c r="AQ66" s="370"/>
      <c r="AR66" s="371">
        <f t="shared" ref="AR66:AR122" si="2">SUM(G66:AP66)</f>
        <v>1.0000000000000002</v>
      </c>
      <c r="AS66" s="14"/>
      <c r="AT66" s="14"/>
      <c r="AU66" s="14"/>
      <c r="AV66" s="14"/>
      <c r="AW66" s="14"/>
      <c r="AX66" s="14"/>
      <c r="AY66" s="14"/>
      <c r="AZ66" s="14"/>
      <c r="BA66" s="14"/>
      <c r="BB66" s="36"/>
    </row>
    <row r="67" spans="1:54" s="4" customFormat="1" ht="12.75">
      <c r="A67" s="598" t="str">
        <f>POF!B68</f>
        <v>4413986</v>
      </c>
      <c r="B67" s="349" t="str">
        <f>POF!C68</f>
        <v>Regularização de superfície com motoniveladora</v>
      </c>
      <c r="C67" s="408">
        <f>POF!E68</f>
        <v>52640</v>
      </c>
      <c r="D67" s="350" t="str">
        <f>POF!D68</f>
        <v>m²</v>
      </c>
      <c r="E67" s="351">
        <f>POF!F68</f>
        <v>0.1</v>
      </c>
      <c r="F67" s="1395">
        <f>POF!G68</f>
        <v>5264</v>
      </c>
      <c r="G67" s="415"/>
      <c r="H67" s="415"/>
      <c r="I67" s="415">
        <v>0.05</v>
      </c>
      <c r="J67" s="415">
        <v>0.05</v>
      </c>
      <c r="K67" s="415">
        <v>0.05</v>
      </c>
      <c r="L67" s="415">
        <v>0.05</v>
      </c>
      <c r="M67" s="415">
        <v>0.05</v>
      </c>
      <c r="N67" s="415">
        <v>0.05</v>
      </c>
      <c r="O67" s="415">
        <v>0.05</v>
      </c>
      <c r="P67" s="415">
        <v>0.05</v>
      </c>
      <c r="Q67" s="415">
        <v>0.05</v>
      </c>
      <c r="R67" s="415">
        <v>0.05</v>
      </c>
      <c r="S67" s="415"/>
      <c r="T67" s="415"/>
      <c r="U67" s="415"/>
      <c r="V67" s="415"/>
      <c r="W67" s="415"/>
      <c r="X67" s="415"/>
      <c r="Y67" s="415"/>
      <c r="Z67" s="415"/>
      <c r="AA67" s="415"/>
      <c r="AB67" s="415"/>
      <c r="AC67" s="415"/>
      <c r="AD67" s="415"/>
      <c r="AE67" s="415">
        <v>0.05</v>
      </c>
      <c r="AF67" s="415">
        <v>0.05</v>
      </c>
      <c r="AG67" s="415">
        <v>0.05</v>
      </c>
      <c r="AH67" s="415">
        <v>0.05</v>
      </c>
      <c r="AI67" s="415">
        <v>0.05</v>
      </c>
      <c r="AJ67" s="415">
        <v>0.05</v>
      </c>
      <c r="AK67" s="415">
        <v>0.05</v>
      </c>
      <c r="AL67" s="415">
        <v>0.05</v>
      </c>
      <c r="AM67" s="415">
        <v>0.05</v>
      </c>
      <c r="AN67" s="415">
        <v>0.05</v>
      </c>
      <c r="AO67" s="415"/>
      <c r="AP67" s="415"/>
      <c r="AQ67" s="370"/>
      <c r="AR67" s="371">
        <f t="shared" si="2"/>
        <v>1.0000000000000002</v>
      </c>
      <c r="AS67" s="14"/>
      <c r="AT67" s="14"/>
      <c r="AU67" s="14"/>
      <c r="AV67" s="14"/>
      <c r="AW67" s="14"/>
      <c r="AX67" s="14"/>
      <c r="AY67" s="14"/>
      <c r="AZ67" s="14"/>
      <c r="BA67" s="14"/>
      <c r="BB67" s="36"/>
    </row>
    <row r="68" spans="1:54" s="4" customFormat="1" ht="22.5">
      <c r="A68" s="598" t="str">
        <f>POF!B69</f>
        <v>3713904</v>
      </c>
      <c r="B68" s="349" t="str">
        <f>POF!C69</f>
        <v>Barreira simples de concreto, armada, pré-moldada (perfil New Jersey) - L &gt; 3,00 m e H = 1.070 mm</v>
      </c>
      <c r="C68" s="408">
        <f>POF!E69</f>
        <v>23.4</v>
      </c>
      <c r="D68" s="350" t="str">
        <f>POF!D69</f>
        <v>m</v>
      </c>
      <c r="E68" s="351">
        <f>POF!F69</f>
        <v>533.70000000000005</v>
      </c>
      <c r="F68" s="1395">
        <f>POF!G69</f>
        <v>12488.58</v>
      </c>
      <c r="G68" s="415"/>
      <c r="H68" s="415"/>
      <c r="I68" s="415">
        <v>0.05</v>
      </c>
      <c r="J68" s="415">
        <v>0.05</v>
      </c>
      <c r="K68" s="415">
        <v>0.05</v>
      </c>
      <c r="L68" s="415">
        <v>0.05</v>
      </c>
      <c r="M68" s="415">
        <v>0.05</v>
      </c>
      <c r="N68" s="415">
        <v>0.05</v>
      </c>
      <c r="O68" s="415">
        <v>0.05</v>
      </c>
      <c r="P68" s="415">
        <v>0.05</v>
      </c>
      <c r="Q68" s="415">
        <v>0.05</v>
      </c>
      <c r="R68" s="415">
        <v>0.05</v>
      </c>
      <c r="S68" s="415"/>
      <c r="T68" s="415"/>
      <c r="U68" s="415"/>
      <c r="V68" s="415"/>
      <c r="W68" s="415"/>
      <c r="X68" s="415"/>
      <c r="Y68" s="415"/>
      <c r="Z68" s="415"/>
      <c r="AA68" s="415"/>
      <c r="AB68" s="415"/>
      <c r="AC68" s="415"/>
      <c r="AD68" s="415"/>
      <c r="AE68" s="415">
        <v>0.05</v>
      </c>
      <c r="AF68" s="415">
        <v>0.05</v>
      </c>
      <c r="AG68" s="415">
        <v>0.05</v>
      </c>
      <c r="AH68" s="415">
        <v>0.05</v>
      </c>
      <c r="AI68" s="415">
        <v>0.05</v>
      </c>
      <c r="AJ68" s="415">
        <v>0.05</v>
      </c>
      <c r="AK68" s="415">
        <v>0.05</v>
      </c>
      <c r="AL68" s="415">
        <v>0.05</v>
      </c>
      <c r="AM68" s="415">
        <v>0.05</v>
      </c>
      <c r="AN68" s="415">
        <v>0.05</v>
      </c>
      <c r="AO68" s="415"/>
      <c r="AP68" s="415"/>
      <c r="AQ68" s="370"/>
      <c r="AR68" s="371">
        <f t="shared" si="2"/>
        <v>1.0000000000000002</v>
      </c>
      <c r="AS68" s="14"/>
      <c r="AT68" s="14"/>
      <c r="AU68" s="14"/>
      <c r="AV68" s="14"/>
      <c r="AW68" s="14"/>
      <c r="AX68" s="14"/>
      <c r="AY68" s="14"/>
      <c r="AZ68" s="14"/>
      <c r="BA68" s="14"/>
      <c r="BB68" s="36"/>
    </row>
    <row r="69" spans="1:54" s="4" customFormat="1" ht="12.75">
      <c r="A69" s="598" t="str">
        <f>POF!B70</f>
        <v>3815706</v>
      </c>
      <c r="B69" s="349" t="str">
        <f>POF!C70</f>
        <v>Recomposição de guarda-corpo com agregados comerciais - instalação</v>
      </c>
      <c r="C69" s="408">
        <f>POF!E70</f>
        <v>2169.3000000000002</v>
      </c>
      <c r="D69" s="350" t="str">
        <f>POF!D70</f>
        <v>m</v>
      </c>
      <c r="E69" s="351">
        <f>POF!F70</f>
        <v>177.14</v>
      </c>
      <c r="F69" s="1395">
        <f>POF!G70</f>
        <v>384269.8</v>
      </c>
      <c r="G69" s="415"/>
      <c r="H69" s="415"/>
      <c r="I69" s="415">
        <v>0.05</v>
      </c>
      <c r="J69" s="415">
        <v>0.05</v>
      </c>
      <c r="K69" s="415">
        <v>0.05</v>
      </c>
      <c r="L69" s="415">
        <v>0.05</v>
      </c>
      <c r="M69" s="415">
        <v>0.05</v>
      </c>
      <c r="N69" s="415">
        <v>0.05</v>
      </c>
      <c r="O69" s="415">
        <v>0.05</v>
      </c>
      <c r="P69" s="415">
        <v>0.05</v>
      </c>
      <c r="Q69" s="415">
        <v>0.05</v>
      </c>
      <c r="R69" s="415">
        <v>0.05</v>
      </c>
      <c r="S69" s="415"/>
      <c r="T69" s="415"/>
      <c r="U69" s="415"/>
      <c r="V69" s="415"/>
      <c r="W69" s="415"/>
      <c r="X69" s="415"/>
      <c r="Y69" s="415"/>
      <c r="Z69" s="415"/>
      <c r="AA69" s="415"/>
      <c r="AB69" s="415"/>
      <c r="AC69" s="415"/>
      <c r="AD69" s="415"/>
      <c r="AE69" s="415">
        <v>0.05</v>
      </c>
      <c r="AF69" s="415">
        <v>0.05</v>
      </c>
      <c r="AG69" s="415">
        <v>0.05</v>
      </c>
      <c r="AH69" s="415">
        <v>0.05</v>
      </c>
      <c r="AI69" s="415">
        <v>0.05</v>
      </c>
      <c r="AJ69" s="415">
        <v>0.05</v>
      </c>
      <c r="AK69" s="415">
        <v>0.05</v>
      </c>
      <c r="AL69" s="415">
        <v>0.05</v>
      </c>
      <c r="AM69" s="415">
        <v>0.05</v>
      </c>
      <c r="AN69" s="415">
        <v>0.05</v>
      </c>
      <c r="AO69" s="415"/>
      <c r="AP69" s="415"/>
      <c r="AQ69" s="370"/>
      <c r="AR69" s="371">
        <f t="shared" si="2"/>
        <v>1.0000000000000002</v>
      </c>
      <c r="AS69" s="14"/>
      <c r="AT69" s="14"/>
      <c r="AU69" s="14"/>
      <c r="AV69" s="14"/>
      <c r="AW69" s="14"/>
      <c r="AX69" s="14"/>
      <c r="AY69" s="14"/>
      <c r="AZ69" s="14"/>
      <c r="BA69" s="14"/>
      <c r="BB69" s="36"/>
    </row>
    <row r="70" spans="1:54" s="4" customFormat="1" ht="22.5">
      <c r="A70" s="598" t="str">
        <f>POF!B71</f>
        <v>4413014</v>
      </c>
      <c r="B70" s="349" t="str">
        <f>POF!C71</f>
        <v>Recuperação ambiental de pedreiras ou áreas degradadas com biomanta vegetal de fibras de coco</v>
      </c>
      <c r="C70" s="408">
        <f>POF!E71</f>
        <v>10528</v>
      </c>
      <c r="D70" s="350" t="str">
        <f>POF!D71</f>
        <v>m²</v>
      </c>
      <c r="E70" s="351">
        <f>POF!F71</f>
        <v>22.82</v>
      </c>
      <c r="F70" s="1395">
        <f>POF!G71</f>
        <v>240248.95999999999</v>
      </c>
      <c r="G70" s="415"/>
      <c r="H70" s="415"/>
      <c r="I70" s="415">
        <v>0.05</v>
      </c>
      <c r="J70" s="415">
        <v>0.05</v>
      </c>
      <c r="K70" s="415">
        <v>0.05</v>
      </c>
      <c r="L70" s="415">
        <v>0.05</v>
      </c>
      <c r="M70" s="415">
        <v>0.05</v>
      </c>
      <c r="N70" s="415">
        <v>0.05</v>
      </c>
      <c r="O70" s="415">
        <v>0.05</v>
      </c>
      <c r="P70" s="415">
        <v>0.05</v>
      </c>
      <c r="Q70" s="415">
        <v>0.05</v>
      </c>
      <c r="R70" s="415">
        <v>0.05</v>
      </c>
      <c r="S70" s="415"/>
      <c r="T70" s="415"/>
      <c r="U70" s="415"/>
      <c r="V70" s="415"/>
      <c r="W70" s="415"/>
      <c r="X70" s="415"/>
      <c r="Y70" s="415"/>
      <c r="Z70" s="415"/>
      <c r="AA70" s="415"/>
      <c r="AB70" s="415"/>
      <c r="AC70" s="415"/>
      <c r="AD70" s="415"/>
      <c r="AE70" s="415">
        <v>0.05</v>
      </c>
      <c r="AF70" s="415">
        <v>0.05</v>
      </c>
      <c r="AG70" s="415">
        <v>0.05</v>
      </c>
      <c r="AH70" s="415">
        <v>0.05</v>
      </c>
      <c r="AI70" s="415">
        <v>0.05</v>
      </c>
      <c r="AJ70" s="415">
        <v>0.05</v>
      </c>
      <c r="AK70" s="415">
        <v>0.05</v>
      </c>
      <c r="AL70" s="415">
        <v>0.05</v>
      </c>
      <c r="AM70" s="415">
        <v>0.05</v>
      </c>
      <c r="AN70" s="415">
        <v>0.05</v>
      </c>
      <c r="AO70" s="415"/>
      <c r="AP70" s="415"/>
      <c r="AQ70" s="370"/>
      <c r="AR70" s="371">
        <f t="shared" ref="AR70:AR77" si="3">SUM(G70:AP70)</f>
        <v>1.0000000000000002</v>
      </c>
      <c r="AS70" s="14"/>
      <c r="AT70" s="14"/>
      <c r="AU70" s="14"/>
      <c r="AV70" s="14"/>
      <c r="AW70" s="14"/>
      <c r="AX70" s="14"/>
      <c r="AY70" s="14"/>
      <c r="AZ70" s="14"/>
      <c r="BA70" s="14"/>
      <c r="BB70" s="36"/>
    </row>
    <row r="71" spans="1:54" s="4" customFormat="1" ht="22.5">
      <c r="A71" s="598" t="str">
        <f>POF!B72</f>
        <v>4413993</v>
      </c>
      <c r="B71" s="349" t="str">
        <f>POF!C72</f>
        <v>Revestimento vegetal por semeadura a lanço manual de gramíneas e leguminosas</v>
      </c>
      <c r="C71" s="408">
        <f>POF!E72</f>
        <v>26320</v>
      </c>
      <c r="D71" s="350" t="str">
        <f>POF!D72</f>
        <v>m²</v>
      </c>
      <c r="E71" s="351">
        <f>POF!F72</f>
        <v>0.74</v>
      </c>
      <c r="F71" s="1395">
        <f>POF!G72</f>
        <v>19476.8</v>
      </c>
      <c r="G71" s="415"/>
      <c r="H71" s="415"/>
      <c r="I71" s="415">
        <v>0.05</v>
      </c>
      <c r="J71" s="415">
        <v>0.05</v>
      </c>
      <c r="K71" s="415">
        <v>0.05</v>
      </c>
      <c r="L71" s="415">
        <v>0.05</v>
      </c>
      <c r="M71" s="415">
        <v>0.05</v>
      </c>
      <c r="N71" s="415">
        <v>0.05</v>
      </c>
      <c r="O71" s="415">
        <v>0.05</v>
      </c>
      <c r="P71" s="415">
        <v>0.05</v>
      </c>
      <c r="Q71" s="415">
        <v>0.05</v>
      </c>
      <c r="R71" s="415">
        <v>0.05</v>
      </c>
      <c r="S71" s="415"/>
      <c r="T71" s="415"/>
      <c r="U71" s="415"/>
      <c r="V71" s="415"/>
      <c r="W71" s="415"/>
      <c r="X71" s="415"/>
      <c r="Y71" s="415"/>
      <c r="Z71" s="415"/>
      <c r="AA71" s="415"/>
      <c r="AB71" s="415"/>
      <c r="AC71" s="415"/>
      <c r="AD71" s="415"/>
      <c r="AE71" s="415">
        <v>0.05</v>
      </c>
      <c r="AF71" s="415">
        <v>0.05</v>
      </c>
      <c r="AG71" s="415">
        <v>0.05</v>
      </c>
      <c r="AH71" s="415">
        <v>0.05</v>
      </c>
      <c r="AI71" s="415">
        <v>0.05</v>
      </c>
      <c r="AJ71" s="415">
        <v>0.05</v>
      </c>
      <c r="AK71" s="415">
        <v>0.05</v>
      </c>
      <c r="AL71" s="415">
        <v>0.05</v>
      </c>
      <c r="AM71" s="415">
        <v>0.05</v>
      </c>
      <c r="AN71" s="415">
        <v>0.05</v>
      </c>
      <c r="AO71" s="415"/>
      <c r="AP71" s="415"/>
      <c r="AQ71" s="370"/>
      <c r="AR71" s="371">
        <f t="shared" si="3"/>
        <v>1.0000000000000002</v>
      </c>
      <c r="AS71" s="14"/>
      <c r="AT71" s="14"/>
      <c r="AU71" s="14"/>
      <c r="AV71" s="14"/>
      <c r="AW71" s="14"/>
      <c r="AX71" s="14"/>
      <c r="AY71" s="14"/>
      <c r="AZ71" s="14"/>
      <c r="BA71" s="14"/>
      <c r="BB71" s="36"/>
    </row>
    <row r="72" spans="1:54" s="4" customFormat="1" ht="22.5">
      <c r="A72" s="598" t="str">
        <f>POF!B73</f>
        <v>4413989</v>
      </c>
      <c r="B72" s="349" t="str">
        <f>POF!C73</f>
        <v>Plantio de muda de árvore com altura de 0,30 a 0,80 m em cova de 0,60 x 0,60 x 0,60 m</v>
      </c>
      <c r="C72" s="408">
        <f>POF!E73</f>
        <v>631.67999999999995</v>
      </c>
      <c r="D72" s="350" t="str">
        <f>POF!D73</f>
        <v>un</v>
      </c>
      <c r="E72" s="351">
        <f>POF!F73</f>
        <v>57.17</v>
      </c>
      <c r="F72" s="1395">
        <f>POF!G73</f>
        <v>36113.14</v>
      </c>
      <c r="G72" s="415"/>
      <c r="H72" s="415"/>
      <c r="I72" s="415">
        <v>0.05</v>
      </c>
      <c r="J72" s="415">
        <v>0.05</v>
      </c>
      <c r="K72" s="415">
        <v>0.05</v>
      </c>
      <c r="L72" s="415">
        <v>0.05</v>
      </c>
      <c r="M72" s="415">
        <v>0.05</v>
      </c>
      <c r="N72" s="415">
        <v>0.05</v>
      </c>
      <c r="O72" s="415">
        <v>0.05</v>
      </c>
      <c r="P72" s="415">
        <v>0.05</v>
      </c>
      <c r="Q72" s="415">
        <v>0.05</v>
      </c>
      <c r="R72" s="415">
        <v>0.05</v>
      </c>
      <c r="S72" s="415"/>
      <c r="T72" s="415"/>
      <c r="U72" s="415"/>
      <c r="V72" s="415"/>
      <c r="W72" s="415"/>
      <c r="X72" s="415"/>
      <c r="Y72" s="415"/>
      <c r="Z72" s="415"/>
      <c r="AA72" s="415"/>
      <c r="AB72" s="415"/>
      <c r="AC72" s="415"/>
      <c r="AD72" s="415"/>
      <c r="AE72" s="415">
        <v>0.05</v>
      </c>
      <c r="AF72" s="415">
        <v>0.05</v>
      </c>
      <c r="AG72" s="415">
        <v>0.05</v>
      </c>
      <c r="AH72" s="415">
        <v>0.05</v>
      </c>
      <c r="AI72" s="415">
        <v>0.05</v>
      </c>
      <c r="AJ72" s="415">
        <v>0.05</v>
      </c>
      <c r="AK72" s="415">
        <v>0.05</v>
      </c>
      <c r="AL72" s="415">
        <v>0.05</v>
      </c>
      <c r="AM72" s="415">
        <v>0.05</v>
      </c>
      <c r="AN72" s="415">
        <v>0.05</v>
      </c>
      <c r="AO72" s="415"/>
      <c r="AP72" s="415"/>
      <c r="AQ72" s="370"/>
      <c r="AR72" s="371">
        <f t="shared" si="3"/>
        <v>1.0000000000000002</v>
      </c>
      <c r="AS72" s="14"/>
      <c r="AT72" s="14"/>
      <c r="AU72" s="14"/>
      <c r="AV72" s="14"/>
      <c r="AW72" s="14"/>
      <c r="AX72" s="14"/>
      <c r="AY72" s="14"/>
      <c r="AZ72" s="14"/>
      <c r="BA72" s="14"/>
      <c r="BB72" s="36"/>
    </row>
    <row r="73" spans="1:54" s="4" customFormat="1" ht="12.75">
      <c r="A73" s="598" t="str">
        <f>POF!B74</f>
        <v>CCP-04</v>
      </c>
      <c r="B73" s="349" t="str">
        <f>POF!C74</f>
        <v>Fosfatagem, gessagem e adubação de base</v>
      </c>
      <c r="C73" s="408">
        <f>POF!E74</f>
        <v>52640</v>
      </c>
      <c r="D73" s="350" t="str">
        <f>POF!D74</f>
        <v>m²</v>
      </c>
      <c r="E73" s="351">
        <f>POF!F74</f>
        <v>0.28000000000000003</v>
      </c>
      <c r="F73" s="1395">
        <f>POF!G74</f>
        <v>14739.2</v>
      </c>
      <c r="G73" s="415"/>
      <c r="H73" s="415"/>
      <c r="I73" s="415">
        <v>0.05</v>
      </c>
      <c r="J73" s="415">
        <v>0.05</v>
      </c>
      <c r="K73" s="415">
        <v>0.05</v>
      </c>
      <c r="L73" s="415">
        <v>0.05</v>
      </c>
      <c r="M73" s="415">
        <v>0.05</v>
      </c>
      <c r="N73" s="415">
        <v>0.05</v>
      </c>
      <c r="O73" s="415">
        <v>0.05</v>
      </c>
      <c r="P73" s="415">
        <v>0.05</v>
      </c>
      <c r="Q73" s="415">
        <v>0.05</v>
      </c>
      <c r="R73" s="415">
        <v>0.05</v>
      </c>
      <c r="S73" s="415"/>
      <c r="T73" s="415"/>
      <c r="U73" s="415"/>
      <c r="V73" s="415"/>
      <c r="W73" s="415"/>
      <c r="X73" s="415"/>
      <c r="Y73" s="415"/>
      <c r="Z73" s="415"/>
      <c r="AA73" s="415"/>
      <c r="AB73" s="415"/>
      <c r="AC73" s="415"/>
      <c r="AD73" s="415"/>
      <c r="AE73" s="415">
        <v>0.05</v>
      </c>
      <c r="AF73" s="415">
        <v>0.05</v>
      </c>
      <c r="AG73" s="415">
        <v>0.05</v>
      </c>
      <c r="AH73" s="415">
        <v>0.05</v>
      </c>
      <c r="AI73" s="415">
        <v>0.05</v>
      </c>
      <c r="AJ73" s="415">
        <v>0.05</v>
      </c>
      <c r="AK73" s="415">
        <v>0.05</v>
      </c>
      <c r="AL73" s="415">
        <v>0.05</v>
      </c>
      <c r="AM73" s="415">
        <v>0.05</v>
      </c>
      <c r="AN73" s="415">
        <v>0.05</v>
      </c>
      <c r="AO73" s="415"/>
      <c r="AP73" s="415"/>
      <c r="AQ73" s="370"/>
      <c r="AR73" s="371">
        <f t="shared" si="3"/>
        <v>1.0000000000000002</v>
      </c>
      <c r="AS73" s="14"/>
      <c r="AT73" s="14"/>
      <c r="AU73" s="14"/>
      <c r="AV73" s="14"/>
      <c r="AW73" s="14"/>
      <c r="AX73" s="14"/>
      <c r="AY73" s="14"/>
      <c r="AZ73" s="14"/>
      <c r="BA73" s="14"/>
      <c r="BB73" s="36"/>
    </row>
    <row r="74" spans="1:54" s="4" customFormat="1" ht="12.75">
      <c r="A74" s="598" t="str">
        <f>POF!B75</f>
        <v>CCP-05</v>
      </c>
      <c r="B74" s="349" t="str">
        <f>POF!C75</f>
        <v>Controle de formiga em superfície de solo</v>
      </c>
      <c r="C74" s="408">
        <f>POF!E75</f>
        <v>52640</v>
      </c>
      <c r="D74" s="350" t="str">
        <f>POF!D75</f>
        <v>m²</v>
      </c>
      <c r="E74" s="351">
        <f>POF!F75</f>
        <v>0.06</v>
      </c>
      <c r="F74" s="1395">
        <f>POF!G75</f>
        <v>3158.4</v>
      </c>
      <c r="G74" s="415"/>
      <c r="H74" s="415"/>
      <c r="I74" s="415">
        <v>0.05</v>
      </c>
      <c r="J74" s="415">
        <v>0.05</v>
      </c>
      <c r="K74" s="415">
        <v>0.05</v>
      </c>
      <c r="L74" s="415">
        <v>0.05</v>
      </c>
      <c r="M74" s="415">
        <v>0.05</v>
      </c>
      <c r="N74" s="415">
        <v>0.05</v>
      </c>
      <c r="O74" s="415">
        <v>0.05</v>
      </c>
      <c r="P74" s="415">
        <v>0.05</v>
      </c>
      <c r="Q74" s="415">
        <v>0.05</v>
      </c>
      <c r="R74" s="415">
        <v>0.05</v>
      </c>
      <c r="S74" s="415"/>
      <c r="T74" s="415"/>
      <c r="U74" s="415"/>
      <c r="V74" s="415"/>
      <c r="W74" s="415"/>
      <c r="X74" s="415"/>
      <c r="Y74" s="415"/>
      <c r="Z74" s="415"/>
      <c r="AA74" s="415"/>
      <c r="AB74" s="415"/>
      <c r="AC74" s="415"/>
      <c r="AD74" s="415"/>
      <c r="AE74" s="415">
        <v>0.05</v>
      </c>
      <c r="AF74" s="415">
        <v>0.05</v>
      </c>
      <c r="AG74" s="415">
        <v>0.05</v>
      </c>
      <c r="AH74" s="415">
        <v>0.05</v>
      </c>
      <c r="AI74" s="415">
        <v>0.05</v>
      </c>
      <c r="AJ74" s="415">
        <v>0.05</v>
      </c>
      <c r="AK74" s="415">
        <v>0.05</v>
      </c>
      <c r="AL74" s="415">
        <v>0.05</v>
      </c>
      <c r="AM74" s="415">
        <v>0.05</v>
      </c>
      <c r="AN74" s="415">
        <v>0.05</v>
      </c>
      <c r="AO74" s="415"/>
      <c r="AP74" s="415"/>
      <c r="AQ74" s="370"/>
      <c r="AR74" s="371">
        <f t="shared" si="3"/>
        <v>1.0000000000000002</v>
      </c>
      <c r="AS74" s="14"/>
      <c r="AT74" s="14"/>
      <c r="AU74" s="14"/>
      <c r="AV74" s="14"/>
      <c r="AW74" s="14"/>
      <c r="AX74" s="14"/>
      <c r="AY74" s="14"/>
      <c r="AZ74" s="14"/>
      <c r="BA74" s="14"/>
      <c r="BB74" s="36"/>
    </row>
    <row r="75" spans="1:54" s="4" customFormat="1" ht="12.75">
      <c r="A75" s="598" t="str">
        <f>POF!B76</f>
        <v>4800412</v>
      </c>
      <c r="B75" s="349" t="str">
        <f>POF!C76</f>
        <v>Raspagem e limpeza de terreno plano</v>
      </c>
      <c r="C75" s="408">
        <f>POF!E76</f>
        <v>631.67999999999995</v>
      </c>
      <c r="D75" s="350" t="str">
        <f>POF!D76</f>
        <v>m²</v>
      </c>
      <c r="E75" s="351">
        <f>POF!F76</f>
        <v>6</v>
      </c>
      <c r="F75" s="1395">
        <f>POF!G76</f>
        <v>3790.08</v>
      </c>
      <c r="G75" s="415"/>
      <c r="H75" s="415"/>
      <c r="I75" s="415">
        <v>0.05</v>
      </c>
      <c r="J75" s="415">
        <v>0.05</v>
      </c>
      <c r="K75" s="415">
        <v>0.05</v>
      </c>
      <c r="L75" s="415">
        <v>0.05</v>
      </c>
      <c r="M75" s="415">
        <v>0.05</v>
      </c>
      <c r="N75" s="415">
        <v>0.05</v>
      </c>
      <c r="O75" s="415">
        <v>0.05</v>
      </c>
      <c r="P75" s="415">
        <v>0.05</v>
      </c>
      <c r="Q75" s="415">
        <v>0.05</v>
      </c>
      <c r="R75" s="415">
        <v>0.05</v>
      </c>
      <c r="S75" s="415"/>
      <c r="T75" s="415"/>
      <c r="U75" s="415"/>
      <c r="V75" s="415"/>
      <c r="W75" s="415"/>
      <c r="X75" s="415"/>
      <c r="Y75" s="415"/>
      <c r="Z75" s="415"/>
      <c r="AA75" s="415"/>
      <c r="AB75" s="415"/>
      <c r="AC75" s="415"/>
      <c r="AD75" s="415"/>
      <c r="AE75" s="415">
        <v>0.05</v>
      </c>
      <c r="AF75" s="415">
        <v>0.05</v>
      </c>
      <c r="AG75" s="415">
        <v>0.05</v>
      </c>
      <c r="AH75" s="415">
        <v>0.05</v>
      </c>
      <c r="AI75" s="415">
        <v>0.05</v>
      </c>
      <c r="AJ75" s="415">
        <v>0.05</v>
      </c>
      <c r="AK75" s="415">
        <v>0.05</v>
      </c>
      <c r="AL75" s="415">
        <v>0.05</v>
      </c>
      <c r="AM75" s="415">
        <v>0.05</v>
      </c>
      <c r="AN75" s="415">
        <v>0.05</v>
      </c>
      <c r="AO75" s="415"/>
      <c r="AP75" s="415"/>
      <c r="AQ75" s="370"/>
      <c r="AR75" s="371">
        <f t="shared" si="3"/>
        <v>1.0000000000000002</v>
      </c>
      <c r="AS75" s="14"/>
      <c r="AT75" s="14"/>
      <c r="AU75" s="14"/>
      <c r="AV75" s="14"/>
      <c r="AW75" s="14"/>
      <c r="AX75" s="14"/>
      <c r="AY75" s="14"/>
      <c r="AZ75" s="14"/>
      <c r="BA75" s="14"/>
      <c r="BB75" s="36"/>
    </row>
    <row r="76" spans="1:54" s="4" customFormat="1" ht="12.75">
      <c r="A76" s="598" t="str">
        <f>POF!B77</f>
        <v>CCP-06</v>
      </c>
      <c r="B76" s="349" t="str">
        <f>POF!C77</f>
        <v>Adubação de cobertura (90 dias após o plantio)</v>
      </c>
      <c r="C76" s="408">
        <f>POF!E77</f>
        <v>52640</v>
      </c>
      <c r="D76" s="350" t="str">
        <f>POF!D77</f>
        <v>m²</v>
      </c>
      <c r="E76" s="351">
        <f>POF!F77</f>
        <v>0.08</v>
      </c>
      <c r="F76" s="1395">
        <f>POF!G77</f>
        <v>4211.2</v>
      </c>
      <c r="G76" s="415"/>
      <c r="H76" s="415"/>
      <c r="I76" s="415">
        <v>0.05</v>
      </c>
      <c r="J76" s="415">
        <v>0.05</v>
      </c>
      <c r="K76" s="415">
        <v>0.05</v>
      </c>
      <c r="L76" s="415">
        <v>0.05</v>
      </c>
      <c r="M76" s="415">
        <v>0.05</v>
      </c>
      <c r="N76" s="415">
        <v>0.05</v>
      </c>
      <c r="O76" s="415">
        <v>0.05</v>
      </c>
      <c r="P76" s="415">
        <v>0.05</v>
      </c>
      <c r="Q76" s="415">
        <v>0.05</v>
      </c>
      <c r="R76" s="415">
        <v>0.05</v>
      </c>
      <c r="S76" s="415"/>
      <c r="T76" s="415"/>
      <c r="U76" s="415"/>
      <c r="V76" s="415"/>
      <c r="W76" s="415"/>
      <c r="X76" s="415"/>
      <c r="Y76" s="415"/>
      <c r="Z76" s="415"/>
      <c r="AA76" s="415"/>
      <c r="AB76" s="415"/>
      <c r="AC76" s="415"/>
      <c r="AD76" s="415"/>
      <c r="AE76" s="415">
        <v>0.05</v>
      </c>
      <c r="AF76" s="415">
        <v>0.05</v>
      </c>
      <c r="AG76" s="415">
        <v>0.05</v>
      </c>
      <c r="AH76" s="415">
        <v>0.05</v>
      </c>
      <c r="AI76" s="415">
        <v>0.05</v>
      </c>
      <c r="AJ76" s="415">
        <v>0.05</v>
      </c>
      <c r="AK76" s="415">
        <v>0.05</v>
      </c>
      <c r="AL76" s="415">
        <v>0.05</v>
      </c>
      <c r="AM76" s="415">
        <v>0.05</v>
      </c>
      <c r="AN76" s="415">
        <v>0.05</v>
      </c>
      <c r="AO76" s="415"/>
      <c r="AP76" s="415"/>
      <c r="AQ76" s="370"/>
      <c r="AR76" s="371">
        <f t="shared" si="3"/>
        <v>1.0000000000000002</v>
      </c>
      <c r="AS76" s="14"/>
      <c r="AT76" s="14"/>
      <c r="AU76" s="14"/>
      <c r="AV76" s="14"/>
      <c r="AW76" s="14"/>
      <c r="AX76" s="14"/>
      <c r="AY76" s="14"/>
      <c r="AZ76" s="14"/>
      <c r="BA76" s="14"/>
      <c r="BB76" s="36"/>
    </row>
    <row r="77" spans="1:54" s="4" customFormat="1" ht="12.75">
      <c r="A77" s="598" t="str">
        <f>POF!B78</f>
        <v>4413987</v>
      </c>
      <c r="B77" s="349" t="str">
        <f>POF!C78</f>
        <v>Irrigação de área plantada para proteção vegetal do corpo estradal</v>
      </c>
      <c r="C77" s="408">
        <f>POF!E78</f>
        <v>1499187.2</v>
      </c>
      <c r="D77" s="350" t="str">
        <f>POF!D78</f>
        <v>m²</v>
      </c>
      <c r="E77" s="351">
        <f>POF!F78</f>
        <v>0.52</v>
      </c>
      <c r="F77" s="1395">
        <f>POF!G78</f>
        <v>779577.34</v>
      </c>
      <c r="G77" s="415"/>
      <c r="H77" s="415"/>
      <c r="I77" s="415">
        <v>0.05</v>
      </c>
      <c r="J77" s="415">
        <v>0.05</v>
      </c>
      <c r="K77" s="415">
        <v>0.05</v>
      </c>
      <c r="L77" s="415">
        <v>0.05</v>
      </c>
      <c r="M77" s="415">
        <v>0.05</v>
      </c>
      <c r="N77" s="415">
        <v>0.05</v>
      </c>
      <c r="O77" s="415">
        <v>0.05</v>
      </c>
      <c r="P77" s="415">
        <v>0.05</v>
      </c>
      <c r="Q77" s="415">
        <v>0.05</v>
      </c>
      <c r="R77" s="415">
        <v>0.05</v>
      </c>
      <c r="S77" s="415"/>
      <c r="T77" s="415"/>
      <c r="U77" s="415"/>
      <c r="V77" s="415"/>
      <c r="W77" s="415"/>
      <c r="X77" s="415"/>
      <c r="Y77" s="415"/>
      <c r="Z77" s="415"/>
      <c r="AA77" s="415"/>
      <c r="AB77" s="415"/>
      <c r="AC77" s="415"/>
      <c r="AD77" s="415"/>
      <c r="AE77" s="415">
        <v>0.05</v>
      </c>
      <c r="AF77" s="415">
        <v>0.05</v>
      </c>
      <c r="AG77" s="415">
        <v>0.05</v>
      </c>
      <c r="AH77" s="415">
        <v>0.05</v>
      </c>
      <c r="AI77" s="415">
        <v>0.05</v>
      </c>
      <c r="AJ77" s="415">
        <v>0.05</v>
      </c>
      <c r="AK77" s="415">
        <v>0.05</v>
      </c>
      <c r="AL77" s="415">
        <v>0.05</v>
      </c>
      <c r="AM77" s="415">
        <v>0.05</v>
      </c>
      <c r="AN77" s="415">
        <v>0.05</v>
      </c>
      <c r="AO77" s="415"/>
      <c r="AP77" s="415"/>
      <c r="AQ77" s="370"/>
      <c r="AR77" s="371">
        <f t="shared" si="3"/>
        <v>1.0000000000000002</v>
      </c>
      <c r="AS77" s="14"/>
      <c r="AT77" s="14"/>
      <c r="AU77" s="14"/>
      <c r="AV77" s="14"/>
      <c r="AW77" s="14"/>
      <c r="AX77" s="14"/>
      <c r="AY77" s="14"/>
      <c r="AZ77" s="14"/>
      <c r="BA77" s="14"/>
      <c r="BB77" s="36"/>
    </row>
    <row r="78" spans="1:54" s="4" customFormat="1" ht="12.75">
      <c r="A78" s="875">
        <f>POF!A79</f>
        <v>4</v>
      </c>
      <c r="B78" s="215" t="str">
        <f>POF!C79</f>
        <v>CONSERVAÇÃO PREVENTIVA PERIÓDICA</v>
      </c>
      <c r="C78" s="1279"/>
      <c r="D78" s="217"/>
      <c r="E78" s="215"/>
      <c r="F78" s="215"/>
      <c r="G78" s="874"/>
      <c r="H78" s="217"/>
      <c r="I78" s="217"/>
      <c r="J78" s="217"/>
      <c r="K78" s="217"/>
      <c r="L78" s="1367"/>
      <c r="M78" s="874"/>
      <c r="N78" s="217"/>
      <c r="O78" s="217"/>
      <c r="P78" s="217"/>
      <c r="Q78" s="217"/>
      <c r="R78" s="1367"/>
      <c r="S78" s="874"/>
      <c r="T78" s="217"/>
      <c r="U78" s="217"/>
      <c r="V78" s="217"/>
      <c r="W78" s="217"/>
      <c r="X78" s="1367"/>
      <c r="Y78" s="874"/>
      <c r="Z78" s="217"/>
      <c r="AA78" s="217"/>
      <c r="AB78" s="217"/>
      <c r="AC78" s="217"/>
      <c r="AD78" s="1367"/>
      <c r="AE78" s="874"/>
      <c r="AF78" s="217"/>
      <c r="AG78" s="217"/>
      <c r="AH78" s="217"/>
      <c r="AI78" s="217"/>
      <c r="AJ78" s="1367"/>
      <c r="AK78" s="874"/>
      <c r="AL78" s="217"/>
      <c r="AM78" s="217"/>
      <c r="AN78" s="217"/>
      <c r="AO78" s="217"/>
      <c r="AP78" s="1367"/>
      <c r="AQ78" s="370"/>
      <c r="AR78" s="371">
        <f t="shared" si="2"/>
        <v>0</v>
      </c>
      <c r="AS78" s="14"/>
      <c r="AT78" s="14"/>
      <c r="AU78" s="14"/>
      <c r="AV78" s="14"/>
      <c r="AW78" s="14"/>
      <c r="AX78" s="14"/>
      <c r="AY78" s="14"/>
      <c r="AZ78" s="14"/>
      <c r="BA78" s="14"/>
      <c r="BB78" s="36"/>
    </row>
    <row r="79" spans="1:54" s="4" customFormat="1" ht="12.75">
      <c r="A79" s="598" t="str">
        <f>POF!B80</f>
        <v>4915672</v>
      </c>
      <c r="B79" s="349" t="str">
        <f>POF!C80</f>
        <v>Limpeza de ponte</v>
      </c>
      <c r="C79" s="408">
        <f>POF!E80</f>
        <v>6578.0999999999995</v>
      </c>
      <c r="D79" s="350" t="str">
        <f>POF!D80</f>
        <v>m</v>
      </c>
      <c r="E79" s="351">
        <f>POF!F80</f>
        <v>5.93</v>
      </c>
      <c r="F79" s="1395">
        <f>POF!G80</f>
        <v>39008.129999999997</v>
      </c>
      <c r="G79" s="415"/>
      <c r="H79" s="415"/>
      <c r="I79" s="415"/>
      <c r="J79" s="415"/>
      <c r="K79" s="415">
        <v>0.2</v>
      </c>
      <c r="L79" s="415">
        <v>0.2</v>
      </c>
      <c r="M79" s="415">
        <v>0.2</v>
      </c>
      <c r="N79" s="415">
        <v>0.2</v>
      </c>
      <c r="O79" s="415">
        <v>0.2</v>
      </c>
      <c r="P79" s="415"/>
      <c r="Q79" s="415"/>
      <c r="R79" s="415"/>
      <c r="S79" s="415"/>
      <c r="T79" s="415"/>
      <c r="U79" s="415"/>
      <c r="V79" s="415"/>
      <c r="W79" s="415"/>
      <c r="X79" s="415"/>
      <c r="Y79" s="415"/>
      <c r="Z79" s="415"/>
      <c r="AA79" s="415"/>
      <c r="AB79" s="415"/>
      <c r="AC79" s="415"/>
      <c r="AD79" s="415"/>
      <c r="AE79" s="415"/>
      <c r="AF79" s="415"/>
      <c r="AG79" s="415"/>
      <c r="AH79" s="415"/>
      <c r="AI79" s="415"/>
      <c r="AJ79" s="415"/>
      <c r="AK79" s="415"/>
      <c r="AL79" s="415"/>
      <c r="AM79" s="415"/>
      <c r="AN79" s="415"/>
      <c r="AO79" s="415"/>
      <c r="AP79" s="415"/>
      <c r="AQ79" s="370"/>
      <c r="AR79" s="371">
        <f t="shared" si="2"/>
        <v>1</v>
      </c>
      <c r="AS79" s="14"/>
      <c r="AT79" s="14"/>
      <c r="AU79" s="14"/>
      <c r="AV79" s="14"/>
      <c r="AW79" s="14"/>
      <c r="AX79" s="14"/>
      <c r="AY79" s="14"/>
      <c r="AZ79" s="14"/>
      <c r="BA79" s="14"/>
      <c r="BB79" s="36"/>
    </row>
    <row r="80" spans="1:54" s="4" customFormat="1" ht="12.75">
      <c r="A80" s="598" t="str">
        <f>POF!B81</f>
        <v>4915657</v>
      </c>
      <c r="B80" s="349" t="str">
        <f>POF!C81</f>
        <v>Fresagem contínua de revestimento asfáltico - espessura de 5 cm</v>
      </c>
      <c r="C80" s="408">
        <f>POF!E81</f>
        <v>18585</v>
      </c>
      <c r="D80" s="350" t="str">
        <f>POF!D81</f>
        <v>m³</v>
      </c>
      <c r="E80" s="351">
        <f>POF!F81</f>
        <v>95.12</v>
      </c>
      <c r="F80" s="1395">
        <f>POF!G81</f>
        <v>1767805.2</v>
      </c>
      <c r="G80" s="415"/>
      <c r="H80" s="415"/>
      <c r="I80" s="415"/>
      <c r="J80" s="415"/>
      <c r="K80" s="415">
        <v>0.2</v>
      </c>
      <c r="L80" s="415">
        <v>0.2</v>
      </c>
      <c r="M80" s="415">
        <v>0.2</v>
      </c>
      <c r="N80" s="415">
        <v>0.2</v>
      </c>
      <c r="O80" s="415">
        <v>0.2</v>
      </c>
      <c r="P80" s="415"/>
      <c r="Q80" s="415"/>
      <c r="R80" s="415"/>
      <c r="S80" s="415"/>
      <c r="T80" s="415"/>
      <c r="U80" s="415"/>
      <c r="V80" s="415"/>
      <c r="W80" s="415"/>
      <c r="X80" s="415"/>
      <c r="Y80" s="415"/>
      <c r="Z80" s="415"/>
      <c r="AA80" s="415"/>
      <c r="AB80" s="415"/>
      <c r="AC80" s="415"/>
      <c r="AD80" s="415"/>
      <c r="AE80" s="415"/>
      <c r="AF80" s="415"/>
      <c r="AG80" s="415"/>
      <c r="AH80" s="415"/>
      <c r="AI80" s="415"/>
      <c r="AJ80" s="415"/>
      <c r="AK80" s="415"/>
      <c r="AL80" s="415"/>
      <c r="AM80" s="415"/>
      <c r="AN80" s="415"/>
      <c r="AO80" s="415"/>
      <c r="AP80" s="415"/>
      <c r="AQ80" s="370"/>
      <c r="AR80" s="371">
        <f t="shared" si="2"/>
        <v>1</v>
      </c>
      <c r="AS80" s="14"/>
      <c r="AT80" s="14"/>
      <c r="AU80" s="14"/>
      <c r="AV80" s="14"/>
      <c r="AW80" s="14"/>
      <c r="AX80" s="14"/>
      <c r="AY80" s="14"/>
      <c r="AZ80" s="14"/>
      <c r="BA80" s="14"/>
      <c r="BB80" s="36"/>
    </row>
    <row r="81" spans="1:54" s="4" customFormat="1" ht="12.75">
      <c r="A81" s="598" t="str">
        <f>POF!B82</f>
        <v>4011353</v>
      </c>
      <c r="B81" s="349" t="str">
        <f>POF!C82</f>
        <v>Pintura de ligação</v>
      </c>
      <c r="C81" s="408">
        <f>POF!E82</f>
        <v>371700</v>
      </c>
      <c r="D81" s="350" t="str">
        <f>POF!D82</f>
        <v>m²</v>
      </c>
      <c r="E81" s="351">
        <f>POF!F82</f>
        <v>0.64</v>
      </c>
      <c r="F81" s="1395">
        <f>POF!G82</f>
        <v>237888</v>
      </c>
      <c r="G81" s="415"/>
      <c r="H81" s="415"/>
      <c r="I81" s="415"/>
      <c r="J81" s="415"/>
      <c r="K81" s="415">
        <v>0.2</v>
      </c>
      <c r="L81" s="415">
        <v>0.2</v>
      </c>
      <c r="M81" s="415">
        <v>0.2</v>
      </c>
      <c r="N81" s="415">
        <v>0.2</v>
      </c>
      <c r="O81" s="415">
        <v>0.2</v>
      </c>
      <c r="P81" s="415"/>
      <c r="Q81" s="415"/>
      <c r="R81" s="415"/>
      <c r="S81" s="415"/>
      <c r="T81" s="415"/>
      <c r="U81" s="415"/>
      <c r="V81" s="415"/>
      <c r="W81" s="415"/>
      <c r="X81" s="415"/>
      <c r="Y81" s="415"/>
      <c r="Z81" s="415"/>
      <c r="AA81" s="415"/>
      <c r="AB81" s="415"/>
      <c r="AC81" s="415"/>
      <c r="AD81" s="415"/>
      <c r="AE81" s="415"/>
      <c r="AF81" s="415"/>
      <c r="AG81" s="415"/>
      <c r="AH81" s="415"/>
      <c r="AI81" s="415"/>
      <c r="AJ81" s="415"/>
      <c r="AK81" s="415"/>
      <c r="AL81" s="415"/>
      <c r="AM81" s="415"/>
      <c r="AN81" s="415"/>
      <c r="AO81" s="415"/>
      <c r="AP81" s="415"/>
      <c r="AQ81" s="370"/>
      <c r="AR81" s="371">
        <f t="shared" si="2"/>
        <v>1</v>
      </c>
      <c r="AS81" s="14"/>
      <c r="AT81" s="14"/>
      <c r="AU81" s="14"/>
      <c r="AV81" s="14"/>
      <c r="AW81" s="14"/>
      <c r="AX81" s="14"/>
      <c r="AY81" s="14"/>
      <c r="AZ81" s="14"/>
      <c r="BA81" s="14"/>
      <c r="BB81" s="36"/>
    </row>
    <row r="82" spans="1:54" s="4" customFormat="1" ht="12.75">
      <c r="A82" s="598" t="str">
        <f>POF!B83</f>
        <v>4011463</v>
      </c>
      <c r="B82" s="349" t="str">
        <f>POF!C83</f>
        <v>Concreto asfáltico - faixa C-12,5 - areia e brita comerciais</v>
      </c>
      <c r="C82" s="408">
        <f>POF!E83</f>
        <v>44604</v>
      </c>
      <c r="D82" s="350" t="str">
        <f>POF!D83</f>
        <v>t</v>
      </c>
      <c r="E82" s="351">
        <f>POF!F83</f>
        <v>221.04</v>
      </c>
      <c r="F82" s="1395">
        <f>POF!G83</f>
        <v>9859268.1600000001</v>
      </c>
      <c r="G82" s="415"/>
      <c r="H82" s="415"/>
      <c r="I82" s="415"/>
      <c r="J82" s="415"/>
      <c r="K82" s="415">
        <v>0.2</v>
      </c>
      <c r="L82" s="415">
        <v>0.2</v>
      </c>
      <c r="M82" s="415">
        <v>0.2</v>
      </c>
      <c r="N82" s="415">
        <v>0.2</v>
      </c>
      <c r="O82" s="415">
        <v>0.2</v>
      </c>
      <c r="P82" s="415"/>
      <c r="Q82" s="415"/>
      <c r="R82" s="415"/>
      <c r="S82" s="415"/>
      <c r="T82" s="415"/>
      <c r="U82" s="415"/>
      <c r="V82" s="415"/>
      <c r="W82" s="415"/>
      <c r="X82" s="415"/>
      <c r="Y82" s="415"/>
      <c r="Z82" s="415"/>
      <c r="AA82" s="415"/>
      <c r="AB82" s="415"/>
      <c r="AC82" s="415"/>
      <c r="AD82" s="415"/>
      <c r="AE82" s="415"/>
      <c r="AF82" s="415"/>
      <c r="AG82" s="415"/>
      <c r="AH82" s="415"/>
      <c r="AI82" s="415"/>
      <c r="AJ82" s="415"/>
      <c r="AK82" s="415"/>
      <c r="AL82" s="415"/>
      <c r="AM82" s="415"/>
      <c r="AN82" s="415"/>
      <c r="AO82" s="415"/>
      <c r="AP82" s="415"/>
      <c r="AQ82" s="370"/>
      <c r="AR82" s="371">
        <f t="shared" si="2"/>
        <v>1</v>
      </c>
      <c r="AS82" s="14"/>
      <c r="AT82" s="14"/>
      <c r="AU82" s="14"/>
      <c r="AV82" s="14"/>
      <c r="AW82" s="14"/>
      <c r="AX82" s="14"/>
      <c r="AY82" s="14"/>
      <c r="AZ82" s="14"/>
      <c r="BA82" s="14"/>
      <c r="BB82" s="36"/>
    </row>
    <row r="83" spans="1:54" s="4" customFormat="1" ht="22.5">
      <c r="A83" s="598" t="str">
        <f>POF!B84</f>
        <v>5213403</v>
      </c>
      <c r="B83" s="349" t="str">
        <f>POF!C84</f>
        <v>Pintura de faixa com tinta acrílica emulsionada em água - espessura de 0,5 mm</v>
      </c>
      <c r="C83" s="408">
        <f>POF!E84</f>
        <v>9292.5</v>
      </c>
      <c r="D83" s="350" t="str">
        <f>POF!D84</f>
        <v>m²</v>
      </c>
      <c r="E83" s="351">
        <f>POF!F84</f>
        <v>25.44</v>
      </c>
      <c r="F83" s="1395">
        <f>POF!G84</f>
        <v>236401.2</v>
      </c>
      <c r="G83" s="415"/>
      <c r="H83" s="415"/>
      <c r="I83" s="415"/>
      <c r="J83" s="415"/>
      <c r="K83" s="415">
        <v>0.2</v>
      </c>
      <c r="L83" s="415">
        <v>0.2</v>
      </c>
      <c r="M83" s="415">
        <v>0.2</v>
      </c>
      <c r="N83" s="415">
        <v>0.2</v>
      </c>
      <c r="O83" s="415">
        <v>0.2</v>
      </c>
      <c r="P83" s="415"/>
      <c r="Q83" s="415"/>
      <c r="R83" s="415"/>
      <c r="S83" s="415"/>
      <c r="T83" s="415"/>
      <c r="U83" s="415"/>
      <c r="V83" s="415"/>
      <c r="W83" s="415"/>
      <c r="X83" s="415"/>
      <c r="Y83" s="415"/>
      <c r="Z83" s="415"/>
      <c r="AA83" s="415"/>
      <c r="AB83" s="415"/>
      <c r="AC83" s="415"/>
      <c r="AD83" s="415"/>
      <c r="AE83" s="415"/>
      <c r="AF83" s="415"/>
      <c r="AG83" s="415"/>
      <c r="AH83" s="415"/>
      <c r="AI83" s="415"/>
      <c r="AJ83" s="415"/>
      <c r="AK83" s="415"/>
      <c r="AL83" s="415"/>
      <c r="AM83" s="415"/>
      <c r="AN83" s="415"/>
      <c r="AO83" s="415"/>
      <c r="AP83" s="415"/>
      <c r="AQ83" s="370"/>
      <c r="AR83" s="371">
        <f t="shared" si="2"/>
        <v>1</v>
      </c>
      <c r="AS83" s="14"/>
      <c r="AT83" s="14"/>
      <c r="AU83" s="14"/>
      <c r="AV83" s="14"/>
      <c r="AW83" s="14"/>
      <c r="AX83" s="14"/>
      <c r="AY83" s="14"/>
      <c r="AZ83" s="14"/>
      <c r="BA83" s="14"/>
      <c r="BB83" s="36"/>
    </row>
    <row r="84" spans="1:54" s="4" customFormat="1" ht="22.5">
      <c r="A84" s="598" t="str">
        <f>POF!B85</f>
        <v>4011410</v>
      </c>
      <c r="B84" s="349" t="str">
        <f>POF!C85</f>
        <v>Microrrevestimento a frio com emulsão modificada com polímero de 1,5 cm - faixa III - brita comercial</v>
      </c>
      <c r="C84" s="408">
        <f>POF!E85</f>
        <v>713860</v>
      </c>
      <c r="D84" s="350" t="str">
        <f>POF!D85</f>
        <v>m²</v>
      </c>
      <c r="E84" s="351">
        <f>POF!F85</f>
        <v>5.78</v>
      </c>
      <c r="F84" s="1395">
        <f>POF!G85</f>
        <v>4126110.8</v>
      </c>
      <c r="G84" s="415"/>
      <c r="H84" s="415"/>
      <c r="I84" s="415"/>
      <c r="J84" s="415"/>
      <c r="K84" s="415">
        <v>0.2</v>
      </c>
      <c r="L84" s="415">
        <v>0.2</v>
      </c>
      <c r="M84" s="415">
        <v>0.2</v>
      </c>
      <c r="N84" s="415">
        <v>0.2</v>
      </c>
      <c r="O84" s="415">
        <v>0.2</v>
      </c>
      <c r="P84" s="415"/>
      <c r="Q84" s="415"/>
      <c r="R84" s="415"/>
      <c r="S84" s="415"/>
      <c r="T84" s="415"/>
      <c r="U84" s="415"/>
      <c r="V84" s="415"/>
      <c r="W84" s="415"/>
      <c r="X84" s="415"/>
      <c r="Y84" s="415"/>
      <c r="Z84" s="415"/>
      <c r="AA84" s="415"/>
      <c r="AB84" s="415"/>
      <c r="AC84" s="415"/>
      <c r="AD84" s="415"/>
      <c r="AE84" s="415"/>
      <c r="AF84" s="415"/>
      <c r="AG84" s="415"/>
      <c r="AH84" s="415"/>
      <c r="AI84" s="415"/>
      <c r="AJ84" s="415"/>
      <c r="AK84" s="415"/>
      <c r="AL84" s="415"/>
      <c r="AM84" s="415"/>
      <c r="AN84" s="415"/>
      <c r="AO84" s="415"/>
      <c r="AP84" s="415"/>
      <c r="AQ84" s="370"/>
      <c r="AR84" s="371">
        <f t="shared" si="2"/>
        <v>1</v>
      </c>
      <c r="AS84" s="14"/>
      <c r="AT84" s="14"/>
      <c r="AU84" s="14"/>
      <c r="AV84" s="14"/>
      <c r="AW84" s="14"/>
      <c r="AX84" s="14"/>
      <c r="AY84" s="14"/>
      <c r="AZ84" s="14"/>
      <c r="BA84" s="14"/>
      <c r="BB84" s="36"/>
    </row>
    <row r="85" spans="1:54" s="4" customFormat="1" ht="12.75">
      <c r="A85" s="875">
        <f>POF!A86</f>
        <v>5</v>
      </c>
      <c r="B85" s="215" t="str">
        <f>POF!C86</f>
        <v>CONSERVAÇÃO DE EMERGÊNCIA</v>
      </c>
      <c r="C85" s="1279"/>
      <c r="D85" s="217"/>
      <c r="E85" s="215"/>
      <c r="F85" s="215"/>
      <c r="G85" s="874"/>
      <c r="H85" s="217"/>
      <c r="I85" s="217"/>
      <c r="J85" s="217"/>
      <c r="K85" s="217"/>
      <c r="L85" s="1367"/>
      <c r="M85" s="874"/>
      <c r="N85" s="217"/>
      <c r="O85" s="217"/>
      <c r="P85" s="217"/>
      <c r="Q85" s="217"/>
      <c r="R85" s="1367"/>
      <c r="S85" s="874"/>
      <c r="T85" s="217"/>
      <c r="U85" s="217"/>
      <c r="V85" s="217"/>
      <c r="W85" s="217"/>
      <c r="X85" s="1367"/>
      <c r="Y85" s="874"/>
      <c r="Z85" s="217"/>
      <c r="AA85" s="217"/>
      <c r="AB85" s="217"/>
      <c r="AC85" s="217"/>
      <c r="AD85" s="1367"/>
      <c r="AE85" s="874"/>
      <c r="AF85" s="217"/>
      <c r="AG85" s="217"/>
      <c r="AH85" s="217"/>
      <c r="AI85" s="217"/>
      <c r="AJ85" s="1367"/>
      <c r="AK85" s="874"/>
      <c r="AL85" s="217"/>
      <c r="AM85" s="217"/>
      <c r="AN85" s="217"/>
      <c r="AO85" s="217"/>
      <c r="AP85" s="1367"/>
      <c r="AQ85" s="370"/>
      <c r="AR85" s="371">
        <f t="shared" si="2"/>
        <v>0</v>
      </c>
      <c r="AS85" s="14"/>
      <c r="AT85" s="14"/>
      <c r="AU85" s="14"/>
      <c r="AV85" s="14"/>
      <c r="AW85" s="14"/>
      <c r="AX85" s="14"/>
      <c r="AY85" s="14"/>
      <c r="AZ85" s="14"/>
      <c r="BA85" s="14"/>
      <c r="BB85" s="36"/>
    </row>
    <row r="86" spans="1:54" s="4" customFormat="1" ht="12.75">
      <c r="A86" s="598" t="str">
        <f>POF!B87</f>
        <v>4915734</v>
      </c>
      <c r="B86" s="349" t="str">
        <f>POF!C87</f>
        <v>Recomposição mecanizada de aterro com material de jazida</v>
      </c>
      <c r="C86" s="408">
        <f>POF!E87</f>
        <v>2763.6000000000004</v>
      </c>
      <c r="D86" s="350" t="str">
        <f>POF!D87</f>
        <v>m³</v>
      </c>
      <c r="E86" s="351">
        <f>POF!F87</f>
        <v>19.87</v>
      </c>
      <c r="F86" s="1395">
        <f>POF!G87</f>
        <v>54912.73</v>
      </c>
      <c r="G86" s="415">
        <v>2.7799999999999998E-2</v>
      </c>
      <c r="H86" s="415">
        <v>2.7799999999999998E-2</v>
      </c>
      <c r="I86" s="415">
        <v>2.7799999999999998E-2</v>
      </c>
      <c r="J86" s="415">
        <v>2.7799999999999998E-2</v>
      </c>
      <c r="K86" s="415">
        <v>2.7799999999999998E-2</v>
      </c>
      <c r="L86" s="415">
        <v>2.7799999999999998E-2</v>
      </c>
      <c r="M86" s="415">
        <v>2.7799999999999998E-2</v>
      </c>
      <c r="N86" s="415">
        <v>2.7799999999999998E-2</v>
      </c>
      <c r="O86" s="415">
        <v>2.7799999999999998E-2</v>
      </c>
      <c r="P86" s="415">
        <v>2.7799999999999998E-2</v>
      </c>
      <c r="Q86" s="415">
        <v>2.7799999999999998E-2</v>
      </c>
      <c r="R86" s="415">
        <v>2.7799999999999998E-2</v>
      </c>
      <c r="S86" s="415">
        <v>2.7799999999999998E-2</v>
      </c>
      <c r="T86" s="415">
        <v>2.7799999999999998E-2</v>
      </c>
      <c r="U86" s="415">
        <v>2.7799999999999998E-2</v>
      </c>
      <c r="V86" s="415">
        <v>2.7799999999999998E-2</v>
      </c>
      <c r="W86" s="415">
        <v>2.7799999999999998E-2</v>
      </c>
      <c r="X86" s="415">
        <v>2.7799999999999998E-2</v>
      </c>
      <c r="Y86" s="415">
        <v>2.7799999999999998E-2</v>
      </c>
      <c r="Z86" s="415">
        <v>2.7799999999999998E-2</v>
      </c>
      <c r="AA86" s="415">
        <v>2.7799999999999998E-2</v>
      </c>
      <c r="AB86" s="415">
        <v>2.7799999999999998E-2</v>
      </c>
      <c r="AC86" s="415">
        <v>2.7799999999999998E-2</v>
      </c>
      <c r="AD86" s="415">
        <v>2.7799999999999998E-2</v>
      </c>
      <c r="AE86" s="415">
        <v>2.7799999999999998E-2</v>
      </c>
      <c r="AF86" s="415">
        <v>2.7799999999999998E-2</v>
      </c>
      <c r="AG86" s="415">
        <v>2.7799999999999998E-2</v>
      </c>
      <c r="AH86" s="415">
        <v>2.7799999999999998E-2</v>
      </c>
      <c r="AI86" s="415">
        <v>2.7699999999999999E-2</v>
      </c>
      <c r="AJ86" s="415">
        <v>2.7699999999999999E-2</v>
      </c>
      <c r="AK86" s="415">
        <v>2.7699999999999999E-2</v>
      </c>
      <c r="AL86" s="415">
        <v>2.7699999999999999E-2</v>
      </c>
      <c r="AM86" s="415">
        <v>2.7699999999999999E-2</v>
      </c>
      <c r="AN86" s="415">
        <v>2.7699999999999999E-2</v>
      </c>
      <c r="AO86" s="415">
        <v>2.7699999999999999E-2</v>
      </c>
      <c r="AP86" s="415">
        <v>2.7699999999999999E-2</v>
      </c>
      <c r="AQ86" s="370"/>
      <c r="AR86" s="371">
        <f t="shared" si="2"/>
        <v>1</v>
      </c>
      <c r="AS86" s="14"/>
      <c r="AT86" s="14"/>
      <c r="AU86" s="14"/>
      <c r="AV86" s="14"/>
      <c r="AW86" s="14"/>
      <c r="AX86" s="14"/>
      <c r="AY86" s="14"/>
      <c r="AZ86" s="14"/>
      <c r="BA86" s="14"/>
      <c r="BB86" s="36"/>
    </row>
    <row r="87" spans="1:54" s="4" customFormat="1" ht="12.75">
      <c r="A87" s="598" t="str">
        <f>POF!B88</f>
        <v>4915735</v>
      </c>
      <c r="B87" s="349" t="str">
        <f>POF!C88</f>
        <v>Remoção manual de barreira em solo</v>
      </c>
      <c r="C87" s="408">
        <f>POF!E88</f>
        <v>1974</v>
      </c>
      <c r="D87" s="350" t="str">
        <f>POF!D88</f>
        <v>m³</v>
      </c>
      <c r="E87" s="351">
        <f>POF!F88</f>
        <v>17.98</v>
      </c>
      <c r="F87" s="1395">
        <f>POF!G88</f>
        <v>35492.519999999997</v>
      </c>
      <c r="G87" s="415">
        <v>2.7799999999999998E-2</v>
      </c>
      <c r="H87" s="415">
        <v>2.7799999999999998E-2</v>
      </c>
      <c r="I87" s="415">
        <v>2.7799999999999998E-2</v>
      </c>
      <c r="J87" s="415">
        <v>2.7799999999999998E-2</v>
      </c>
      <c r="K87" s="415">
        <v>2.7799999999999998E-2</v>
      </c>
      <c r="L87" s="415">
        <v>2.7799999999999998E-2</v>
      </c>
      <c r="M87" s="415">
        <v>2.7799999999999998E-2</v>
      </c>
      <c r="N87" s="415">
        <v>2.7799999999999998E-2</v>
      </c>
      <c r="O87" s="415">
        <v>2.7799999999999998E-2</v>
      </c>
      <c r="P87" s="415">
        <v>2.7799999999999998E-2</v>
      </c>
      <c r="Q87" s="415">
        <v>2.7799999999999998E-2</v>
      </c>
      <c r="R87" s="415">
        <v>2.7799999999999998E-2</v>
      </c>
      <c r="S87" s="415">
        <v>2.7799999999999998E-2</v>
      </c>
      <c r="T87" s="415">
        <v>2.7799999999999998E-2</v>
      </c>
      <c r="U87" s="415">
        <v>2.7799999999999998E-2</v>
      </c>
      <c r="V87" s="415">
        <v>2.7799999999999998E-2</v>
      </c>
      <c r="W87" s="415">
        <v>2.7799999999999998E-2</v>
      </c>
      <c r="X87" s="415">
        <v>2.7799999999999998E-2</v>
      </c>
      <c r="Y87" s="415">
        <v>2.7799999999999998E-2</v>
      </c>
      <c r="Z87" s="415">
        <v>2.7799999999999998E-2</v>
      </c>
      <c r="AA87" s="415">
        <v>2.7799999999999998E-2</v>
      </c>
      <c r="AB87" s="415">
        <v>2.7799999999999998E-2</v>
      </c>
      <c r="AC87" s="415">
        <v>2.7799999999999998E-2</v>
      </c>
      <c r="AD87" s="415">
        <v>2.7799999999999998E-2</v>
      </c>
      <c r="AE87" s="415">
        <v>2.7799999999999998E-2</v>
      </c>
      <c r="AF87" s="415">
        <v>2.7799999999999998E-2</v>
      </c>
      <c r="AG87" s="415">
        <v>2.7799999999999998E-2</v>
      </c>
      <c r="AH87" s="415">
        <v>2.7799999999999998E-2</v>
      </c>
      <c r="AI87" s="415">
        <v>2.7699999999999999E-2</v>
      </c>
      <c r="AJ87" s="415">
        <v>2.7699999999999999E-2</v>
      </c>
      <c r="AK87" s="415">
        <v>2.7699999999999999E-2</v>
      </c>
      <c r="AL87" s="415">
        <v>2.7699999999999999E-2</v>
      </c>
      <c r="AM87" s="415">
        <v>2.7699999999999999E-2</v>
      </c>
      <c r="AN87" s="415">
        <v>2.7699999999999999E-2</v>
      </c>
      <c r="AO87" s="415">
        <v>2.7699999999999999E-2</v>
      </c>
      <c r="AP87" s="415">
        <v>2.7699999999999999E-2</v>
      </c>
      <c r="AQ87" s="370"/>
      <c r="AR87" s="371">
        <f t="shared" si="2"/>
        <v>1</v>
      </c>
      <c r="AS87" s="14"/>
      <c r="AT87" s="14"/>
      <c r="AU87" s="14"/>
      <c r="AV87" s="14"/>
      <c r="AW87" s="14"/>
      <c r="AX87" s="14"/>
      <c r="AY87" s="14"/>
      <c r="AZ87" s="14"/>
      <c r="BA87" s="14"/>
      <c r="BB87" s="36"/>
    </row>
    <row r="88" spans="1:54" s="4" customFormat="1" ht="12.75">
      <c r="A88" s="598" t="str">
        <f>POF!B89</f>
        <v>4915737</v>
      </c>
      <c r="B88" s="349" t="str">
        <f>POF!C89</f>
        <v>Remoção mecanizada de barreira em solo</v>
      </c>
      <c r="C88" s="408">
        <f>POF!E89</f>
        <v>789.59999999999991</v>
      </c>
      <c r="D88" s="350" t="str">
        <f>POF!D89</f>
        <v>m³</v>
      </c>
      <c r="E88" s="351">
        <f>POF!F89</f>
        <v>7.06</v>
      </c>
      <c r="F88" s="1395">
        <f>POF!G89</f>
        <v>5574.57</v>
      </c>
      <c r="G88" s="415">
        <v>2.7799999999999998E-2</v>
      </c>
      <c r="H88" s="415">
        <v>2.7799999999999998E-2</v>
      </c>
      <c r="I88" s="415">
        <v>2.7799999999999998E-2</v>
      </c>
      <c r="J88" s="415">
        <v>2.7799999999999998E-2</v>
      </c>
      <c r="K88" s="415">
        <v>2.7799999999999998E-2</v>
      </c>
      <c r="L88" s="415">
        <v>2.7799999999999998E-2</v>
      </c>
      <c r="M88" s="415">
        <v>2.7799999999999998E-2</v>
      </c>
      <c r="N88" s="415">
        <v>2.7799999999999998E-2</v>
      </c>
      <c r="O88" s="415">
        <v>2.7799999999999998E-2</v>
      </c>
      <c r="P88" s="415">
        <v>2.7799999999999998E-2</v>
      </c>
      <c r="Q88" s="415">
        <v>2.7799999999999998E-2</v>
      </c>
      <c r="R88" s="415">
        <v>2.7799999999999998E-2</v>
      </c>
      <c r="S88" s="415">
        <v>2.7799999999999998E-2</v>
      </c>
      <c r="T88" s="415">
        <v>2.7799999999999998E-2</v>
      </c>
      <c r="U88" s="415">
        <v>2.7799999999999998E-2</v>
      </c>
      <c r="V88" s="415">
        <v>2.7799999999999998E-2</v>
      </c>
      <c r="W88" s="415">
        <v>2.7799999999999998E-2</v>
      </c>
      <c r="X88" s="415">
        <v>2.7799999999999998E-2</v>
      </c>
      <c r="Y88" s="415">
        <v>2.7799999999999998E-2</v>
      </c>
      <c r="Z88" s="415">
        <v>2.7799999999999998E-2</v>
      </c>
      <c r="AA88" s="415">
        <v>2.7799999999999998E-2</v>
      </c>
      <c r="AB88" s="415">
        <v>2.7799999999999998E-2</v>
      </c>
      <c r="AC88" s="415">
        <v>2.7799999999999998E-2</v>
      </c>
      <c r="AD88" s="415">
        <v>2.7799999999999998E-2</v>
      </c>
      <c r="AE88" s="415">
        <v>2.7799999999999998E-2</v>
      </c>
      <c r="AF88" s="415">
        <v>2.7799999999999998E-2</v>
      </c>
      <c r="AG88" s="415">
        <v>2.7799999999999998E-2</v>
      </c>
      <c r="AH88" s="415">
        <v>2.7799999999999998E-2</v>
      </c>
      <c r="AI88" s="415">
        <v>2.7699999999999999E-2</v>
      </c>
      <c r="AJ88" s="415">
        <v>2.7699999999999999E-2</v>
      </c>
      <c r="AK88" s="415">
        <v>2.7699999999999999E-2</v>
      </c>
      <c r="AL88" s="415">
        <v>2.7699999999999999E-2</v>
      </c>
      <c r="AM88" s="415">
        <v>2.7699999999999999E-2</v>
      </c>
      <c r="AN88" s="415">
        <v>2.7699999999999999E-2</v>
      </c>
      <c r="AO88" s="415">
        <v>2.7699999999999999E-2</v>
      </c>
      <c r="AP88" s="415">
        <v>2.7699999999999999E-2</v>
      </c>
      <c r="AQ88" s="370"/>
      <c r="AR88" s="371">
        <f t="shared" si="2"/>
        <v>1</v>
      </c>
      <c r="AS88" s="14"/>
      <c r="AT88" s="14"/>
      <c r="AU88" s="14"/>
      <c r="AV88" s="14"/>
      <c r="AW88" s="14"/>
      <c r="AX88" s="14"/>
      <c r="AY88" s="14"/>
      <c r="AZ88" s="14"/>
      <c r="BA88" s="14"/>
      <c r="BB88" s="36"/>
    </row>
    <row r="89" spans="1:54" s="4" customFormat="1" ht="12.75">
      <c r="A89" s="598" t="str">
        <f>POF!B90</f>
        <v>4915738</v>
      </c>
      <c r="B89" s="349" t="str">
        <f>POF!C90</f>
        <v>Remoção mecanizada de barreira em rocha</v>
      </c>
      <c r="C89" s="408">
        <f>POF!E90</f>
        <v>789.59999999999991</v>
      </c>
      <c r="D89" s="350" t="str">
        <f>POF!D90</f>
        <v>m³</v>
      </c>
      <c r="E89" s="351">
        <f>POF!F90</f>
        <v>8.44</v>
      </c>
      <c r="F89" s="1395">
        <f>POF!G90</f>
        <v>6664.22</v>
      </c>
      <c r="G89" s="415">
        <v>2.7799999999999998E-2</v>
      </c>
      <c r="H89" s="415">
        <v>2.7799999999999998E-2</v>
      </c>
      <c r="I89" s="415">
        <v>2.7799999999999998E-2</v>
      </c>
      <c r="J89" s="415">
        <v>2.7799999999999998E-2</v>
      </c>
      <c r="K89" s="415">
        <v>2.7799999999999998E-2</v>
      </c>
      <c r="L89" s="415">
        <v>2.7799999999999998E-2</v>
      </c>
      <c r="M89" s="415">
        <v>2.7799999999999998E-2</v>
      </c>
      <c r="N89" s="415">
        <v>2.7799999999999998E-2</v>
      </c>
      <c r="O89" s="415">
        <v>2.7799999999999998E-2</v>
      </c>
      <c r="P89" s="415">
        <v>2.7799999999999998E-2</v>
      </c>
      <c r="Q89" s="415">
        <v>2.7799999999999998E-2</v>
      </c>
      <c r="R89" s="415">
        <v>2.7799999999999998E-2</v>
      </c>
      <c r="S89" s="415">
        <v>2.7799999999999998E-2</v>
      </c>
      <c r="T89" s="415">
        <v>2.7799999999999998E-2</v>
      </c>
      <c r="U89" s="415">
        <v>2.7799999999999998E-2</v>
      </c>
      <c r="V89" s="415">
        <v>2.7799999999999998E-2</v>
      </c>
      <c r="W89" s="415">
        <v>2.7799999999999998E-2</v>
      </c>
      <c r="X89" s="415">
        <v>2.7799999999999998E-2</v>
      </c>
      <c r="Y89" s="415">
        <v>2.7799999999999998E-2</v>
      </c>
      <c r="Z89" s="415">
        <v>2.7799999999999998E-2</v>
      </c>
      <c r="AA89" s="415">
        <v>2.7799999999999998E-2</v>
      </c>
      <c r="AB89" s="415">
        <v>2.7799999999999998E-2</v>
      </c>
      <c r="AC89" s="415">
        <v>2.7799999999999998E-2</v>
      </c>
      <c r="AD89" s="415">
        <v>2.7799999999999998E-2</v>
      </c>
      <c r="AE89" s="415">
        <v>2.7799999999999998E-2</v>
      </c>
      <c r="AF89" s="415">
        <v>2.7799999999999998E-2</v>
      </c>
      <c r="AG89" s="415">
        <v>2.7799999999999998E-2</v>
      </c>
      <c r="AH89" s="415">
        <v>2.7799999999999998E-2</v>
      </c>
      <c r="AI89" s="415">
        <v>2.7699999999999999E-2</v>
      </c>
      <c r="AJ89" s="415">
        <v>2.7699999999999999E-2</v>
      </c>
      <c r="AK89" s="415">
        <v>2.7699999999999999E-2</v>
      </c>
      <c r="AL89" s="415">
        <v>2.7699999999999999E-2</v>
      </c>
      <c r="AM89" s="415">
        <v>2.7699999999999999E-2</v>
      </c>
      <c r="AN89" s="415">
        <v>2.7699999999999999E-2</v>
      </c>
      <c r="AO89" s="415">
        <v>2.7699999999999999E-2</v>
      </c>
      <c r="AP89" s="415">
        <v>2.7699999999999999E-2</v>
      </c>
      <c r="AQ89" s="370"/>
      <c r="AR89" s="371">
        <f t="shared" si="2"/>
        <v>1</v>
      </c>
      <c r="AS89" s="14"/>
      <c r="AT89" s="14"/>
      <c r="AU89" s="14"/>
      <c r="AV89" s="14"/>
      <c r="AW89" s="14"/>
      <c r="AX89" s="14"/>
      <c r="AY89" s="14"/>
      <c r="AZ89" s="14"/>
      <c r="BA89" s="14"/>
      <c r="BB89" s="36"/>
    </row>
    <row r="90" spans="1:54" s="4" customFormat="1" ht="12.75">
      <c r="A90" s="875">
        <f>POF!A91</f>
        <v>6</v>
      </c>
      <c r="B90" s="215" t="str">
        <f>POF!C91</f>
        <v>SERVIÇOS AUXILIARES - CONSERVAÇÃO CORRETIVA ROTINEIRA / CONSERVAÇÃO PREVENTIVA PERIÓDICA / CONSERVAÇÃO EMERGENCIAL</v>
      </c>
      <c r="C90" s="1279"/>
      <c r="D90" s="217"/>
      <c r="E90" s="215"/>
      <c r="F90" s="215"/>
      <c r="G90" s="874"/>
      <c r="H90" s="217"/>
      <c r="I90" s="217"/>
      <c r="J90" s="217"/>
      <c r="K90" s="217"/>
      <c r="L90" s="1367"/>
      <c r="M90" s="874"/>
      <c r="N90" s="217"/>
      <c r="O90" s="217"/>
      <c r="P90" s="217"/>
      <c r="Q90" s="217"/>
      <c r="R90" s="1367"/>
      <c r="S90" s="874"/>
      <c r="T90" s="217"/>
      <c r="U90" s="217"/>
      <c r="V90" s="217"/>
      <c r="W90" s="217"/>
      <c r="X90" s="1367"/>
      <c r="Y90" s="874"/>
      <c r="Z90" s="217"/>
      <c r="AA90" s="217"/>
      <c r="AB90" s="217"/>
      <c r="AC90" s="217"/>
      <c r="AD90" s="1367"/>
      <c r="AE90" s="874"/>
      <c r="AF90" s="217"/>
      <c r="AG90" s="217"/>
      <c r="AH90" s="217"/>
      <c r="AI90" s="217"/>
      <c r="AJ90" s="1367"/>
      <c r="AK90" s="874"/>
      <c r="AL90" s="217"/>
      <c r="AM90" s="217"/>
      <c r="AN90" s="217"/>
      <c r="AO90" s="217"/>
      <c r="AP90" s="1367"/>
      <c r="AQ90" s="370"/>
      <c r="AR90" s="371">
        <f t="shared" si="2"/>
        <v>0</v>
      </c>
      <c r="AS90" s="14"/>
      <c r="AT90" s="14"/>
      <c r="AU90" s="14"/>
      <c r="AV90" s="14"/>
      <c r="AW90" s="14"/>
      <c r="AX90" s="14"/>
      <c r="AY90" s="14"/>
      <c r="AZ90" s="14"/>
      <c r="BA90" s="14"/>
      <c r="BB90" s="36"/>
    </row>
    <row r="91" spans="1:54" s="4" customFormat="1" ht="12.75">
      <c r="A91" s="598" t="str">
        <f>POF!B92</f>
        <v>5914389</v>
      </c>
      <c r="B91" s="349" t="str">
        <f>POF!C92</f>
        <v>Transporte com caminhão basculante de 10 m³ - rodovia pavimentada</v>
      </c>
      <c r="C91" s="408">
        <f>POF!E92</f>
        <v>11379727.673</v>
      </c>
      <c r="D91" s="350" t="str">
        <f>POF!D92</f>
        <v>tkm</v>
      </c>
      <c r="E91" s="351">
        <f>POF!F92</f>
        <v>1.1299999999999999</v>
      </c>
      <c r="F91" s="1395">
        <f>POF!G92</f>
        <v>12859092.27</v>
      </c>
      <c r="G91" s="415">
        <v>2.5000000000000001E-2</v>
      </c>
      <c r="H91" s="415">
        <v>2.5000000000000001E-2</v>
      </c>
      <c r="I91" s="415">
        <v>2.5000000000000001E-2</v>
      </c>
      <c r="J91" s="415">
        <v>2.5000000000000001E-2</v>
      </c>
      <c r="K91" s="415">
        <v>2.5000000000000001E-2</v>
      </c>
      <c r="L91" s="415">
        <v>2.5000000000000001E-2</v>
      </c>
      <c r="M91" s="415">
        <v>2.5000000000000001E-2</v>
      </c>
      <c r="N91" s="415">
        <v>2.5000000000000001E-2</v>
      </c>
      <c r="O91" s="415">
        <v>2.5000000000000001E-2</v>
      </c>
      <c r="P91" s="415">
        <v>2.5000000000000001E-2</v>
      </c>
      <c r="Q91" s="415">
        <v>2.5000000000000001E-2</v>
      </c>
      <c r="R91" s="415">
        <v>2.5000000000000001E-2</v>
      </c>
      <c r="S91" s="415">
        <v>2.5000000000000001E-2</v>
      </c>
      <c r="T91" s="415">
        <v>2.5000000000000001E-2</v>
      </c>
      <c r="U91" s="415">
        <v>2.5000000000000001E-2</v>
      </c>
      <c r="V91" s="415">
        <v>2.5000000000000001E-2</v>
      </c>
      <c r="W91" s="415">
        <v>2.5000000000000001E-2</v>
      </c>
      <c r="X91" s="415">
        <v>2.5000000000000001E-2</v>
      </c>
      <c r="Y91" s="415">
        <v>2.5000000000000001E-2</v>
      </c>
      <c r="Z91" s="415">
        <v>2.5000000000000001E-2</v>
      </c>
      <c r="AA91" s="415">
        <v>2.5000000000000001E-2</v>
      </c>
      <c r="AB91" s="415">
        <v>2.5000000000000001E-2</v>
      </c>
      <c r="AC91" s="415">
        <v>2.5000000000000001E-2</v>
      </c>
      <c r="AD91" s="415">
        <v>2.5000000000000001E-2</v>
      </c>
      <c r="AE91" s="415">
        <v>2.5000000000000001E-2</v>
      </c>
      <c r="AF91" s="415">
        <v>2.5000000000000001E-2</v>
      </c>
      <c r="AG91" s="415">
        <v>2.5000000000000001E-2</v>
      </c>
      <c r="AH91" s="415">
        <v>2.5000000000000001E-2</v>
      </c>
      <c r="AI91" s="415">
        <v>0.05</v>
      </c>
      <c r="AJ91" s="415">
        <v>0.05</v>
      </c>
      <c r="AK91" s="415">
        <v>0.05</v>
      </c>
      <c r="AL91" s="415">
        <v>0.05</v>
      </c>
      <c r="AM91" s="415">
        <v>2.5000000000000001E-2</v>
      </c>
      <c r="AN91" s="415">
        <v>2.5000000000000001E-2</v>
      </c>
      <c r="AO91" s="415">
        <v>2.5000000000000001E-2</v>
      </c>
      <c r="AP91" s="415">
        <v>2.5000000000000001E-2</v>
      </c>
      <c r="AQ91" s="370"/>
      <c r="AR91" s="371">
        <f t="shared" si="2"/>
        <v>1.0000000000000004</v>
      </c>
      <c r="AS91" s="14"/>
      <c r="AT91" s="14"/>
      <c r="AU91" s="14"/>
      <c r="AV91" s="14"/>
      <c r="AW91" s="14"/>
      <c r="AX91" s="14"/>
      <c r="AY91" s="14"/>
      <c r="AZ91" s="14"/>
      <c r="BA91" s="14"/>
      <c r="BB91" s="36"/>
    </row>
    <row r="92" spans="1:54" s="4" customFormat="1" ht="12.75">
      <c r="A92" s="598" t="str">
        <f>POF!B93</f>
        <v>5914479</v>
      </c>
      <c r="B92" s="349" t="str">
        <f>POF!C93</f>
        <v>Transporte com caminhão carroceria de 15 t - rodovia pavimentada</v>
      </c>
      <c r="C92" s="408">
        <f>POF!E93</f>
        <v>114495.375</v>
      </c>
      <c r="D92" s="350" t="str">
        <f>POF!D93</f>
        <v>tkm</v>
      </c>
      <c r="E92" s="351">
        <f>POF!F93</f>
        <v>1.01</v>
      </c>
      <c r="F92" s="1395">
        <f>POF!G93</f>
        <v>115640.32000000001</v>
      </c>
      <c r="G92" s="415"/>
      <c r="H92" s="415"/>
      <c r="I92" s="415">
        <v>0.05</v>
      </c>
      <c r="J92" s="415">
        <v>0.05</v>
      </c>
      <c r="K92" s="415">
        <v>0.05</v>
      </c>
      <c r="L92" s="415">
        <v>0.05</v>
      </c>
      <c r="M92" s="415">
        <v>0.05</v>
      </c>
      <c r="N92" s="415">
        <v>0.05</v>
      </c>
      <c r="O92" s="415">
        <v>0.05</v>
      </c>
      <c r="P92" s="415">
        <v>0.05</v>
      </c>
      <c r="Q92" s="415">
        <v>0.05</v>
      </c>
      <c r="R92" s="415">
        <v>0.05</v>
      </c>
      <c r="S92" s="415"/>
      <c r="T92" s="415"/>
      <c r="U92" s="415"/>
      <c r="V92" s="415"/>
      <c r="W92" s="415"/>
      <c r="X92" s="415"/>
      <c r="Y92" s="415"/>
      <c r="Z92" s="415"/>
      <c r="AA92" s="415"/>
      <c r="AB92" s="415"/>
      <c r="AC92" s="415"/>
      <c r="AD92" s="415"/>
      <c r="AE92" s="415">
        <v>0.05</v>
      </c>
      <c r="AF92" s="415">
        <v>0.05</v>
      </c>
      <c r="AG92" s="415">
        <v>0.05</v>
      </c>
      <c r="AH92" s="415">
        <v>0.05</v>
      </c>
      <c r="AI92" s="415">
        <v>0.05</v>
      </c>
      <c r="AJ92" s="415">
        <v>0.05</v>
      </c>
      <c r="AK92" s="415">
        <v>0.05</v>
      </c>
      <c r="AL92" s="415">
        <v>0.05</v>
      </c>
      <c r="AM92" s="415">
        <v>0.05</v>
      </c>
      <c r="AN92" s="415">
        <v>0.05</v>
      </c>
      <c r="AO92" s="415"/>
      <c r="AP92" s="415"/>
      <c r="AQ92" s="370"/>
      <c r="AR92" s="371">
        <f t="shared" si="2"/>
        <v>1.0000000000000002</v>
      </c>
      <c r="AS92" s="14"/>
      <c r="AT92" s="14"/>
      <c r="AU92" s="14"/>
      <c r="AV92" s="14"/>
      <c r="AW92" s="14"/>
      <c r="AX92" s="14"/>
      <c r="AY92" s="14"/>
      <c r="AZ92" s="14"/>
      <c r="BA92" s="14"/>
      <c r="BB92" s="36"/>
    </row>
    <row r="93" spans="1:54" s="4" customFormat="1" ht="22.5">
      <c r="A93" s="598" t="str">
        <f>POF!B94</f>
        <v>5915014</v>
      </c>
      <c r="B93" s="349" t="str">
        <f>POF!C94</f>
        <v>Transporte com caminhão carroceria com capacidade de 11,5 t e com guindauto com capacidade de elevação de 11,9 t - rodovia pavimentada</v>
      </c>
      <c r="C93" s="408">
        <f>POF!E94</f>
        <v>1277.433</v>
      </c>
      <c r="D93" s="350" t="str">
        <f>POF!D94</f>
        <v>tkm</v>
      </c>
      <c r="E93" s="351">
        <f>POF!F94</f>
        <v>1.85</v>
      </c>
      <c r="F93" s="1395">
        <f>POF!G94</f>
        <v>2363.25</v>
      </c>
      <c r="G93" s="415"/>
      <c r="H93" s="415"/>
      <c r="I93" s="415">
        <v>0.05</v>
      </c>
      <c r="J93" s="415">
        <v>0.05</v>
      </c>
      <c r="K93" s="415">
        <v>0.05</v>
      </c>
      <c r="L93" s="415">
        <v>0.05</v>
      </c>
      <c r="M93" s="415">
        <v>0.05</v>
      </c>
      <c r="N93" s="415">
        <v>0.05</v>
      </c>
      <c r="O93" s="415">
        <v>0.05</v>
      </c>
      <c r="P93" s="415">
        <v>0.05</v>
      </c>
      <c r="Q93" s="415">
        <v>0.05</v>
      </c>
      <c r="R93" s="415">
        <v>0.05</v>
      </c>
      <c r="S93" s="415"/>
      <c r="T93" s="415"/>
      <c r="U93" s="415"/>
      <c r="V93" s="415"/>
      <c r="W93" s="415"/>
      <c r="X93" s="415"/>
      <c r="Y93" s="415"/>
      <c r="Z93" s="415"/>
      <c r="AA93" s="415"/>
      <c r="AB93" s="415"/>
      <c r="AC93" s="415"/>
      <c r="AD93" s="415"/>
      <c r="AE93" s="415">
        <v>0.05</v>
      </c>
      <c r="AF93" s="415">
        <v>0.05</v>
      </c>
      <c r="AG93" s="415">
        <v>0.05</v>
      </c>
      <c r="AH93" s="415">
        <v>0.05</v>
      </c>
      <c r="AI93" s="415">
        <v>0.05</v>
      </c>
      <c r="AJ93" s="415">
        <v>0.05</v>
      </c>
      <c r="AK93" s="415">
        <v>0.05</v>
      </c>
      <c r="AL93" s="415">
        <v>0.05</v>
      </c>
      <c r="AM93" s="415">
        <v>0.05</v>
      </c>
      <c r="AN93" s="415">
        <v>0.05</v>
      </c>
      <c r="AO93" s="415"/>
      <c r="AP93" s="415"/>
      <c r="AQ93" s="370"/>
      <c r="AR93" s="371">
        <f t="shared" si="2"/>
        <v>1.0000000000000002</v>
      </c>
      <c r="AS93" s="14"/>
      <c r="AT93" s="14"/>
      <c r="AU93" s="14"/>
      <c r="AV93" s="14"/>
      <c r="AW93" s="14"/>
      <c r="AX93" s="14"/>
      <c r="AY93" s="14"/>
      <c r="AZ93" s="14"/>
      <c r="BA93" s="14"/>
      <c r="BB93" s="36"/>
    </row>
    <row r="94" spans="1:54" s="4" customFormat="1" ht="22.5">
      <c r="A94" s="598" t="str">
        <f>POF!B95</f>
        <v>5914614</v>
      </c>
      <c r="B94" s="349" t="str">
        <f>POF!C95</f>
        <v>Transporte com caminhão carroceria com capacidade de 7 t e com guindauto com capacidade de elevação de 6,2 t - rodovia pavimentada</v>
      </c>
      <c r="C94" s="408">
        <f>POF!E95</f>
        <v>20261.303</v>
      </c>
      <c r="D94" s="350" t="str">
        <f>POF!D95</f>
        <v>tkm</v>
      </c>
      <c r="E94" s="351">
        <f>POF!F95</f>
        <v>2.54</v>
      </c>
      <c r="F94" s="1395">
        <f>POF!G95</f>
        <v>51463.7</v>
      </c>
      <c r="G94" s="415"/>
      <c r="H94" s="415"/>
      <c r="I94" s="415">
        <v>0.05</v>
      </c>
      <c r="J94" s="415">
        <v>0.05</v>
      </c>
      <c r="K94" s="415">
        <v>0.05</v>
      </c>
      <c r="L94" s="415">
        <v>0.05</v>
      </c>
      <c r="M94" s="415">
        <v>0.05</v>
      </c>
      <c r="N94" s="415">
        <v>0.05</v>
      </c>
      <c r="O94" s="415">
        <v>0.05</v>
      </c>
      <c r="P94" s="415">
        <v>0.05</v>
      </c>
      <c r="Q94" s="415">
        <v>0.05</v>
      </c>
      <c r="R94" s="415">
        <v>0.05</v>
      </c>
      <c r="S94" s="415"/>
      <c r="T94" s="415"/>
      <c r="U94" s="415"/>
      <c r="V94" s="415"/>
      <c r="W94" s="415"/>
      <c r="X94" s="415"/>
      <c r="Y94" s="415"/>
      <c r="Z94" s="415"/>
      <c r="AA94" s="415"/>
      <c r="AB94" s="415"/>
      <c r="AC94" s="415"/>
      <c r="AD94" s="415"/>
      <c r="AE94" s="415">
        <v>0.05</v>
      </c>
      <c r="AF94" s="415">
        <v>0.05</v>
      </c>
      <c r="AG94" s="415">
        <v>0.05</v>
      </c>
      <c r="AH94" s="415">
        <v>0.05</v>
      </c>
      <c r="AI94" s="415">
        <v>0.05</v>
      </c>
      <c r="AJ94" s="415">
        <v>0.05</v>
      </c>
      <c r="AK94" s="415">
        <v>0.05</v>
      </c>
      <c r="AL94" s="415">
        <v>0.05</v>
      </c>
      <c r="AM94" s="415">
        <v>0.05</v>
      </c>
      <c r="AN94" s="415">
        <v>0.05</v>
      </c>
      <c r="AO94" s="415"/>
      <c r="AP94" s="415"/>
      <c r="AQ94" s="370"/>
      <c r="AR94" s="371">
        <f t="shared" ref="AR94" si="4">SUM(G94:AP94)</f>
        <v>1.0000000000000002</v>
      </c>
      <c r="AS94" s="14"/>
      <c r="AT94" s="14"/>
      <c r="AU94" s="14"/>
      <c r="AV94" s="14"/>
      <c r="AW94" s="14"/>
      <c r="AX94" s="14"/>
      <c r="AY94" s="14"/>
      <c r="AZ94" s="14"/>
      <c r="BA94" s="14"/>
      <c r="BB94" s="36"/>
    </row>
    <row r="95" spans="1:54" s="4" customFormat="1" ht="22.5">
      <c r="A95" s="598" t="str">
        <f>POF!B96</f>
        <v>5915468</v>
      </c>
      <c r="B95" s="349" t="str">
        <f>POF!C96</f>
        <v>Transporte de água com caminhão tanque de 10.000 l - rodovia pavimentada</v>
      </c>
      <c r="C95" s="408">
        <f>POF!E96</f>
        <v>594621.43999999994</v>
      </c>
      <c r="D95" s="350" t="str">
        <f>POF!D96</f>
        <v>tkm</v>
      </c>
      <c r="E95" s="351">
        <f>POF!F96</f>
        <v>1.98</v>
      </c>
      <c r="F95" s="1395">
        <f>POF!G96</f>
        <v>1177350.45</v>
      </c>
      <c r="G95" s="415"/>
      <c r="H95" s="415"/>
      <c r="I95" s="415">
        <v>0.05</v>
      </c>
      <c r="J95" s="415">
        <v>0.05</v>
      </c>
      <c r="K95" s="415">
        <v>0.05</v>
      </c>
      <c r="L95" s="415">
        <v>0.05</v>
      </c>
      <c r="M95" s="415">
        <v>0.05</v>
      </c>
      <c r="N95" s="415">
        <v>0.05</v>
      </c>
      <c r="O95" s="415">
        <v>0.05</v>
      </c>
      <c r="P95" s="415">
        <v>0.05</v>
      </c>
      <c r="Q95" s="415">
        <v>0.05</v>
      </c>
      <c r="R95" s="415">
        <v>0.05</v>
      </c>
      <c r="S95" s="415"/>
      <c r="T95" s="415"/>
      <c r="U95" s="415"/>
      <c r="V95" s="415"/>
      <c r="W95" s="415"/>
      <c r="X95" s="415"/>
      <c r="Y95" s="415"/>
      <c r="Z95" s="415"/>
      <c r="AA95" s="415"/>
      <c r="AB95" s="415"/>
      <c r="AC95" s="415"/>
      <c r="AD95" s="415"/>
      <c r="AE95" s="415">
        <v>0.05</v>
      </c>
      <c r="AF95" s="415">
        <v>0.05</v>
      </c>
      <c r="AG95" s="415">
        <v>0.05</v>
      </c>
      <c r="AH95" s="415">
        <v>0.05</v>
      </c>
      <c r="AI95" s="415">
        <v>0.05</v>
      </c>
      <c r="AJ95" s="415">
        <v>0.05</v>
      </c>
      <c r="AK95" s="415">
        <v>0.05</v>
      </c>
      <c r="AL95" s="415">
        <v>0.05</v>
      </c>
      <c r="AM95" s="415">
        <v>0.05</v>
      </c>
      <c r="AN95" s="415">
        <v>0.05</v>
      </c>
      <c r="AO95" s="415"/>
      <c r="AP95" s="415"/>
      <c r="AQ95" s="370"/>
      <c r="AR95" s="371">
        <f t="shared" ref="AR95" si="5">SUM(G95:AP95)</f>
        <v>1.0000000000000002</v>
      </c>
      <c r="AS95" s="14"/>
      <c r="AT95" s="14"/>
      <c r="AU95" s="14"/>
      <c r="AV95" s="14"/>
      <c r="AW95" s="14"/>
      <c r="AX95" s="14"/>
      <c r="AY95" s="14"/>
      <c r="AZ95" s="14"/>
      <c r="BA95" s="14"/>
      <c r="BB95" s="36"/>
    </row>
    <row r="96" spans="1:54" s="4" customFormat="1" ht="12.75">
      <c r="A96" s="875">
        <f>POF!A97</f>
        <v>7</v>
      </c>
      <c r="B96" s="215" t="str">
        <f>POF!C97</f>
        <v>SINALIZAÇÃO DE OBRA</v>
      </c>
      <c r="C96" s="1279"/>
      <c r="D96" s="217"/>
      <c r="E96" s="215"/>
      <c r="F96" s="215"/>
      <c r="G96" s="874"/>
      <c r="H96" s="217"/>
      <c r="I96" s="217"/>
      <c r="J96" s="217"/>
      <c r="K96" s="217"/>
      <c r="L96" s="1367"/>
      <c r="M96" s="874"/>
      <c r="N96" s="217"/>
      <c r="O96" s="217"/>
      <c r="P96" s="217"/>
      <c r="Q96" s="217"/>
      <c r="R96" s="1367"/>
      <c r="S96" s="874"/>
      <c r="T96" s="217"/>
      <c r="U96" s="217"/>
      <c r="V96" s="217"/>
      <c r="W96" s="217"/>
      <c r="X96" s="1367"/>
      <c r="Y96" s="874"/>
      <c r="Z96" s="217"/>
      <c r="AA96" s="217"/>
      <c r="AB96" s="217"/>
      <c r="AC96" s="217"/>
      <c r="AD96" s="1367"/>
      <c r="AE96" s="874"/>
      <c r="AF96" s="217"/>
      <c r="AG96" s="217"/>
      <c r="AH96" s="217"/>
      <c r="AI96" s="217"/>
      <c r="AJ96" s="1367"/>
      <c r="AK96" s="874"/>
      <c r="AL96" s="217"/>
      <c r="AM96" s="217"/>
      <c r="AN96" s="217"/>
      <c r="AO96" s="217"/>
      <c r="AP96" s="1367"/>
      <c r="AQ96" s="370"/>
      <c r="AR96" s="371">
        <f t="shared" si="2"/>
        <v>0</v>
      </c>
      <c r="AS96" s="14"/>
      <c r="AT96" s="14"/>
      <c r="AU96" s="14"/>
      <c r="AV96" s="14"/>
      <c r="AW96" s="14"/>
      <c r="AX96" s="14"/>
      <c r="AY96" s="14"/>
      <c r="AZ96" s="14"/>
      <c r="BA96" s="14"/>
      <c r="BB96" s="36"/>
    </row>
    <row r="97" spans="1:54" s="4" customFormat="1" ht="12.75">
      <c r="A97" s="875" t="str">
        <f>POF!A98</f>
        <v>7.1</v>
      </c>
      <c r="B97" s="215" t="str">
        <f>POF!C98</f>
        <v>Sinalização Temporária</v>
      </c>
      <c r="C97" s="1279"/>
      <c r="D97" s="217"/>
      <c r="E97" s="215"/>
      <c r="F97" s="215"/>
      <c r="G97" s="874"/>
      <c r="H97" s="217"/>
      <c r="I97" s="217"/>
      <c r="J97" s="217"/>
      <c r="K97" s="217"/>
      <c r="L97" s="217"/>
      <c r="M97" s="217"/>
      <c r="N97" s="217"/>
      <c r="O97" s="217"/>
      <c r="P97" s="217"/>
      <c r="Q97" s="217"/>
      <c r="R97" s="217"/>
      <c r="S97" s="217"/>
      <c r="T97" s="217"/>
      <c r="U97" s="217"/>
      <c r="V97" s="217"/>
      <c r="W97" s="217"/>
      <c r="X97" s="217"/>
      <c r="Y97" s="217"/>
      <c r="Z97" s="217"/>
      <c r="AA97" s="217"/>
      <c r="AB97" s="217"/>
      <c r="AC97" s="217"/>
      <c r="AD97" s="217"/>
      <c r="AE97" s="217"/>
      <c r="AF97" s="217"/>
      <c r="AG97" s="217"/>
      <c r="AH97" s="217"/>
      <c r="AI97" s="217"/>
      <c r="AJ97" s="217"/>
      <c r="AK97" s="217"/>
      <c r="AL97" s="217"/>
      <c r="AM97" s="217"/>
      <c r="AN97" s="217"/>
      <c r="AO97" s="217"/>
      <c r="AP97" s="1367"/>
      <c r="AQ97" s="370"/>
      <c r="AR97" s="371">
        <f t="shared" si="2"/>
        <v>0</v>
      </c>
      <c r="AS97" s="14"/>
      <c r="AT97" s="14"/>
      <c r="AU97" s="14"/>
      <c r="AV97" s="14"/>
      <c r="AW97" s="14"/>
      <c r="AX97" s="14"/>
      <c r="AY97" s="14"/>
      <c r="AZ97" s="14"/>
      <c r="BA97" s="14"/>
      <c r="BB97" s="36"/>
    </row>
    <row r="98" spans="1:54" s="4" customFormat="1" ht="33.75">
      <c r="A98" s="598" t="str">
        <f>POF!B99</f>
        <v>5212558</v>
      </c>
      <c r="B98" s="349" t="str">
        <f>POF!C99</f>
        <v>Placa de regulamentação para sinalização de obras montada em suporte metálico móvel, R1 lado 0,414 m - utilização de 600 ciclos - fornecimento, 01 implantação e 01 retirada diária</v>
      </c>
      <c r="C98" s="408">
        <f>POF!E99</f>
        <v>2832</v>
      </c>
      <c r="D98" s="350" t="str">
        <f>POF!D99</f>
        <v>un.dia</v>
      </c>
      <c r="E98" s="351">
        <f>POF!F99</f>
        <v>5.25</v>
      </c>
      <c r="F98" s="1395">
        <f>POF!G99</f>
        <v>14868</v>
      </c>
      <c r="G98" s="415"/>
      <c r="H98" s="415">
        <v>2.8500000000000001E-2</v>
      </c>
      <c r="I98" s="415">
        <v>2.8500000000000001E-2</v>
      </c>
      <c r="J98" s="415">
        <v>2.8500000000000001E-2</v>
      </c>
      <c r="K98" s="415">
        <v>2.8500000000000001E-2</v>
      </c>
      <c r="L98" s="415">
        <v>2.8500000000000001E-2</v>
      </c>
      <c r="M98" s="415">
        <v>2.8500000000000001E-2</v>
      </c>
      <c r="N98" s="415">
        <v>2.8500000000000001E-2</v>
      </c>
      <c r="O98" s="415">
        <v>2.8500000000000001E-2</v>
      </c>
      <c r="P98" s="415">
        <v>2.8500000000000001E-2</v>
      </c>
      <c r="Q98" s="415">
        <v>2.8500000000000001E-2</v>
      </c>
      <c r="R98" s="415">
        <v>2.8500000000000001E-2</v>
      </c>
      <c r="S98" s="415">
        <v>2.8500000000000001E-2</v>
      </c>
      <c r="T98" s="415">
        <v>2.8500000000000001E-2</v>
      </c>
      <c r="U98" s="415">
        <v>2.8500000000000001E-2</v>
      </c>
      <c r="V98" s="415">
        <v>2.8500000000000001E-2</v>
      </c>
      <c r="W98" s="415">
        <v>2.8500000000000001E-2</v>
      </c>
      <c r="X98" s="415">
        <v>2.8500000000000001E-2</v>
      </c>
      <c r="Y98" s="415">
        <v>2.8500000000000001E-2</v>
      </c>
      <c r="Z98" s="415">
        <v>2.8500000000000001E-2</v>
      </c>
      <c r="AA98" s="415">
        <v>2.8500000000000001E-2</v>
      </c>
      <c r="AB98" s="415">
        <v>2.8500000000000001E-2</v>
      </c>
      <c r="AC98" s="415">
        <v>2.8500000000000001E-2</v>
      </c>
      <c r="AD98" s="415">
        <v>2.8500000000000001E-2</v>
      </c>
      <c r="AE98" s="415">
        <v>2.8500000000000001E-2</v>
      </c>
      <c r="AF98" s="415">
        <v>2.8500000000000001E-2</v>
      </c>
      <c r="AG98" s="415">
        <v>2.8500000000000001E-2</v>
      </c>
      <c r="AH98" s="415">
        <v>2.8500000000000001E-2</v>
      </c>
      <c r="AI98" s="415">
        <v>2.8500000000000001E-2</v>
      </c>
      <c r="AJ98" s="415">
        <v>2.8500000000000001E-2</v>
      </c>
      <c r="AK98" s="415">
        <v>2.8500000000000001E-2</v>
      </c>
      <c r="AL98" s="415">
        <v>2.8500000000000001E-2</v>
      </c>
      <c r="AM98" s="415">
        <v>2.8500000000000001E-2</v>
      </c>
      <c r="AN98" s="415">
        <v>2.8500000000000001E-2</v>
      </c>
      <c r="AO98" s="415">
        <v>2.8500000000000001E-2</v>
      </c>
      <c r="AP98" s="415">
        <v>3.1E-2</v>
      </c>
      <c r="AQ98" s="370"/>
      <c r="AR98" s="371">
        <f t="shared" si="2"/>
        <v>0.99999999999999978</v>
      </c>
      <c r="AS98" s="14"/>
      <c r="AT98" s="371"/>
      <c r="AU98" s="14"/>
      <c r="AV98" s="14"/>
      <c r="AW98" s="14"/>
      <c r="AX98" s="14"/>
      <c r="AY98" s="14"/>
      <c r="AZ98" s="14"/>
      <c r="BA98" s="14"/>
      <c r="BB98" s="36"/>
    </row>
    <row r="99" spans="1:54" s="4" customFormat="1" ht="33.75">
      <c r="A99" s="598" t="str">
        <f>POF!B100</f>
        <v>5212557</v>
      </c>
      <c r="B99" s="349" t="str">
        <f>POF!C100</f>
        <v>Placa de regulamentação para sinalização de obras montada em suporte metálico móvel - D = 1,00 m - utilização de 600 ciclos - fornecimento, 01 implantação e 01 retirada diária</v>
      </c>
      <c r="C99" s="408">
        <f>POF!E100</f>
        <v>5640</v>
      </c>
      <c r="D99" s="350" t="str">
        <f>POF!D100</f>
        <v>un.dia</v>
      </c>
      <c r="E99" s="351">
        <f>POF!F100</f>
        <v>5.18</v>
      </c>
      <c r="F99" s="1395">
        <f>POF!G100</f>
        <v>29215.200000000001</v>
      </c>
      <c r="G99" s="415"/>
      <c r="H99" s="415">
        <v>2.8500000000000001E-2</v>
      </c>
      <c r="I99" s="415">
        <v>2.8500000000000001E-2</v>
      </c>
      <c r="J99" s="415">
        <v>2.8500000000000001E-2</v>
      </c>
      <c r="K99" s="415">
        <v>2.8500000000000001E-2</v>
      </c>
      <c r="L99" s="415">
        <v>2.8500000000000001E-2</v>
      </c>
      <c r="M99" s="415">
        <v>2.8500000000000001E-2</v>
      </c>
      <c r="N99" s="415">
        <v>2.8500000000000001E-2</v>
      </c>
      <c r="O99" s="415">
        <v>2.8500000000000001E-2</v>
      </c>
      <c r="P99" s="415">
        <v>2.8500000000000001E-2</v>
      </c>
      <c r="Q99" s="415">
        <v>2.8500000000000001E-2</v>
      </c>
      <c r="R99" s="415">
        <v>2.8500000000000001E-2</v>
      </c>
      <c r="S99" s="415">
        <v>2.8500000000000001E-2</v>
      </c>
      <c r="T99" s="415">
        <v>2.8500000000000001E-2</v>
      </c>
      <c r="U99" s="415">
        <v>2.8500000000000001E-2</v>
      </c>
      <c r="V99" s="415">
        <v>2.8500000000000001E-2</v>
      </c>
      <c r="W99" s="415">
        <v>2.8500000000000001E-2</v>
      </c>
      <c r="X99" s="415">
        <v>2.8500000000000001E-2</v>
      </c>
      <c r="Y99" s="415">
        <v>2.8500000000000001E-2</v>
      </c>
      <c r="Z99" s="415">
        <v>2.8500000000000001E-2</v>
      </c>
      <c r="AA99" s="415">
        <v>2.8500000000000001E-2</v>
      </c>
      <c r="AB99" s="415">
        <v>2.8500000000000001E-2</v>
      </c>
      <c r="AC99" s="415">
        <v>2.8500000000000001E-2</v>
      </c>
      <c r="AD99" s="415">
        <v>2.8500000000000001E-2</v>
      </c>
      <c r="AE99" s="415">
        <v>2.8500000000000001E-2</v>
      </c>
      <c r="AF99" s="415">
        <v>2.8500000000000001E-2</v>
      </c>
      <c r="AG99" s="415">
        <v>2.8500000000000001E-2</v>
      </c>
      <c r="AH99" s="415">
        <v>2.8500000000000001E-2</v>
      </c>
      <c r="AI99" s="415">
        <v>2.8500000000000001E-2</v>
      </c>
      <c r="AJ99" s="415">
        <v>2.8500000000000001E-2</v>
      </c>
      <c r="AK99" s="415">
        <v>2.8500000000000001E-2</v>
      </c>
      <c r="AL99" s="415">
        <v>2.8500000000000001E-2</v>
      </c>
      <c r="AM99" s="415">
        <v>2.8500000000000001E-2</v>
      </c>
      <c r="AN99" s="415">
        <v>2.8500000000000001E-2</v>
      </c>
      <c r="AO99" s="415">
        <v>2.8500000000000001E-2</v>
      </c>
      <c r="AP99" s="415">
        <v>3.1E-2</v>
      </c>
      <c r="AQ99" s="370"/>
      <c r="AR99" s="371">
        <f t="shared" si="2"/>
        <v>0.99999999999999978</v>
      </c>
      <c r="AS99" s="371"/>
      <c r="AT99" s="14"/>
      <c r="AU99" s="14"/>
      <c r="AV99" s="14"/>
      <c r="AW99" s="14"/>
      <c r="AX99" s="14"/>
      <c r="AY99" s="14"/>
      <c r="AZ99" s="14"/>
      <c r="BA99" s="14"/>
      <c r="BB99" s="36"/>
    </row>
    <row r="100" spans="1:54" s="4" customFormat="1" ht="33.75">
      <c r="A100" s="598" t="str">
        <f>POF!B101</f>
        <v>5212560</v>
      </c>
      <c r="B100" s="349" t="str">
        <f>POF!C101</f>
        <v>Placa de advertência para sinalização de obras montada em suporte metálico móvel, lado 1,00 m - utilização de 600 ciclos - fornecimento, 01 implantação e 01 retirada diária</v>
      </c>
      <c r="C100" s="408">
        <f>POF!E101</f>
        <v>5316</v>
      </c>
      <c r="D100" s="350" t="str">
        <f>POF!D101</f>
        <v>un.dia</v>
      </c>
      <c r="E100" s="351">
        <f>POF!F101</f>
        <v>5.52</v>
      </c>
      <c r="F100" s="1395">
        <f>POF!G101</f>
        <v>29344.32</v>
      </c>
      <c r="G100" s="415"/>
      <c r="H100" s="415">
        <v>2.8500000000000001E-2</v>
      </c>
      <c r="I100" s="415">
        <v>2.8500000000000001E-2</v>
      </c>
      <c r="J100" s="415">
        <v>2.8500000000000001E-2</v>
      </c>
      <c r="K100" s="415">
        <v>2.8500000000000001E-2</v>
      </c>
      <c r="L100" s="415">
        <v>2.8500000000000001E-2</v>
      </c>
      <c r="M100" s="415">
        <v>2.8500000000000001E-2</v>
      </c>
      <c r="N100" s="415">
        <v>2.8500000000000001E-2</v>
      </c>
      <c r="O100" s="415">
        <v>2.8500000000000001E-2</v>
      </c>
      <c r="P100" s="415">
        <v>2.8500000000000001E-2</v>
      </c>
      <c r="Q100" s="415">
        <v>2.8500000000000001E-2</v>
      </c>
      <c r="R100" s="415">
        <v>2.8500000000000001E-2</v>
      </c>
      <c r="S100" s="415">
        <v>2.8500000000000001E-2</v>
      </c>
      <c r="T100" s="415">
        <v>2.8500000000000001E-2</v>
      </c>
      <c r="U100" s="415">
        <v>2.8500000000000001E-2</v>
      </c>
      <c r="V100" s="415">
        <v>2.8500000000000001E-2</v>
      </c>
      <c r="W100" s="415">
        <v>2.8500000000000001E-2</v>
      </c>
      <c r="X100" s="415">
        <v>2.8500000000000001E-2</v>
      </c>
      <c r="Y100" s="415">
        <v>2.8500000000000001E-2</v>
      </c>
      <c r="Z100" s="415">
        <v>2.8500000000000001E-2</v>
      </c>
      <c r="AA100" s="415">
        <v>2.8500000000000001E-2</v>
      </c>
      <c r="AB100" s="415">
        <v>2.8500000000000001E-2</v>
      </c>
      <c r="AC100" s="415">
        <v>2.8500000000000001E-2</v>
      </c>
      <c r="AD100" s="415">
        <v>2.8500000000000001E-2</v>
      </c>
      <c r="AE100" s="415">
        <v>2.8500000000000001E-2</v>
      </c>
      <c r="AF100" s="415">
        <v>2.8500000000000001E-2</v>
      </c>
      <c r="AG100" s="415">
        <v>2.8500000000000001E-2</v>
      </c>
      <c r="AH100" s="415">
        <v>2.8500000000000001E-2</v>
      </c>
      <c r="AI100" s="415">
        <v>2.8500000000000001E-2</v>
      </c>
      <c r="AJ100" s="415">
        <v>2.8500000000000001E-2</v>
      </c>
      <c r="AK100" s="415">
        <v>2.8500000000000001E-2</v>
      </c>
      <c r="AL100" s="415">
        <v>2.8500000000000001E-2</v>
      </c>
      <c r="AM100" s="415">
        <v>2.8500000000000001E-2</v>
      </c>
      <c r="AN100" s="415">
        <v>2.8500000000000001E-2</v>
      </c>
      <c r="AO100" s="415">
        <v>2.8500000000000001E-2</v>
      </c>
      <c r="AP100" s="415">
        <v>3.1E-2</v>
      </c>
      <c r="AQ100" s="370"/>
      <c r="AR100" s="371">
        <f t="shared" si="2"/>
        <v>0.99999999999999978</v>
      </c>
      <c r="AS100" s="14"/>
      <c r="AT100" s="14"/>
      <c r="AU100" s="14"/>
      <c r="AV100" s="14"/>
      <c r="AW100" s="14"/>
      <c r="AX100" s="14"/>
      <c r="AY100" s="14"/>
      <c r="AZ100" s="14"/>
      <c r="BA100" s="14"/>
      <c r="BB100" s="36"/>
    </row>
    <row r="101" spans="1:54" s="4" customFormat="1" ht="33.75">
      <c r="A101" s="598" t="str">
        <f>POF!B102</f>
        <v>5212556</v>
      </c>
      <c r="B101" s="349" t="str">
        <f>POF!C102</f>
        <v>Placa para sinalização de obras montada em cavalete metálico - 1,00 x 1,00 m - utilização de 600 ciclos - fornecimento, 01 implantação e 01 retirada diária</v>
      </c>
      <c r="C101" s="408">
        <f>POF!E102</f>
        <v>1416</v>
      </c>
      <c r="D101" s="350" t="str">
        <f>POF!D102</f>
        <v>un.dia</v>
      </c>
      <c r="E101" s="351">
        <f>POF!F102</f>
        <v>2.71</v>
      </c>
      <c r="F101" s="1395">
        <f>POF!G102</f>
        <v>3837.36</v>
      </c>
      <c r="G101" s="415"/>
      <c r="H101" s="415">
        <v>2.8500000000000001E-2</v>
      </c>
      <c r="I101" s="415">
        <v>2.8500000000000001E-2</v>
      </c>
      <c r="J101" s="415">
        <v>2.8500000000000001E-2</v>
      </c>
      <c r="K101" s="415">
        <v>2.8500000000000001E-2</v>
      </c>
      <c r="L101" s="415">
        <v>2.8500000000000001E-2</v>
      </c>
      <c r="M101" s="415">
        <v>2.8500000000000001E-2</v>
      </c>
      <c r="N101" s="415">
        <v>2.8500000000000001E-2</v>
      </c>
      <c r="O101" s="415">
        <v>2.8500000000000001E-2</v>
      </c>
      <c r="P101" s="415">
        <v>2.8500000000000001E-2</v>
      </c>
      <c r="Q101" s="415">
        <v>2.8500000000000001E-2</v>
      </c>
      <c r="R101" s="415">
        <v>2.8500000000000001E-2</v>
      </c>
      <c r="S101" s="415">
        <v>2.8500000000000001E-2</v>
      </c>
      <c r="T101" s="415">
        <v>2.8500000000000001E-2</v>
      </c>
      <c r="U101" s="415">
        <v>2.8500000000000001E-2</v>
      </c>
      <c r="V101" s="415">
        <v>2.8500000000000001E-2</v>
      </c>
      <c r="W101" s="415">
        <v>2.8500000000000001E-2</v>
      </c>
      <c r="X101" s="415">
        <v>2.8500000000000001E-2</v>
      </c>
      <c r="Y101" s="415">
        <v>2.8500000000000001E-2</v>
      </c>
      <c r="Z101" s="415">
        <v>2.8500000000000001E-2</v>
      </c>
      <c r="AA101" s="415">
        <v>2.8500000000000001E-2</v>
      </c>
      <c r="AB101" s="415">
        <v>2.8500000000000001E-2</v>
      </c>
      <c r="AC101" s="415">
        <v>2.8500000000000001E-2</v>
      </c>
      <c r="AD101" s="415">
        <v>2.8500000000000001E-2</v>
      </c>
      <c r="AE101" s="415">
        <v>2.8500000000000001E-2</v>
      </c>
      <c r="AF101" s="415">
        <v>2.8500000000000001E-2</v>
      </c>
      <c r="AG101" s="415">
        <v>2.8500000000000001E-2</v>
      </c>
      <c r="AH101" s="415">
        <v>2.8500000000000001E-2</v>
      </c>
      <c r="AI101" s="415">
        <v>2.8500000000000001E-2</v>
      </c>
      <c r="AJ101" s="415">
        <v>2.8500000000000001E-2</v>
      </c>
      <c r="AK101" s="415">
        <v>2.8500000000000001E-2</v>
      </c>
      <c r="AL101" s="415">
        <v>2.8500000000000001E-2</v>
      </c>
      <c r="AM101" s="415">
        <v>2.8500000000000001E-2</v>
      </c>
      <c r="AN101" s="415">
        <v>2.8500000000000001E-2</v>
      </c>
      <c r="AO101" s="415">
        <v>2.8500000000000001E-2</v>
      </c>
      <c r="AP101" s="415">
        <v>3.1E-2</v>
      </c>
      <c r="AQ101" s="370"/>
      <c r="AR101" s="371">
        <f t="shared" si="2"/>
        <v>0.99999999999999978</v>
      </c>
      <c r="AS101" s="14"/>
      <c r="AT101" s="14"/>
      <c r="AU101" s="14"/>
      <c r="AV101" s="14"/>
      <c r="AW101" s="14"/>
      <c r="AX101" s="14"/>
      <c r="AY101" s="14"/>
      <c r="AZ101" s="14"/>
      <c r="BA101" s="14"/>
      <c r="BB101" s="36"/>
    </row>
    <row r="102" spans="1:54" s="4" customFormat="1" ht="22.5">
      <c r="A102" s="598" t="str">
        <f>POF!B103</f>
        <v>5213835</v>
      </c>
      <c r="B102" s="349" t="str">
        <f>POF!C103</f>
        <v>Cone plástico para canalização de trânsito - utilização de 150 ciclos - fornecimento, 01 implantação e 01 retirada diária</v>
      </c>
      <c r="C102" s="408">
        <f>POF!E103</f>
        <v>113285</v>
      </c>
      <c r="D102" s="350" t="str">
        <f>POF!D103</f>
        <v>un.dia</v>
      </c>
      <c r="E102" s="351">
        <f>POF!F103</f>
        <v>1.04</v>
      </c>
      <c r="F102" s="1395">
        <f>POF!G103</f>
        <v>117816.4</v>
      </c>
      <c r="G102" s="415"/>
      <c r="H102" s="415">
        <v>2.8500000000000001E-2</v>
      </c>
      <c r="I102" s="415">
        <v>2.8500000000000001E-2</v>
      </c>
      <c r="J102" s="415">
        <v>2.8500000000000001E-2</v>
      </c>
      <c r="K102" s="415">
        <v>2.8500000000000001E-2</v>
      </c>
      <c r="L102" s="415">
        <v>2.8500000000000001E-2</v>
      </c>
      <c r="M102" s="415">
        <v>2.8500000000000001E-2</v>
      </c>
      <c r="N102" s="415">
        <v>2.8500000000000001E-2</v>
      </c>
      <c r="O102" s="415">
        <v>2.8500000000000001E-2</v>
      </c>
      <c r="P102" s="415">
        <v>2.8500000000000001E-2</v>
      </c>
      <c r="Q102" s="415">
        <v>2.8500000000000001E-2</v>
      </c>
      <c r="R102" s="415">
        <v>2.8500000000000001E-2</v>
      </c>
      <c r="S102" s="415">
        <v>2.8500000000000001E-2</v>
      </c>
      <c r="T102" s="415">
        <v>2.8500000000000001E-2</v>
      </c>
      <c r="U102" s="415">
        <v>2.8500000000000001E-2</v>
      </c>
      <c r="V102" s="415">
        <v>2.8500000000000001E-2</v>
      </c>
      <c r="W102" s="415">
        <v>2.8500000000000001E-2</v>
      </c>
      <c r="X102" s="415">
        <v>2.8500000000000001E-2</v>
      </c>
      <c r="Y102" s="415">
        <v>2.8500000000000001E-2</v>
      </c>
      <c r="Z102" s="415">
        <v>2.8500000000000001E-2</v>
      </c>
      <c r="AA102" s="415">
        <v>2.8500000000000001E-2</v>
      </c>
      <c r="AB102" s="415">
        <v>2.8500000000000001E-2</v>
      </c>
      <c r="AC102" s="415">
        <v>2.8500000000000001E-2</v>
      </c>
      <c r="AD102" s="415">
        <v>2.8500000000000001E-2</v>
      </c>
      <c r="AE102" s="415">
        <v>2.8500000000000001E-2</v>
      </c>
      <c r="AF102" s="415">
        <v>2.8500000000000001E-2</v>
      </c>
      <c r="AG102" s="415">
        <v>2.8500000000000001E-2</v>
      </c>
      <c r="AH102" s="415">
        <v>2.8500000000000001E-2</v>
      </c>
      <c r="AI102" s="415">
        <v>2.8500000000000001E-2</v>
      </c>
      <c r="AJ102" s="415">
        <v>2.8500000000000001E-2</v>
      </c>
      <c r="AK102" s="415">
        <v>2.8500000000000001E-2</v>
      </c>
      <c r="AL102" s="415">
        <v>2.8500000000000001E-2</v>
      </c>
      <c r="AM102" s="415">
        <v>2.8500000000000001E-2</v>
      </c>
      <c r="AN102" s="415">
        <v>2.8500000000000001E-2</v>
      </c>
      <c r="AO102" s="415">
        <v>2.8500000000000001E-2</v>
      </c>
      <c r="AP102" s="415">
        <v>3.1E-2</v>
      </c>
      <c r="AQ102" s="370"/>
      <c r="AR102" s="371">
        <f t="shared" si="2"/>
        <v>0.99999999999999978</v>
      </c>
      <c r="AS102" s="14"/>
      <c r="AT102" s="14"/>
      <c r="AU102" s="14"/>
      <c r="AV102" s="14"/>
      <c r="AW102" s="14"/>
      <c r="AX102" s="14"/>
      <c r="AY102" s="14"/>
      <c r="AZ102" s="14"/>
      <c r="BA102" s="14"/>
      <c r="BB102" s="36"/>
    </row>
    <row r="103" spans="1:54" s="4" customFormat="1" ht="33.75">
      <c r="A103" s="598" t="str">
        <f>POF!B104</f>
        <v>5213838</v>
      </c>
      <c r="B103" s="349" t="str">
        <f>POF!C104</f>
        <v>Cilindro canalizador de tráfego com base quadrada de 111 x 56 x 56 cm - utilização de 600 ciclos - fornecimento, 01 implantação e 01 retirada diária</v>
      </c>
      <c r="C103" s="408">
        <f>POF!E104</f>
        <v>5708</v>
      </c>
      <c r="D103" s="350" t="str">
        <f>POF!D104</f>
        <v>un.dia</v>
      </c>
      <c r="E103" s="351">
        <f>POF!F104</f>
        <v>7.13</v>
      </c>
      <c r="F103" s="1395">
        <f>POF!G104</f>
        <v>40698.04</v>
      </c>
      <c r="G103" s="415"/>
      <c r="H103" s="415">
        <v>2.8500000000000001E-2</v>
      </c>
      <c r="I103" s="415">
        <v>2.8500000000000001E-2</v>
      </c>
      <c r="J103" s="415">
        <v>2.8500000000000001E-2</v>
      </c>
      <c r="K103" s="415">
        <v>2.8500000000000001E-2</v>
      </c>
      <c r="L103" s="415">
        <v>2.8500000000000001E-2</v>
      </c>
      <c r="M103" s="415">
        <v>2.8500000000000001E-2</v>
      </c>
      <c r="N103" s="415">
        <v>2.8500000000000001E-2</v>
      </c>
      <c r="O103" s="415">
        <v>2.8500000000000001E-2</v>
      </c>
      <c r="P103" s="415">
        <v>2.8500000000000001E-2</v>
      </c>
      <c r="Q103" s="415">
        <v>2.8500000000000001E-2</v>
      </c>
      <c r="R103" s="415">
        <v>2.8500000000000001E-2</v>
      </c>
      <c r="S103" s="415">
        <v>2.8500000000000001E-2</v>
      </c>
      <c r="T103" s="415">
        <v>2.8500000000000001E-2</v>
      </c>
      <c r="U103" s="415">
        <v>2.8500000000000001E-2</v>
      </c>
      <c r="V103" s="415">
        <v>2.8500000000000001E-2</v>
      </c>
      <c r="W103" s="415">
        <v>2.8500000000000001E-2</v>
      </c>
      <c r="X103" s="415">
        <v>2.8500000000000001E-2</v>
      </c>
      <c r="Y103" s="415">
        <v>2.8500000000000001E-2</v>
      </c>
      <c r="Z103" s="415">
        <v>2.8500000000000001E-2</v>
      </c>
      <c r="AA103" s="415">
        <v>2.8500000000000001E-2</v>
      </c>
      <c r="AB103" s="415">
        <v>2.8500000000000001E-2</v>
      </c>
      <c r="AC103" s="415">
        <v>2.8500000000000001E-2</v>
      </c>
      <c r="AD103" s="415">
        <v>2.8500000000000001E-2</v>
      </c>
      <c r="AE103" s="415">
        <v>2.8500000000000001E-2</v>
      </c>
      <c r="AF103" s="415">
        <v>2.8500000000000001E-2</v>
      </c>
      <c r="AG103" s="415">
        <v>2.8500000000000001E-2</v>
      </c>
      <c r="AH103" s="415">
        <v>2.8500000000000001E-2</v>
      </c>
      <c r="AI103" s="415">
        <v>2.8500000000000001E-2</v>
      </c>
      <c r="AJ103" s="415">
        <v>2.8500000000000001E-2</v>
      </c>
      <c r="AK103" s="415">
        <v>2.8500000000000001E-2</v>
      </c>
      <c r="AL103" s="415">
        <v>2.8500000000000001E-2</v>
      </c>
      <c r="AM103" s="415">
        <v>2.8500000000000001E-2</v>
      </c>
      <c r="AN103" s="415">
        <v>2.8500000000000001E-2</v>
      </c>
      <c r="AO103" s="415">
        <v>2.8500000000000001E-2</v>
      </c>
      <c r="AP103" s="415">
        <v>3.1E-2</v>
      </c>
      <c r="AQ103" s="370"/>
      <c r="AR103" s="371">
        <f t="shared" si="2"/>
        <v>0.99999999999999978</v>
      </c>
      <c r="AS103" s="14"/>
      <c r="AT103" s="14"/>
      <c r="AU103" s="14"/>
      <c r="AV103" s="14"/>
      <c r="AW103" s="14"/>
      <c r="AX103" s="14"/>
      <c r="AY103" s="14"/>
      <c r="AZ103" s="14"/>
      <c r="BA103" s="14"/>
      <c r="BB103" s="36"/>
    </row>
    <row r="104" spans="1:54" s="4" customFormat="1" ht="33.75">
      <c r="A104" s="598" t="str">
        <f>POF!B105</f>
        <v>5213383</v>
      </c>
      <c r="B104" s="349" t="str">
        <f>POF!C105</f>
        <v>Cavalete em polietileno zebrado com faixa refletiva - H = 1,00 m - utilização de 600 ciclos - fornecimento, 01 implantação e 01 retirada diária</v>
      </c>
      <c r="C104" s="408">
        <f>POF!E105</f>
        <v>3168</v>
      </c>
      <c r="D104" s="350" t="str">
        <f>POF!D105</f>
        <v>un.dia</v>
      </c>
      <c r="E104" s="351">
        <f>POF!F105</f>
        <v>1.1299999999999999</v>
      </c>
      <c r="F104" s="1395">
        <f>POF!G105</f>
        <v>3579.84</v>
      </c>
      <c r="G104" s="415"/>
      <c r="H104" s="415">
        <v>2.8500000000000001E-2</v>
      </c>
      <c r="I104" s="415">
        <v>2.8500000000000001E-2</v>
      </c>
      <c r="J104" s="415">
        <v>2.8500000000000001E-2</v>
      </c>
      <c r="K104" s="415">
        <v>2.8500000000000001E-2</v>
      </c>
      <c r="L104" s="415">
        <v>2.8500000000000001E-2</v>
      </c>
      <c r="M104" s="415">
        <v>2.8500000000000001E-2</v>
      </c>
      <c r="N104" s="415">
        <v>2.8500000000000001E-2</v>
      </c>
      <c r="O104" s="415">
        <v>2.8500000000000001E-2</v>
      </c>
      <c r="P104" s="415">
        <v>2.8500000000000001E-2</v>
      </c>
      <c r="Q104" s="415">
        <v>2.8500000000000001E-2</v>
      </c>
      <c r="R104" s="415">
        <v>2.8500000000000001E-2</v>
      </c>
      <c r="S104" s="415">
        <v>2.8500000000000001E-2</v>
      </c>
      <c r="T104" s="415">
        <v>2.8500000000000001E-2</v>
      </c>
      <c r="U104" s="415">
        <v>2.8500000000000001E-2</v>
      </c>
      <c r="V104" s="415">
        <v>2.8500000000000001E-2</v>
      </c>
      <c r="W104" s="415">
        <v>2.8500000000000001E-2</v>
      </c>
      <c r="X104" s="415">
        <v>2.8500000000000001E-2</v>
      </c>
      <c r="Y104" s="415">
        <v>2.8500000000000001E-2</v>
      </c>
      <c r="Z104" s="415">
        <v>2.8500000000000001E-2</v>
      </c>
      <c r="AA104" s="415">
        <v>2.8500000000000001E-2</v>
      </c>
      <c r="AB104" s="415">
        <v>2.8500000000000001E-2</v>
      </c>
      <c r="AC104" s="415">
        <v>2.8500000000000001E-2</v>
      </c>
      <c r="AD104" s="415">
        <v>2.8500000000000001E-2</v>
      </c>
      <c r="AE104" s="415">
        <v>2.8500000000000001E-2</v>
      </c>
      <c r="AF104" s="415">
        <v>2.8500000000000001E-2</v>
      </c>
      <c r="AG104" s="415">
        <v>2.8500000000000001E-2</v>
      </c>
      <c r="AH104" s="415">
        <v>2.8500000000000001E-2</v>
      </c>
      <c r="AI104" s="415">
        <v>2.8500000000000001E-2</v>
      </c>
      <c r="AJ104" s="415">
        <v>2.8500000000000001E-2</v>
      </c>
      <c r="AK104" s="415">
        <v>2.8500000000000001E-2</v>
      </c>
      <c r="AL104" s="415">
        <v>2.8500000000000001E-2</v>
      </c>
      <c r="AM104" s="415">
        <v>2.8500000000000001E-2</v>
      </c>
      <c r="AN104" s="415">
        <v>2.8500000000000001E-2</v>
      </c>
      <c r="AO104" s="415">
        <v>2.8500000000000001E-2</v>
      </c>
      <c r="AP104" s="415">
        <v>3.1E-2</v>
      </c>
      <c r="AQ104" s="370"/>
      <c r="AR104" s="371">
        <f t="shared" si="2"/>
        <v>0.99999999999999978</v>
      </c>
      <c r="AS104" s="14"/>
      <c r="AT104" s="14"/>
      <c r="AU104" s="14"/>
      <c r="AV104" s="14"/>
      <c r="AW104" s="14"/>
      <c r="AX104" s="14"/>
      <c r="AY104" s="14"/>
      <c r="AZ104" s="14"/>
      <c r="BA104" s="14"/>
      <c r="BB104" s="36"/>
    </row>
    <row r="105" spans="1:54" s="4" customFormat="1" ht="12.75">
      <c r="A105" s="598" t="str">
        <f>POF!B106</f>
        <v>5213850</v>
      </c>
      <c r="B105" s="349" t="str">
        <f>POF!C106</f>
        <v>Operação de sinalização por bandeirola de tecido ou com placa metálica</v>
      </c>
      <c r="C105" s="408">
        <f>POF!E106</f>
        <v>10470.177</v>
      </c>
      <c r="D105" s="350" t="str">
        <f>POF!D106</f>
        <v>h</v>
      </c>
      <c r="E105" s="351">
        <f>POF!F106</f>
        <v>29.66</v>
      </c>
      <c r="F105" s="1395">
        <f>POF!G106</f>
        <v>310545.44</v>
      </c>
      <c r="G105" s="415"/>
      <c r="H105" s="415">
        <v>2.8500000000000001E-2</v>
      </c>
      <c r="I105" s="415">
        <v>2.8500000000000001E-2</v>
      </c>
      <c r="J105" s="415">
        <v>2.8500000000000001E-2</v>
      </c>
      <c r="K105" s="415">
        <v>2.8500000000000001E-2</v>
      </c>
      <c r="L105" s="415">
        <v>2.8500000000000001E-2</v>
      </c>
      <c r="M105" s="415">
        <v>2.8500000000000001E-2</v>
      </c>
      <c r="N105" s="415">
        <v>2.8500000000000001E-2</v>
      </c>
      <c r="O105" s="415">
        <v>2.8500000000000001E-2</v>
      </c>
      <c r="P105" s="415">
        <v>2.8500000000000001E-2</v>
      </c>
      <c r="Q105" s="415">
        <v>2.8500000000000001E-2</v>
      </c>
      <c r="R105" s="415">
        <v>2.8500000000000001E-2</v>
      </c>
      <c r="S105" s="415">
        <v>2.8500000000000001E-2</v>
      </c>
      <c r="T105" s="415">
        <v>2.8500000000000001E-2</v>
      </c>
      <c r="U105" s="415">
        <v>2.8500000000000001E-2</v>
      </c>
      <c r="V105" s="415">
        <v>2.8500000000000001E-2</v>
      </c>
      <c r="W105" s="415">
        <v>2.8500000000000001E-2</v>
      </c>
      <c r="X105" s="415">
        <v>2.8500000000000001E-2</v>
      </c>
      <c r="Y105" s="415">
        <v>2.8500000000000001E-2</v>
      </c>
      <c r="Z105" s="415">
        <v>2.8500000000000001E-2</v>
      </c>
      <c r="AA105" s="415">
        <v>2.8500000000000001E-2</v>
      </c>
      <c r="AB105" s="415">
        <v>2.8500000000000001E-2</v>
      </c>
      <c r="AC105" s="415">
        <v>2.8500000000000001E-2</v>
      </c>
      <c r="AD105" s="415">
        <v>2.8500000000000001E-2</v>
      </c>
      <c r="AE105" s="415">
        <v>2.8500000000000001E-2</v>
      </c>
      <c r="AF105" s="415">
        <v>2.8500000000000001E-2</v>
      </c>
      <c r="AG105" s="415">
        <v>2.8500000000000001E-2</v>
      </c>
      <c r="AH105" s="415">
        <v>2.8500000000000001E-2</v>
      </c>
      <c r="AI105" s="415">
        <v>2.8500000000000001E-2</v>
      </c>
      <c r="AJ105" s="415">
        <v>2.8500000000000001E-2</v>
      </c>
      <c r="AK105" s="415">
        <v>2.8500000000000001E-2</v>
      </c>
      <c r="AL105" s="415">
        <v>2.8500000000000001E-2</v>
      </c>
      <c r="AM105" s="415">
        <v>2.8500000000000001E-2</v>
      </c>
      <c r="AN105" s="415">
        <v>2.8500000000000001E-2</v>
      </c>
      <c r="AO105" s="415">
        <v>2.8500000000000001E-2</v>
      </c>
      <c r="AP105" s="415">
        <v>3.1E-2</v>
      </c>
      <c r="AQ105" s="370"/>
      <c r="AR105" s="371">
        <f t="shared" si="2"/>
        <v>0.99999999999999978</v>
      </c>
      <c r="AS105" s="14"/>
      <c r="AT105" s="14"/>
      <c r="AU105" s="14"/>
      <c r="AV105" s="14"/>
      <c r="AW105" s="14"/>
      <c r="AX105" s="14"/>
      <c r="AY105" s="14"/>
      <c r="AZ105" s="14"/>
      <c r="BA105" s="14"/>
      <c r="BB105" s="36"/>
    </row>
    <row r="106" spans="1:54" s="4" customFormat="1" ht="12.75">
      <c r="A106" s="1374" t="str">
        <f>POF!A107</f>
        <v>7.2</v>
      </c>
      <c r="B106" s="1369" t="str">
        <f>POF!C107</f>
        <v>Serviços Auxiliares - Sinalização de Obra</v>
      </c>
      <c r="C106" s="1393"/>
      <c r="D106" s="1370"/>
      <c r="E106" s="1369"/>
      <c r="F106" s="1369"/>
      <c r="G106" s="1368"/>
      <c r="H106" s="1370"/>
      <c r="I106" s="1370"/>
      <c r="J106" s="1370"/>
      <c r="K106" s="1370"/>
      <c r="L106" s="1370"/>
      <c r="M106" s="1370"/>
      <c r="N106" s="1370"/>
      <c r="O106" s="1370"/>
      <c r="P106" s="1370"/>
      <c r="Q106" s="1370"/>
      <c r="R106" s="1370"/>
      <c r="S106" s="1370"/>
      <c r="T106" s="1370"/>
      <c r="U106" s="1370"/>
      <c r="V106" s="1370"/>
      <c r="W106" s="1370"/>
      <c r="X106" s="1370"/>
      <c r="Y106" s="1370"/>
      <c r="Z106" s="1370"/>
      <c r="AA106" s="1370"/>
      <c r="AB106" s="1370"/>
      <c r="AC106" s="1370"/>
      <c r="AD106" s="1370"/>
      <c r="AE106" s="1370"/>
      <c r="AF106" s="1370"/>
      <c r="AG106" s="1370"/>
      <c r="AH106" s="1370"/>
      <c r="AI106" s="1370"/>
      <c r="AJ106" s="1370"/>
      <c r="AK106" s="1370"/>
      <c r="AL106" s="1370"/>
      <c r="AM106" s="1370"/>
      <c r="AN106" s="1370"/>
      <c r="AO106" s="1370"/>
      <c r="AP106" s="1394"/>
      <c r="AQ106" s="370"/>
      <c r="AR106" s="371">
        <f t="shared" si="2"/>
        <v>0</v>
      </c>
      <c r="AS106" s="14"/>
      <c r="AT106" s="14"/>
      <c r="AU106" s="14"/>
      <c r="AV106" s="14"/>
      <c r="AW106" s="14"/>
      <c r="AX106" s="14"/>
      <c r="AY106" s="14"/>
      <c r="AZ106" s="14"/>
      <c r="BA106" s="14"/>
      <c r="BB106" s="36"/>
    </row>
    <row r="107" spans="1:54" s="4" customFormat="1" ht="12.75">
      <c r="A107" s="598" t="str">
        <f>POF!B108</f>
        <v>5914389</v>
      </c>
      <c r="B107" s="349" t="str">
        <f>POF!C108</f>
        <v>Transporte com caminhão basculante de 10 m³ - rodovia pavimentada</v>
      </c>
      <c r="C107" s="408">
        <f>POF!E108</f>
        <v>86.608000000000004</v>
      </c>
      <c r="D107" s="350" t="str">
        <f>POF!D108</f>
        <v>tkm</v>
      </c>
      <c r="E107" s="351">
        <f>POF!F108</f>
        <v>1.1299999999999999</v>
      </c>
      <c r="F107" s="1395">
        <f>POF!G108</f>
        <v>97.86</v>
      </c>
      <c r="G107" s="415"/>
      <c r="H107" s="415">
        <v>2.8500000000000001E-2</v>
      </c>
      <c r="I107" s="415">
        <v>2.8500000000000001E-2</v>
      </c>
      <c r="J107" s="415">
        <v>2.8500000000000001E-2</v>
      </c>
      <c r="K107" s="415">
        <v>2.8500000000000001E-2</v>
      </c>
      <c r="L107" s="415">
        <v>2.8500000000000001E-2</v>
      </c>
      <c r="M107" s="415">
        <v>2.8500000000000001E-2</v>
      </c>
      <c r="N107" s="415">
        <v>2.8500000000000001E-2</v>
      </c>
      <c r="O107" s="415">
        <v>2.8500000000000001E-2</v>
      </c>
      <c r="P107" s="415">
        <v>2.8500000000000001E-2</v>
      </c>
      <c r="Q107" s="415">
        <v>2.8500000000000001E-2</v>
      </c>
      <c r="R107" s="415">
        <v>2.8500000000000001E-2</v>
      </c>
      <c r="S107" s="415">
        <v>2.8500000000000001E-2</v>
      </c>
      <c r="T107" s="415">
        <v>2.8500000000000001E-2</v>
      </c>
      <c r="U107" s="415">
        <v>2.8500000000000001E-2</v>
      </c>
      <c r="V107" s="415">
        <v>2.8500000000000001E-2</v>
      </c>
      <c r="W107" s="415">
        <v>2.8500000000000001E-2</v>
      </c>
      <c r="X107" s="415">
        <v>2.8500000000000001E-2</v>
      </c>
      <c r="Y107" s="415">
        <v>2.8500000000000001E-2</v>
      </c>
      <c r="Z107" s="415">
        <v>2.8500000000000001E-2</v>
      </c>
      <c r="AA107" s="415">
        <v>2.8500000000000001E-2</v>
      </c>
      <c r="AB107" s="415">
        <v>2.8500000000000001E-2</v>
      </c>
      <c r="AC107" s="415">
        <v>2.8500000000000001E-2</v>
      </c>
      <c r="AD107" s="415">
        <v>2.8500000000000001E-2</v>
      </c>
      <c r="AE107" s="415">
        <v>2.8500000000000001E-2</v>
      </c>
      <c r="AF107" s="415">
        <v>2.8500000000000001E-2</v>
      </c>
      <c r="AG107" s="415">
        <v>2.8500000000000001E-2</v>
      </c>
      <c r="AH107" s="415">
        <v>2.8500000000000001E-2</v>
      </c>
      <c r="AI107" s="415">
        <v>2.8500000000000001E-2</v>
      </c>
      <c r="AJ107" s="415">
        <v>2.8500000000000001E-2</v>
      </c>
      <c r="AK107" s="415">
        <v>2.8500000000000001E-2</v>
      </c>
      <c r="AL107" s="415">
        <v>2.8500000000000001E-2</v>
      </c>
      <c r="AM107" s="415">
        <v>2.8500000000000001E-2</v>
      </c>
      <c r="AN107" s="415">
        <v>2.8500000000000001E-2</v>
      </c>
      <c r="AO107" s="415">
        <v>2.8500000000000001E-2</v>
      </c>
      <c r="AP107" s="415">
        <v>3.1E-2</v>
      </c>
      <c r="AQ107" s="370"/>
      <c r="AR107" s="371">
        <f t="shared" si="2"/>
        <v>0.99999999999999978</v>
      </c>
      <c r="AS107" s="14"/>
      <c r="AT107" s="14"/>
      <c r="AU107" s="14"/>
      <c r="AV107" s="14"/>
      <c r="AW107" s="14"/>
      <c r="AX107" s="14"/>
      <c r="AY107" s="14"/>
      <c r="AZ107" s="14"/>
      <c r="BA107" s="14"/>
      <c r="BB107" s="36"/>
    </row>
    <row r="108" spans="1:54" s="4" customFormat="1" ht="12.75">
      <c r="A108" s="1374">
        <f>POF!A109</f>
        <v>8</v>
      </c>
      <c r="B108" s="1369" t="str">
        <f>POF!C109</f>
        <v>AQUISIÇÃO E TRANSPORTE DE MATERIAL BETUMINOSO</v>
      </c>
      <c r="C108" s="1393"/>
      <c r="D108" s="1370"/>
      <c r="E108" s="1369"/>
      <c r="F108" s="1369"/>
      <c r="G108" s="1368"/>
      <c r="H108" s="1370"/>
      <c r="I108" s="1370"/>
      <c r="J108" s="1370"/>
      <c r="K108" s="1370"/>
      <c r="L108" s="1394"/>
      <c r="M108" s="1368"/>
      <c r="N108" s="1370"/>
      <c r="O108" s="1370"/>
      <c r="P108" s="1370"/>
      <c r="Q108" s="1370"/>
      <c r="R108" s="1394"/>
      <c r="S108" s="1368"/>
      <c r="T108" s="1370"/>
      <c r="U108" s="1370"/>
      <c r="V108" s="1370"/>
      <c r="W108" s="1370"/>
      <c r="X108" s="1394"/>
      <c r="Y108" s="1368"/>
      <c r="Z108" s="1370"/>
      <c r="AA108" s="1370"/>
      <c r="AB108" s="1370"/>
      <c r="AC108" s="1370"/>
      <c r="AD108" s="1394"/>
      <c r="AE108" s="1368"/>
      <c r="AF108" s="1370"/>
      <c r="AG108" s="1370"/>
      <c r="AH108" s="1370"/>
      <c r="AI108" s="1370"/>
      <c r="AJ108" s="1394"/>
      <c r="AK108" s="1368"/>
      <c r="AL108" s="1370"/>
      <c r="AM108" s="1370"/>
      <c r="AN108" s="1370"/>
      <c r="AO108" s="1370"/>
      <c r="AP108" s="1394"/>
      <c r="AQ108" s="370"/>
      <c r="AR108" s="371">
        <f t="shared" si="2"/>
        <v>0</v>
      </c>
      <c r="AS108" s="14"/>
      <c r="AT108" s="14"/>
      <c r="AU108" s="14"/>
      <c r="AV108" s="14"/>
      <c r="AW108" s="14"/>
      <c r="AX108" s="14"/>
      <c r="AY108" s="14"/>
      <c r="AZ108" s="14"/>
      <c r="BA108" s="14"/>
      <c r="BB108" s="36"/>
    </row>
    <row r="109" spans="1:54" s="4" customFormat="1" ht="12.75">
      <c r="A109" s="1374" t="str">
        <f>POF!A110</f>
        <v>8.1</v>
      </c>
      <c r="B109" s="1369" t="str">
        <f>POF!C110</f>
        <v>Aquisição e Transporte de Material Betuminoso - Conservação Preventiva Periódica</v>
      </c>
      <c r="C109" s="1393"/>
      <c r="D109" s="1370"/>
      <c r="E109" s="1369"/>
      <c r="F109" s="1369"/>
      <c r="G109" s="1368"/>
      <c r="H109" s="1370"/>
      <c r="I109" s="1370"/>
      <c r="J109" s="1370"/>
      <c r="K109" s="1370"/>
      <c r="L109" s="1394"/>
      <c r="M109" s="1368"/>
      <c r="N109" s="1370"/>
      <c r="O109" s="1370"/>
      <c r="P109" s="1370"/>
      <c r="Q109" s="1370"/>
      <c r="R109" s="1394"/>
      <c r="S109" s="1368"/>
      <c r="T109" s="1370"/>
      <c r="U109" s="1370"/>
      <c r="V109" s="1370"/>
      <c r="W109" s="1370"/>
      <c r="X109" s="1394"/>
      <c r="Y109" s="1368"/>
      <c r="Z109" s="1370"/>
      <c r="AA109" s="1370"/>
      <c r="AB109" s="1370"/>
      <c r="AC109" s="1370"/>
      <c r="AD109" s="1394"/>
      <c r="AE109" s="1368"/>
      <c r="AF109" s="1370"/>
      <c r="AG109" s="1370"/>
      <c r="AH109" s="1370"/>
      <c r="AI109" s="1370"/>
      <c r="AJ109" s="1394"/>
      <c r="AK109" s="1368"/>
      <c r="AL109" s="1370"/>
      <c r="AM109" s="1370"/>
      <c r="AN109" s="1370"/>
      <c r="AO109" s="1370"/>
      <c r="AP109" s="1394"/>
      <c r="AQ109" s="370"/>
      <c r="AR109" s="371">
        <f t="shared" si="2"/>
        <v>0</v>
      </c>
      <c r="AS109" s="14"/>
      <c r="AT109" s="14"/>
      <c r="AU109" s="14"/>
      <c r="AV109" s="14"/>
      <c r="AW109" s="14"/>
      <c r="AX109" s="14"/>
      <c r="AY109" s="14"/>
      <c r="AZ109" s="14"/>
      <c r="BA109" s="14"/>
      <c r="BB109" s="36"/>
    </row>
    <row r="110" spans="1:54" s="4" customFormat="1" ht="12.75">
      <c r="A110" s="598" t="str">
        <f>POF!B111</f>
        <v>T_RR-1C_0725_304</v>
      </c>
      <c r="B110" s="349" t="str">
        <f>POF!C111</f>
        <v>Transporte de RR-1C p/ pintura de ligação - jul/25 - CE - BR-304/RN</v>
      </c>
      <c r="C110" s="408">
        <f>POF!E111</f>
        <v>167.26499999999999</v>
      </c>
      <c r="D110" s="350" t="str">
        <f>POF!D111</f>
        <v>t</v>
      </c>
      <c r="E110" s="351">
        <f>POF!F111</f>
        <v>447.06</v>
      </c>
      <c r="F110" s="1395">
        <f>POF!G111</f>
        <v>74777.490000000005</v>
      </c>
      <c r="G110" s="415"/>
      <c r="H110" s="415"/>
      <c r="I110" s="415"/>
      <c r="J110" s="415"/>
      <c r="K110" s="415">
        <v>0.2</v>
      </c>
      <c r="L110" s="415">
        <v>0.2</v>
      </c>
      <c r="M110" s="415">
        <v>0.2</v>
      </c>
      <c r="N110" s="415">
        <v>0.2</v>
      </c>
      <c r="O110" s="415">
        <v>0.2</v>
      </c>
      <c r="P110" s="415"/>
      <c r="Q110" s="415"/>
      <c r="R110" s="415"/>
      <c r="S110" s="415"/>
      <c r="T110" s="415"/>
      <c r="U110" s="415"/>
      <c r="V110" s="415"/>
      <c r="W110" s="415"/>
      <c r="X110" s="415"/>
      <c r="Y110" s="415"/>
      <c r="Z110" s="415"/>
      <c r="AA110" s="415"/>
      <c r="AB110" s="415"/>
      <c r="AC110" s="415"/>
      <c r="AD110" s="415"/>
      <c r="AE110" s="415"/>
      <c r="AF110" s="415"/>
      <c r="AG110" s="415"/>
      <c r="AH110" s="415"/>
      <c r="AI110" s="415"/>
      <c r="AJ110" s="415"/>
      <c r="AK110" s="415"/>
      <c r="AL110" s="415"/>
      <c r="AM110" s="415"/>
      <c r="AN110" s="415"/>
      <c r="AO110" s="415"/>
      <c r="AP110" s="415"/>
      <c r="AQ110" s="370"/>
      <c r="AR110" s="371">
        <f t="shared" si="2"/>
        <v>1</v>
      </c>
      <c r="AS110" s="14"/>
      <c r="AT110" s="14"/>
      <c r="AU110" s="14"/>
      <c r="AV110" s="14"/>
      <c r="AW110" s="14"/>
      <c r="AX110" s="14"/>
      <c r="AY110" s="14"/>
      <c r="AZ110" s="14"/>
      <c r="BA110" s="14"/>
      <c r="BB110" s="36"/>
    </row>
    <row r="111" spans="1:54" s="4" customFormat="1" ht="12.75">
      <c r="A111" s="598" t="str">
        <f>POF!B112</f>
        <v>T_CAP_0725_304</v>
      </c>
      <c r="B111" s="349" t="str">
        <f>POF!C112</f>
        <v>Transporte de CAP 50/70 p/ mistura betuminosa - jul/25 - CE - BR-304/RN</v>
      </c>
      <c r="C111" s="408">
        <f>POF!E112</f>
        <v>2473.2919999999999</v>
      </c>
      <c r="D111" s="350" t="str">
        <f>POF!D112</f>
        <v>t</v>
      </c>
      <c r="E111" s="351">
        <f>POF!F112</f>
        <v>451.03</v>
      </c>
      <c r="F111" s="1395">
        <f>POF!G112</f>
        <v>1115528.8899999999</v>
      </c>
      <c r="G111" s="415"/>
      <c r="H111" s="415"/>
      <c r="I111" s="415"/>
      <c r="J111" s="415"/>
      <c r="K111" s="415">
        <v>0.2</v>
      </c>
      <c r="L111" s="415">
        <v>0.2</v>
      </c>
      <c r="M111" s="415">
        <v>0.2</v>
      </c>
      <c r="N111" s="415">
        <v>0.2</v>
      </c>
      <c r="O111" s="415">
        <v>0.2</v>
      </c>
      <c r="P111" s="415"/>
      <c r="Q111" s="415"/>
      <c r="R111" s="415"/>
      <c r="S111" s="415"/>
      <c r="T111" s="415"/>
      <c r="U111" s="415"/>
      <c r="V111" s="415"/>
      <c r="W111" s="415"/>
      <c r="X111" s="415"/>
      <c r="Y111" s="415"/>
      <c r="Z111" s="415"/>
      <c r="AA111" s="415"/>
      <c r="AB111" s="415"/>
      <c r="AC111" s="415"/>
      <c r="AD111" s="415"/>
      <c r="AE111" s="415"/>
      <c r="AF111" s="415"/>
      <c r="AG111" s="415"/>
      <c r="AH111" s="415"/>
      <c r="AI111" s="415"/>
      <c r="AJ111" s="415"/>
      <c r="AK111" s="415"/>
      <c r="AL111" s="415"/>
      <c r="AM111" s="415"/>
      <c r="AN111" s="415"/>
      <c r="AO111" s="415"/>
      <c r="AP111" s="415"/>
      <c r="AQ111" s="370"/>
      <c r="AR111" s="371">
        <f t="shared" si="2"/>
        <v>1</v>
      </c>
      <c r="AS111" s="14"/>
      <c r="AT111" s="14"/>
      <c r="AU111" s="14"/>
      <c r="AV111" s="14"/>
      <c r="AW111" s="14"/>
      <c r="AX111" s="14"/>
      <c r="AY111" s="14"/>
      <c r="AZ111" s="14"/>
      <c r="BA111" s="14"/>
      <c r="BB111" s="36"/>
    </row>
    <row r="112" spans="1:54" s="4" customFormat="1" ht="12.75">
      <c r="A112" s="598" t="str">
        <f>POF!B113</f>
        <v>A_RR-1C_0725</v>
      </c>
      <c r="B112" s="349" t="str">
        <f>POF!C113</f>
        <v>Aquisição de RR-1C p/ pintura de ligação - jul/25 - CE</v>
      </c>
      <c r="C112" s="408">
        <f>POF!E113</f>
        <v>167.26499999999999</v>
      </c>
      <c r="D112" s="350" t="str">
        <f>POF!D113</f>
        <v>t</v>
      </c>
      <c r="E112" s="351">
        <f>POF!F113</f>
        <v>3685.03</v>
      </c>
      <c r="F112" s="1395">
        <f>POF!G113</f>
        <v>616376.54</v>
      </c>
      <c r="G112" s="415"/>
      <c r="H112" s="415"/>
      <c r="I112" s="415"/>
      <c r="J112" s="415"/>
      <c r="K112" s="415">
        <v>0.2</v>
      </c>
      <c r="L112" s="415">
        <v>0.2</v>
      </c>
      <c r="M112" s="415">
        <v>0.2</v>
      </c>
      <c r="N112" s="415">
        <v>0.2</v>
      </c>
      <c r="O112" s="415">
        <v>0.2</v>
      </c>
      <c r="P112" s="415"/>
      <c r="Q112" s="415"/>
      <c r="R112" s="415"/>
      <c r="S112" s="415"/>
      <c r="T112" s="415"/>
      <c r="U112" s="415"/>
      <c r="V112" s="415"/>
      <c r="W112" s="415"/>
      <c r="X112" s="415"/>
      <c r="Y112" s="415"/>
      <c r="Z112" s="415"/>
      <c r="AA112" s="415"/>
      <c r="AB112" s="415"/>
      <c r="AC112" s="415"/>
      <c r="AD112" s="415"/>
      <c r="AE112" s="415"/>
      <c r="AF112" s="415"/>
      <c r="AG112" s="415"/>
      <c r="AH112" s="415"/>
      <c r="AI112" s="415"/>
      <c r="AJ112" s="415"/>
      <c r="AK112" s="415"/>
      <c r="AL112" s="415"/>
      <c r="AM112" s="415"/>
      <c r="AN112" s="415"/>
      <c r="AO112" s="415"/>
      <c r="AP112" s="415"/>
      <c r="AQ112" s="370"/>
      <c r="AR112" s="371">
        <f t="shared" si="2"/>
        <v>1</v>
      </c>
      <c r="AS112" s="14"/>
      <c r="AT112" s="14"/>
      <c r="AU112" s="14"/>
      <c r="AV112" s="14"/>
      <c r="AW112" s="14"/>
      <c r="AX112" s="14"/>
      <c r="AY112" s="14"/>
      <c r="AZ112" s="14"/>
      <c r="BA112" s="14"/>
      <c r="BB112" s="36"/>
    </row>
    <row r="113" spans="1:69" s="4" customFormat="1" ht="12.75">
      <c r="A113" s="598" t="str">
        <f>POF!B114</f>
        <v>A_CAP_0725</v>
      </c>
      <c r="B113" s="349" t="str">
        <f>POF!C114</f>
        <v>Aquisição de CAP 50/70 p/ mistura betuminosa - jul/25 - CE</v>
      </c>
      <c r="C113" s="408">
        <f>POF!E114</f>
        <v>2473.2919999999999</v>
      </c>
      <c r="D113" s="350" t="str">
        <f>POF!D114</f>
        <v>t</v>
      </c>
      <c r="E113" s="351">
        <f>POF!F114</f>
        <v>5203.92</v>
      </c>
      <c r="F113" s="1395">
        <f>POF!G114</f>
        <v>12870813.699999999</v>
      </c>
      <c r="G113" s="415"/>
      <c r="H113" s="415"/>
      <c r="I113" s="415"/>
      <c r="J113" s="415"/>
      <c r="K113" s="415">
        <v>0.2</v>
      </c>
      <c r="L113" s="415">
        <v>0.2</v>
      </c>
      <c r="M113" s="415">
        <v>0.2</v>
      </c>
      <c r="N113" s="415">
        <v>0.2</v>
      </c>
      <c r="O113" s="415">
        <v>0.2</v>
      </c>
      <c r="P113" s="415"/>
      <c r="Q113" s="415"/>
      <c r="R113" s="415"/>
      <c r="S113" s="415"/>
      <c r="T113" s="415"/>
      <c r="U113" s="415"/>
      <c r="V113" s="415"/>
      <c r="W113" s="415"/>
      <c r="X113" s="415"/>
      <c r="Y113" s="415"/>
      <c r="Z113" s="415"/>
      <c r="AA113" s="415"/>
      <c r="AB113" s="415"/>
      <c r="AC113" s="415"/>
      <c r="AD113" s="415"/>
      <c r="AE113" s="415"/>
      <c r="AF113" s="415"/>
      <c r="AG113" s="415"/>
      <c r="AH113" s="415"/>
      <c r="AI113" s="415"/>
      <c r="AJ113" s="415"/>
      <c r="AK113" s="415"/>
      <c r="AL113" s="415"/>
      <c r="AM113" s="415"/>
      <c r="AN113" s="415"/>
      <c r="AO113" s="415"/>
      <c r="AP113" s="415"/>
      <c r="AQ113" s="370"/>
      <c r="AR113" s="371">
        <f t="shared" si="2"/>
        <v>1</v>
      </c>
      <c r="AS113" s="14"/>
      <c r="AT113" s="14"/>
      <c r="AU113" s="14"/>
      <c r="AV113" s="14"/>
      <c r="AW113" s="14"/>
      <c r="AX113" s="14"/>
      <c r="AY113" s="14"/>
      <c r="AZ113" s="14"/>
      <c r="BA113" s="14"/>
      <c r="BB113" s="36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</row>
    <row r="114" spans="1:69" s="4" customFormat="1" ht="22.5">
      <c r="A114" s="598" t="str">
        <f>POF!B115</f>
        <v>T_RC-1C-E_0725_304</v>
      </c>
      <c r="B114" s="349" t="str">
        <f>POF!C115</f>
        <v>Transporte de RC-1C-E p/ microrrevestimento - jul/25 - CE - BR 304/RN</v>
      </c>
      <c r="C114" s="408">
        <f>POF!E115</f>
        <v>1684.71</v>
      </c>
      <c r="D114" s="350" t="str">
        <f>POF!D115</f>
        <v>t</v>
      </c>
      <c r="E114" s="351">
        <f>POF!F115</f>
        <v>447.06</v>
      </c>
      <c r="F114" s="1395">
        <f>POF!G115</f>
        <v>753166.45</v>
      </c>
      <c r="G114" s="415"/>
      <c r="H114" s="415"/>
      <c r="I114" s="415"/>
      <c r="J114" s="415"/>
      <c r="K114" s="415">
        <v>0.2</v>
      </c>
      <c r="L114" s="415">
        <v>0.2</v>
      </c>
      <c r="M114" s="415">
        <v>0.2</v>
      </c>
      <c r="N114" s="415">
        <v>0.2</v>
      </c>
      <c r="O114" s="415">
        <v>0.2</v>
      </c>
      <c r="P114" s="415"/>
      <c r="Q114" s="415"/>
      <c r="R114" s="415"/>
      <c r="S114" s="415"/>
      <c r="T114" s="415"/>
      <c r="U114" s="415"/>
      <c r="V114" s="415"/>
      <c r="W114" s="415"/>
      <c r="X114" s="415"/>
      <c r="Y114" s="415"/>
      <c r="Z114" s="415"/>
      <c r="AA114" s="415"/>
      <c r="AB114" s="415"/>
      <c r="AC114" s="415"/>
      <c r="AD114" s="415"/>
      <c r="AE114" s="415"/>
      <c r="AF114" s="415"/>
      <c r="AG114" s="415"/>
      <c r="AH114" s="415"/>
      <c r="AI114" s="415"/>
      <c r="AJ114" s="415"/>
      <c r="AK114" s="415"/>
      <c r="AL114" s="415"/>
      <c r="AM114" s="415"/>
      <c r="AN114" s="415"/>
      <c r="AO114" s="415"/>
      <c r="AP114" s="415"/>
      <c r="AQ114" s="370"/>
      <c r="AR114" s="371">
        <f t="shared" ref="AR114:AR115" si="6">SUM(G114:AP114)</f>
        <v>1</v>
      </c>
      <c r="AS114" s="14"/>
      <c r="AT114" s="14"/>
      <c r="AU114" s="14"/>
      <c r="AV114" s="14"/>
      <c r="AW114" s="14"/>
      <c r="AX114" s="14"/>
      <c r="AY114" s="14"/>
      <c r="AZ114" s="14"/>
      <c r="BA114" s="14"/>
      <c r="BB114" s="36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</row>
    <row r="115" spans="1:69" s="4" customFormat="1" ht="12.75">
      <c r="A115" s="598" t="str">
        <f>POF!B116</f>
        <v>A_RC-1C-E_0725</v>
      </c>
      <c r="B115" s="349" t="str">
        <f>POF!C116</f>
        <v>Aquisição de RC-1C-E - jul/25 - CE</v>
      </c>
      <c r="C115" s="408">
        <f>POF!E116</f>
        <v>1684.71</v>
      </c>
      <c r="D115" s="350" t="str">
        <f>POF!D116</f>
        <v>t</v>
      </c>
      <c r="E115" s="351">
        <f>POF!F116</f>
        <v>4791.42</v>
      </c>
      <c r="F115" s="1395">
        <f>POF!G116</f>
        <v>8072153.1799999997</v>
      </c>
      <c r="G115" s="415"/>
      <c r="H115" s="415"/>
      <c r="I115" s="415"/>
      <c r="J115" s="415"/>
      <c r="K115" s="415">
        <v>0.2</v>
      </c>
      <c r="L115" s="415">
        <v>0.2</v>
      </c>
      <c r="M115" s="415">
        <v>0.2</v>
      </c>
      <c r="N115" s="415">
        <v>0.2</v>
      </c>
      <c r="O115" s="415">
        <v>0.2</v>
      </c>
      <c r="P115" s="415"/>
      <c r="Q115" s="415"/>
      <c r="R115" s="415"/>
      <c r="S115" s="415"/>
      <c r="T115" s="415"/>
      <c r="U115" s="415"/>
      <c r="V115" s="415"/>
      <c r="W115" s="415"/>
      <c r="X115" s="415"/>
      <c r="Y115" s="415"/>
      <c r="Z115" s="415"/>
      <c r="AA115" s="415"/>
      <c r="AB115" s="415"/>
      <c r="AC115" s="415"/>
      <c r="AD115" s="415"/>
      <c r="AE115" s="415"/>
      <c r="AF115" s="415"/>
      <c r="AG115" s="415"/>
      <c r="AH115" s="415"/>
      <c r="AI115" s="415"/>
      <c r="AJ115" s="415"/>
      <c r="AK115" s="415"/>
      <c r="AL115" s="415"/>
      <c r="AM115" s="415"/>
      <c r="AN115" s="415"/>
      <c r="AO115" s="415"/>
      <c r="AP115" s="415"/>
      <c r="AQ115" s="370"/>
      <c r="AR115" s="371">
        <f t="shared" si="6"/>
        <v>1</v>
      </c>
      <c r="AS115" s="14"/>
      <c r="AT115" s="14"/>
      <c r="AU115" s="14"/>
      <c r="AV115" s="14"/>
      <c r="AW115" s="14"/>
      <c r="AX115" s="14"/>
      <c r="AY115" s="14"/>
      <c r="AZ115" s="14"/>
      <c r="BA115" s="14"/>
      <c r="BB115" s="36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</row>
    <row r="116" spans="1:69" s="4" customFormat="1" ht="12.75">
      <c r="A116" s="875">
        <f>POF!A117</f>
        <v>9</v>
      </c>
      <c r="B116" s="215" t="str">
        <f>POF!C117</f>
        <v>DEMAIS SERVIÇOS DE MANUTENÇÃO - DSM</v>
      </c>
      <c r="C116" s="1279"/>
      <c r="D116" s="217"/>
      <c r="E116" s="215"/>
      <c r="F116" s="215"/>
      <c r="G116" s="874"/>
      <c r="H116" s="217"/>
      <c r="I116" s="217"/>
      <c r="J116" s="217"/>
      <c r="K116" s="217"/>
      <c r="L116" s="1367"/>
      <c r="M116" s="874"/>
      <c r="N116" s="217"/>
      <c r="O116" s="217"/>
      <c r="P116" s="217"/>
      <c r="Q116" s="217"/>
      <c r="R116" s="1367"/>
      <c r="S116" s="874"/>
      <c r="T116" s="217"/>
      <c r="U116" s="217"/>
      <c r="V116" s="217"/>
      <c r="W116" s="217"/>
      <c r="X116" s="1367"/>
      <c r="Y116" s="874"/>
      <c r="Z116" s="217"/>
      <c r="AA116" s="217"/>
      <c r="AB116" s="217"/>
      <c r="AC116" s="217"/>
      <c r="AD116" s="1367"/>
      <c r="AE116" s="874"/>
      <c r="AF116" s="217"/>
      <c r="AG116" s="217"/>
      <c r="AH116" s="217"/>
      <c r="AI116" s="217"/>
      <c r="AJ116" s="1367"/>
      <c r="AK116" s="874"/>
      <c r="AL116" s="217"/>
      <c r="AM116" s="217"/>
      <c r="AN116" s="217"/>
      <c r="AO116" s="217"/>
      <c r="AP116" s="1367"/>
      <c r="AQ116" s="370"/>
      <c r="AR116" s="371">
        <f t="shared" si="2"/>
        <v>0</v>
      </c>
      <c r="AS116" s="14"/>
      <c r="AT116" s="14"/>
      <c r="AU116" s="14"/>
      <c r="AV116" s="14"/>
      <c r="AW116" s="14"/>
      <c r="AX116" s="14"/>
      <c r="AY116" s="14"/>
      <c r="AZ116" s="14"/>
      <c r="BA116" s="14"/>
      <c r="BB116" s="36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</row>
    <row r="117" spans="1:69" s="4" customFormat="1" ht="12.75">
      <c r="A117" s="875" t="str">
        <f>POF!A118</f>
        <v>9.1</v>
      </c>
      <c r="B117" s="215" t="str">
        <f>POF!C118</f>
        <v>Serviços de Execução Melhoramento – BR-304/RN</v>
      </c>
      <c r="C117" s="1279"/>
      <c r="D117" s="217"/>
      <c r="E117" s="215"/>
      <c r="F117" s="215"/>
      <c r="G117" s="874"/>
      <c r="H117" s="217"/>
      <c r="I117" s="217"/>
      <c r="J117" s="217"/>
      <c r="K117" s="217"/>
      <c r="L117" s="1367"/>
      <c r="M117" s="874"/>
      <c r="N117" s="217"/>
      <c r="O117" s="217"/>
      <c r="P117" s="217"/>
      <c r="Q117" s="217"/>
      <c r="R117" s="1367"/>
      <c r="S117" s="874"/>
      <c r="T117" s="217"/>
      <c r="U117" s="217"/>
      <c r="V117" s="217"/>
      <c r="W117" s="217"/>
      <c r="X117" s="1367"/>
      <c r="Y117" s="874"/>
      <c r="Z117" s="217"/>
      <c r="AA117" s="217"/>
      <c r="AB117" s="217"/>
      <c r="AC117" s="217"/>
      <c r="AD117" s="1367"/>
      <c r="AE117" s="874"/>
      <c r="AF117" s="217"/>
      <c r="AG117" s="217"/>
      <c r="AH117" s="217"/>
      <c r="AI117" s="217"/>
      <c r="AJ117" s="1367"/>
      <c r="AK117" s="874"/>
      <c r="AL117" s="217"/>
      <c r="AM117" s="217"/>
      <c r="AN117" s="217"/>
      <c r="AO117" s="217"/>
      <c r="AP117" s="1367"/>
      <c r="AQ117" s="370"/>
      <c r="AR117" s="371">
        <f t="shared" si="2"/>
        <v>0</v>
      </c>
      <c r="AS117" s="14"/>
      <c r="AT117" s="14"/>
      <c r="AU117" s="14"/>
      <c r="AV117" s="14"/>
      <c r="AW117" s="14"/>
      <c r="AX117" s="14"/>
      <c r="AY117" s="14"/>
      <c r="AZ117" s="14"/>
      <c r="BA117" s="14"/>
      <c r="BB117" s="36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</row>
    <row r="118" spans="1:69" s="4" customFormat="1" ht="22.5">
      <c r="A118" s="598" t="str">
        <f>POF!B119</f>
        <v>4011484</v>
      </c>
      <c r="B118" s="349" t="str">
        <f>POF!C119</f>
        <v>Reciclagem com incorporação do revestimento asfáltico à base e adição de brita comercial - 100% Proctor modificado</v>
      </c>
      <c r="C118" s="408">
        <f>POF!E119</f>
        <v>7584</v>
      </c>
      <c r="D118" s="350" t="str">
        <f>POF!D119</f>
        <v>m³</v>
      </c>
      <c r="E118" s="351">
        <f>POF!F119</f>
        <v>118.69</v>
      </c>
      <c r="F118" s="1395">
        <f>POF!G119</f>
        <v>900144.96</v>
      </c>
      <c r="G118" s="415"/>
      <c r="H118" s="415"/>
      <c r="I118" s="415"/>
      <c r="J118" s="415"/>
      <c r="K118" s="415"/>
      <c r="L118" s="415"/>
      <c r="M118" s="415"/>
      <c r="N118" s="415"/>
      <c r="O118" s="415"/>
      <c r="P118" s="415">
        <v>0.3</v>
      </c>
      <c r="Q118" s="415">
        <v>0.3</v>
      </c>
      <c r="R118" s="415">
        <v>0.4</v>
      </c>
      <c r="S118" s="415"/>
      <c r="T118" s="415"/>
      <c r="U118" s="415"/>
      <c r="V118" s="415"/>
      <c r="W118" s="415"/>
      <c r="X118" s="415"/>
      <c r="Y118" s="415"/>
      <c r="Z118" s="415"/>
      <c r="AA118" s="415"/>
      <c r="AB118" s="415"/>
      <c r="AC118" s="415"/>
      <c r="AD118" s="415"/>
      <c r="AE118" s="415"/>
      <c r="AF118" s="415"/>
      <c r="AG118" s="415"/>
      <c r="AH118" s="415"/>
      <c r="AI118" s="415"/>
      <c r="AJ118" s="415"/>
      <c r="AK118" s="415"/>
      <c r="AL118" s="415"/>
      <c r="AM118" s="415"/>
      <c r="AN118" s="415"/>
      <c r="AO118" s="415"/>
      <c r="AP118" s="415"/>
      <c r="AQ118" s="370"/>
      <c r="AR118" s="371">
        <f t="shared" si="2"/>
        <v>1</v>
      </c>
      <c r="AS118" s="14"/>
      <c r="AT118" s="14"/>
      <c r="AU118" s="14"/>
      <c r="AV118" s="14"/>
      <c r="AW118" s="14"/>
      <c r="AX118" s="14"/>
      <c r="AY118" s="14"/>
      <c r="AZ118" s="14"/>
      <c r="BA118" s="14"/>
      <c r="BB118" s="36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</row>
    <row r="119" spans="1:69" s="4" customFormat="1" ht="12.75">
      <c r="A119" s="598" t="str">
        <f>POF!B120</f>
        <v>4011352</v>
      </c>
      <c r="B119" s="349" t="str">
        <f>POF!C120</f>
        <v>Imprimação com emulsão asfáltica</v>
      </c>
      <c r="C119" s="408">
        <f>POF!E120</f>
        <v>37920</v>
      </c>
      <c r="D119" s="350" t="str">
        <f>POF!D120</f>
        <v>m²</v>
      </c>
      <c r="E119" s="351">
        <f>POF!F120</f>
        <v>0.93</v>
      </c>
      <c r="F119" s="1395">
        <f>POF!G120</f>
        <v>35265.599999999999</v>
      </c>
      <c r="G119" s="415"/>
      <c r="H119" s="415"/>
      <c r="I119" s="415"/>
      <c r="J119" s="415"/>
      <c r="K119" s="415"/>
      <c r="L119" s="415"/>
      <c r="M119" s="415"/>
      <c r="N119" s="415"/>
      <c r="O119" s="415"/>
      <c r="P119" s="415">
        <v>0.3</v>
      </c>
      <c r="Q119" s="415">
        <v>0.3</v>
      </c>
      <c r="R119" s="415">
        <v>0.4</v>
      </c>
      <c r="S119" s="415"/>
      <c r="T119" s="415"/>
      <c r="U119" s="415"/>
      <c r="V119" s="415"/>
      <c r="W119" s="415"/>
      <c r="X119" s="415"/>
      <c r="Y119" s="415"/>
      <c r="Z119" s="415"/>
      <c r="AA119" s="415"/>
      <c r="AB119" s="415"/>
      <c r="AC119" s="415"/>
      <c r="AD119" s="415"/>
      <c r="AE119" s="415"/>
      <c r="AF119" s="415"/>
      <c r="AG119" s="415"/>
      <c r="AH119" s="415"/>
      <c r="AI119" s="415"/>
      <c r="AJ119" s="415"/>
      <c r="AK119" s="415"/>
      <c r="AL119" s="415"/>
      <c r="AM119" s="415"/>
      <c r="AN119" s="415"/>
      <c r="AO119" s="415"/>
      <c r="AP119" s="415"/>
      <c r="AQ119" s="370"/>
      <c r="AR119" s="371">
        <f t="shared" si="2"/>
        <v>1</v>
      </c>
      <c r="AS119" s="14"/>
      <c r="AT119" s="14"/>
      <c r="AU119" s="14"/>
      <c r="AV119" s="14"/>
      <c r="AW119" s="14"/>
      <c r="AX119" s="14"/>
      <c r="AY119" s="14"/>
      <c r="AZ119" s="14"/>
      <c r="BA119" s="14"/>
      <c r="BB119" s="36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</row>
    <row r="120" spans="1:69" s="4" customFormat="1" ht="12.75">
      <c r="A120" s="598" t="str">
        <f>POF!B121</f>
        <v>4011353</v>
      </c>
      <c r="B120" s="349" t="str">
        <f>POF!C121</f>
        <v>Pintura de ligação</v>
      </c>
      <c r="C120" s="408">
        <f>POF!E121</f>
        <v>37920</v>
      </c>
      <c r="D120" s="350" t="str">
        <f>POF!D121</f>
        <v>m²</v>
      </c>
      <c r="E120" s="351">
        <f>POF!F121</f>
        <v>0.64</v>
      </c>
      <c r="F120" s="1395">
        <f>POF!G121</f>
        <v>24268.799999999999</v>
      </c>
      <c r="G120" s="415"/>
      <c r="H120" s="415"/>
      <c r="I120" s="415"/>
      <c r="J120" s="415"/>
      <c r="K120" s="415"/>
      <c r="L120" s="415"/>
      <c r="M120" s="415"/>
      <c r="N120" s="415"/>
      <c r="O120" s="415"/>
      <c r="P120" s="415">
        <v>0.3</v>
      </c>
      <c r="Q120" s="415">
        <v>0.3</v>
      </c>
      <c r="R120" s="415">
        <v>0.4</v>
      </c>
      <c r="S120" s="415"/>
      <c r="T120" s="415"/>
      <c r="U120" s="415"/>
      <c r="V120" s="415"/>
      <c r="W120" s="415"/>
      <c r="X120" s="415"/>
      <c r="Y120" s="415"/>
      <c r="Z120" s="415"/>
      <c r="AA120" s="415"/>
      <c r="AB120" s="415"/>
      <c r="AC120" s="415"/>
      <c r="AD120" s="415"/>
      <c r="AE120" s="415"/>
      <c r="AF120" s="415"/>
      <c r="AG120" s="415"/>
      <c r="AH120" s="415"/>
      <c r="AI120" s="415"/>
      <c r="AJ120" s="415"/>
      <c r="AK120" s="415"/>
      <c r="AL120" s="415"/>
      <c r="AM120" s="415"/>
      <c r="AN120" s="415"/>
      <c r="AO120" s="415"/>
      <c r="AP120" s="415"/>
      <c r="AQ120" s="370"/>
      <c r="AR120" s="371">
        <f t="shared" si="2"/>
        <v>1</v>
      </c>
      <c r="AS120" s="14"/>
      <c r="AT120" s="14"/>
      <c r="AU120" s="14"/>
      <c r="AV120" s="14"/>
      <c r="AW120" s="14"/>
      <c r="AX120" s="14"/>
      <c r="AY120" s="14"/>
      <c r="AZ120" s="14"/>
      <c r="BA120" s="14"/>
      <c r="BB120" s="36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</row>
    <row r="121" spans="1:69" s="4" customFormat="1" ht="12.75">
      <c r="A121" s="598" t="str">
        <f>POF!B122</f>
        <v>4011463</v>
      </c>
      <c r="B121" s="349" t="str">
        <f>POF!C122</f>
        <v>Concreto asfáltico - faixa C-12,5 - areia e brita comerciais</v>
      </c>
      <c r="C121" s="408">
        <f>POF!E122</f>
        <v>4550.3999999999996</v>
      </c>
      <c r="D121" s="350" t="str">
        <f>POF!D122</f>
        <v>t</v>
      </c>
      <c r="E121" s="351">
        <f>POF!F122</f>
        <v>221.04</v>
      </c>
      <c r="F121" s="1395">
        <f>POF!G122</f>
        <v>1005820.41</v>
      </c>
      <c r="G121" s="415"/>
      <c r="H121" s="415"/>
      <c r="I121" s="415"/>
      <c r="J121" s="415"/>
      <c r="K121" s="415"/>
      <c r="L121" s="415"/>
      <c r="M121" s="415"/>
      <c r="N121" s="415"/>
      <c r="O121" s="415"/>
      <c r="P121" s="415">
        <v>0.3</v>
      </c>
      <c r="Q121" s="415">
        <v>0.3</v>
      </c>
      <c r="R121" s="415">
        <v>0.4</v>
      </c>
      <c r="S121" s="415"/>
      <c r="T121" s="415"/>
      <c r="U121" s="415"/>
      <c r="V121" s="415"/>
      <c r="W121" s="415"/>
      <c r="X121" s="415"/>
      <c r="Y121" s="415"/>
      <c r="Z121" s="415"/>
      <c r="AA121" s="415"/>
      <c r="AB121" s="415"/>
      <c r="AC121" s="415"/>
      <c r="AD121" s="415"/>
      <c r="AE121" s="415"/>
      <c r="AF121" s="415"/>
      <c r="AG121" s="415"/>
      <c r="AH121" s="415"/>
      <c r="AI121" s="415"/>
      <c r="AJ121" s="415"/>
      <c r="AK121" s="415"/>
      <c r="AL121" s="415"/>
      <c r="AM121" s="415"/>
      <c r="AN121" s="415"/>
      <c r="AO121" s="415"/>
      <c r="AP121" s="415"/>
      <c r="AQ121" s="370"/>
      <c r="AR121" s="371">
        <f t="shared" si="2"/>
        <v>1</v>
      </c>
      <c r="AS121" s="14"/>
      <c r="AT121" s="14"/>
      <c r="AU121" s="14"/>
      <c r="AV121" s="14"/>
      <c r="AW121" s="14"/>
      <c r="AX121" s="14"/>
      <c r="AY121" s="14"/>
      <c r="AZ121" s="14"/>
      <c r="BA121" s="14"/>
      <c r="BB121" s="36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</row>
    <row r="122" spans="1:69" s="4" customFormat="1" ht="22.5">
      <c r="A122" s="598" t="str">
        <f>POF!B123</f>
        <v>5213403</v>
      </c>
      <c r="B122" s="349" t="str">
        <f>POF!C123</f>
        <v>Pintura de faixa com tinta acrílica emulsionada em água - espessura de 0,5 mm</v>
      </c>
      <c r="C122" s="408">
        <f>POF!E123</f>
        <v>1106</v>
      </c>
      <c r="D122" s="350" t="str">
        <f>POF!D123</f>
        <v>m²</v>
      </c>
      <c r="E122" s="351">
        <f>POF!F123</f>
        <v>25.44</v>
      </c>
      <c r="F122" s="1395">
        <f>POF!G123</f>
        <v>28136.639999999999</v>
      </c>
      <c r="G122" s="415"/>
      <c r="H122" s="415"/>
      <c r="I122" s="415"/>
      <c r="J122" s="415"/>
      <c r="K122" s="415"/>
      <c r="L122" s="415"/>
      <c r="M122" s="415"/>
      <c r="N122" s="415"/>
      <c r="O122" s="415"/>
      <c r="P122" s="415">
        <v>0.3</v>
      </c>
      <c r="Q122" s="415">
        <v>0.3</v>
      </c>
      <c r="R122" s="415">
        <v>0.4</v>
      </c>
      <c r="S122" s="415"/>
      <c r="T122" s="415"/>
      <c r="U122" s="415"/>
      <c r="V122" s="415"/>
      <c r="W122" s="415"/>
      <c r="X122" s="415"/>
      <c r="Y122" s="415"/>
      <c r="Z122" s="415"/>
      <c r="AA122" s="415"/>
      <c r="AB122" s="415"/>
      <c r="AC122" s="415"/>
      <c r="AD122" s="415"/>
      <c r="AE122" s="415"/>
      <c r="AF122" s="415"/>
      <c r="AG122" s="415"/>
      <c r="AH122" s="415"/>
      <c r="AI122" s="415"/>
      <c r="AJ122" s="415"/>
      <c r="AK122" s="415"/>
      <c r="AL122" s="415"/>
      <c r="AM122" s="415"/>
      <c r="AN122" s="415"/>
      <c r="AO122" s="415"/>
      <c r="AP122" s="415"/>
      <c r="AQ122" s="370"/>
      <c r="AR122" s="371">
        <f t="shared" si="2"/>
        <v>1</v>
      </c>
      <c r="AS122" s="14"/>
      <c r="AT122" s="14"/>
      <c r="AU122" s="14"/>
      <c r="AV122" s="14"/>
      <c r="AW122" s="14"/>
      <c r="AX122" s="14"/>
      <c r="AY122" s="14"/>
      <c r="AZ122" s="14"/>
      <c r="BA122" s="14"/>
      <c r="BB122" s="36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</row>
    <row r="123" spans="1:69" s="4" customFormat="1" ht="22.5">
      <c r="A123" s="598" t="str">
        <f>POF!B124</f>
        <v>2003377</v>
      </c>
      <c r="B123" s="349" t="str">
        <f>POF!C124</f>
        <v>Meio-fio de concreto - MFC 05 - areia e brita comerciais - fôrma de madeira</v>
      </c>
      <c r="C123" s="408">
        <f>POF!E124</f>
        <v>6320</v>
      </c>
      <c r="D123" s="350" t="str">
        <f>POF!D124</f>
        <v>m</v>
      </c>
      <c r="E123" s="351">
        <f>POF!F124</f>
        <v>79.42</v>
      </c>
      <c r="F123" s="1395">
        <f>POF!G124</f>
        <v>501934.4</v>
      </c>
      <c r="G123" s="415"/>
      <c r="H123" s="415"/>
      <c r="I123" s="415"/>
      <c r="J123" s="415"/>
      <c r="K123" s="415"/>
      <c r="L123" s="415"/>
      <c r="M123" s="415"/>
      <c r="N123" s="415"/>
      <c r="O123" s="415"/>
      <c r="P123" s="415">
        <v>0.3</v>
      </c>
      <c r="Q123" s="415">
        <v>0.3</v>
      </c>
      <c r="R123" s="415">
        <v>0.4</v>
      </c>
      <c r="S123" s="415"/>
      <c r="T123" s="415"/>
      <c r="U123" s="415"/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370"/>
      <c r="AR123" s="371">
        <f t="shared" ref="AR123" si="7">SUM(G123:AP123)</f>
        <v>1</v>
      </c>
      <c r="AS123" s="14"/>
      <c r="AT123" s="14"/>
      <c r="AU123" s="14"/>
      <c r="AV123" s="14"/>
      <c r="AW123" s="14"/>
      <c r="AX123" s="14"/>
      <c r="AY123" s="14"/>
      <c r="AZ123" s="14"/>
      <c r="BA123" s="14"/>
      <c r="BB123" s="36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</row>
    <row r="124" spans="1:69" s="4" customFormat="1" ht="12.75">
      <c r="A124" s="875" t="str">
        <f>POF!A125</f>
        <v>9.2</v>
      </c>
      <c r="B124" s="215" t="str">
        <f>POF!C125</f>
        <v>Serviços Auxiliares de DSM</v>
      </c>
      <c r="C124" s="1279"/>
      <c r="D124" s="217"/>
      <c r="E124" s="215"/>
      <c r="F124" s="215"/>
      <c r="G124" s="874"/>
      <c r="H124" s="217"/>
      <c r="I124" s="217"/>
      <c r="J124" s="217"/>
      <c r="K124" s="217"/>
      <c r="L124" s="1367"/>
      <c r="M124" s="874"/>
      <c r="N124" s="217"/>
      <c r="O124" s="217"/>
      <c r="P124" s="217"/>
      <c r="Q124" s="217"/>
      <c r="R124" s="1367"/>
      <c r="S124" s="874"/>
      <c r="T124" s="217"/>
      <c r="U124" s="217"/>
      <c r="V124" s="217"/>
      <c r="W124" s="217"/>
      <c r="X124" s="1367"/>
      <c r="Y124" s="874"/>
      <c r="Z124" s="217"/>
      <c r="AA124" s="217"/>
      <c r="AB124" s="217"/>
      <c r="AC124" s="217"/>
      <c r="AD124" s="1367"/>
      <c r="AE124" s="874"/>
      <c r="AF124" s="217"/>
      <c r="AG124" s="217"/>
      <c r="AH124" s="217"/>
      <c r="AI124" s="217"/>
      <c r="AJ124" s="1367"/>
      <c r="AK124" s="874"/>
      <c r="AL124" s="217"/>
      <c r="AM124" s="217"/>
      <c r="AN124" s="217"/>
      <c r="AO124" s="217"/>
      <c r="AP124" s="1367"/>
      <c r="AQ124" s="370"/>
      <c r="AR124" s="371">
        <f t="shared" ref="AR124:AR135" si="8">SUM(G124:AP124)</f>
        <v>0</v>
      </c>
      <c r="AS124" s="14"/>
      <c r="AT124" s="14"/>
      <c r="AU124" s="14"/>
      <c r="AV124" s="14"/>
      <c r="AW124" s="14"/>
      <c r="AX124" s="14"/>
      <c r="AY124" s="14"/>
      <c r="AZ124" s="14"/>
      <c r="BA124" s="14"/>
      <c r="BB124" s="36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</row>
    <row r="125" spans="1:69" s="4" customFormat="1" ht="12.75">
      <c r="A125" s="598" t="str">
        <f>POF!B126</f>
        <v>5914389</v>
      </c>
      <c r="B125" s="349" t="str">
        <f>POF!C126</f>
        <v>Transporte com caminhão basculante de 10 m³ - rodovia pavimentada</v>
      </c>
      <c r="C125" s="408">
        <f>POF!E126</f>
        <v>1046691.906</v>
      </c>
      <c r="D125" s="350" t="str">
        <f>POF!D126</f>
        <v>tkm</v>
      </c>
      <c r="E125" s="351">
        <f>POF!F126</f>
        <v>1.1299999999999999</v>
      </c>
      <c r="F125" s="1395">
        <f>POF!G126</f>
        <v>1182761.8500000001</v>
      </c>
      <c r="G125" s="415"/>
      <c r="H125" s="415"/>
      <c r="I125" s="415">
        <v>0.2</v>
      </c>
      <c r="J125" s="415">
        <v>0.2</v>
      </c>
      <c r="K125" s="415"/>
      <c r="L125" s="415"/>
      <c r="M125" s="415"/>
      <c r="N125" s="415"/>
      <c r="O125" s="415"/>
      <c r="P125" s="415">
        <v>0.2</v>
      </c>
      <c r="Q125" s="415">
        <v>0.2</v>
      </c>
      <c r="R125" s="415">
        <v>0.2</v>
      </c>
      <c r="S125" s="415"/>
      <c r="T125" s="415"/>
      <c r="U125" s="415"/>
      <c r="V125" s="415"/>
      <c r="W125" s="415"/>
      <c r="X125" s="415"/>
      <c r="Y125" s="415"/>
      <c r="Z125" s="415"/>
      <c r="AA125" s="415"/>
      <c r="AB125" s="415"/>
      <c r="AC125" s="415"/>
      <c r="AD125" s="415"/>
      <c r="AE125" s="415"/>
      <c r="AF125" s="415"/>
      <c r="AG125" s="415"/>
      <c r="AH125" s="415"/>
      <c r="AI125" s="415"/>
      <c r="AJ125" s="415"/>
      <c r="AK125" s="415"/>
      <c r="AL125" s="415"/>
      <c r="AM125" s="415"/>
      <c r="AN125" s="415"/>
      <c r="AO125" s="415"/>
      <c r="AP125" s="415"/>
      <c r="AQ125" s="370"/>
      <c r="AR125" s="371">
        <f t="shared" si="8"/>
        <v>1</v>
      </c>
      <c r="AS125" s="14"/>
      <c r="AT125" s="14"/>
      <c r="AU125" s="14"/>
      <c r="AV125" s="14"/>
      <c r="AW125" s="14"/>
      <c r="AX125" s="14"/>
      <c r="AY125" s="14"/>
      <c r="AZ125" s="14"/>
      <c r="BA125" s="14"/>
      <c r="BB125" s="36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</row>
    <row r="126" spans="1:69" s="4" customFormat="1" ht="12.75">
      <c r="A126" s="598" t="str">
        <f>POF!B127</f>
        <v>5914479</v>
      </c>
      <c r="B126" s="349" t="str">
        <f>POF!C127</f>
        <v>Transporte com caminhão carroceria de 15 t - rodovia pavimentada</v>
      </c>
      <c r="C126" s="408">
        <f>POF!E127</f>
        <v>11287.8</v>
      </c>
      <c r="D126" s="350" t="str">
        <f>POF!D127</f>
        <v>tkm</v>
      </c>
      <c r="E126" s="351">
        <f>POF!F127</f>
        <v>1.01</v>
      </c>
      <c r="F126" s="1395">
        <f>POF!G127</f>
        <v>11400.67</v>
      </c>
      <c r="G126" s="415"/>
      <c r="H126" s="415"/>
      <c r="I126" s="415">
        <v>0.2</v>
      </c>
      <c r="J126" s="415">
        <v>0.2</v>
      </c>
      <c r="K126" s="415"/>
      <c r="L126" s="415"/>
      <c r="M126" s="415"/>
      <c r="N126" s="415"/>
      <c r="O126" s="415"/>
      <c r="P126" s="415">
        <v>0.2</v>
      </c>
      <c r="Q126" s="415">
        <v>0.2</v>
      </c>
      <c r="R126" s="415">
        <v>0.2</v>
      </c>
      <c r="S126" s="415"/>
      <c r="T126" s="415"/>
      <c r="U126" s="415"/>
      <c r="V126" s="415"/>
      <c r="W126" s="415"/>
      <c r="X126" s="415"/>
      <c r="Y126" s="415"/>
      <c r="Z126" s="415"/>
      <c r="AA126" s="415"/>
      <c r="AB126" s="415"/>
      <c r="AC126" s="415"/>
      <c r="AD126" s="415"/>
      <c r="AE126" s="415"/>
      <c r="AF126" s="415"/>
      <c r="AG126" s="415"/>
      <c r="AH126" s="415"/>
      <c r="AI126" s="415"/>
      <c r="AJ126" s="415"/>
      <c r="AK126" s="415"/>
      <c r="AL126" s="415"/>
      <c r="AM126" s="415"/>
      <c r="AN126" s="415"/>
      <c r="AO126" s="415"/>
      <c r="AP126" s="415"/>
      <c r="AQ126" s="370"/>
      <c r="AR126" s="371">
        <f t="shared" si="8"/>
        <v>1</v>
      </c>
      <c r="AS126" s="14"/>
      <c r="AT126" s="14"/>
      <c r="AU126" s="14"/>
      <c r="AV126" s="14"/>
      <c r="AW126" s="14"/>
      <c r="AX126" s="14"/>
      <c r="AY126" s="14"/>
      <c r="AZ126" s="14"/>
      <c r="BA126" s="14"/>
      <c r="BB126" s="36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</row>
    <row r="127" spans="1:69" s="4" customFormat="1" ht="12.75">
      <c r="A127" s="875" t="str">
        <f>POF!A128</f>
        <v>9.3</v>
      </c>
      <c r="B127" s="215" t="str">
        <f>POF!C128</f>
        <v>Aquisição e Transporte de Material Betuminoso - DSM</v>
      </c>
      <c r="C127" s="1279"/>
      <c r="D127" s="217"/>
      <c r="E127" s="215"/>
      <c r="F127" s="215"/>
      <c r="G127" s="874"/>
      <c r="H127" s="217"/>
      <c r="I127" s="217"/>
      <c r="J127" s="217"/>
      <c r="K127" s="217"/>
      <c r="L127" s="1367"/>
      <c r="M127" s="874"/>
      <c r="N127" s="217"/>
      <c r="O127" s="217"/>
      <c r="P127" s="217"/>
      <c r="Q127" s="217"/>
      <c r="R127" s="1367"/>
      <c r="S127" s="874"/>
      <c r="T127" s="217"/>
      <c r="U127" s="217"/>
      <c r="V127" s="217"/>
      <c r="W127" s="217"/>
      <c r="X127" s="1367"/>
      <c r="Y127" s="874"/>
      <c r="Z127" s="217"/>
      <c r="AA127" s="217"/>
      <c r="AB127" s="217"/>
      <c r="AC127" s="217"/>
      <c r="AD127" s="1367"/>
      <c r="AE127" s="874"/>
      <c r="AF127" s="217"/>
      <c r="AG127" s="217"/>
      <c r="AH127" s="217"/>
      <c r="AI127" s="217"/>
      <c r="AJ127" s="1367"/>
      <c r="AK127" s="874"/>
      <c r="AL127" s="217"/>
      <c r="AM127" s="217"/>
      <c r="AN127" s="217"/>
      <c r="AO127" s="217"/>
      <c r="AP127" s="1367"/>
      <c r="AQ127" s="370"/>
      <c r="AR127" s="371">
        <f t="shared" si="8"/>
        <v>0</v>
      </c>
      <c r="AS127" s="14"/>
      <c r="AT127" s="14"/>
      <c r="AU127" s="14"/>
      <c r="AV127" s="14"/>
      <c r="AW127" s="14"/>
      <c r="AX127" s="14"/>
      <c r="AY127" s="14"/>
      <c r="AZ127" s="14"/>
      <c r="BA127" s="14"/>
      <c r="BB127" s="36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</row>
    <row r="128" spans="1:69" s="4" customFormat="1" ht="12.75">
      <c r="A128" s="598" t="str">
        <f>POF!B129</f>
        <v>T_EAI_0725_304</v>
      </c>
      <c r="B128" s="349" t="str">
        <f>POF!C129</f>
        <v>Transporte de EAI p/ imprimação asfáltica - jul/25 - CE - BR-304/RN</v>
      </c>
      <c r="C128" s="408">
        <f>POF!E129</f>
        <v>49.295999999999999</v>
      </c>
      <c r="D128" s="350" t="str">
        <f>POF!D129</f>
        <v>t</v>
      </c>
      <c r="E128" s="351">
        <f>POF!F129</f>
        <v>447.06</v>
      </c>
      <c r="F128" s="1395">
        <f>POF!G129</f>
        <v>22038.26</v>
      </c>
      <c r="G128" s="415"/>
      <c r="H128" s="415"/>
      <c r="I128" s="415"/>
      <c r="J128" s="415"/>
      <c r="K128" s="415"/>
      <c r="L128" s="415">
        <v>0.2</v>
      </c>
      <c r="M128" s="415">
        <v>0.5</v>
      </c>
      <c r="N128" s="415">
        <v>0.3</v>
      </c>
      <c r="O128" s="415"/>
      <c r="P128" s="415"/>
      <c r="Q128" s="415"/>
      <c r="R128" s="415"/>
      <c r="S128" s="415"/>
      <c r="T128" s="415"/>
      <c r="U128" s="415"/>
      <c r="V128" s="415"/>
      <c r="W128" s="415"/>
      <c r="X128" s="415"/>
      <c r="Y128" s="415"/>
      <c r="Z128" s="415"/>
      <c r="AA128" s="415"/>
      <c r="AB128" s="415"/>
      <c r="AC128" s="415"/>
      <c r="AD128" s="415"/>
      <c r="AE128" s="415"/>
      <c r="AF128" s="415"/>
      <c r="AG128" s="415"/>
      <c r="AH128" s="415"/>
      <c r="AI128" s="415"/>
      <c r="AJ128" s="415"/>
      <c r="AK128" s="415"/>
      <c r="AL128" s="415"/>
      <c r="AM128" s="415"/>
      <c r="AN128" s="415"/>
      <c r="AO128" s="415"/>
      <c r="AP128" s="415"/>
      <c r="AQ128" s="370"/>
      <c r="AR128" s="371">
        <f t="shared" si="8"/>
        <v>1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36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</row>
    <row r="129" spans="1:69" s="4" customFormat="1" ht="12.75">
      <c r="A129" s="598" t="str">
        <f>POF!B130</f>
        <v>T_RR-1C_0725_304</v>
      </c>
      <c r="B129" s="349" t="str">
        <f>POF!C130</f>
        <v>Transporte de RR-1C p/ pintura de ligação - jul/25 - CE - BR-304/RN</v>
      </c>
      <c r="C129" s="408">
        <f>POF!E130</f>
        <v>17.064</v>
      </c>
      <c r="D129" s="350" t="str">
        <f>POF!D130</f>
        <v>t</v>
      </c>
      <c r="E129" s="351">
        <f>POF!F130</f>
        <v>447.06</v>
      </c>
      <c r="F129" s="1395">
        <f>POF!G130</f>
        <v>7628.63</v>
      </c>
      <c r="G129" s="415"/>
      <c r="H129" s="415"/>
      <c r="I129" s="415"/>
      <c r="J129" s="415"/>
      <c r="K129" s="415"/>
      <c r="L129" s="415">
        <v>0.2</v>
      </c>
      <c r="M129" s="415">
        <v>0.5</v>
      </c>
      <c r="N129" s="415">
        <v>0.3</v>
      </c>
      <c r="O129" s="415"/>
      <c r="P129" s="415"/>
      <c r="Q129" s="415"/>
      <c r="R129" s="415"/>
      <c r="S129" s="415"/>
      <c r="T129" s="415"/>
      <c r="U129" s="415"/>
      <c r="V129" s="415"/>
      <c r="W129" s="415"/>
      <c r="X129" s="415"/>
      <c r="Y129" s="415"/>
      <c r="Z129" s="415"/>
      <c r="AA129" s="415"/>
      <c r="AB129" s="415"/>
      <c r="AC129" s="415"/>
      <c r="AD129" s="415"/>
      <c r="AE129" s="415"/>
      <c r="AF129" s="415"/>
      <c r="AG129" s="415"/>
      <c r="AH129" s="415"/>
      <c r="AI129" s="415"/>
      <c r="AJ129" s="415"/>
      <c r="AK129" s="415"/>
      <c r="AL129" s="415"/>
      <c r="AM129" s="415"/>
      <c r="AN129" s="415"/>
      <c r="AO129" s="415"/>
      <c r="AP129" s="415"/>
      <c r="AQ129" s="370"/>
      <c r="AR129" s="371">
        <f t="shared" si="8"/>
        <v>1</v>
      </c>
      <c r="AS129" s="14"/>
      <c r="AT129" s="14"/>
      <c r="AU129" s="14"/>
      <c r="AV129" s="14"/>
      <c r="AW129" s="14"/>
      <c r="AX129" s="14"/>
      <c r="AY129" s="14"/>
      <c r="AZ129" s="14"/>
      <c r="BA129" s="14"/>
      <c r="BB129" s="36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</row>
    <row r="130" spans="1:69" s="4" customFormat="1" ht="12.75">
      <c r="A130" s="598" t="str">
        <f>POF!B131</f>
        <v>T_CAP_0725_304</v>
      </c>
      <c r="B130" s="349" t="str">
        <f>POF!C131</f>
        <v>Transporte de CAP 50/70 p/ mistura betuminosa - jul/25 - CE - BR-304/RN</v>
      </c>
      <c r="C130" s="408">
        <f>POF!E131</f>
        <v>252.32</v>
      </c>
      <c r="D130" s="350" t="str">
        <f>POF!D131</f>
        <v>t</v>
      </c>
      <c r="E130" s="351">
        <f>POF!F131</f>
        <v>451.03</v>
      </c>
      <c r="F130" s="1395">
        <f>POF!G131</f>
        <v>113803.88</v>
      </c>
      <c r="G130" s="415"/>
      <c r="H130" s="415"/>
      <c r="I130" s="415"/>
      <c r="J130" s="415"/>
      <c r="K130" s="415"/>
      <c r="L130" s="415">
        <v>0.2</v>
      </c>
      <c r="M130" s="415">
        <v>0.5</v>
      </c>
      <c r="N130" s="415">
        <v>0.3</v>
      </c>
      <c r="O130" s="415"/>
      <c r="P130" s="415"/>
      <c r="Q130" s="415"/>
      <c r="R130" s="415"/>
      <c r="S130" s="415"/>
      <c r="T130" s="415"/>
      <c r="U130" s="415"/>
      <c r="V130" s="415"/>
      <c r="W130" s="415"/>
      <c r="X130" s="415"/>
      <c r="Y130" s="415"/>
      <c r="Z130" s="415"/>
      <c r="AA130" s="415"/>
      <c r="AB130" s="415"/>
      <c r="AC130" s="415"/>
      <c r="AD130" s="415"/>
      <c r="AE130" s="415"/>
      <c r="AF130" s="415"/>
      <c r="AG130" s="415"/>
      <c r="AH130" s="415"/>
      <c r="AI130" s="415"/>
      <c r="AJ130" s="415"/>
      <c r="AK130" s="415"/>
      <c r="AL130" s="415"/>
      <c r="AM130" s="415"/>
      <c r="AN130" s="415"/>
      <c r="AO130" s="415"/>
      <c r="AP130" s="415"/>
      <c r="AQ130" s="370"/>
      <c r="AR130" s="371">
        <f t="shared" si="8"/>
        <v>1</v>
      </c>
      <c r="AS130" s="14"/>
      <c r="AT130" s="14"/>
      <c r="AU130" s="14"/>
      <c r="AV130" s="14"/>
      <c r="AW130" s="14"/>
      <c r="AX130" s="14"/>
      <c r="AY130" s="14"/>
      <c r="AZ130" s="14"/>
      <c r="BA130" s="14"/>
      <c r="BB130" s="36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</row>
    <row r="131" spans="1:69" s="4" customFormat="1" ht="12.75">
      <c r="A131" s="598" t="str">
        <f>POF!B132</f>
        <v>A_EAI_0725</v>
      </c>
      <c r="B131" s="349" t="str">
        <f>POF!C132</f>
        <v>Aquisição de EAI p/ imprimação asfáltica - jul/25 - CE</v>
      </c>
      <c r="C131" s="408">
        <f>POF!E132</f>
        <v>49.295999999999999</v>
      </c>
      <c r="D131" s="350" t="str">
        <f>POF!D132</f>
        <v>t</v>
      </c>
      <c r="E131" s="351">
        <f>POF!F132</f>
        <v>3121.81</v>
      </c>
      <c r="F131" s="1395">
        <f>POF!G132</f>
        <v>153892.74</v>
      </c>
      <c r="G131" s="415"/>
      <c r="H131" s="415"/>
      <c r="I131" s="415"/>
      <c r="J131" s="415"/>
      <c r="K131" s="415"/>
      <c r="L131" s="415">
        <v>0.2</v>
      </c>
      <c r="M131" s="415">
        <v>0.5</v>
      </c>
      <c r="N131" s="415">
        <v>0.3</v>
      </c>
      <c r="O131" s="415"/>
      <c r="P131" s="415"/>
      <c r="Q131" s="415"/>
      <c r="R131" s="415"/>
      <c r="S131" s="415"/>
      <c r="T131" s="415"/>
      <c r="U131" s="415"/>
      <c r="V131" s="415"/>
      <c r="W131" s="415"/>
      <c r="X131" s="415"/>
      <c r="Y131" s="415"/>
      <c r="Z131" s="415"/>
      <c r="AA131" s="415"/>
      <c r="AB131" s="415"/>
      <c r="AC131" s="415"/>
      <c r="AD131" s="415"/>
      <c r="AE131" s="415"/>
      <c r="AF131" s="415"/>
      <c r="AG131" s="415"/>
      <c r="AH131" s="415"/>
      <c r="AI131" s="415"/>
      <c r="AJ131" s="415"/>
      <c r="AK131" s="415"/>
      <c r="AL131" s="415"/>
      <c r="AM131" s="415"/>
      <c r="AN131" s="415"/>
      <c r="AO131" s="415"/>
      <c r="AP131" s="415"/>
      <c r="AQ131" s="370"/>
      <c r="AR131" s="371">
        <f>SUM(G131:AP131)</f>
        <v>1</v>
      </c>
      <c r="AS131" s="14"/>
      <c r="AT131" s="14"/>
      <c r="AU131" s="14"/>
      <c r="AV131" s="14"/>
      <c r="AW131" s="14"/>
      <c r="AX131" s="14"/>
      <c r="AY131" s="14"/>
      <c r="AZ131" s="14"/>
      <c r="BA131" s="14"/>
      <c r="BB131" s="36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</row>
    <row r="132" spans="1:69" s="4" customFormat="1" ht="12.75">
      <c r="A132" s="598" t="str">
        <f>POF!B133</f>
        <v>A_RR-1C_0725</v>
      </c>
      <c r="B132" s="349" t="str">
        <f>POF!C133</f>
        <v>Aquisição de RR-1C p/ pintura de ligação - jul/25 - CE</v>
      </c>
      <c r="C132" s="408">
        <f>POF!E133</f>
        <v>17.064</v>
      </c>
      <c r="D132" s="350" t="str">
        <f>POF!D133</f>
        <v>t</v>
      </c>
      <c r="E132" s="351">
        <f>POF!F133</f>
        <v>3685.03</v>
      </c>
      <c r="F132" s="1395">
        <f>POF!G133</f>
        <v>62881.35</v>
      </c>
      <c r="G132" s="415"/>
      <c r="H132" s="415"/>
      <c r="I132" s="415"/>
      <c r="J132" s="415"/>
      <c r="K132" s="415"/>
      <c r="L132" s="415">
        <v>0.2</v>
      </c>
      <c r="M132" s="415">
        <v>0.5</v>
      </c>
      <c r="N132" s="415">
        <v>0.3</v>
      </c>
      <c r="O132" s="415"/>
      <c r="P132" s="415"/>
      <c r="Q132" s="415"/>
      <c r="R132" s="415"/>
      <c r="S132" s="415"/>
      <c r="T132" s="415"/>
      <c r="U132" s="415"/>
      <c r="V132" s="415"/>
      <c r="W132" s="415"/>
      <c r="X132" s="415"/>
      <c r="Y132" s="415"/>
      <c r="Z132" s="415"/>
      <c r="AA132" s="415"/>
      <c r="AB132" s="415"/>
      <c r="AC132" s="415"/>
      <c r="AD132" s="415"/>
      <c r="AE132" s="415"/>
      <c r="AF132" s="415"/>
      <c r="AG132" s="415"/>
      <c r="AH132" s="415"/>
      <c r="AI132" s="415"/>
      <c r="AJ132" s="415"/>
      <c r="AK132" s="415"/>
      <c r="AL132" s="415"/>
      <c r="AM132" s="415"/>
      <c r="AN132" s="415"/>
      <c r="AO132" s="415"/>
      <c r="AP132" s="415"/>
      <c r="AQ132" s="370"/>
      <c r="AR132" s="371">
        <f t="shared" si="8"/>
        <v>1</v>
      </c>
      <c r="AS132" s="14"/>
      <c r="AT132" s="14"/>
      <c r="AU132" s="14"/>
      <c r="AV132" s="14"/>
      <c r="AW132" s="14"/>
      <c r="AX132" s="14"/>
      <c r="AY132" s="14"/>
      <c r="AZ132" s="14"/>
      <c r="BA132" s="14"/>
      <c r="BB132" s="36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</row>
    <row r="133" spans="1:69" s="4" customFormat="1" ht="12.75">
      <c r="A133" s="598" t="str">
        <f>POF!B134</f>
        <v>A_CAP_0725</v>
      </c>
      <c r="B133" s="349" t="str">
        <f>POF!C134</f>
        <v>Aquisição de CAP 50/70 p/ mistura betuminosa - jul/25 - CE</v>
      </c>
      <c r="C133" s="408">
        <f>POF!E134</f>
        <v>252.32</v>
      </c>
      <c r="D133" s="350" t="str">
        <f>POF!D134</f>
        <v>t</v>
      </c>
      <c r="E133" s="351">
        <f>POF!F134</f>
        <v>5203.92</v>
      </c>
      <c r="F133" s="1395">
        <f>POF!G134</f>
        <v>1313053.0900000001</v>
      </c>
      <c r="G133" s="415"/>
      <c r="H133" s="415"/>
      <c r="I133" s="415"/>
      <c r="J133" s="415"/>
      <c r="K133" s="415"/>
      <c r="L133" s="415">
        <v>0.2</v>
      </c>
      <c r="M133" s="415">
        <v>0.5</v>
      </c>
      <c r="N133" s="415">
        <v>0.3</v>
      </c>
      <c r="O133" s="415"/>
      <c r="P133" s="415"/>
      <c r="Q133" s="415"/>
      <c r="R133" s="415"/>
      <c r="S133" s="415"/>
      <c r="T133" s="415"/>
      <c r="U133" s="415"/>
      <c r="V133" s="415"/>
      <c r="W133" s="415"/>
      <c r="X133" s="415"/>
      <c r="Y133" s="415"/>
      <c r="Z133" s="415"/>
      <c r="AA133" s="415"/>
      <c r="AB133" s="415"/>
      <c r="AC133" s="415"/>
      <c r="AD133" s="415"/>
      <c r="AE133" s="415"/>
      <c r="AF133" s="415"/>
      <c r="AG133" s="415"/>
      <c r="AH133" s="415"/>
      <c r="AI133" s="415"/>
      <c r="AJ133" s="415"/>
      <c r="AK133" s="415"/>
      <c r="AL133" s="415"/>
      <c r="AM133" s="415"/>
      <c r="AN133" s="415"/>
      <c r="AO133" s="415"/>
      <c r="AP133" s="415"/>
      <c r="AQ133" s="370"/>
      <c r="AR133" s="371">
        <f t="shared" si="8"/>
        <v>1</v>
      </c>
      <c r="AS133" s="14"/>
      <c r="AT133" s="14"/>
      <c r="AU133" s="14"/>
      <c r="AV133" s="14"/>
      <c r="AW133" s="14"/>
      <c r="AX133" s="14"/>
      <c r="AY133" s="14"/>
      <c r="AZ133" s="14"/>
      <c r="BA133" s="14"/>
      <c r="BB133" s="36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</row>
    <row r="134" spans="1:69" s="4" customFormat="1" ht="12.75">
      <c r="A134" s="875">
        <f>POF!A135</f>
        <v>10</v>
      </c>
      <c r="B134" s="215" t="str">
        <f>POF!C135</f>
        <v>SERVIÇOS COMPLEMENTARES</v>
      </c>
      <c r="C134" s="1279"/>
      <c r="D134" s="217"/>
      <c r="E134" s="215"/>
      <c r="F134" s="215"/>
      <c r="G134" s="874"/>
      <c r="H134" s="217"/>
      <c r="I134" s="217"/>
      <c r="J134" s="217"/>
      <c r="K134" s="217"/>
      <c r="L134" s="1367"/>
      <c r="M134" s="874"/>
      <c r="N134" s="217"/>
      <c r="O134" s="217"/>
      <c r="P134" s="217"/>
      <c r="Q134" s="217"/>
      <c r="R134" s="1367"/>
      <c r="S134" s="874"/>
      <c r="T134" s="217"/>
      <c r="U134" s="217"/>
      <c r="V134" s="217"/>
      <c r="W134" s="217"/>
      <c r="X134" s="1367"/>
      <c r="Y134" s="874"/>
      <c r="Z134" s="217"/>
      <c r="AA134" s="217"/>
      <c r="AB134" s="217"/>
      <c r="AC134" s="217"/>
      <c r="AD134" s="1367"/>
      <c r="AE134" s="874"/>
      <c r="AF134" s="217"/>
      <c r="AG134" s="217"/>
      <c r="AH134" s="217"/>
      <c r="AI134" s="217"/>
      <c r="AJ134" s="1367"/>
      <c r="AK134" s="874"/>
      <c r="AL134" s="217"/>
      <c r="AM134" s="217"/>
      <c r="AN134" s="217"/>
      <c r="AO134" s="217"/>
      <c r="AP134" s="1367"/>
      <c r="AQ134" s="370"/>
      <c r="AR134" s="371">
        <f t="shared" si="8"/>
        <v>0</v>
      </c>
      <c r="AS134" s="14"/>
      <c r="AT134" s="14"/>
      <c r="AU134" s="14"/>
      <c r="AV134" s="14"/>
      <c r="AW134" s="14"/>
      <c r="AX134" s="14"/>
      <c r="AY134" s="14"/>
      <c r="AZ134" s="14"/>
      <c r="BA134" s="14"/>
      <c r="BB134" s="36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</row>
    <row r="135" spans="1:69" s="4" customFormat="1" ht="33.75">
      <c r="A135" s="1378" t="str">
        <f>POF!B136</f>
        <v>0919013</v>
      </c>
      <c r="B135" s="1379" t="str">
        <f>POF!C136</f>
        <v>Montagem e desmontagem da usina de asfalto a quente com capacidade de 120 t/h - inclusive construção e demolição de bases, rampas, depósitos de agregados e dique de contenção</v>
      </c>
      <c r="C135" s="1121">
        <f>POF!E136</f>
        <v>1</v>
      </c>
      <c r="D135" s="606" t="str">
        <f>POF!D136</f>
        <v>un</v>
      </c>
      <c r="E135" s="1380">
        <f>POF!F136</f>
        <v>177715.77</v>
      </c>
      <c r="F135" s="1396">
        <f>POF!G136</f>
        <v>177715.77</v>
      </c>
      <c r="G135" s="1125"/>
      <c r="H135" s="1125">
        <v>1</v>
      </c>
      <c r="I135" s="1125"/>
      <c r="J135" s="1125"/>
      <c r="K135" s="1125"/>
      <c r="L135" s="1125"/>
      <c r="M135" s="1125"/>
      <c r="N135" s="1125"/>
      <c r="O135" s="1125"/>
      <c r="P135" s="1125"/>
      <c r="Q135" s="1125"/>
      <c r="R135" s="1125"/>
      <c r="S135" s="1125"/>
      <c r="T135" s="1125"/>
      <c r="U135" s="1125"/>
      <c r="V135" s="1125"/>
      <c r="W135" s="1125"/>
      <c r="X135" s="1125"/>
      <c r="Y135" s="1125"/>
      <c r="Z135" s="1125"/>
      <c r="AA135" s="1125"/>
      <c r="AB135" s="1125"/>
      <c r="AC135" s="1125"/>
      <c r="AD135" s="1125"/>
      <c r="AE135" s="1125"/>
      <c r="AF135" s="1125"/>
      <c r="AG135" s="1125"/>
      <c r="AH135" s="1125"/>
      <c r="AI135" s="1125"/>
      <c r="AJ135" s="1125"/>
      <c r="AK135" s="1125"/>
      <c r="AL135" s="1125"/>
      <c r="AM135" s="1125"/>
      <c r="AN135" s="1125"/>
      <c r="AO135" s="1125"/>
      <c r="AP135" s="1125"/>
      <c r="AQ135" s="370"/>
      <c r="AR135" s="371">
        <f t="shared" si="8"/>
        <v>1</v>
      </c>
      <c r="AS135" s="14"/>
      <c r="AT135" s="14"/>
      <c r="AU135" s="14"/>
      <c r="AV135" s="14"/>
      <c r="AW135" s="14"/>
      <c r="AX135" s="14"/>
      <c r="AY135" s="14"/>
      <c r="AZ135" s="14"/>
      <c r="BA135" s="14"/>
      <c r="BB135" s="36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</row>
    <row r="136" spans="1:69" s="4" customFormat="1" ht="22.5">
      <c r="A136" s="1378" t="str">
        <f>POF!B137</f>
        <v>INST_CANT_304_MA</v>
      </c>
      <c r="B136" s="1379" t="str">
        <f>POF!C137</f>
        <v>Instalação de canteiro de obras em container - BR-304/RN (UL Macaiba)</v>
      </c>
      <c r="C136" s="1121">
        <f>POF!E137</f>
        <v>1</v>
      </c>
      <c r="D136" s="606" t="str">
        <f>POF!D137</f>
        <v>un</v>
      </c>
      <c r="E136" s="1380">
        <f>POF!F137</f>
        <v>390749.78</v>
      </c>
      <c r="F136" s="1396">
        <f>POF!G137</f>
        <v>390749.78</v>
      </c>
      <c r="G136" s="1125">
        <v>0.4</v>
      </c>
      <c r="H136" s="1125">
        <v>0.6</v>
      </c>
      <c r="I136" s="1125"/>
      <c r="J136" s="1125"/>
      <c r="K136" s="1125"/>
      <c r="L136" s="1125"/>
      <c r="M136" s="1125"/>
      <c r="N136" s="1125"/>
      <c r="O136" s="1125"/>
      <c r="P136" s="1125"/>
      <c r="Q136" s="1125"/>
      <c r="R136" s="1125"/>
      <c r="S136" s="1125"/>
      <c r="T136" s="1125"/>
      <c r="U136" s="1125"/>
      <c r="V136" s="1125"/>
      <c r="W136" s="1125"/>
      <c r="X136" s="1125"/>
      <c r="Y136" s="1125"/>
      <c r="Z136" s="1125"/>
      <c r="AA136" s="1125"/>
      <c r="AB136" s="1125"/>
      <c r="AC136" s="1125"/>
      <c r="AD136" s="1125"/>
      <c r="AE136" s="1125"/>
      <c r="AF136" s="1125"/>
      <c r="AG136" s="1125"/>
      <c r="AH136" s="1125"/>
      <c r="AI136" s="1125"/>
      <c r="AJ136" s="1125"/>
      <c r="AK136" s="1125"/>
      <c r="AL136" s="1125"/>
      <c r="AM136" s="1125"/>
      <c r="AN136" s="1125"/>
      <c r="AO136" s="1125"/>
      <c r="AP136" s="1125"/>
      <c r="AQ136" s="370"/>
      <c r="AR136" s="371">
        <f t="shared" ref="AR136:AR137" si="9">SUM(G136:AP136)</f>
        <v>1</v>
      </c>
      <c r="AS136" s="14"/>
      <c r="AT136" s="14"/>
      <c r="AU136" s="14"/>
      <c r="AV136" s="14"/>
      <c r="AW136" s="14"/>
      <c r="AX136" s="14"/>
      <c r="AY136" s="14"/>
      <c r="AZ136" s="14"/>
      <c r="BA136" s="14"/>
      <c r="BB136" s="36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</row>
    <row r="137" spans="1:69" s="4" customFormat="1" ht="12.75">
      <c r="A137" s="1389" t="str">
        <f>POF!B138</f>
        <v>ADM_LOC_304</v>
      </c>
      <c r="B137" s="1390" t="str">
        <f>POF!C138</f>
        <v>Administração local - BR-304/RN (UL Macaíba)</v>
      </c>
      <c r="C137" s="1120">
        <f>POF!E138</f>
        <v>1</v>
      </c>
      <c r="D137" s="1388" t="str">
        <f>POF!D138</f>
        <v>un</v>
      </c>
      <c r="E137" s="1391">
        <f>POF!F138</f>
        <v>5190528.62</v>
      </c>
      <c r="F137" s="1397">
        <f>POF!G138</f>
        <v>5190528.62</v>
      </c>
      <c r="G137" s="415">
        <f t="shared" ref="G137:AO137" si="10">ROUND(SUMPRODUCT($F$15:$F$133,G$15:G$133)/SUM($F$15:$F$133),4)</f>
        <v>6.1999999999999998E-3</v>
      </c>
      <c r="H137" s="415">
        <f t="shared" si="10"/>
        <v>6.3E-3</v>
      </c>
      <c r="I137" s="415">
        <f t="shared" si="10"/>
        <v>1.0800000000000001E-2</v>
      </c>
      <c r="J137" s="415">
        <f t="shared" si="10"/>
        <v>1.0800000000000001E-2</v>
      </c>
      <c r="K137" s="415">
        <f t="shared" si="10"/>
        <v>0.1017</v>
      </c>
      <c r="L137" s="415">
        <f t="shared" si="10"/>
        <v>0.1056</v>
      </c>
      <c r="M137" s="415">
        <f t="shared" si="10"/>
        <v>0.1179</v>
      </c>
      <c r="N137" s="415">
        <f t="shared" si="10"/>
        <v>0.114</v>
      </c>
      <c r="O137" s="415">
        <f t="shared" si="10"/>
        <v>0.1081</v>
      </c>
      <c r="P137" s="415">
        <f t="shared" si="10"/>
        <v>2.5999999999999999E-2</v>
      </c>
      <c r="Q137" s="415">
        <f t="shared" si="10"/>
        <v>2.5999999999999999E-2</v>
      </c>
      <c r="R137" s="415">
        <f t="shared" si="10"/>
        <v>2.9000000000000001E-2</v>
      </c>
      <c r="S137" s="415">
        <f t="shared" si="10"/>
        <v>1.2699999999999999E-2</v>
      </c>
      <c r="T137" s="415">
        <f t="shared" si="10"/>
        <v>1.2699999999999999E-2</v>
      </c>
      <c r="U137" s="415">
        <f t="shared" si="10"/>
        <v>1.2699999999999999E-2</v>
      </c>
      <c r="V137" s="415">
        <f t="shared" si="10"/>
        <v>1.2699999999999999E-2</v>
      </c>
      <c r="W137" s="415">
        <f t="shared" si="10"/>
        <v>1.2699999999999999E-2</v>
      </c>
      <c r="X137" s="415">
        <f t="shared" si="10"/>
        <v>1.2699999999999999E-2</v>
      </c>
      <c r="Y137" s="415">
        <f t="shared" si="10"/>
        <v>1.2699999999999999E-2</v>
      </c>
      <c r="Z137" s="415">
        <f t="shared" si="10"/>
        <v>1.2699999999999999E-2</v>
      </c>
      <c r="AA137" s="415">
        <f t="shared" si="10"/>
        <v>1.2699999999999999E-2</v>
      </c>
      <c r="AB137" s="415">
        <f t="shared" si="10"/>
        <v>1.2699999999999999E-2</v>
      </c>
      <c r="AC137" s="415">
        <f t="shared" si="10"/>
        <v>1.2699999999999999E-2</v>
      </c>
      <c r="AD137" s="415">
        <f t="shared" si="10"/>
        <v>1.2699999999999999E-2</v>
      </c>
      <c r="AE137" s="415">
        <f t="shared" si="10"/>
        <v>1.44E-2</v>
      </c>
      <c r="AF137" s="415">
        <f t="shared" si="10"/>
        <v>1.44E-2</v>
      </c>
      <c r="AG137" s="415">
        <f t="shared" si="10"/>
        <v>1.44E-2</v>
      </c>
      <c r="AH137" s="415">
        <f t="shared" si="10"/>
        <v>1.44E-2</v>
      </c>
      <c r="AI137" s="415">
        <f t="shared" si="10"/>
        <v>1.8200000000000001E-2</v>
      </c>
      <c r="AJ137" s="415">
        <f t="shared" si="10"/>
        <v>1.8200000000000001E-2</v>
      </c>
      <c r="AK137" s="415">
        <f t="shared" si="10"/>
        <v>1.8200000000000001E-2</v>
      </c>
      <c r="AL137" s="415">
        <f t="shared" si="10"/>
        <v>1.8200000000000001E-2</v>
      </c>
      <c r="AM137" s="415">
        <f t="shared" si="10"/>
        <v>1.44E-2</v>
      </c>
      <c r="AN137" s="415">
        <f t="shared" si="10"/>
        <v>1.44E-2</v>
      </c>
      <c r="AO137" s="415">
        <f t="shared" si="10"/>
        <v>1.2699999999999999E-2</v>
      </c>
      <c r="AP137" s="415">
        <v>1.3299999999999999E-2</v>
      </c>
      <c r="AQ137" s="370"/>
      <c r="AR137" s="371">
        <f t="shared" si="9"/>
        <v>1.0000000000000004</v>
      </c>
      <c r="AS137" s="14"/>
      <c r="AT137" s="14"/>
      <c r="AU137" s="14"/>
      <c r="AV137" s="14"/>
      <c r="AW137" s="14"/>
      <c r="AX137" s="14"/>
      <c r="AY137" s="14"/>
      <c r="AZ137" s="14"/>
      <c r="BA137" s="14"/>
      <c r="BB137" s="36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</row>
    <row r="138" spans="1:69" s="4" customFormat="1" ht="22.5">
      <c r="A138" s="1378" t="str">
        <f>POF!B139</f>
        <v>MOB_DESMOB_304</v>
      </c>
      <c r="B138" s="1379" t="str">
        <f>POF!C139</f>
        <v>Mobilização e desmobilização de equipamentos - BR-304/RN (UL Macaíba)</v>
      </c>
      <c r="C138" s="1121">
        <f>POF!E139</f>
        <v>2</v>
      </c>
      <c r="D138" s="606" t="str">
        <f>POF!D139</f>
        <v>un</v>
      </c>
      <c r="E138" s="1380">
        <f>POF!F139</f>
        <v>34391.56</v>
      </c>
      <c r="F138" s="1396">
        <f>POF!G139</f>
        <v>68783.12</v>
      </c>
      <c r="G138" s="1125">
        <v>0.5</v>
      </c>
      <c r="H138" s="1125"/>
      <c r="I138" s="1125"/>
      <c r="J138" s="1125"/>
      <c r="K138" s="1125"/>
      <c r="L138" s="1125"/>
      <c r="M138" s="1125"/>
      <c r="N138" s="1125"/>
      <c r="O138" s="1125"/>
      <c r="P138" s="1125"/>
      <c r="Q138" s="1125"/>
      <c r="R138" s="1125"/>
      <c r="S138" s="1125"/>
      <c r="T138" s="1125"/>
      <c r="U138" s="1125"/>
      <c r="V138" s="1125"/>
      <c r="W138" s="1125"/>
      <c r="X138" s="1125"/>
      <c r="Y138" s="1125"/>
      <c r="Z138" s="1125"/>
      <c r="AA138" s="1125"/>
      <c r="AB138" s="1125"/>
      <c r="AC138" s="1125"/>
      <c r="AD138" s="1125"/>
      <c r="AE138" s="1125"/>
      <c r="AF138" s="1125"/>
      <c r="AG138" s="1125"/>
      <c r="AH138" s="1125"/>
      <c r="AI138" s="1125"/>
      <c r="AJ138" s="1125"/>
      <c r="AK138" s="1125"/>
      <c r="AL138" s="1125"/>
      <c r="AM138" s="1125"/>
      <c r="AN138" s="1125"/>
      <c r="AO138" s="1125"/>
      <c r="AP138" s="1125">
        <v>0.5</v>
      </c>
      <c r="AQ138" s="370"/>
      <c r="AR138" s="371">
        <f>SUM(G138:AP138)</f>
        <v>1</v>
      </c>
      <c r="AS138" s="14"/>
      <c r="AT138" s="14"/>
      <c r="AU138" s="14"/>
      <c r="AV138" s="14"/>
      <c r="AW138" s="14"/>
      <c r="AX138" s="14"/>
      <c r="AY138" s="14"/>
      <c r="AZ138" s="14"/>
      <c r="BA138" s="14"/>
      <c r="BB138" s="36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</row>
    <row r="139" spans="1:69" ht="20.100000000000001" customHeight="1">
      <c r="A139" s="2061" t="s">
        <v>679</v>
      </c>
      <c r="B139" s="2062"/>
      <c r="C139" s="2062"/>
      <c r="D139" s="2062"/>
      <c r="E139" s="2062"/>
      <c r="F139" s="2063"/>
      <c r="G139" s="1280">
        <f t="shared" ref="G139:AH139" si="11">TRUNC(SUMPRODUCT($F16:$F138,G16:G138),2)</f>
        <v>745487.02</v>
      </c>
      <c r="H139" s="1280">
        <f t="shared" si="11"/>
        <v>983155.3</v>
      </c>
      <c r="I139" s="1280">
        <f t="shared" si="11"/>
        <v>977427.83</v>
      </c>
      <c r="J139" s="1280">
        <f t="shared" si="11"/>
        <v>977427.83</v>
      </c>
      <c r="K139" s="1280">
        <f t="shared" si="11"/>
        <v>9164273.9299999997</v>
      </c>
      <c r="L139" s="1280">
        <f t="shared" si="11"/>
        <v>9519176.5800000001</v>
      </c>
      <c r="M139" s="1280">
        <f t="shared" si="11"/>
        <v>10626603.050000001</v>
      </c>
      <c r="N139" s="1280">
        <f t="shared" si="11"/>
        <v>10271700.4</v>
      </c>
      <c r="O139" s="1280">
        <f t="shared" si="11"/>
        <v>9739086.9000000004</v>
      </c>
      <c r="P139" s="1280">
        <f t="shared" si="11"/>
        <v>2346588.7000000002</v>
      </c>
      <c r="Q139" s="1280">
        <f t="shared" si="11"/>
        <v>2346588.7000000002</v>
      </c>
      <c r="R139" s="1280">
        <f t="shared" si="11"/>
        <v>2611717.36</v>
      </c>
      <c r="S139" s="1280">
        <f t="shared" si="11"/>
        <v>1145802.6399999999</v>
      </c>
      <c r="T139" s="1280">
        <f t="shared" si="11"/>
        <v>1145802.6399999999</v>
      </c>
      <c r="U139" s="1280">
        <f t="shared" si="11"/>
        <v>1145802.6399999999</v>
      </c>
      <c r="V139" s="1280">
        <f t="shared" si="11"/>
        <v>1145802.6399999999</v>
      </c>
      <c r="W139" s="1280">
        <f t="shared" si="11"/>
        <v>1145802.6399999999</v>
      </c>
      <c r="X139" s="1280">
        <f t="shared" si="11"/>
        <v>1145802.6399999999</v>
      </c>
      <c r="Y139" s="1280">
        <f t="shared" si="11"/>
        <v>1145802.6399999999</v>
      </c>
      <c r="Z139" s="1280">
        <f t="shared" si="11"/>
        <v>1145802.6399999999</v>
      </c>
      <c r="AA139" s="1280">
        <f t="shared" si="11"/>
        <v>1145802.6399999999</v>
      </c>
      <c r="AB139" s="1280">
        <f t="shared" si="11"/>
        <v>1145802.6399999999</v>
      </c>
      <c r="AC139" s="1280">
        <f t="shared" si="11"/>
        <v>1145802.6399999999</v>
      </c>
      <c r="AD139" s="1280">
        <f t="shared" si="11"/>
        <v>1145802.6399999999</v>
      </c>
      <c r="AE139" s="1280">
        <f t="shared" si="11"/>
        <v>1298874.82</v>
      </c>
      <c r="AF139" s="1280">
        <f t="shared" si="11"/>
        <v>1298874.82</v>
      </c>
      <c r="AG139" s="1280">
        <f t="shared" si="11"/>
        <v>1300501.22</v>
      </c>
      <c r="AH139" s="1280">
        <f t="shared" si="11"/>
        <v>1300501.22</v>
      </c>
      <c r="AI139" s="1280">
        <f>TRUNC(SUMPRODUCT($F16:$F138,AI16:AI138),2)+0.01</f>
        <v>1640979.04</v>
      </c>
      <c r="AJ139" s="1280">
        <f>TRUNC(SUMPRODUCT($F16:$F138,AJ16:AJ138),2)+0.1</f>
        <v>1640979.1300000001</v>
      </c>
      <c r="AK139" s="1280">
        <f>TRUNC(SUMPRODUCT($F16:$F138,AK16:AK138),2)+0.01</f>
        <v>1640979.04</v>
      </c>
      <c r="AL139" s="1280">
        <f>TRUNC(SUMPRODUCT($F16:$F138,AL16:AL138),2)</f>
        <v>1640979.03</v>
      </c>
      <c r="AM139" s="1280">
        <f>TRUNC(SUMPRODUCT($F16:$F138,AM16:AM138),2)</f>
        <v>1299777.71</v>
      </c>
      <c r="AN139" s="1280">
        <f>TRUNC(SUMPRODUCT($F16:$F138,AN16:AN138),2)</f>
        <v>1299777.71</v>
      </c>
      <c r="AO139" s="1280">
        <f>TRUNC(SUMPRODUCT($F16:$F138,AO16:AO138),2)</f>
        <v>1146705.53</v>
      </c>
      <c r="AP139" s="1280">
        <f>TRUNC(SUMPRODUCT($F16:$F138,AP16:AP138),2)</f>
        <v>1185586.4099999999</v>
      </c>
      <c r="AQ139" s="372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</row>
    <row r="140" spans="1:69" ht="20.100000000000001" customHeight="1">
      <c r="A140" s="2061" t="s">
        <v>680</v>
      </c>
      <c r="B140" s="2062"/>
      <c r="C140" s="2062"/>
      <c r="D140" s="2062"/>
      <c r="E140" s="2062"/>
      <c r="F140" s="2063"/>
      <c r="G140" s="1280">
        <f>G139</f>
        <v>745487.02</v>
      </c>
      <c r="H140" s="1280">
        <f>H139+G140</f>
        <v>1728642.32</v>
      </c>
      <c r="I140" s="1280">
        <f t="shared" ref="I140:AC140" si="12">I139+H140</f>
        <v>2706070.15</v>
      </c>
      <c r="J140" s="1280">
        <f t="shared" si="12"/>
        <v>3683497.98</v>
      </c>
      <c r="K140" s="1280">
        <f t="shared" si="12"/>
        <v>12847771.91</v>
      </c>
      <c r="L140" s="1280">
        <f t="shared" si="12"/>
        <v>22366948.490000002</v>
      </c>
      <c r="M140" s="1280">
        <f t="shared" si="12"/>
        <v>32993551.540000003</v>
      </c>
      <c r="N140" s="1280">
        <f t="shared" si="12"/>
        <v>43265251.940000005</v>
      </c>
      <c r="O140" s="1280">
        <f t="shared" si="12"/>
        <v>53004338.840000004</v>
      </c>
      <c r="P140" s="1280">
        <f t="shared" si="12"/>
        <v>55350927.540000007</v>
      </c>
      <c r="Q140" s="1280">
        <f t="shared" si="12"/>
        <v>57697516.24000001</v>
      </c>
      <c r="R140" s="1280">
        <f t="shared" si="12"/>
        <v>60309233.600000009</v>
      </c>
      <c r="S140" s="1280">
        <f t="shared" si="12"/>
        <v>61455036.24000001</v>
      </c>
      <c r="T140" s="1280">
        <f t="shared" si="12"/>
        <v>62600838.88000001</v>
      </c>
      <c r="U140" s="1280">
        <f t="shared" si="12"/>
        <v>63746641.520000011</v>
      </c>
      <c r="V140" s="1280">
        <f t="shared" si="12"/>
        <v>64892444.160000011</v>
      </c>
      <c r="W140" s="1280">
        <f t="shared" si="12"/>
        <v>66038246.800000012</v>
      </c>
      <c r="X140" s="1280">
        <f t="shared" si="12"/>
        <v>67184049.440000013</v>
      </c>
      <c r="Y140" s="1280">
        <f t="shared" si="12"/>
        <v>68329852.080000013</v>
      </c>
      <c r="Z140" s="1280">
        <f t="shared" si="12"/>
        <v>69475654.720000014</v>
      </c>
      <c r="AA140" s="1280">
        <f t="shared" si="12"/>
        <v>70621457.360000014</v>
      </c>
      <c r="AB140" s="1280">
        <f t="shared" si="12"/>
        <v>71767260.000000015</v>
      </c>
      <c r="AC140" s="1280">
        <f t="shared" si="12"/>
        <v>72913062.640000015</v>
      </c>
      <c r="AD140" s="1280">
        <f t="shared" ref="AD140" si="13">AD139+AC140</f>
        <v>74058865.280000016</v>
      </c>
      <c r="AE140" s="1280">
        <f t="shared" ref="AE140" si="14">AE139+AD140</f>
        <v>75357740.100000009</v>
      </c>
      <c r="AF140" s="1280">
        <f t="shared" ref="AF140" si="15">AF139+AE140</f>
        <v>76656614.920000002</v>
      </c>
      <c r="AG140" s="1280">
        <f t="shared" ref="AG140" si="16">AG139+AF140</f>
        <v>77957116.140000001</v>
      </c>
      <c r="AH140" s="1280">
        <f t="shared" ref="AH140" si="17">AH139+AG140</f>
        <v>79257617.359999999</v>
      </c>
      <c r="AI140" s="1280">
        <f t="shared" ref="AI140" si="18">AI139+AH140</f>
        <v>80898596.400000006</v>
      </c>
      <c r="AJ140" s="1280">
        <f t="shared" ref="AJ140" si="19">AJ139+AI140</f>
        <v>82539575.530000001</v>
      </c>
      <c r="AK140" s="1280">
        <f t="shared" ref="AK140" si="20">AK139+AJ140</f>
        <v>84180554.570000008</v>
      </c>
      <c r="AL140" s="1280">
        <f t="shared" ref="AL140" si="21">AL139+AK140</f>
        <v>85821533.600000009</v>
      </c>
      <c r="AM140" s="1280">
        <f t="shared" ref="AM140" si="22">AM139+AL140</f>
        <v>87121311.310000002</v>
      </c>
      <c r="AN140" s="1280">
        <f t="shared" ref="AN140" si="23">AN139+AM140</f>
        <v>88421089.019999996</v>
      </c>
      <c r="AO140" s="1280">
        <f t="shared" ref="AO140" si="24">AO139+AN140</f>
        <v>89567794.549999997</v>
      </c>
      <c r="AP140" s="1280">
        <f>AP139+AO140</f>
        <v>90753380.959999993</v>
      </c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</row>
    <row r="141" spans="1:69" ht="24.95" customHeight="1">
      <c r="A141" s="157"/>
      <c r="B141" s="157"/>
      <c r="C141" s="157"/>
      <c r="D141" s="157"/>
      <c r="E141" s="157"/>
      <c r="F141" s="157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  <c r="AN141" s="158"/>
      <c r="AO141" s="158"/>
      <c r="AP141" s="158"/>
      <c r="AQ141" s="372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</row>
    <row r="142" spans="1:69" ht="24.95" customHeight="1">
      <c r="A142" s="157"/>
      <c r="B142" s="157"/>
      <c r="C142" s="157"/>
      <c r="D142" s="157"/>
      <c r="E142" s="157"/>
      <c r="F142" s="157"/>
      <c r="G142" s="490"/>
      <c r="H142" s="490"/>
      <c r="I142" s="490"/>
      <c r="J142" s="490"/>
      <c r="K142" s="490"/>
      <c r="L142" s="490"/>
      <c r="M142" s="490"/>
      <c r="N142" s="490"/>
      <c r="O142" s="490"/>
      <c r="P142" s="490"/>
      <c r="Q142" s="490"/>
      <c r="R142" s="490"/>
      <c r="S142" s="490"/>
      <c r="T142" s="490"/>
      <c r="U142" s="490"/>
      <c r="V142" s="490"/>
      <c r="W142" s="490"/>
      <c r="X142" s="490"/>
      <c r="Y142" s="490"/>
      <c r="Z142" s="490"/>
      <c r="AA142" s="490"/>
      <c r="AB142" s="490"/>
      <c r="AC142" s="490"/>
      <c r="AD142" s="490"/>
      <c r="AE142" s="490"/>
      <c r="AF142" s="490"/>
      <c r="AG142" s="490"/>
      <c r="AH142" s="490"/>
      <c r="AI142" s="490"/>
      <c r="AJ142" s="490"/>
      <c r="AK142" s="490"/>
      <c r="AL142" s="490"/>
      <c r="AM142" s="490"/>
      <c r="AN142" s="490"/>
      <c r="AO142" s="490"/>
      <c r="AP142" s="1280">
        <f>F143</f>
        <v>90753380.959999993</v>
      </c>
      <c r="AQ142" s="372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</row>
    <row r="143" spans="1:69" ht="24.95" customHeight="1">
      <c r="A143" s="157"/>
      <c r="B143" s="157"/>
      <c r="C143" s="157"/>
      <c r="D143" s="157"/>
      <c r="E143" s="157"/>
      <c r="F143" s="157">
        <f>SUM(F15:F138)</f>
        <v>90753380.959999993</v>
      </c>
      <c r="G143" s="362"/>
      <c r="H143" s="362"/>
      <c r="I143" s="362"/>
      <c r="J143" s="362"/>
      <c r="K143" s="362"/>
      <c r="L143" s="362"/>
      <c r="M143" s="362"/>
      <c r="N143" s="362"/>
      <c r="O143" s="362"/>
      <c r="P143" s="362"/>
      <c r="Q143" s="362"/>
      <c r="R143" s="362"/>
      <c r="S143" s="362"/>
      <c r="T143" s="362"/>
      <c r="U143" s="362"/>
      <c r="V143" s="362"/>
      <c r="W143" s="362"/>
      <c r="X143" s="362"/>
      <c r="Y143" s="362"/>
      <c r="Z143" s="362"/>
      <c r="AA143" s="362"/>
      <c r="AB143" s="362"/>
      <c r="AC143" s="362"/>
      <c r="AD143" s="362"/>
      <c r="AE143" s="362"/>
      <c r="AF143" s="362"/>
      <c r="AG143" s="362"/>
      <c r="AH143" s="362"/>
      <c r="AI143" s="362"/>
      <c r="AJ143" s="362"/>
      <c r="AK143" s="362"/>
      <c r="AL143" s="362"/>
      <c r="AM143" s="362"/>
      <c r="AN143" s="362"/>
      <c r="AO143" s="362"/>
      <c r="AP143" s="1280">
        <f>AP142-AP140</f>
        <v>0</v>
      </c>
      <c r="AQ143" s="362"/>
      <c r="AR143" s="362"/>
      <c r="AS143" s="362"/>
      <c r="AT143" s="362"/>
      <c r="AU143" s="362"/>
      <c r="AV143" s="362"/>
      <c r="AW143" s="362"/>
      <c r="AX143" s="362"/>
      <c r="AY143" s="362"/>
      <c r="AZ143" s="362"/>
      <c r="BA143" s="362"/>
      <c r="BB143" s="362"/>
      <c r="BC143" s="362"/>
      <c r="BD143" s="362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</row>
    <row r="144" spans="1:69" ht="24.95" customHeight="1">
      <c r="A144" s="157"/>
      <c r="B144" s="157"/>
      <c r="C144" s="157"/>
      <c r="D144" s="157"/>
      <c r="E144" s="157"/>
      <c r="F144" s="157">
        <f>POF!$G$140</f>
        <v>90753380.959999993</v>
      </c>
      <c r="G144" s="362"/>
      <c r="H144" s="362"/>
      <c r="I144" s="362"/>
      <c r="J144" s="362"/>
      <c r="K144" s="362"/>
      <c r="L144" s="362"/>
      <c r="M144" s="362"/>
      <c r="N144" s="362"/>
      <c r="O144" s="362"/>
      <c r="P144" s="362"/>
      <c r="Q144" s="362"/>
      <c r="R144" s="362"/>
      <c r="S144" s="362"/>
      <c r="T144" s="362"/>
      <c r="U144" s="362"/>
      <c r="V144" s="362"/>
      <c r="W144" s="362"/>
      <c r="X144" s="362"/>
      <c r="Y144" s="362"/>
      <c r="Z144" s="362"/>
      <c r="AA144" s="362"/>
      <c r="AB144" s="362"/>
      <c r="AC144" s="362"/>
      <c r="AD144" s="362"/>
      <c r="AE144" s="362"/>
      <c r="AF144" s="362"/>
      <c r="AG144" s="362"/>
      <c r="AH144" s="362"/>
      <c r="AI144" s="362"/>
      <c r="AJ144" s="362"/>
      <c r="AK144" s="362"/>
      <c r="AL144" s="362"/>
      <c r="AM144" s="362"/>
      <c r="AN144" s="362"/>
      <c r="AO144" s="362"/>
      <c r="AP144" s="362"/>
      <c r="AQ144" s="362"/>
      <c r="AR144" s="362"/>
      <c r="AS144" s="362"/>
      <c r="AT144" s="362"/>
      <c r="AU144" s="362"/>
      <c r="AV144" s="362"/>
      <c r="AW144" s="362"/>
      <c r="AX144" s="362"/>
      <c r="AY144" s="362"/>
      <c r="AZ144" s="362"/>
      <c r="BA144" s="362"/>
      <c r="BB144" s="362"/>
      <c r="BC144" s="362"/>
      <c r="BD144" s="362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</row>
    <row r="145" spans="1:69" ht="24.95" customHeight="1">
      <c r="A145" s="157"/>
      <c r="B145" s="157"/>
      <c r="C145" s="157"/>
      <c r="D145" s="157"/>
      <c r="E145" s="157"/>
      <c r="F145" s="157">
        <f>F144-F143</f>
        <v>0</v>
      </c>
      <c r="G145" s="362"/>
      <c r="H145" s="362"/>
      <c r="I145" s="362"/>
      <c r="J145" s="362"/>
      <c r="K145" s="362"/>
      <c r="L145" s="362"/>
      <c r="M145" s="362"/>
      <c r="N145" s="362"/>
      <c r="O145" s="362"/>
      <c r="P145" s="362"/>
      <c r="Q145" s="362"/>
      <c r="R145" s="362"/>
      <c r="S145" s="362"/>
      <c r="T145" s="362"/>
      <c r="U145" s="362"/>
      <c r="V145" s="362"/>
      <c r="W145" s="362"/>
      <c r="X145" s="362"/>
      <c r="Y145" s="362"/>
      <c r="Z145" s="362"/>
      <c r="AA145" s="362"/>
      <c r="AB145" s="362"/>
      <c r="AC145" s="362"/>
      <c r="AD145" s="362"/>
      <c r="AE145" s="362"/>
      <c r="AF145" s="362"/>
      <c r="AG145" s="362"/>
      <c r="AH145" s="362"/>
      <c r="AI145" s="362"/>
      <c r="AJ145" s="362"/>
      <c r="AK145" s="362"/>
      <c r="AL145" s="362"/>
      <c r="AM145" s="362"/>
      <c r="AN145" s="362"/>
      <c r="AO145" s="362"/>
      <c r="AP145" s="362"/>
      <c r="AQ145" s="362"/>
      <c r="AR145" s="362"/>
      <c r="AS145" s="362"/>
      <c r="AT145" s="362"/>
      <c r="AU145" s="362"/>
      <c r="AV145" s="362"/>
      <c r="AW145" s="362"/>
      <c r="AX145" s="362"/>
      <c r="AY145" s="362"/>
      <c r="AZ145" s="362"/>
      <c r="BA145" s="362"/>
      <c r="BB145" s="362"/>
      <c r="BC145" s="362"/>
      <c r="BD145" s="362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</row>
    <row r="146" spans="1:69" ht="24.95" customHeight="1">
      <c r="A146" s="157"/>
      <c r="B146" s="157"/>
      <c r="C146" s="157"/>
      <c r="D146" s="157"/>
      <c r="E146" s="157"/>
      <c r="F146" s="157"/>
      <c r="G146" s="362"/>
      <c r="H146" s="362"/>
      <c r="I146" s="362"/>
      <c r="J146" s="362"/>
      <c r="K146" s="362"/>
      <c r="L146" s="362"/>
      <c r="M146" s="362"/>
      <c r="N146" s="362"/>
      <c r="O146" s="362"/>
      <c r="P146" s="362"/>
      <c r="Q146" s="362"/>
      <c r="R146" s="362"/>
      <c r="S146" s="362"/>
      <c r="T146" s="362"/>
      <c r="U146" s="362"/>
      <c r="V146" s="362"/>
      <c r="W146" s="362"/>
      <c r="X146" s="362"/>
      <c r="Y146" s="362"/>
      <c r="Z146" s="362"/>
      <c r="AA146" s="362"/>
      <c r="AB146" s="362"/>
      <c r="AC146" s="362"/>
      <c r="AD146" s="362"/>
      <c r="AE146" s="362"/>
      <c r="AF146" s="362"/>
      <c r="AG146" s="362"/>
      <c r="AH146" s="362"/>
      <c r="AI146" s="362"/>
      <c r="AJ146" s="362"/>
      <c r="AK146" s="362"/>
      <c r="AL146" s="362"/>
      <c r="AM146" s="362"/>
      <c r="AN146" s="362"/>
      <c r="AO146" s="362"/>
      <c r="AP146" s="362"/>
      <c r="AQ146" s="362"/>
      <c r="AR146" s="362"/>
      <c r="AS146" s="362"/>
      <c r="AT146" s="362"/>
      <c r="AU146" s="362"/>
      <c r="AV146" s="362"/>
      <c r="AW146" s="362"/>
      <c r="AX146" s="362"/>
      <c r="AY146" s="362"/>
      <c r="AZ146" s="362"/>
      <c r="BA146" s="362"/>
      <c r="BB146" s="362"/>
      <c r="BC146" s="362"/>
      <c r="BD146" s="362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</row>
    <row r="147" spans="1:69" ht="24.95" customHeight="1">
      <c r="A147" s="157"/>
      <c r="B147" s="157"/>
      <c r="C147" s="157"/>
      <c r="D147" s="157"/>
      <c r="E147" s="157"/>
      <c r="F147" s="157"/>
      <c r="G147" s="362"/>
      <c r="H147" s="362"/>
      <c r="I147" s="362"/>
      <c r="J147" s="362"/>
      <c r="K147" s="362"/>
      <c r="L147" s="362"/>
      <c r="M147" s="362"/>
      <c r="N147" s="362"/>
      <c r="O147" s="362"/>
      <c r="P147" s="362"/>
      <c r="Q147" s="362"/>
      <c r="R147" s="362"/>
      <c r="S147" s="362"/>
      <c r="T147" s="362"/>
      <c r="U147" s="362"/>
      <c r="V147" s="362"/>
      <c r="W147" s="362"/>
      <c r="X147" s="362"/>
      <c r="Y147" s="362"/>
      <c r="Z147" s="362"/>
      <c r="AA147" s="362"/>
      <c r="AB147" s="362"/>
      <c r="AC147" s="362"/>
      <c r="AD147" s="362"/>
      <c r="AE147" s="362"/>
      <c r="AF147" s="362"/>
      <c r="AG147" s="362"/>
      <c r="AH147" s="362"/>
      <c r="AI147" s="362"/>
      <c r="AJ147" s="362"/>
      <c r="AK147" s="362"/>
      <c r="AL147" s="362"/>
      <c r="AM147" s="362"/>
      <c r="AN147" s="362"/>
      <c r="AO147" s="362"/>
      <c r="AP147" s="362"/>
      <c r="AQ147" s="362"/>
      <c r="AR147" s="362"/>
      <c r="AS147" s="362"/>
      <c r="AT147" s="362"/>
      <c r="AU147" s="362"/>
      <c r="AV147" s="362"/>
      <c r="AW147" s="362"/>
      <c r="AX147" s="362"/>
      <c r="AY147" s="362"/>
      <c r="AZ147" s="362"/>
      <c r="BA147" s="362"/>
      <c r="BB147" s="362"/>
      <c r="BC147" s="362"/>
      <c r="BD147" s="362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</row>
    <row r="148" spans="1:69" ht="24.95" customHeight="1">
      <c r="A148" s="157"/>
      <c r="B148" s="157"/>
      <c r="C148" s="157"/>
      <c r="D148" s="157"/>
      <c r="E148" s="157"/>
      <c r="F148" s="157"/>
      <c r="G148" s="362"/>
      <c r="H148" s="362"/>
      <c r="I148" s="362"/>
      <c r="J148" s="362"/>
      <c r="K148" s="362"/>
      <c r="L148" s="362"/>
      <c r="M148" s="362"/>
      <c r="N148" s="362"/>
      <c r="O148" s="362"/>
      <c r="P148" s="362"/>
      <c r="Q148" s="362"/>
      <c r="R148" s="362"/>
      <c r="S148" s="362"/>
      <c r="T148" s="362"/>
      <c r="U148" s="362"/>
      <c r="V148" s="362"/>
      <c r="W148" s="362"/>
      <c r="X148" s="362"/>
      <c r="Y148" s="362"/>
      <c r="Z148" s="362"/>
      <c r="AA148" s="362"/>
      <c r="AB148" s="362"/>
      <c r="AC148" s="362"/>
      <c r="AD148" s="362"/>
      <c r="AE148" s="362"/>
      <c r="AF148" s="362"/>
      <c r="AG148" s="362"/>
      <c r="AH148" s="362"/>
      <c r="AI148" s="362"/>
      <c r="AJ148" s="362"/>
      <c r="AK148" s="362"/>
      <c r="AL148" s="362"/>
      <c r="AM148" s="362"/>
      <c r="AN148" s="362"/>
      <c r="AO148" s="362"/>
      <c r="AP148" s="362"/>
      <c r="AQ148" s="362"/>
      <c r="AR148" s="362"/>
      <c r="AS148" s="362"/>
      <c r="AT148" s="362"/>
      <c r="AU148" s="362"/>
      <c r="AV148" s="362"/>
      <c r="AW148" s="362"/>
      <c r="AX148" s="362"/>
      <c r="AY148" s="362"/>
      <c r="AZ148" s="362"/>
      <c r="BA148" s="362"/>
      <c r="BB148" s="362"/>
      <c r="BC148" s="362"/>
      <c r="BD148" s="362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</row>
    <row r="149" spans="1:69" ht="24.95" customHeight="1">
      <c r="A149" s="157"/>
      <c r="B149" s="157"/>
      <c r="C149" s="157"/>
      <c r="D149" s="157"/>
      <c r="E149" s="157"/>
      <c r="F149" s="157"/>
      <c r="G149" s="362"/>
      <c r="H149" s="362"/>
      <c r="I149" s="362"/>
      <c r="J149" s="362"/>
      <c r="K149" s="362"/>
      <c r="L149" s="362"/>
      <c r="M149" s="362"/>
      <c r="N149" s="362"/>
      <c r="O149" s="362"/>
      <c r="P149" s="362"/>
      <c r="Q149" s="362"/>
      <c r="R149" s="362"/>
      <c r="S149" s="362"/>
      <c r="T149" s="362"/>
      <c r="U149" s="362"/>
      <c r="V149" s="362"/>
      <c r="W149" s="362"/>
      <c r="X149" s="362"/>
      <c r="Y149" s="362"/>
      <c r="Z149" s="362"/>
      <c r="AA149" s="362"/>
      <c r="AB149" s="362"/>
      <c r="AC149" s="362"/>
      <c r="AD149" s="362"/>
      <c r="AE149" s="362"/>
      <c r="AF149" s="362"/>
      <c r="AG149" s="362"/>
      <c r="AH149" s="362"/>
      <c r="AI149" s="362"/>
      <c r="AJ149" s="362"/>
      <c r="AK149" s="362"/>
      <c r="AL149" s="362"/>
      <c r="AM149" s="362"/>
      <c r="AN149" s="362"/>
      <c r="AO149" s="362"/>
      <c r="AP149" s="362"/>
      <c r="AQ149" s="362"/>
      <c r="AR149" s="362"/>
      <c r="AS149" s="362"/>
      <c r="AT149" s="362"/>
      <c r="AU149" s="362"/>
      <c r="AV149" s="362"/>
      <c r="AW149" s="362"/>
      <c r="AX149" s="362"/>
      <c r="AY149" s="362"/>
      <c r="AZ149" s="362"/>
      <c r="BA149" s="362"/>
      <c r="BB149" s="362"/>
      <c r="BC149" s="362"/>
      <c r="BD149" s="362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</row>
    <row r="150" spans="1:69" ht="24.95" customHeight="1">
      <c r="A150" s="157"/>
      <c r="B150" s="157"/>
      <c r="C150" s="157"/>
      <c r="D150" s="157"/>
      <c r="E150" s="157"/>
      <c r="F150" s="157"/>
      <c r="G150" s="362"/>
      <c r="H150" s="362"/>
      <c r="I150" s="362"/>
      <c r="J150" s="362"/>
      <c r="K150" s="362"/>
      <c r="L150" s="362"/>
      <c r="M150" s="362"/>
      <c r="N150" s="362"/>
      <c r="O150" s="362"/>
      <c r="P150" s="362"/>
      <c r="Q150" s="362"/>
      <c r="R150" s="362"/>
      <c r="S150" s="362"/>
      <c r="T150" s="362"/>
      <c r="U150" s="362"/>
      <c r="V150" s="362"/>
      <c r="W150" s="362"/>
      <c r="X150" s="362"/>
      <c r="Y150" s="362"/>
      <c r="Z150" s="362"/>
      <c r="AA150" s="362"/>
      <c r="AB150" s="362"/>
      <c r="AC150" s="362"/>
      <c r="AD150" s="362"/>
      <c r="AE150" s="362"/>
      <c r="AF150" s="362"/>
      <c r="AG150" s="362"/>
      <c r="AH150" s="362"/>
      <c r="AI150" s="362"/>
      <c r="AJ150" s="362"/>
      <c r="AK150" s="362"/>
      <c r="AL150" s="362"/>
      <c r="AM150" s="362"/>
      <c r="AN150" s="362"/>
      <c r="AO150" s="362"/>
      <c r="AP150" s="362"/>
      <c r="AQ150" s="362"/>
      <c r="AR150" s="362"/>
      <c r="AS150" s="362"/>
      <c r="AT150" s="362"/>
      <c r="AU150" s="362"/>
      <c r="AV150" s="362"/>
      <c r="AW150" s="362"/>
      <c r="AX150" s="362"/>
      <c r="AY150" s="362"/>
      <c r="AZ150" s="362"/>
      <c r="BA150" s="362"/>
      <c r="BB150" s="362"/>
      <c r="BC150" s="362"/>
      <c r="BD150" s="362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</row>
    <row r="151" spans="1:69" ht="19.5" customHeight="1">
      <c r="A151" s="157"/>
      <c r="B151" s="157"/>
      <c r="C151" s="157"/>
      <c r="D151" s="157"/>
      <c r="E151" s="157"/>
      <c r="F151" s="157"/>
      <c r="G151" s="362"/>
      <c r="H151" s="362"/>
      <c r="I151" s="362"/>
      <c r="J151" s="362"/>
      <c r="K151" s="362"/>
      <c r="L151" s="362"/>
      <c r="M151" s="362"/>
      <c r="N151" s="362"/>
      <c r="O151" s="362"/>
      <c r="P151" s="362"/>
      <c r="Q151" s="362"/>
      <c r="R151" s="362"/>
      <c r="S151" s="362"/>
      <c r="T151" s="362"/>
      <c r="U151" s="362"/>
      <c r="V151" s="362"/>
      <c r="W151" s="362"/>
      <c r="X151" s="362"/>
      <c r="Y151" s="362"/>
      <c r="Z151" s="362"/>
      <c r="AA151" s="362"/>
      <c r="AB151" s="362"/>
      <c r="AC151" s="362"/>
      <c r="AD151" s="362"/>
      <c r="AE151" s="362"/>
      <c r="AF151" s="362"/>
      <c r="AG151" s="362"/>
      <c r="AH151" s="362"/>
      <c r="AI151" s="362"/>
      <c r="AJ151" s="362"/>
      <c r="AK151" s="362"/>
      <c r="AL151" s="362"/>
      <c r="AM151" s="362"/>
      <c r="AN151" s="362"/>
      <c r="AO151" s="362"/>
      <c r="AP151" s="362"/>
      <c r="AQ151" s="362"/>
      <c r="AR151" s="362"/>
      <c r="AS151" s="362"/>
      <c r="AT151" s="362"/>
      <c r="AU151" s="362"/>
      <c r="AV151" s="362"/>
      <c r="AW151" s="362"/>
      <c r="AX151" s="362"/>
      <c r="AY151" s="362"/>
      <c r="AZ151" s="362"/>
      <c r="BA151" s="362"/>
      <c r="BB151" s="362"/>
      <c r="BC151" s="362"/>
      <c r="BD151" s="362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</row>
    <row r="152" spans="1:69" ht="21.75" customHeight="1">
      <c r="G152" s="362"/>
      <c r="H152" s="362"/>
      <c r="I152" s="362"/>
      <c r="J152" s="362"/>
      <c r="K152" s="362"/>
      <c r="L152" s="362"/>
      <c r="M152" s="362"/>
      <c r="N152" s="362"/>
      <c r="O152" s="362"/>
      <c r="P152" s="362"/>
      <c r="Q152" s="362"/>
      <c r="R152" s="362"/>
      <c r="S152" s="362"/>
      <c r="T152" s="362"/>
      <c r="U152" s="362"/>
      <c r="V152" s="362"/>
      <c r="W152" s="362"/>
      <c r="X152" s="362"/>
      <c r="Y152" s="362"/>
      <c r="Z152" s="362"/>
      <c r="AA152" s="362"/>
      <c r="AB152" s="362"/>
      <c r="AC152" s="362"/>
      <c r="AD152" s="362"/>
      <c r="AE152" s="362"/>
      <c r="AF152" s="362"/>
      <c r="AG152" s="362"/>
      <c r="AH152" s="362"/>
      <c r="AI152" s="362"/>
      <c r="AJ152" s="362"/>
      <c r="AK152" s="362"/>
      <c r="AL152" s="362"/>
      <c r="AM152" s="362"/>
      <c r="AN152" s="362"/>
      <c r="AO152" s="362"/>
      <c r="AP152" s="362"/>
      <c r="AQ152" s="362"/>
      <c r="AR152" s="362"/>
      <c r="AS152" s="362"/>
      <c r="AT152" s="362"/>
      <c r="AU152" s="362"/>
      <c r="AV152" s="362"/>
      <c r="AW152" s="362"/>
      <c r="AX152" s="362"/>
      <c r="AY152" s="362"/>
      <c r="AZ152" s="362"/>
      <c r="BA152" s="362"/>
      <c r="BB152" s="362"/>
      <c r="BC152" s="362"/>
      <c r="BD152" s="362"/>
    </row>
    <row r="153" spans="1:69" ht="21.75" customHeight="1">
      <c r="G153" s="362"/>
      <c r="H153" s="362"/>
      <c r="I153" s="362"/>
      <c r="J153" s="362"/>
      <c r="K153" s="362"/>
      <c r="L153" s="362"/>
      <c r="M153" s="362"/>
      <c r="N153" s="362"/>
      <c r="O153" s="362"/>
      <c r="P153" s="362"/>
      <c r="Q153" s="362"/>
      <c r="R153" s="362"/>
      <c r="S153" s="362"/>
      <c r="T153" s="362"/>
      <c r="U153" s="362"/>
      <c r="V153" s="362"/>
      <c r="W153" s="362"/>
      <c r="X153" s="362"/>
      <c r="Y153" s="362"/>
      <c r="Z153" s="362"/>
      <c r="AA153" s="362"/>
      <c r="AB153" s="362"/>
      <c r="AC153" s="362"/>
      <c r="AD153" s="362"/>
      <c r="AE153" s="362"/>
      <c r="AF153" s="362"/>
      <c r="AG153" s="362"/>
      <c r="AH153" s="362"/>
      <c r="AI153" s="362"/>
      <c r="AJ153" s="362"/>
      <c r="AK153" s="362"/>
      <c r="AL153" s="362"/>
      <c r="AM153" s="362"/>
      <c r="AN153" s="362"/>
      <c r="AO153" s="362"/>
      <c r="AP153" s="362"/>
      <c r="AQ153" s="362"/>
      <c r="AR153" s="362"/>
      <c r="AS153" s="362"/>
      <c r="AT153" s="362"/>
      <c r="AU153" s="362"/>
      <c r="AV153" s="362"/>
      <c r="AW153" s="362"/>
      <c r="AX153" s="362"/>
      <c r="AY153" s="362"/>
      <c r="AZ153" s="362"/>
      <c r="BA153" s="362"/>
      <c r="BB153" s="362"/>
      <c r="BC153" s="362"/>
      <c r="BD153" s="362"/>
    </row>
    <row r="154" spans="1:69" ht="21.75" customHeight="1">
      <c r="G154" s="362"/>
      <c r="H154" s="362"/>
      <c r="I154" s="362"/>
      <c r="J154" s="362"/>
      <c r="K154" s="362"/>
      <c r="L154" s="362"/>
      <c r="M154" s="362"/>
      <c r="N154" s="362"/>
      <c r="O154" s="362"/>
      <c r="P154" s="362"/>
      <c r="Q154" s="362"/>
      <c r="R154" s="362"/>
      <c r="S154" s="362"/>
      <c r="T154" s="362"/>
      <c r="U154" s="362"/>
      <c r="V154" s="362"/>
      <c r="W154" s="362"/>
      <c r="X154" s="362"/>
      <c r="Y154" s="362"/>
      <c r="Z154" s="362"/>
      <c r="AA154" s="362"/>
      <c r="AB154" s="362"/>
      <c r="AC154" s="362"/>
      <c r="AD154" s="362"/>
      <c r="AE154" s="362"/>
      <c r="AF154" s="362"/>
      <c r="AG154" s="362"/>
      <c r="AH154" s="362"/>
      <c r="AI154" s="362"/>
      <c r="AJ154" s="362"/>
      <c r="AK154" s="362"/>
      <c r="AL154" s="362"/>
      <c r="AM154" s="362"/>
      <c r="AN154" s="362"/>
      <c r="AO154" s="362"/>
      <c r="AP154" s="362"/>
      <c r="AQ154" s="362"/>
      <c r="AR154" s="362"/>
      <c r="AS154" s="362"/>
      <c r="AT154" s="362"/>
      <c r="AU154" s="362"/>
      <c r="AV154" s="362"/>
      <c r="AW154" s="362"/>
      <c r="AX154" s="362"/>
      <c r="AY154" s="362"/>
      <c r="AZ154" s="362"/>
      <c r="BA154" s="362"/>
      <c r="BB154" s="362"/>
      <c r="BC154" s="362"/>
      <c r="BD154" s="362"/>
    </row>
    <row r="155" spans="1:69" ht="21.75" customHeight="1">
      <c r="G155" s="362"/>
      <c r="H155" s="362"/>
      <c r="I155" s="362"/>
      <c r="J155" s="362"/>
      <c r="K155" s="362"/>
      <c r="L155" s="362"/>
      <c r="M155" s="362"/>
      <c r="N155" s="362"/>
      <c r="O155" s="362"/>
      <c r="P155" s="362"/>
      <c r="Q155" s="362"/>
      <c r="R155" s="362"/>
      <c r="S155" s="362"/>
      <c r="T155" s="362"/>
      <c r="U155" s="362"/>
      <c r="V155" s="362"/>
      <c r="W155" s="362"/>
      <c r="X155" s="362"/>
      <c r="Y155" s="362"/>
      <c r="Z155" s="362"/>
      <c r="AA155" s="362"/>
      <c r="AB155" s="362"/>
      <c r="AC155" s="362"/>
      <c r="AD155" s="362"/>
      <c r="AE155" s="362"/>
      <c r="AF155" s="362"/>
      <c r="AG155" s="362"/>
      <c r="AH155" s="362"/>
      <c r="AI155" s="362"/>
      <c r="AJ155" s="362"/>
      <c r="AK155" s="362"/>
      <c r="AL155" s="362"/>
      <c r="AM155" s="362"/>
      <c r="AN155" s="362"/>
      <c r="AO155" s="362"/>
      <c r="AP155" s="362"/>
      <c r="AQ155" s="362"/>
      <c r="AR155" s="362"/>
      <c r="AS155" s="362"/>
      <c r="AT155" s="362"/>
      <c r="AU155" s="362"/>
      <c r="AV155" s="362"/>
      <c r="AW155" s="362"/>
      <c r="AX155" s="362"/>
      <c r="AY155" s="362"/>
      <c r="AZ155" s="362"/>
      <c r="BA155" s="362"/>
      <c r="BB155" s="362"/>
      <c r="BC155" s="362"/>
      <c r="BD155" s="362"/>
    </row>
    <row r="156" spans="1:69" ht="21.75" customHeight="1">
      <c r="G156" s="362"/>
      <c r="H156" s="362"/>
      <c r="I156" s="362"/>
      <c r="J156" s="362"/>
      <c r="K156" s="362"/>
      <c r="L156" s="362"/>
      <c r="M156" s="362"/>
      <c r="N156" s="362"/>
      <c r="O156" s="362"/>
      <c r="P156" s="362"/>
      <c r="Q156" s="362"/>
      <c r="R156" s="362"/>
      <c r="S156" s="362"/>
      <c r="T156" s="362"/>
      <c r="U156" s="362"/>
      <c r="V156" s="362"/>
      <c r="W156" s="362"/>
      <c r="X156" s="362"/>
      <c r="Y156" s="362"/>
      <c r="Z156" s="362"/>
      <c r="AA156" s="362"/>
      <c r="AB156" s="362"/>
      <c r="AC156" s="362"/>
      <c r="AD156" s="362"/>
      <c r="AE156" s="362"/>
      <c r="AF156" s="362"/>
      <c r="AG156" s="362"/>
      <c r="AH156" s="362"/>
      <c r="AI156" s="362"/>
      <c r="AJ156" s="362"/>
      <c r="AK156" s="362"/>
      <c r="AL156" s="362"/>
      <c r="AM156" s="362"/>
      <c r="AN156" s="362"/>
      <c r="AO156" s="362"/>
      <c r="AP156" s="362"/>
      <c r="AQ156" s="362"/>
      <c r="AR156" s="362"/>
      <c r="AS156" s="362"/>
      <c r="AT156" s="362"/>
      <c r="AU156" s="362"/>
      <c r="AV156" s="362"/>
      <c r="AW156" s="362"/>
      <c r="AX156" s="362"/>
      <c r="AY156" s="362"/>
      <c r="AZ156" s="362"/>
      <c r="BA156" s="362"/>
      <c r="BB156" s="362"/>
      <c r="BC156" s="362"/>
      <c r="BD156" s="362"/>
    </row>
    <row r="157" spans="1:69" ht="21.75" customHeight="1">
      <c r="G157" s="362"/>
      <c r="H157" s="362"/>
      <c r="I157" s="362"/>
      <c r="J157" s="362"/>
      <c r="K157" s="362"/>
      <c r="L157" s="362"/>
      <c r="M157" s="362"/>
      <c r="N157" s="362"/>
      <c r="O157" s="362"/>
      <c r="P157" s="362"/>
      <c r="Q157" s="362"/>
      <c r="R157" s="362"/>
      <c r="S157" s="362"/>
      <c r="T157" s="362"/>
      <c r="U157" s="362"/>
      <c r="V157" s="362"/>
      <c r="W157" s="362"/>
      <c r="X157" s="362"/>
      <c r="Y157" s="362"/>
      <c r="Z157" s="362"/>
      <c r="AA157" s="362"/>
      <c r="AB157" s="362"/>
      <c r="AC157" s="362"/>
      <c r="AD157" s="362"/>
      <c r="AE157" s="362"/>
      <c r="AF157" s="362"/>
      <c r="AG157" s="362"/>
      <c r="AH157" s="362"/>
      <c r="AI157" s="362"/>
      <c r="AJ157" s="362"/>
      <c r="AK157" s="362"/>
      <c r="AL157" s="362"/>
      <c r="AM157" s="362"/>
      <c r="AN157" s="362"/>
      <c r="AO157" s="362"/>
      <c r="AP157" s="362"/>
      <c r="AQ157" s="362"/>
      <c r="AR157" s="362"/>
      <c r="AS157" s="362"/>
      <c r="AT157" s="362"/>
      <c r="AU157" s="362"/>
      <c r="AV157" s="362"/>
      <c r="AW157" s="362"/>
      <c r="AX157" s="362"/>
      <c r="AY157" s="362"/>
      <c r="AZ157" s="362"/>
      <c r="BA157" s="362"/>
      <c r="BB157" s="362"/>
      <c r="BC157" s="362"/>
      <c r="BD157" s="362"/>
    </row>
    <row r="158" spans="1:69" ht="21.75" customHeight="1">
      <c r="G158" s="362"/>
      <c r="H158" s="362"/>
      <c r="I158" s="362"/>
      <c r="J158" s="362"/>
      <c r="K158" s="362"/>
      <c r="L158" s="362"/>
      <c r="M158" s="362"/>
      <c r="N158" s="362"/>
      <c r="O158" s="362"/>
      <c r="P158" s="362"/>
      <c r="Q158" s="362"/>
      <c r="R158" s="362"/>
      <c r="S158" s="362"/>
      <c r="T158" s="362"/>
      <c r="U158" s="362"/>
      <c r="V158" s="362"/>
      <c r="W158" s="362"/>
      <c r="X158" s="362"/>
      <c r="Y158" s="362"/>
      <c r="Z158" s="362"/>
      <c r="AA158" s="362"/>
      <c r="AB158" s="362"/>
      <c r="AC158" s="362"/>
      <c r="AD158" s="362"/>
      <c r="AE158" s="362"/>
      <c r="AF158" s="362"/>
      <c r="AG158" s="362"/>
      <c r="AH158" s="362"/>
      <c r="AI158" s="362"/>
      <c r="AJ158" s="362"/>
      <c r="AK158" s="362"/>
      <c r="AL158" s="362"/>
      <c r="AM158" s="362"/>
      <c r="AN158" s="362"/>
      <c r="AO158" s="362"/>
      <c r="AP158" s="362"/>
      <c r="AQ158" s="362"/>
      <c r="AR158" s="362"/>
      <c r="AS158" s="362"/>
      <c r="AT158" s="362"/>
      <c r="AU158" s="362"/>
      <c r="AV158" s="362"/>
      <c r="AW158" s="362"/>
      <c r="AX158" s="362"/>
      <c r="AY158" s="362"/>
      <c r="AZ158" s="362"/>
      <c r="BA158" s="362"/>
      <c r="BB158" s="362"/>
      <c r="BC158" s="362"/>
      <c r="BD158" s="362"/>
    </row>
    <row r="159" spans="1:69" ht="21.75" customHeight="1">
      <c r="G159" s="362"/>
      <c r="H159" s="362"/>
      <c r="I159" s="362"/>
      <c r="J159" s="362"/>
      <c r="K159" s="362"/>
      <c r="L159" s="362"/>
      <c r="M159" s="362"/>
      <c r="N159" s="362"/>
      <c r="O159" s="362"/>
      <c r="P159" s="362"/>
      <c r="Q159" s="362"/>
      <c r="R159" s="362"/>
      <c r="S159" s="362"/>
      <c r="T159" s="362"/>
      <c r="U159" s="362"/>
      <c r="V159" s="362"/>
      <c r="W159" s="362"/>
      <c r="X159" s="362"/>
      <c r="Y159" s="362"/>
      <c r="Z159" s="362"/>
      <c r="AA159" s="362"/>
      <c r="AB159" s="362"/>
      <c r="AC159" s="362"/>
      <c r="AD159" s="362"/>
      <c r="AE159" s="362"/>
      <c r="AF159" s="362"/>
      <c r="AG159" s="362"/>
      <c r="AH159" s="362"/>
      <c r="AI159" s="362"/>
      <c r="AJ159" s="362"/>
      <c r="AK159" s="362"/>
      <c r="AL159" s="362"/>
      <c r="AM159" s="362"/>
      <c r="AN159" s="362"/>
      <c r="AO159" s="362"/>
      <c r="AP159" s="362"/>
      <c r="AQ159" s="362"/>
      <c r="AR159" s="362"/>
      <c r="AS159" s="362"/>
      <c r="AT159" s="362"/>
      <c r="AU159" s="362"/>
      <c r="AV159" s="362"/>
      <c r="AW159" s="362"/>
      <c r="AX159" s="362"/>
      <c r="AY159" s="362"/>
      <c r="AZ159" s="362"/>
      <c r="BA159" s="362"/>
      <c r="BB159" s="362"/>
      <c r="BC159" s="362"/>
      <c r="BD159" s="362"/>
    </row>
    <row r="160" spans="1:69" ht="21.75" customHeight="1">
      <c r="G160" s="362"/>
      <c r="H160" s="362"/>
      <c r="I160" s="362"/>
      <c r="J160" s="362"/>
      <c r="K160" s="362"/>
      <c r="L160" s="362"/>
      <c r="M160" s="362"/>
      <c r="N160" s="362"/>
      <c r="O160" s="362"/>
      <c r="P160" s="362"/>
      <c r="Q160" s="362"/>
      <c r="R160" s="362"/>
      <c r="S160" s="362"/>
      <c r="T160" s="362"/>
      <c r="U160" s="362"/>
      <c r="V160" s="362"/>
      <c r="W160" s="362"/>
      <c r="X160" s="362"/>
      <c r="Y160" s="362"/>
      <c r="Z160" s="362"/>
      <c r="AA160" s="362"/>
      <c r="AB160" s="362"/>
      <c r="AC160" s="362"/>
      <c r="AD160" s="362"/>
      <c r="AE160" s="362"/>
      <c r="AF160" s="362"/>
      <c r="AG160" s="362"/>
      <c r="AH160" s="362"/>
      <c r="AI160" s="362"/>
      <c r="AJ160" s="362"/>
      <c r="AK160" s="362"/>
      <c r="AL160" s="362"/>
      <c r="AM160" s="362"/>
      <c r="AN160" s="362"/>
      <c r="AO160" s="362"/>
      <c r="AP160" s="362"/>
      <c r="AQ160" s="362"/>
      <c r="AR160" s="362"/>
      <c r="AS160" s="362"/>
      <c r="AT160" s="362"/>
      <c r="AU160" s="362"/>
      <c r="AV160" s="362"/>
      <c r="AW160" s="362"/>
      <c r="AX160" s="362"/>
      <c r="AY160" s="362"/>
      <c r="AZ160" s="362"/>
      <c r="BA160" s="362"/>
      <c r="BB160" s="362"/>
      <c r="BC160" s="362"/>
      <c r="BD160" s="362"/>
    </row>
    <row r="161" spans="7:56" ht="21.75" customHeight="1">
      <c r="G161" s="362"/>
      <c r="H161" s="362"/>
      <c r="I161" s="362"/>
      <c r="J161" s="362"/>
      <c r="K161" s="362"/>
      <c r="L161" s="362"/>
      <c r="M161" s="362"/>
      <c r="N161" s="362"/>
      <c r="O161" s="362"/>
      <c r="P161" s="362"/>
      <c r="Q161" s="362"/>
      <c r="R161" s="362"/>
      <c r="S161" s="362"/>
      <c r="T161" s="362"/>
      <c r="U161" s="362"/>
      <c r="V161" s="362"/>
      <c r="W161" s="362"/>
      <c r="X161" s="362"/>
      <c r="Y161" s="362"/>
      <c r="Z161" s="362"/>
      <c r="AA161" s="362"/>
      <c r="AB161" s="362"/>
      <c r="AC161" s="362"/>
      <c r="AD161" s="362"/>
      <c r="AE161" s="362"/>
      <c r="AF161" s="362"/>
      <c r="AG161" s="362"/>
      <c r="AH161" s="362"/>
      <c r="AI161" s="362"/>
      <c r="AJ161" s="362"/>
      <c r="AK161" s="362"/>
      <c r="AL161" s="362"/>
      <c r="AM161" s="362"/>
      <c r="AN161" s="362"/>
      <c r="AO161" s="362"/>
      <c r="AP161" s="362"/>
      <c r="AQ161" s="362"/>
      <c r="AR161" s="362"/>
      <c r="AS161" s="362"/>
      <c r="AT161" s="362"/>
      <c r="AU161" s="362"/>
      <c r="AV161" s="362"/>
      <c r="AW161" s="362"/>
      <c r="AX161" s="362"/>
      <c r="AY161" s="362"/>
      <c r="AZ161" s="362"/>
      <c r="BA161" s="362"/>
      <c r="BB161" s="362"/>
      <c r="BC161" s="362"/>
      <c r="BD161" s="362"/>
    </row>
    <row r="162" spans="7:56" ht="21.75" customHeight="1">
      <c r="G162" s="362"/>
      <c r="H162" s="362"/>
      <c r="I162" s="362"/>
      <c r="J162" s="362"/>
      <c r="K162" s="362"/>
      <c r="L162" s="362"/>
      <c r="M162" s="362"/>
      <c r="N162" s="362"/>
      <c r="O162" s="362"/>
      <c r="P162" s="362"/>
      <c r="Q162" s="362"/>
      <c r="R162" s="362"/>
      <c r="S162" s="362"/>
      <c r="T162" s="362"/>
      <c r="U162" s="362"/>
      <c r="V162" s="362"/>
      <c r="W162" s="362"/>
      <c r="X162" s="362"/>
      <c r="Y162" s="362"/>
      <c r="Z162" s="362"/>
      <c r="AA162" s="362"/>
      <c r="AB162" s="362"/>
      <c r="AC162" s="362"/>
      <c r="AD162" s="362"/>
      <c r="AE162" s="362"/>
      <c r="AF162" s="362"/>
      <c r="AG162" s="362"/>
      <c r="AH162" s="362"/>
      <c r="AI162" s="362"/>
      <c r="AJ162" s="362"/>
      <c r="AK162" s="362"/>
      <c r="AL162" s="362"/>
      <c r="AM162" s="362"/>
      <c r="AN162" s="362"/>
      <c r="AO162" s="362"/>
      <c r="AP162" s="362"/>
      <c r="AQ162" s="362"/>
      <c r="AR162" s="362"/>
      <c r="AS162" s="362"/>
      <c r="AT162" s="362"/>
      <c r="AU162" s="362"/>
      <c r="AV162" s="362"/>
      <c r="AW162" s="362"/>
      <c r="AX162" s="362"/>
      <c r="AY162" s="362"/>
      <c r="AZ162" s="362"/>
      <c r="BA162" s="362"/>
      <c r="BB162" s="362"/>
      <c r="BC162" s="362"/>
      <c r="BD162" s="362"/>
    </row>
    <row r="163" spans="7:56" ht="21.75" customHeight="1">
      <c r="G163" s="362"/>
      <c r="H163" s="362"/>
      <c r="I163" s="362"/>
      <c r="J163" s="362"/>
      <c r="K163" s="362"/>
      <c r="L163" s="362"/>
      <c r="M163" s="362"/>
      <c r="N163" s="362"/>
      <c r="O163" s="362"/>
      <c r="P163" s="362"/>
      <c r="Q163" s="362"/>
      <c r="R163" s="362"/>
      <c r="S163" s="362"/>
      <c r="T163" s="362"/>
      <c r="U163" s="362"/>
      <c r="V163" s="362"/>
      <c r="W163" s="362"/>
      <c r="X163" s="362"/>
      <c r="Y163" s="362"/>
      <c r="Z163" s="362"/>
      <c r="AA163" s="362"/>
      <c r="AB163" s="362"/>
      <c r="AC163" s="362"/>
      <c r="AD163" s="362"/>
      <c r="AE163" s="362"/>
      <c r="AF163" s="362"/>
      <c r="AG163" s="362"/>
      <c r="AH163" s="362"/>
      <c r="AI163" s="362"/>
      <c r="AJ163" s="362"/>
      <c r="AK163" s="362"/>
      <c r="AL163" s="362"/>
      <c r="AM163" s="362"/>
      <c r="AN163" s="362"/>
      <c r="AO163" s="362"/>
      <c r="AP163" s="362"/>
      <c r="AQ163" s="362"/>
      <c r="AR163" s="362"/>
      <c r="AS163" s="362"/>
      <c r="AT163" s="362"/>
      <c r="AU163" s="362"/>
      <c r="AV163" s="362"/>
      <c r="AW163" s="362"/>
      <c r="AX163" s="362"/>
      <c r="AY163" s="362"/>
      <c r="AZ163" s="362"/>
      <c r="BA163" s="362"/>
      <c r="BB163" s="362"/>
      <c r="BC163" s="362"/>
      <c r="BD163" s="362"/>
    </row>
    <row r="164" spans="7:56" ht="21.75" customHeight="1">
      <c r="G164" s="362"/>
      <c r="H164" s="362"/>
      <c r="I164" s="362"/>
      <c r="J164" s="362"/>
      <c r="K164" s="362"/>
      <c r="L164" s="362"/>
      <c r="M164" s="362"/>
      <c r="N164" s="362"/>
      <c r="O164" s="362"/>
      <c r="P164" s="362"/>
      <c r="Q164" s="362"/>
      <c r="R164" s="362"/>
      <c r="S164" s="362"/>
      <c r="T164" s="362"/>
      <c r="U164" s="362"/>
      <c r="V164" s="362"/>
      <c r="W164" s="362"/>
      <c r="X164" s="362"/>
      <c r="Y164" s="362"/>
      <c r="Z164" s="362"/>
      <c r="AA164" s="362"/>
      <c r="AB164" s="362"/>
      <c r="AC164" s="362"/>
      <c r="AD164" s="362"/>
      <c r="AE164" s="362"/>
      <c r="AF164" s="362"/>
      <c r="AG164" s="362"/>
      <c r="AH164" s="362"/>
      <c r="AI164" s="362"/>
      <c r="AJ164" s="362"/>
      <c r="AK164" s="362"/>
      <c r="AL164" s="362"/>
      <c r="AM164" s="362"/>
      <c r="AN164" s="362"/>
      <c r="AO164" s="362"/>
      <c r="AP164" s="362"/>
      <c r="AQ164" s="362"/>
      <c r="AR164" s="362"/>
      <c r="AS164" s="362"/>
      <c r="AT164" s="362"/>
      <c r="AU164" s="362"/>
      <c r="AV164" s="362"/>
      <c r="AW164" s="362"/>
      <c r="AX164" s="362"/>
      <c r="AY164" s="362"/>
      <c r="AZ164" s="362"/>
      <c r="BA164" s="362"/>
      <c r="BB164" s="362"/>
      <c r="BC164" s="362"/>
      <c r="BD164" s="362"/>
    </row>
    <row r="165" spans="7:56" ht="21.75" customHeight="1">
      <c r="G165" s="362"/>
      <c r="H165" s="362"/>
      <c r="I165" s="362"/>
      <c r="J165" s="362"/>
      <c r="K165" s="362"/>
      <c r="L165" s="362"/>
      <c r="M165" s="362"/>
      <c r="N165" s="362"/>
      <c r="O165" s="362"/>
      <c r="P165" s="362"/>
      <c r="Q165" s="362"/>
      <c r="R165" s="362"/>
      <c r="S165" s="362"/>
      <c r="T165" s="362"/>
      <c r="U165" s="362"/>
      <c r="V165" s="362"/>
      <c r="W165" s="362"/>
      <c r="X165" s="362"/>
      <c r="Y165" s="362"/>
      <c r="Z165" s="362"/>
      <c r="AA165" s="362"/>
      <c r="AB165" s="362"/>
      <c r="AC165" s="362"/>
      <c r="AD165" s="362"/>
      <c r="AE165" s="362"/>
      <c r="AF165" s="362"/>
      <c r="AG165" s="362"/>
      <c r="AH165" s="362"/>
      <c r="AI165" s="362"/>
      <c r="AJ165" s="362"/>
      <c r="AK165" s="362"/>
      <c r="AL165" s="362"/>
      <c r="AM165" s="362"/>
      <c r="AN165" s="362"/>
      <c r="AO165" s="362"/>
      <c r="AP165" s="362"/>
      <c r="AQ165" s="362"/>
      <c r="AR165" s="362"/>
      <c r="AS165" s="362"/>
      <c r="AT165" s="362"/>
      <c r="AU165" s="362"/>
      <c r="AV165" s="362"/>
      <c r="AW165" s="362"/>
      <c r="AX165" s="362"/>
      <c r="AY165" s="362"/>
      <c r="AZ165" s="362"/>
      <c r="BA165" s="362"/>
      <c r="BB165" s="362"/>
      <c r="BC165" s="362"/>
      <c r="BD165" s="362"/>
    </row>
    <row r="166" spans="7:56" ht="21.75" customHeight="1">
      <c r="G166" s="362"/>
      <c r="H166" s="362"/>
      <c r="I166" s="362"/>
      <c r="J166" s="362"/>
      <c r="K166" s="362"/>
      <c r="L166" s="362"/>
      <c r="M166" s="362"/>
      <c r="N166" s="362"/>
      <c r="O166" s="362"/>
      <c r="P166" s="362"/>
      <c r="Q166" s="362"/>
      <c r="R166" s="362"/>
      <c r="S166" s="362"/>
      <c r="T166" s="362"/>
      <c r="U166" s="362"/>
      <c r="V166" s="362"/>
      <c r="W166" s="362"/>
      <c r="X166" s="362"/>
      <c r="Y166" s="362"/>
      <c r="Z166" s="362"/>
      <c r="AA166" s="362"/>
      <c r="AB166" s="362"/>
      <c r="AC166" s="362"/>
      <c r="AD166" s="362"/>
      <c r="AE166" s="362"/>
      <c r="AF166" s="362"/>
      <c r="AG166" s="362"/>
      <c r="AH166" s="362"/>
      <c r="AI166" s="362"/>
      <c r="AJ166" s="362"/>
      <c r="AK166" s="362"/>
      <c r="AL166" s="362"/>
      <c r="AM166" s="362"/>
      <c r="AN166" s="362"/>
      <c r="AO166" s="362"/>
      <c r="AP166" s="362"/>
      <c r="AQ166" s="362"/>
      <c r="AR166" s="362"/>
      <c r="AS166" s="362"/>
      <c r="AT166" s="362"/>
      <c r="AU166" s="362"/>
      <c r="AV166" s="362"/>
      <c r="AW166" s="362"/>
      <c r="AX166" s="362"/>
      <c r="AY166" s="362"/>
      <c r="AZ166" s="362"/>
      <c r="BA166" s="362"/>
      <c r="BB166" s="362"/>
      <c r="BC166" s="362"/>
      <c r="BD166" s="362"/>
    </row>
    <row r="167" spans="7:56" ht="21.75" customHeight="1">
      <c r="G167" s="362"/>
      <c r="H167" s="362"/>
      <c r="I167" s="362"/>
      <c r="J167" s="362"/>
      <c r="K167" s="362"/>
      <c r="L167" s="362"/>
      <c r="M167" s="362"/>
      <c r="N167" s="362"/>
      <c r="O167" s="362"/>
      <c r="P167" s="362"/>
      <c r="Q167" s="362"/>
      <c r="R167" s="362"/>
      <c r="S167" s="362"/>
      <c r="T167" s="362"/>
      <c r="U167" s="362"/>
      <c r="V167" s="362"/>
      <c r="W167" s="362"/>
      <c r="X167" s="362"/>
      <c r="Y167" s="362"/>
      <c r="Z167" s="362"/>
      <c r="AA167" s="362"/>
      <c r="AB167" s="362"/>
      <c r="AC167" s="362"/>
      <c r="AD167" s="362"/>
      <c r="AE167" s="362"/>
      <c r="AF167" s="362"/>
      <c r="AG167" s="362"/>
      <c r="AH167" s="362"/>
      <c r="AI167" s="362"/>
      <c r="AJ167" s="362"/>
      <c r="AK167" s="362"/>
      <c r="AL167" s="362"/>
      <c r="AM167" s="362"/>
      <c r="AN167" s="362"/>
      <c r="AO167" s="362"/>
      <c r="AP167" s="362"/>
      <c r="AQ167" s="362"/>
      <c r="AR167" s="362"/>
      <c r="AS167" s="362"/>
      <c r="AT167" s="362"/>
      <c r="AU167" s="362"/>
      <c r="AV167" s="362"/>
      <c r="AW167" s="362"/>
      <c r="AX167" s="362"/>
      <c r="AY167" s="362"/>
      <c r="AZ167" s="362"/>
      <c r="BA167" s="362"/>
      <c r="BB167" s="362"/>
      <c r="BC167" s="362"/>
      <c r="BD167" s="362"/>
    </row>
    <row r="168" spans="7:56" ht="21.75" customHeight="1">
      <c r="G168" s="362"/>
      <c r="H168" s="362"/>
      <c r="I168" s="362"/>
      <c r="J168" s="362"/>
      <c r="K168" s="362"/>
      <c r="L168" s="362"/>
      <c r="M168" s="362"/>
      <c r="N168" s="362"/>
      <c r="O168" s="362"/>
      <c r="P168" s="362"/>
      <c r="Q168" s="362"/>
      <c r="R168" s="362"/>
      <c r="S168" s="362"/>
      <c r="T168" s="362"/>
      <c r="U168" s="362"/>
      <c r="V168" s="362"/>
      <c r="W168" s="362"/>
      <c r="X168" s="362"/>
      <c r="Y168" s="362"/>
      <c r="Z168" s="362"/>
      <c r="AA168" s="362"/>
      <c r="AB168" s="362"/>
      <c r="AC168" s="362"/>
      <c r="AD168" s="362"/>
      <c r="AE168" s="362"/>
      <c r="AF168" s="362"/>
      <c r="AG168" s="362"/>
      <c r="AH168" s="362"/>
      <c r="AI168" s="362"/>
      <c r="AJ168" s="362"/>
      <c r="AK168" s="362"/>
      <c r="AL168" s="362"/>
      <c r="AM168" s="362"/>
      <c r="AN168" s="362"/>
      <c r="AO168" s="362"/>
      <c r="AP168" s="362"/>
      <c r="AQ168" s="362"/>
      <c r="AR168" s="362"/>
      <c r="AS168" s="362"/>
      <c r="AT168" s="362"/>
      <c r="AU168" s="362"/>
      <c r="AV168" s="362"/>
      <c r="AW168" s="362"/>
      <c r="AX168" s="362"/>
      <c r="AY168" s="362"/>
      <c r="AZ168" s="362"/>
      <c r="BA168" s="362"/>
      <c r="BB168" s="362"/>
      <c r="BC168" s="362"/>
      <c r="BD168" s="362"/>
    </row>
    <row r="169" spans="7:56" ht="21.75" customHeight="1">
      <c r="G169" s="362"/>
      <c r="H169" s="362"/>
      <c r="I169" s="362"/>
      <c r="J169" s="362"/>
      <c r="K169" s="362"/>
      <c r="L169" s="362"/>
      <c r="M169" s="362"/>
      <c r="N169" s="362"/>
      <c r="O169" s="362"/>
      <c r="P169" s="362"/>
      <c r="Q169" s="362"/>
      <c r="R169" s="362"/>
      <c r="S169" s="362"/>
      <c r="T169" s="362"/>
      <c r="U169" s="362"/>
      <c r="V169" s="362"/>
      <c r="W169" s="362"/>
      <c r="X169" s="362"/>
      <c r="Y169" s="362"/>
      <c r="Z169" s="362"/>
      <c r="AA169" s="362"/>
      <c r="AB169" s="362"/>
      <c r="AC169" s="362"/>
      <c r="AD169" s="362"/>
      <c r="AE169" s="362"/>
      <c r="AF169" s="362"/>
      <c r="AG169" s="362"/>
      <c r="AH169" s="362"/>
      <c r="AI169" s="362"/>
      <c r="AJ169" s="362"/>
      <c r="AK169" s="362"/>
      <c r="AL169" s="362"/>
      <c r="AM169" s="362"/>
      <c r="AN169" s="362"/>
      <c r="AO169" s="362"/>
      <c r="AP169" s="362"/>
      <c r="AQ169" s="362"/>
      <c r="AR169" s="362"/>
      <c r="AS169" s="362"/>
      <c r="AT169" s="362"/>
      <c r="AU169" s="362"/>
      <c r="AV169" s="362"/>
      <c r="AW169" s="362"/>
      <c r="AX169" s="362"/>
      <c r="AY169" s="362"/>
      <c r="AZ169" s="362"/>
      <c r="BA169" s="362"/>
      <c r="BB169" s="362"/>
      <c r="BC169" s="362"/>
      <c r="BD169" s="362"/>
    </row>
    <row r="170" spans="7:56" ht="21.75" customHeight="1">
      <c r="G170" s="362"/>
      <c r="H170" s="362"/>
      <c r="I170" s="362"/>
      <c r="J170" s="362"/>
      <c r="K170" s="362"/>
      <c r="L170" s="362"/>
      <c r="M170" s="362"/>
      <c r="N170" s="362"/>
      <c r="O170" s="362"/>
      <c r="P170" s="362"/>
      <c r="Q170" s="362"/>
      <c r="R170" s="362"/>
      <c r="S170" s="362"/>
      <c r="T170" s="362"/>
      <c r="U170" s="362"/>
      <c r="V170" s="362"/>
      <c r="W170" s="362"/>
      <c r="X170" s="362"/>
      <c r="Y170" s="362"/>
      <c r="Z170" s="362"/>
      <c r="AA170" s="362"/>
      <c r="AB170" s="362"/>
      <c r="AC170" s="362"/>
      <c r="AD170" s="362"/>
      <c r="AE170" s="362"/>
      <c r="AF170" s="362"/>
      <c r="AG170" s="362"/>
      <c r="AH170" s="362"/>
      <c r="AI170" s="362"/>
      <c r="AJ170" s="362"/>
      <c r="AK170" s="362"/>
      <c r="AL170" s="362"/>
      <c r="AM170" s="362"/>
      <c r="AN170" s="362"/>
      <c r="AO170" s="362"/>
      <c r="AP170" s="362"/>
      <c r="AQ170" s="362"/>
      <c r="AR170" s="362"/>
      <c r="AS170" s="362"/>
      <c r="AT170" s="362"/>
      <c r="AU170" s="362"/>
      <c r="AV170" s="362"/>
      <c r="AW170" s="362"/>
      <c r="AX170" s="362"/>
      <c r="AY170" s="362"/>
      <c r="AZ170" s="362"/>
      <c r="BA170" s="362"/>
      <c r="BB170" s="362"/>
      <c r="BC170" s="362"/>
      <c r="BD170" s="362"/>
    </row>
    <row r="171" spans="7:56" ht="21.75" customHeight="1">
      <c r="G171" s="362"/>
      <c r="H171" s="362"/>
      <c r="I171" s="362"/>
      <c r="J171" s="362"/>
      <c r="K171" s="362"/>
      <c r="L171" s="362"/>
      <c r="M171" s="362"/>
      <c r="N171" s="362"/>
      <c r="O171" s="362"/>
      <c r="P171" s="362"/>
      <c r="Q171" s="362"/>
      <c r="R171" s="362"/>
      <c r="S171" s="362"/>
      <c r="T171" s="362"/>
      <c r="U171" s="362"/>
      <c r="V171" s="362"/>
      <c r="W171" s="362"/>
      <c r="X171" s="362"/>
      <c r="Y171" s="362"/>
      <c r="Z171" s="362"/>
      <c r="AA171" s="362"/>
      <c r="AB171" s="362"/>
      <c r="AC171" s="362"/>
      <c r="AD171" s="362"/>
      <c r="AE171" s="362"/>
      <c r="AF171" s="362"/>
      <c r="AG171" s="362"/>
      <c r="AH171" s="362"/>
      <c r="AI171" s="362"/>
      <c r="AJ171" s="362"/>
      <c r="AK171" s="362"/>
      <c r="AL171" s="362"/>
      <c r="AM171" s="362"/>
      <c r="AN171" s="362"/>
      <c r="AO171" s="362"/>
      <c r="AP171" s="362"/>
      <c r="AQ171" s="362"/>
      <c r="AR171" s="362"/>
      <c r="AS171" s="362"/>
      <c r="AT171" s="362"/>
      <c r="AU171" s="362"/>
      <c r="AV171" s="362"/>
      <c r="AW171" s="362"/>
      <c r="AX171" s="362"/>
      <c r="AY171" s="362"/>
      <c r="AZ171" s="362"/>
      <c r="BA171" s="362"/>
      <c r="BB171" s="362"/>
      <c r="BC171" s="362"/>
      <c r="BD171" s="362"/>
    </row>
    <row r="172" spans="7:56" ht="21.75" customHeight="1">
      <c r="G172" s="362"/>
      <c r="H172" s="362"/>
      <c r="I172" s="362"/>
      <c r="J172" s="362"/>
      <c r="K172" s="362"/>
      <c r="L172" s="362"/>
      <c r="M172" s="362"/>
      <c r="N172" s="362"/>
      <c r="O172" s="362"/>
      <c r="P172" s="362"/>
      <c r="Q172" s="362"/>
      <c r="R172" s="362"/>
      <c r="S172" s="362"/>
      <c r="T172" s="362"/>
      <c r="U172" s="362"/>
      <c r="V172" s="362"/>
      <c r="W172" s="362"/>
      <c r="X172" s="362"/>
      <c r="Y172" s="362"/>
      <c r="Z172" s="362"/>
      <c r="AA172" s="362"/>
      <c r="AB172" s="362"/>
      <c r="AC172" s="362"/>
      <c r="AD172" s="362"/>
      <c r="AE172" s="362"/>
      <c r="AF172" s="362"/>
      <c r="AG172" s="362"/>
      <c r="AH172" s="362"/>
      <c r="AI172" s="362"/>
      <c r="AJ172" s="362"/>
      <c r="AK172" s="362"/>
      <c r="AL172" s="362"/>
      <c r="AM172" s="362"/>
      <c r="AN172" s="362"/>
      <c r="AO172" s="362"/>
      <c r="AP172" s="362"/>
      <c r="AQ172" s="362"/>
      <c r="AR172" s="362"/>
      <c r="AS172" s="362"/>
      <c r="AT172" s="362"/>
      <c r="AU172" s="362"/>
      <c r="AV172" s="362"/>
      <c r="AW172" s="362"/>
      <c r="AX172" s="362"/>
      <c r="AY172" s="362"/>
      <c r="AZ172" s="362"/>
      <c r="BA172" s="362"/>
      <c r="BB172" s="362"/>
      <c r="BC172" s="362"/>
      <c r="BD172" s="362"/>
    </row>
    <row r="173" spans="7:56" ht="21.75" customHeight="1">
      <c r="G173" s="362"/>
      <c r="H173" s="362"/>
      <c r="I173" s="362"/>
      <c r="J173" s="362"/>
      <c r="K173" s="362"/>
      <c r="L173" s="362"/>
      <c r="M173" s="362"/>
      <c r="N173" s="362"/>
      <c r="O173" s="362"/>
      <c r="P173" s="362"/>
      <c r="Q173" s="362"/>
      <c r="R173" s="362"/>
      <c r="S173" s="362"/>
      <c r="T173" s="362"/>
      <c r="U173" s="362"/>
      <c r="V173" s="362"/>
      <c r="W173" s="362"/>
      <c r="X173" s="362"/>
      <c r="Y173" s="362"/>
      <c r="Z173" s="362"/>
      <c r="AA173" s="362"/>
      <c r="AB173" s="362"/>
      <c r="AC173" s="362"/>
      <c r="AD173" s="362"/>
      <c r="AE173" s="362"/>
      <c r="AF173" s="362"/>
      <c r="AG173" s="362"/>
      <c r="AH173" s="362"/>
      <c r="AI173" s="362"/>
      <c r="AJ173" s="362"/>
      <c r="AK173" s="362"/>
      <c r="AL173" s="362"/>
      <c r="AM173" s="362"/>
      <c r="AN173" s="362"/>
      <c r="AO173" s="362"/>
      <c r="AP173" s="362"/>
      <c r="AQ173" s="362"/>
      <c r="AR173" s="362"/>
      <c r="AS173" s="362"/>
      <c r="AT173" s="362"/>
      <c r="AU173" s="362"/>
      <c r="AV173" s="362"/>
      <c r="AW173" s="362"/>
      <c r="AX173" s="362"/>
      <c r="AY173" s="362"/>
      <c r="AZ173" s="362"/>
      <c r="BA173" s="362"/>
      <c r="BB173" s="362"/>
      <c r="BC173" s="362"/>
      <c r="BD173" s="362"/>
    </row>
    <row r="174" spans="7:56" ht="21.75" customHeight="1">
      <c r="G174" s="362"/>
      <c r="H174" s="362"/>
      <c r="I174" s="362"/>
      <c r="J174" s="362"/>
      <c r="K174" s="362"/>
      <c r="L174" s="362"/>
      <c r="M174" s="362"/>
      <c r="N174" s="362"/>
      <c r="O174" s="362"/>
      <c r="P174" s="362"/>
      <c r="Q174" s="362"/>
      <c r="R174" s="362"/>
      <c r="S174" s="362"/>
      <c r="T174" s="362"/>
      <c r="U174" s="362"/>
      <c r="V174" s="362"/>
      <c r="W174" s="362"/>
      <c r="X174" s="362"/>
      <c r="Y174" s="362"/>
      <c r="Z174" s="362"/>
      <c r="AA174" s="362"/>
      <c r="AB174" s="362"/>
      <c r="AC174" s="362"/>
      <c r="AD174" s="362"/>
      <c r="AE174" s="362"/>
      <c r="AF174" s="362"/>
      <c r="AG174" s="362"/>
      <c r="AH174" s="362"/>
      <c r="AI174" s="362"/>
      <c r="AJ174" s="362"/>
      <c r="AK174" s="362"/>
      <c r="AL174" s="362"/>
      <c r="AM174" s="362"/>
      <c r="AN174" s="362"/>
      <c r="AO174" s="362"/>
      <c r="AP174" s="362"/>
      <c r="AQ174" s="362"/>
      <c r="AR174" s="362"/>
      <c r="AS174" s="362"/>
      <c r="AT174" s="362"/>
      <c r="AU174" s="362"/>
      <c r="AV174" s="362"/>
      <c r="AW174" s="362"/>
      <c r="AX174" s="362"/>
      <c r="AY174" s="362"/>
      <c r="AZ174" s="362"/>
      <c r="BA174" s="362"/>
      <c r="BB174" s="362"/>
      <c r="BC174" s="362"/>
      <c r="BD174" s="362"/>
    </row>
    <row r="175" spans="7:56" ht="21.75" customHeight="1">
      <c r="G175" s="362"/>
      <c r="H175" s="362"/>
      <c r="I175" s="362"/>
      <c r="J175" s="362"/>
      <c r="K175" s="362"/>
      <c r="L175" s="362"/>
      <c r="M175" s="362"/>
      <c r="N175" s="362"/>
      <c r="O175" s="362"/>
      <c r="P175" s="362"/>
      <c r="Q175" s="362"/>
      <c r="R175" s="362"/>
      <c r="S175" s="362"/>
      <c r="T175" s="362"/>
      <c r="U175" s="362"/>
      <c r="V175" s="362"/>
      <c r="W175" s="362"/>
      <c r="X175" s="362"/>
      <c r="Y175" s="362"/>
      <c r="Z175" s="362"/>
      <c r="AA175" s="362"/>
      <c r="AB175" s="362"/>
      <c r="AC175" s="362"/>
      <c r="AD175" s="362"/>
      <c r="AE175" s="362"/>
      <c r="AF175" s="362"/>
      <c r="AG175" s="362"/>
      <c r="AH175" s="362"/>
      <c r="AI175" s="362"/>
      <c r="AJ175" s="362"/>
      <c r="AK175" s="362"/>
      <c r="AL175" s="362"/>
      <c r="AM175" s="362"/>
      <c r="AN175" s="362"/>
      <c r="AO175" s="362"/>
      <c r="AP175" s="362"/>
      <c r="AQ175" s="362"/>
      <c r="AR175" s="362"/>
      <c r="AS175" s="362"/>
      <c r="AT175" s="362"/>
      <c r="AU175" s="362"/>
      <c r="AV175" s="362"/>
      <c r="AW175" s="362"/>
      <c r="AX175" s="362"/>
      <c r="AY175" s="362"/>
      <c r="AZ175" s="362"/>
      <c r="BA175" s="362"/>
      <c r="BB175" s="362"/>
      <c r="BC175" s="362"/>
      <c r="BD175" s="362"/>
    </row>
    <row r="176" spans="7:56" ht="21.75" customHeight="1">
      <c r="G176" s="362"/>
      <c r="H176" s="362"/>
      <c r="I176" s="362"/>
      <c r="J176" s="362"/>
      <c r="K176" s="362"/>
      <c r="L176" s="362"/>
      <c r="M176" s="362"/>
      <c r="N176" s="362"/>
      <c r="O176" s="362"/>
      <c r="P176" s="362"/>
      <c r="Q176" s="362"/>
      <c r="R176" s="362"/>
      <c r="S176" s="362"/>
      <c r="T176" s="362"/>
      <c r="U176" s="362"/>
      <c r="V176" s="362"/>
      <c r="W176" s="362"/>
      <c r="X176" s="362"/>
      <c r="Y176" s="362"/>
      <c r="Z176" s="362"/>
      <c r="AA176" s="362"/>
      <c r="AB176" s="362"/>
      <c r="AC176" s="362"/>
      <c r="AD176" s="362"/>
      <c r="AE176" s="362"/>
      <c r="AF176" s="362"/>
      <c r="AG176" s="362"/>
      <c r="AH176" s="362"/>
      <c r="AI176" s="362"/>
      <c r="AJ176" s="362"/>
      <c r="AK176" s="362"/>
      <c r="AL176" s="362"/>
      <c r="AM176" s="362"/>
      <c r="AN176" s="362"/>
      <c r="AO176" s="362"/>
      <c r="AP176" s="362"/>
      <c r="AQ176" s="362"/>
      <c r="AR176" s="362"/>
      <c r="AS176" s="362"/>
      <c r="AT176" s="362"/>
      <c r="AU176" s="362"/>
      <c r="AV176" s="362"/>
      <c r="AW176" s="362"/>
      <c r="AX176" s="362"/>
      <c r="AY176" s="362"/>
      <c r="AZ176" s="362"/>
      <c r="BA176" s="362"/>
      <c r="BB176" s="362"/>
      <c r="BC176" s="362"/>
      <c r="BD176" s="362"/>
    </row>
    <row r="177" spans="7:56" ht="21.75" customHeight="1">
      <c r="G177" s="362"/>
      <c r="H177" s="362"/>
      <c r="I177" s="362"/>
      <c r="J177" s="362"/>
      <c r="K177" s="362"/>
      <c r="L177" s="362"/>
      <c r="M177" s="362"/>
      <c r="N177" s="362"/>
      <c r="O177" s="362"/>
      <c r="P177" s="362"/>
      <c r="Q177" s="362"/>
      <c r="R177" s="362"/>
      <c r="S177" s="362"/>
      <c r="T177" s="362"/>
      <c r="U177" s="362"/>
      <c r="V177" s="362"/>
      <c r="W177" s="362"/>
      <c r="X177" s="362"/>
      <c r="Y177" s="362"/>
      <c r="Z177" s="362"/>
      <c r="AA177" s="362"/>
      <c r="AB177" s="362"/>
      <c r="AC177" s="362"/>
      <c r="AD177" s="362"/>
      <c r="AE177" s="362"/>
      <c r="AF177" s="362"/>
      <c r="AG177" s="362"/>
      <c r="AH177" s="362"/>
      <c r="AI177" s="362"/>
      <c r="AJ177" s="362"/>
      <c r="AK177" s="362"/>
      <c r="AL177" s="362"/>
      <c r="AM177" s="362"/>
      <c r="AN177" s="362"/>
      <c r="AO177" s="362"/>
      <c r="AP177" s="362"/>
      <c r="AQ177" s="362"/>
      <c r="AR177" s="362"/>
      <c r="AS177" s="362"/>
      <c r="AT177" s="362"/>
      <c r="AU177" s="362"/>
      <c r="AV177" s="362"/>
      <c r="AW177" s="362"/>
      <c r="AX177" s="362"/>
      <c r="AY177" s="362"/>
      <c r="AZ177" s="362"/>
      <c r="BA177" s="362"/>
      <c r="BB177" s="362"/>
      <c r="BC177" s="362"/>
      <c r="BD177" s="362"/>
    </row>
    <row r="178" spans="7:56" ht="21.75" customHeight="1">
      <c r="G178" s="362"/>
      <c r="H178" s="362"/>
      <c r="I178" s="362"/>
      <c r="J178" s="362"/>
      <c r="K178" s="362"/>
      <c r="L178" s="362"/>
      <c r="M178" s="362"/>
      <c r="N178" s="362"/>
      <c r="O178" s="362"/>
      <c r="P178" s="362"/>
      <c r="Q178" s="362"/>
      <c r="R178" s="362"/>
      <c r="S178" s="362"/>
      <c r="T178" s="362"/>
      <c r="U178" s="362"/>
      <c r="V178" s="362"/>
      <c r="W178" s="362"/>
      <c r="X178" s="362"/>
      <c r="Y178" s="362"/>
      <c r="Z178" s="362"/>
      <c r="AA178" s="362"/>
      <c r="AB178" s="362"/>
      <c r="AC178" s="362"/>
      <c r="AD178" s="362"/>
      <c r="AE178" s="362"/>
      <c r="AF178" s="362"/>
      <c r="AG178" s="362"/>
      <c r="AH178" s="362"/>
      <c r="AI178" s="362"/>
      <c r="AJ178" s="362"/>
      <c r="AK178" s="362"/>
      <c r="AL178" s="362"/>
      <c r="AM178" s="362"/>
      <c r="AN178" s="362"/>
      <c r="AO178" s="362"/>
      <c r="AP178" s="362"/>
      <c r="AQ178" s="362"/>
      <c r="AR178" s="362"/>
      <c r="AS178" s="362"/>
      <c r="AT178" s="362"/>
      <c r="AU178" s="362"/>
      <c r="AV178" s="362"/>
      <c r="AW178" s="362"/>
      <c r="AX178" s="362"/>
      <c r="AY178" s="362"/>
      <c r="AZ178" s="362"/>
      <c r="BA178" s="362"/>
      <c r="BB178" s="362"/>
      <c r="BC178" s="362"/>
      <c r="BD178" s="362"/>
    </row>
    <row r="179" spans="7:56" ht="21.75" customHeight="1">
      <c r="G179" s="362"/>
      <c r="H179" s="362"/>
      <c r="I179" s="362"/>
      <c r="J179" s="362"/>
      <c r="K179" s="362"/>
      <c r="L179" s="362"/>
      <c r="M179" s="362"/>
      <c r="N179" s="362"/>
      <c r="O179" s="362"/>
      <c r="P179" s="362"/>
      <c r="Q179" s="362"/>
      <c r="R179" s="362"/>
      <c r="S179" s="362"/>
      <c r="T179" s="362"/>
      <c r="U179" s="362"/>
      <c r="V179" s="362"/>
      <c r="W179" s="362"/>
      <c r="X179" s="362"/>
      <c r="Y179" s="362"/>
      <c r="Z179" s="362"/>
      <c r="AA179" s="362"/>
      <c r="AB179" s="362"/>
      <c r="AC179" s="362"/>
      <c r="AD179" s="362"/>
      <c r="AE179" s="362"/>
      <c r="AF179" s="362"/>
      <c r="AG179" s="362"/>
      <c r="AH179" s="362"/>
      <c r="AI179" s="362"/>
      <c r="AJ179" s="362"/>
      <c r="AK179" s="362"/>
      <c r="AL179" s="362"/>
      <c r="AM179" s="362"/>
      <c r="AN179" s="362"/>
      <c r="AO179" s="362"/>
      <c r="AP179" s="362"/>
      <c r="AQ179" s="362"/>
      <c r="AR179" s="362"/>
      <c r="AS179" s="362"/>
      <c r="AT179" s="362"/>
      <c r="AU179" s="362"/>
      <c r="AV179" s="362"/>
      <c r="AW179" s="362"/>
      <c r="AX179" s="362"/>
      <c r="AY179" s="362"/>
      <c r="AZ179" s="362"/>
      <c r="BA179" s="362"/>
      <c r="BB179" s="362"/>
      <c r="BC179" s="362"/>
      <c r="BD179" s="362"/>
    </row>
    <row r="180" spans="7:56" ht="21.75" customHeight="1">
      <c r="G180" s="362"/>
      <c r="H180" s="362"/>
      <c r="I180" s="362"/>
      <c r="J180" s="362"/>
      <c r="K180" s="362"/>
      <c r="L180" s="362"/>
      <c r="M180" s="362"/>
      <c r="N180" s="362"/>
      <c r="O180" s="362"/>
      <c r="P180" s="362"/>
      <c r="Q180" s="362"/>
      <c r="R180" s="362"/>
      <c r="S180" s="362"/>
      <c r="T180" s="362"/>
      <c r="U180" s="362"/>
      <c r="V180" s="362"/>
      <c r="W180" s="362"/>
      <c r="X180" s="362"/>
      <c r="Y180" s="362"/>
      <c r="Z180" s="362"/>
      <c r="AA180" s="362"/>
      <c r="AB180" s="362"/>
      <c r="AC180" s="362"/>
      <c r="AD180" s="362"/>
      <c r="AE180" s="362"/>
      <c r="AF180" s="362"/>
      <c r="AG180" s="362"/>
      <c r="AH180" s="362"/>
      <c r="AI180" s="362"/>
      <c r="AJ180" s="362"/>
      <c r="AK180" s="362"/>
      <c r="AL180" s="362"/>
      <c r="AM180" s="362"/>
      <c r="AN180" s="362"/>
      <c r="AO180" s="362"/>
      <c r="AP180" s="362"/>
      <c r="AQ180" s="362"/>
      <c r="AR180" s="362"/>
      <c r="AS180" s="362"/>
      <c r="AT180" s="362"/>
      <c r="AU180" s="362"/>
      <c r="AV180" s="362"/>
      <c r="AW180" s="362"/>
      <c r="AX180" s="362"/>
      <c r="AY180" s="362"/>
      <c r="AZ180" s="362"/>
      <c r="BA180" s="362"/>
      <c r="BB180" s="362"/>
      <c r="BC180" s="362"/>
      <c r="BD180" s="362"/>
    </row>
    <row r="181" spans="7:56" ht="21.75" customHeight="1">
      <c r="G181" s="362"/>
      <c r="H181" s="362"/>
      <c r="I181" s="362"/>
      <c r="J181" s="362"/>
      <c r="K181" s="362"/>
      <c r="L181" s="362"/>
      <c r="M181" s="362"/>
      <c r="N181" s="362"/>
      <c r="O181" s="362"/>
      <c r="P181" s="362"/>
      <c r="Q181" s="362"/>
      <c r="R181" s="362"/>
      <c r="S181" s="362"/>
      <c r="T181" s="362"/>
      <c r="U181" s="362"/>
      <c r="V181" s="362"/>
      <c r="W181" s="362"/>
      <c r="X181" s="362"/>
      <c r="Y181" s="362"/>
      <c r="Z181" s="362"/>
      <c r="AA181" s="362"/>
      <c r="AB181" s="362"/>
      <c r="AC181" s="362"/>
      <c r="AD181" s="362"/>
      <c r="AE181" s="362"/>
      <c r="AF181" s="362"/>
      <c r="AG181" s="362"/>
      <c r="AH181" s="362"/>
      <c r="AI181" s="362"/>
      <c r="AJ181" s="362"/>
      <c r="AK181" s="362"/>
      <c r="AL181" s="362"/>
      <c r="AM181" s="362"/>
      <c r="AN181" s="362"/>
      <c r="AO181" s="362"/>
      <c r="AP181" s="362"/>
      <c r="AQ181" s="362"/>
      <c r="AR181" s="362"/>
      <c r="AS181" s="362"/>
      <c r="AT181" s="362"/>
      <c r="AU181" s="362"/>
      <c r="AV181" s="362"/>
      <c r="AW181" s="362"/>
      <c r="AX181" s="362"/>
      <c r="AY181" s="362"/>
      <c r="AZ181" s="362"/>
      <c r="BA181" s="362"/>
      <c r="BB181" s="362"/>
      <c r="BC181" s="362"/>
      <c r="BD181" s="362"/>
    </row>
    <row r="182" spans="7:56" ht="21.75" customHeight="1">
      <c r="G182" s="362"/>
      <c r="H182" s="362"/>
      <c r="I182" s="362"/>
      <c r="J182" s="362"/>
      <c r="K182" s="362"/>
      <c r="L182" s="362"/>
      <c r="M182" s="362"/>
      <c r="N182" s="362"/>
      <c r="O182" s="362"/>
      <c r="P182" s="362"/>
      <c r="Q182" s="362"/>
      <c r="R182" s="362"/>
      <c r="S182" s="362"/>
      <c r="T182" s="362"/>
      <c r="U182" s="362"/>
      <c r="V182" s="362"/>
      <c r="W182" s="362"/>
      <c r="X182" s="362"/>
      <c r="Y182" s="362"/>
      <c r="Z182" s="362"/>
      <c r="AA182" s="362"/>
      <c r="AB182" s="362"/>
      <c r="AC182" s="362"/>
      <c r="AD182" s="362"/>
      <c r="AE182" s="362"/>
      <c r="AF182" s="362"/>
      <c r="AG182" s="362"/>
      <c r="AH182" s="362"/>
      <c r="AI182" s="362"/>
      <c r="AJ182" s="362"/>
      <c r="AK182" s="362"/>
      <c r="AL182" s="362"/>
      <c r="AM182" s="362"/>
      <c r="AN182" s="362"/>
      <c r="AO182" s="362"/>
      <c r="AP182" s="362"/>
      <c r="AQ182" s="362"/>
      <c r="AR182" s="362"/>
      <c r="AS182" s="362"/>
      <c r="AT182" s="362"/>
      <c r="AU182" s="362"/>
      <c r="AV182" s="362"/>
      <c r="AW182" s="362"/>
      <c r="AX182" s="362"/>
      <c r="AY182" s="362"/>
      <c r="AZ182" s="362"/>
      <c r="BA182" s="362"/>
      <c r="BB182" s="362"/>
      <c r="BC182" s="362"/>
      <c r="BD182" s="362"/>
    </row>
    <row r="183" spans="7:56" ht="21.75" customHeight="1">
      <c r="G183" s="362"/>
      <c r="H183" s="362"/>
      <c r="I183" s="362"/>
      <c r="J183" s="362"/>
      <c r="K183" s="362"/>
      <c r="L183" s="362"/>
      <c r="M183" s="362"/>
      <c r="N183" s="362"/>
      <c r="O183" s="362"/>
      <c r="P183" s="362"/>
      <c r="Q183" s="362"/>
      <c r="R183" s="362"/>
      <c r="S183" s="362"/>
      <c r="T183" s="362"/>
      <c r="U183" s="362"/>
      <c r="V183" s="362"/>
      <c r="W183" s="362"/>
      <c r="X183" s="362"/>
      <c r="Y183" s="362"/>
      <c r="Z183" s="362"/>
      <c r="AA183" s="362"/>
      <c r="AB183" s="362"/>
      <c r="AC183" s="362"/>
      <c r="AD183" s="362"/>
      <c r="AE183" s="362"/>
      <c r="AF183" s="362"/>
      <c r="AG183" s="362"/>
      <c r="AH183" s="362"/>
      <c r="AI183" s="362"/>
      <c r="AJ183" s="362"/>
      <c r="AK183" s="362"/>
      <c r="AL183" s="362"/>
      <c r="AM183" s="362"/>
      <c r="AN183" s="362"/>
      <c r="AO183" s="362"/>
      <c r="AP183" s="362"/>
      <c r="AQ183" s="362"/>
      <c r="AR183" s="362"/>
      <c r="AS183" s="362"/>
      <c r="AT183" s="362"/>
      <c r="AU183" s="362"/>
      <c r="AV183" s="362"/>
      <c r="AW183" s="362"/>
      <c r="AX183" s="362"/>
      <c r="AY183" s="362"/>
      <c r="AZ183" s="362"/>
      <c r="BA183" s="362"/>
      <c r="BB183" s="362"/>
      <c r="BC183" s="362"/>
      <c r="BD183" s="362"/>
    </row>
    <row r="184" spans="7:56" ht="21.75" customHeight="1">
      <c r="G184" s="362"/>
      <c r="H184" s="362"/>
      <c r="I184" s="362"/>
      <c r="J184" s="362"/>
      <c r="K184" s="362"/>
      <c r="L184" s="362"/>
      <c r="M184" s="362"/>
      <c r="N184" s="362"/>
      <c r="O184" s="362"/>
      <c r="P184" s="362"/>
      <c r="Q184" s="362"/>
      <c r="R184" s="362"/>
      <c r="S184" s="362"/>
      <c r="T184" s="362"/>
      <c r="U184" s="362"/>
      <c r="V184" s="362"/>
      <c r="W184" s="362"/>
      <c r="X184" s="362"/>
      <c r="Y184" s="362"/>
      <c r="Z184" s="362"/>
      <c r="AA184" s="362"/>
      <c r="AB184" s="362"/>
      <c r="AC184" s="362"/>
      <c r="AD184" s="362"/>
      <c r="AE184" s="362"/>
      <c r="AF184" s="362"/>
      <c r="AG184" s="362"/>
      <c r="AH184" s="362"/>
      <c r="AI184" s="362"/>
      <c r="AJ184" s="362"/>
      <c r="AK184" s="362"/>
      <c r="AL184" s="362"/>
      <c r="AM184" s="362"/>
      <c r="AN184" s="362"/>
      <c r="AO184" s="362"/>
      <c r="AP184" s="362"/>
      <c r="AQ184" s="362"/>
      <c r="AR184" s="362"/>
      <c r="AS184" s="362"/>
      <c r="AT184" s="362"/>
      <c r="AU184" s="362"/>
      <c r="AV184" s="362"/>
      <c r="AW184" s="362"/>
      <c r="AX184" s="362"/>
      <c r="AY184" s="362"/>
      <c r="AZ184" s="362"/>
      <c r="BA184" s="362"/>
      <c r="BB184" s="362"/>
      <c r="BC184" s="362"/>
      <c r="BD184" s="362"/>
    </row>
    <row r="185" spans="7:56" ht="21.75" customHeight="1">
      <c r="G185" s="362"/>
      <c r="H185" s="362"/>
      <c r="I185" s="362"/>
      <c r="J185" s="362"/>
      <c r="K185" s="362"/>
      <c r="L185" s="362"/>
      <c r="M185" s="362"/>
      <c r="N185" s="362"/>
      <c r="O185" s="362"/>
      <c r="P185" s="362"/>
      <c r="Q185" s="362"/>
      <c r="R185" s="362"/>
      <c r="S185" s="362"/>
      <c r="T185" s="362"/>
      <c r="U185" s="362"/>
      <c r="V185" s="362"/>
      <c r="W185" s="362"/>
      <c r="X185" s="362"/>
      <c r="Y185" s="362"/>
      <c r="Z185" s="362"/>
      <c r="AA185" s="362"/>
      <c r="AB185" s="362"/>
      <c r="AC185" s="362"/>
      <c r="AD185" s="362"/>
      <c r="AE185" s="362"/>
      <c r="AF185" s="362"/>
      <c r="AG185" s="362"/>
      <c r="AH185" s="362"/>
      <c r="AI185" s="362"/>
      <c r="AJ185" s="362"/>
      <c r="AK185" s="362"/>
      <c r="AL185" s="362"/>
      <c r="AM185" s="362"/>
      <c r="AN185" s="362"/>
      <c r="AO185" s="362"/>
      <c r="AP185" s="362"/>
      <c r="AQ185" s="362"/>
      <c r="AR185" s="362"/>
      <c r="AS185" s="362"/>
      <c r="AT185" s="362"/>
      <c r="AU185" s="362"/>
      <c r="AV185" s="362"/>
      <c r="AW185" s="362"/>
      <c r="AX185" s="362"/>
      <c r="AY185" s="362"/>
      <c r="AZ185" s="362"/>
      <c r="BA185" s="362"/>
      <c r="BB185" s="362"/>
      <c r="BC185" s="362"/>
      <c r="BD185" s="362"/>
    </row>
    <row r="186" spans="7:56" ht="21.75" customHeight="1">
      <c r="G186" s="362"/>
      <c r="H186" s="362"/>
      <c r="I186" s="362"/>
      <c r="J186" s="362"/>
      <c r="K186" s="362"/>
      <c r="L186" s="362"/>
      <c r="M186" s="362"/>
      <c r="N186" s="362"/>
      <c r="O186" s="362"/>
      <c r="P186" s="362"/>
      <c r="Q186" s="362"/>
      <c r="R186" s="362"/>
      <c r="S186" s="362"/>
      <c r="T186" s="362"/>
      <c r="U186" s="362"/>
      <c r="V186" s="362"/>
      <c r="W186" s="362"/>
      <c r="X186" s="362"/>
      <c r="Y186" s="362"/>
      <c r="Z186" s="362"/>
      <c r="AA186" s="362"/>
      <c r="AB186" s="362"/>
      <c r="AC186" s="362"/>
      <c r="AD186" s="362"/>
      <c r="AE186" s="362"/>
      <c r="AF186" s="362"/>
      <c r="AG186" s="362"/>
      <c r="AH186" s="362"/>
      <c r="AI186" s="362"/>
      <c r="AJ186" s="362"/>
      <c r="AK186" s="362"/>
      <c r="AL186" s="362"/>
      <c r="AM186" s="362"/>
      <c r="AN186" s="362"/>
      <c r="AO186" s="362"/>
      <c r="AP186" s="362"/>
      <c r="AQ186" s="362"/>
      <c r="AR186" s="362"/>
      <c r="AS186" s="362"/>
      <c r="AT186" s="362"/>
      <c r="AU186" s="362"/>
      <c r="AV186" s="362"/>
      <c r="AW186" s="362"/>
      <c r="AX186" s="362"/>
      <c r="AY186" s="362"/>
      <c r="AZ186" s="362"/>
      <c r="BA186" s="362"/>
      <c r="BB186" s="362"/>
      <c r="BC186" s="362"/>
      <c r="BD186" s="362"/>
    </row>
    <row r="187" spans="7:56" ht="21.75" customHeight="1">
      <c r="G187" s="362"/>
      <c r="H187" s="362"/>
      <c r="I187" s="362"/>
      <c r="J187" s="362"/>
      <c r="K187" s="362"/>
      <c r="L187" s="362"/>
      <c r="M187" s="362"/>
      <c r="N187" s="362"/>
      <c r="O187" s="362"/>
      <c r="P187" s="362"/>
      <c r="Q187" s="362"/>
      <c r="R187" s="362"/>
      <c r="S187" s="362"/>
      <c r="T187" s="362"/>
      <c r="U187" s="362"/>
      <c r="V187" s="362"/>
      <c r="W187" s="362"/>
      <c r="X187" s="362"/>
      <c r="Y187" s="362"/>
      <c r="Z187" s="362"/>
      <c r="AA187" s="362"/>
      <c r="AB187" s="362"/>
      <c r="AC187" s="362"/>
      <c r="AD187" s="362"/>
      <c r="AE187" s="362"/>
      <c r="AF187" s="362"/>
      <c r="AG187" s="362"/>
      <c r="AH187" s="362"/>
      <c r="AI187" s="362"/>
      <c r="AJ187" s="362"/>
      <c r="AK187" s="362"/>
      <c r="AL187" s="362"/>
      <c r="AM187" s="362"/>
      <c r="AN187" s="362"/>
      <c r="AO187" s="362"/>
      <c r="AP187" s="362"/>
      <c r="AQ187" s="362"/>
      <c r="AR187" s="362"/>
      <c r="AS187" s="362"/>
      <c r="AT187" s="362"/>
      <c r="AU187" s="362"/>
      <c r="AV187" s="362"/>
      <c r="AW187" s="362"/>
      <c r="AX187" s="362"/>
      <c r="AY187" s="362"/>
      <c r="AZ187" s="362"/>
      <c r="BA187" s="362"/>
      <c r="BB187" s="362"/>
      <c r="BC187" s="362"/>
      <c r="BD187" s="362"/>
    </row>
    <row r="188" spans="7:56" ht="21.75" customHeight="1">
      <c r="G188" s="362"/>
      <c r="H188" s="362"/>
      <c r="I188" s="362"/>
      <c r="J188" s="362"/>
      <c r="K188" s="362"/>
      <c r="L188" s="362"/>
      <c r="M188" s="362"/>
      <c r="N188" s="362"/>
      <c r="O188" s="362"/>
      <c r="P188" s="362"/>
      <c r="Q188" s="362"/>
      <c r="R188" s="362"/>
      <c r="S188" s="362"/>
      <c r="T188" s="362"/>
      <c r="U188" s="362"/>
      <c r="V188" s="362"/>
      <c r="W188" s="362"/>
      <c r="X188" s="362"/>
      <c r="Y188" s="362"/>
      <c r="Z188" s="362"/>
      <c r="AA188" s="362"/>
      <c r="AB188" s="362"/>
      <c r="AC188" s="362"/>
      <c r="AD188" s="362"/>
      <c r="AE188" s="362"/>
      <c r="AF188" s="362"/>
      <c r="AG188" s="362"/>
      <c r="AH188" s="362"/>
      <c r="AI188" s="362"/>
      <c r="AJ188" s="362"/>
      <c r="AK188" s="362"/>
      <c r="AL188" s="362"/>
      <c r="AM188" s="362"/>
      <c r="AN188" s="362"/>
      <c r="AO188" s="362"/>
      <c r="AP188" s="362"/>
      <c r="AQ188" s="362"/>
      <c r="AR188" s="362"/>
      <c r="AS188" s="362"/>
      <c r="AT188" s="362"/>
      <c r="AU188" s="362"/>
      <c r="AV188" s="362"/>
      <c r="AW188" s="362"/>
      <c r="AX188" s="362"/>
      <c r="AY188" s="362"/>
      <c r="AZ188" s="362"/>
      <c r="BA188" s="362"/>
      <c r="BB188" s="362"/>
      <c r="BC188" s="362"/>
      <c r="BD188" s="362"/>
    </row>
    <row r="189" spans="7:56" ht="21.75" customHeight="1">
      <c r="G189" s="362"/>
      <c r="H189" s="362"/>
      <c r="I189" s="362"/>
      <c r="J189" s="362"/>
      <c r="K189" s="362"/>
      <c r="L189" s="362"/>
      <c r="M189" s="362"/>
      <c r="N189" s="362"/>
      <c r="O189" s="362"/>
      <c r="P189" s="362"/>
      <c r="Q189" s="362"/>
      <c r="R189" s="362"/>
      <c r="S189" s="362"/>
      <c r="T189" s="362"/>
      <c r="U189" s="362"/>
      <c r="V189" s="362"/>
      <c r="W189" s="362"/>
      <c r="X189" s="362"/>
      <c r="Y189" s="362"/>
      <c r="Z189" s="362"/>
      <c r="AA189" s="362"/>
      <c r="AB189" s="362"/>
      <c r="AC189" s="362"/>
      <c r="AD189" s="362"/>
      <c r="AE189" s="362"/>
      <c r="AF189" s="362"/>
      <c r="AG189" s="362"/>
      <c r="AH189" s="362"/>
      <c r="AI189" s="362"/>
      <c r="AJ189" s="362"/>
      <c r="AK189" s="362"/>
      <c r="AL189" s="362"/>
      <c r="AM189" s="362"/>
      <c r="AN189" s="362"/>
      <c r="AO189" s="362"/>
      <c r="AP189" s="362"/>
      <c r="AQ189" s="362"/>
      <c r="AR189" s="362"/>
      <c r="AS189" s="362"/>
      <c r="AT189" s="362"/>
      <c r="AU189" s="362"/>
      <c r="AV189" s="362"/>
      <c r="AW189" s="362"/>
      <c r="AX189" s="362"/>
      <c r="AY189" s="362"/>
      <c r="AZ189" s="362"/>
      <c r="BA189" s="362"/>
      <c r="BB189" s="362"/>
      <c r="BC189" s="362"/>
      <c r="BD189" s="362"/>
    </row>
    <row r="190" spans="7:56" ht="21.75" customHeight="1">
      <c r="G190" s="362"/>
      <c r="H190" s="362"/>
      <c r="I190" s="362"/>
      <c r="J190" s="362"/>
      <c r="K190" s="362"/>
      <c r="L190" s="362"/>
      <c r="M190" s="362"/>
      <c r="N190" s="362"/>
      <c r="O190" s="362"/>
      <c r="P190" s="362"/>
      <c r="Q190" s="362"/>
      <c r="R190" s="362"/>
      <c r="S190" s="362"/>
      <c r="T190" s="362"/>
      <c r="U190" s="362"/>
      <c r="V190" s="362"/>
      <c r="W190" s="362"/>
      <c r="X190" s="362"/>
      <c r="Y190" s="362"/>
      <c r="Z190" s="362"/>
      <c r="AA190" s="362"/>
      <c r="AB190" s="362"/>
      <c r="AC190" s="362"/>
      <c r="AD190" s="362"/>
      <c r="AE190" s="362"/>
      <c r="AF190" s="362"/>
      <c r="AG190" s="362"/>
      <c r="AH190" s="362"/>
      <c r="AI190" s="362"/>
      <c r="AJ190" s="362"/>
      <c r="AK190" s="362"/>
      <c r="AL190" s="362"/>
      <c r="AM190" s="362"/>
      <c r="AN190" s="362"/>
      <c r="AO190" s="362"/>
      <c r="AP190" s="362"/>
      <c r="AQ190" s="362"/>
      <c r="AR190" s="362"/>
      <c r="AS190" s="362"/>
      <c r="AT190" s="362"/>
      <c r="AU190" s="362"/>
      <c r="AV190" s="362"/>
      <c r="AW190" s="362"/>
      <c r="AX190" s="362"/>
      <c r="AY190" s="362"/>
      <c r="AZ190" s="362"/>
      <c r="BA190" s="362"/>
      <c r="BB190" s="362"/>
      <c r="BC190" s="362"/>
      <c r="BD190" s="362"/>
    </row>
    <row r="191" spans="7:56" ht="21.75" customHeight="1">
      <c r="G191" s="362"/>
      <c r="H191" s="362"/>
      <c r="I191" s="362"/>
      <c r="J191" s="362"/>
      <c r="K191" s="362"/>
      <c r="L191" s="362"/>
      <c r="M191" s="362"/>
      <c r="N191" s="362"/>
      <c r="O191" s="362"/>
      <c r="P191" s="362"/>
      <c r="Q191" s="362"/>
      <c r="R191" s="362"/>
      <c r="S191" s="362"/>
      <c r="T191" s="362"/>
      <c r="U191" s="362"/>
      <c r="V191" s="362"/>
      <c r="W191" s="362"/>
      <c r="X191" s="362"/>
      <c r="Y191" s="362"/>
      <c r="Z191" s="362"/>
      <c r="AA191" s="362"/>
      <c r="AB191" s="362"/>
      <c r="AC191" s="362"/>
      <c r="AD191" s="362"/>
      <c r="AE191" s="362"/>
      <c r="AF191" s="362"/>
      <c r="AG191" s="362"/>
      <c r="AH191" s="362"/>
      <c r="AI191" s="362"/>
      <c r="AJ191" s="362"/>
      <c r="AK191" s="362"/>
      <c r="AL191" s="362"/>
      <c r="AM191" s="362"/>
      <c r="AN191" s="362"/>
      <c r="AO191" s="362"/>
      <c r="AP191" s="362"/>
      <c r="AQ191" s="362"/>
      <c r="AR191" s="362"/>
      <c r="AS191" s="362"/>
      <c r="AT191" s="362"/>
      <c r="AU191" s="362"/>
      <c r="AV191" s="362"/>
      <c r="AW191" s="362"/>
      <c r="AX191" s="362"/>
      <c r="AY191" s="362"/>
      <c r="AZ191" s="362"/>
      <c r="BA191" s="362"/>
      <c r="BB191" s="362"/>
      <c r="BC191" s="362"/>
      <c r="BD191" s="362"/>
    </row>
    <row r="192" spans="7:56" ht="21.75" customHeight="1">
      <c r="G192" s="362"/>
      <c r="H192" s="362"/>
      <c r="I192" s="362"/>
      <c r="J192" s="362"/>
      <c r="K192" s="362"/>
      <c r="L192" s="362"/>
      <c r="M192" s="362"/>
      <c r="N192" s="362"/>
      <c r="O192" s="362"/>
      <c r="P192" s="362"/>
      <c r="Q192" s="362"/>
      <c r="R192" s="362"/>
      <c r="S192" s="362"/>
      <c r="T192" s="362"/>
      <c r="U192" s="362"/>
      <c r="V192" s="362"/>
      <c r="W192" s="362"/>
      <c r="X192" s="362"/>
      <c r="Y192" s="362"/>
      <c r="Z192" s="362"/>
      <c r="AA192" s="362"/>
      <c r="AB192" s="362"/>
      <c r="AC192" s="362"/>
      <c r="AD192" s="362"/>
      <c r="AE192" s="362"/>
      <c r="AF192" s="362"/>
      <c r="AG192" s="362"/>
      <c r="AH192" s="362"/>
      <c r="AI192" s="362"/>
      <c r="AJ192" s="362"/>
      <c r="AK192" s="362"/>
      <c r="AL192" s="362"/>
      <c r="AM192" s="362"/>
      <c r="AN192" s="362"/>
      <c r="AO192" s="362"/>
      <c r="AP192" s="362"/>
      <c r="AQ192" s="362"/>
      <c r="AR192" s="362"/>
      <c r="AS192" s="362"/>
      <c r="AT192" s="362"/>
      <c r="AU192" s="362"/>
      <c r="AV192" s="362"/>
      <c r="AW192" s="362"/>
      <c r="AX192" s="362"/>
      <c r="AY192" s="362"/>
      <c r="AZ192" s="362"/>
      <c r="BA192" s="362"/>
      <c r="BB192" s="362"/>
      <c r="BC192" s="362"/>
      <c r="BD192" s="362"/>
    </row>
    <row r="193" spans="7:56" ht="21.75" customHeight="1">
      <c r="G193" s="362"/>
      <c r="H193" s="362"/>
      <c r="I193" s="362"/>
      <c r="J193" s="362"/>
      <c r="K193" s="362"/>
      <c r="L193" s="362"/>
      <c r="M193" s="362"/>
      <c r="N193" s="362"/>
      <c r="O193" s="362"/>
      <c r="P193" s="362"/>
      <c r="Q193" s="362"/>
      <c r="R193" s="362"/>
      <c r="S193" s="362"/>
      <c r="T193" s="362"/>
      <c r="U193" s="362"/>
      <c r="V193" s="362"/>
      <c r="W193" s="362"/>
      <c r="X193" s="362"/>
      <c r="Y193" s="362"/>
      <c r="Z193" s="362"/>
      <c r="AA193" s="362"/>
      <c r="AB193" s="362"/>
      <c r="AC193" s="362"/>
      <c r="AD193" s="362"/>
      <c r="AE193" s="362"/>
      <c r="AF193" s="362"/>
      <c r="AG193" s="362"/>
      <c r="AH193" s="362"/>
      <c r="AI193" s="362"/>
      <c r="AJ193" s="362"/>
      <c r="AK193" s="362"/>
      <c r="AL193" s="362"/>
      <c r="AM193" s="362"/>
      <c r="AN193" s="362"/>
      <c r="AO193" s="362"/>
      <c r="AP193" s="362"/>
      <c r="AQ193" s="362"/>
      <c r="AR193" s="362"/>
      <c r="AS193" s="362"/>
      <c r="AT193" s="362"/>
      <c r="AU193" s="362"/>
      <c r="AV193" s="362"/>
      <c r="AW193" s="362"/>
      <c r="AX193" s="362"/>
      <c r="AY193" s="362"/>
      <c r="AZ193" s="362"/>
      <c r="BA193" s="362"/>
      <c r="BB193" s="362"/>
      <c r="BC193" s="362"/>
      <c r="BD193" s="362"/>
    </row>
    <row r="194" spans="7:56" ht="21.75" customHeight="1">
      <c r="G194" s="362"/>
      <c r="H194" s="362"/>
      <c r="I194" s="362"/>
      <c r="J194" s="362"/>
      <c r="K194" s="362"/>
      <c r="L194" s="362"/>
      <c r="M194" s="362"/>
      <c r="N194" s="362"/>
      <c r="O194" s="362"/>
      <c r="P194" s="362"/>
      <c r="Q194" s="362"/>
      <c r="R194" s="362"/>
      <c r="S194" s="362"/>
      <c r="T194" s="362"/>
      <c r="U194" s="362"/>
      <c r="V194" s="362"/>
      <c r="W194" s="362"/>
      <c r="X194" s="362"/>
      <c r="Y194" s="362"/>
      <c r="Z194" s="362"/>
      <c r="AA194" s="362"/>
      <c r="AB194" s="362"/>
      <c r="AC194" s="362"/>
      <c r="AD194" s="362"/>
      <c r="AE194" s="362"/>
      <c r="AF194" s="362"/>
      <c r="AG194" s="362"/>
      <c r="AH194" s="362"/>
      <c r="AI194" s="362"/>
      <c r="AJ194" s="362"/>
      <c r="AK194" s="362"/>
      <c r="AL194" s="362"/>
      <c r="AM194" s="362"/>
      <c r="AN194" s="362"/>
      <c r="AO194" s="362"/>
      <c r="AP194" s="362"/>
      <c r="AQ194" s="362"/>
      <c r="AR194" s="362"/>
      <c r="AS194" s="362"/>
      <c r="AT194" s="362"/>
      <c r="AU194" s="362"/>
      <c r="AV194" s="362"/>
      <c r="AW194" s="362"/>
      <c r="AX194" s="362"/>
      <c r="AY194" s="362"/>
      <c r="AZ194" s="362"/>
      <c r="BA194" s="362"/>
      <c r="BB194" s="362"/>
      <c r="BC194" s="362"/>
      <c r="BD194" s="362"/>
    </row>
    <row r="195" spans="7:56" ht="21.75" customHeight="1">
      <c r="G195" s="362"/>
      <c r="H195" s="362"/>
      <c r="I195" s="362"/>
      <c r="J195" s="362"/>
      <c r="K195" s="362"/>
      <c r="L195" s="362"/>
      <c r="M195" s="362"/>
      <c r="N195" s="362"/>
      <c r="O195" s="362"/>
      <c r="P195" s="362"/>
      <c r="Q195" s="362"/>
      <c r="R195" s="362"/>
      <c r="S195" s="362"/>
      <c r="T195" s="362"/>
      <c r="U195" s="362"/>
      <c r="V195" s="362"/>
      <c r="W195" s="362"/>
      <c r="X195" s="362"/>
      <c r="Y195" s="362"/>
      <c r="Z195" s="362"/>
      <c r="AA195" s="362"/>
      <c r="AB195" s="362"/>
      <c r="AC195" s="362"/>
      <c r="AD195" s="362"/>
      <c r="AE195" s="362"/>
      <c r="AF195" s="362"/>
      <c r="AG195" s="362"/>
      <c r="AH195" s="362"/>
      <c r="AI195" s="362"/>
      <c r="AJ195" s="362"/>
      <c r="AK195" s="362"/>
      <c r="AL195" s="362"/>
      <c r="AM195" s="362"/>
      <c r="AN195" s="362"/>
      <c r="AO195" s="362"/>
      <c r="AP195" s="362"/>
      <c r="AQ195" s="362"/>
      <c r="AR195" s="362"/>
      <c r="AS195" s="362"/>
      <c r="AT195" s="362"/>
      <c r="AU195" s="362"/>
      <c r="AV195" s="362"/>
      <c r="AW195" s="362"/>
      <c r="AX195" s="362"/>
      <c r="AY195" s="362"/>
      <c r="AZ195" s="362"/>
      <c r="BA195" s="362"/>
      <c r="BB195" s="362"/>
      <c r="BC195" s="362"/>
      <c r="BD195" s="362"/>
    </row>
    <row r="196" spans="7:56" ht="21.75" customHeight="1">
      <c r="G196" s="362"/>
      <c r="H196" s="362"/>
      <c r="I196" s="362"/>
      <c r="J196" s="362"/>
      <c r="K196" s="362"/>
      <c r="L196" s="362"/>
      <c r="M196" s="362"/>
      <c r="N196" s="362"/>
      <c r="O196" s="362"/>
      <c r="P196" s="362"/>
      <c r="Q196" s="362"/>
      <c r="R196" s="362"/>
      <c r="S196" s="362"/>
      <c r="T196" s="362"/>
      <c r="U196" s="362"/>
      <c r="V196" s="362"/>
      <c r="W196" s="362"/>
      <c r="X196" s="362"/>
      <c r="Y196" s="362"/>
      <c r="Z196" s="362"/>
      <c r="AA196" s="362"/>
      <c r="AB196" s="362"/>
      <c r="AC196" s="362"/>
      <c r="AD196" s="362"/>
      <c r="AE196" s="362"/>
      <c r="AF196" s="362"/>
      <c r="AG196" s="362"/>
      <c r="AH196" s="362"/>
      <c r="AI196" s="362"/>
      <c r="AJ196" s="362"/>
      <c r="AK196" s="362"/>
      <c r="AL196" s="362"/>
      <c r="AM196" s="362"/>
      <c r="AN196" s="362"/>
      <c r="AO196" s="362"/>
      <c r="AP196" s="362"/>
      <c r="AQ196" s="362"/>
      <c r="AR196" s="362"/>
      <c r="AS196" s="362"/>
      <c r="AT196" s="362"/>
      <c r="AU196" s="362"/>
      <c r="AV196" s="362"/>
      <c r="AW196" s="362"/>
      <c r="AX196" s="362"/>
      <c r="AY196" s="362"/>
      <c r="AZ196" s="362"/>
      <c r="BA196" s="362"/>
      <c r="BB196" s="362"/>
      <c r="BC196" s="362"/>
      <c r="BD196" s="362"/>
    </row>
    <row r="197" spans="7:56" ht="21.75" customHeight="1">
      <c r="G197" s="362"/>
      <c r="H197" s="362"/>
      <c r="I197" s="362"/>
      <c r="J197" s="362"/>
      <c r="K197" s="362"/>
      <c r="L197" s="362"/>
      <c r="M197" s="362"/>
      <c r="N197" s="362"/>
      <c r="O197" s="362"/>
      <c r="P197" s="362"/>
      <c r="Q197" s="362"/>
      <c r="R197" s="362"/>
      <c r="S197" s="362"/>
      <c r="T197" s="362"/>
      <c r="U197" s="362"/>
      <c r="V197" s="362"/>
      <c r="W197" s="362"/>
      <c r="X197" s="362"/>
      <c r="Y197" s="362"/>
      <c r="Z197" s="362"/>
      <c r="AA197" s="362"/>
      <c r="AB197" s="362"/>
      <c r="AC197" s="362"/>
      <c r="AD197" s="362"/>
      <c r="AE197" s="362"/>
      <c r="AF197" s="362"/>
      <c r="AG197" s="362"/>
      <c r="AH197" s="362"/>
      <c r="AI197" s="362"/>
      <c r="AJ197" s="362"/>
      <c r="AK197" s="362"/>
      <c r="AL197" s="362"/>
      <c r="AM197" s="362"/>
      <c r="AN197" s="362"/>
      <c r="AO197" s="362"/>
      <c r="AP197" s="362"/>
      <c r="AQ197" s="362"/>
      <c r="AR197" s="362"/>
      <c r="AS197" s="362"/>
      <c r="AT197" s="362"/>
      <c r="AU197" s="362"/>
      <c r="AV197" s="362"/>
      <c r="AW197" s="362"/>
      <c r="AX197" s="362"/>
      <c r="AY197" s="362"/>
      <c r="AZ197" s="362"/>
      <c r="BA197" s="362"/>
      <c r="BB197" s="362"/>
      <c r="BC197" s="362"/>
      <c r="BD197" s="362"/>
    </row>
    <row r="198" spans="7:56" ht="21.75" customHeight="1">
      <c r="G198" s="362"/>
      <c r="H198" s="362"/>
      <c r="I198" s="362"/>
      <c r="J198" s="362"/>
      <c r="K198" s="362"/>
      <c r="L198" s="362"/>
      <c r="M198" s="362"/>
      <c r="N198" s="362"/>
      <c r="O198" s="362"/>
      <c r="P198" s="362"/>
      <c r="Q198" s="362"/>
      <c r="R198" s="362"/>
      <c r="S198" s="362"/>
      <c r="T198" s="362"/>
      <c r="U198" s="362"/>
      <c r="V198" s="362"/>
      <c r="W198" s="362"/>
      <c r="X198" s="362"/>
      <c r="Y198" s="362"/>
      <c r="Z198" s="362"/>
      <c r="AA198" s="362"/>
      <c r="AB198" s="362"/>
      <c r="AC198" s="362"/>
      <c r="AD198" s="362"/>
      <c r="AE198" s="362"/>
      <c r="AF198" s="362"/>
      <c r="AG198" s="362"/>
      <c r="AH198" s="362"/>
      <c r="AI198" s="362"/>
      <c r="AJ198" s="362"/>
      <c r="AK198" s="362"/>
      <c r="AL198" s="362"/>
      <c r="AM198" s="362"/>
      <c r="AN198" s="362"/>
      <c r="AO198" s="362"/>
      <c r="AP198" s="362"/>
      <c r="AQ198" s="362"/>
      <c r="AR198" s="362"/>
      <c r="AS198" s="362"/>
      <c r="AT198" s="362"/>
      <c r="AU198" s="362"/>
      <c r="AV198" s="362"/>
      <c r="AW198" s="362"/>
      <c r="AX198" s="362"/>
      <c r="AY198" s="362"/>
      <c r="AZ198" s="362"/>
      <c r="BA198" s="362"/>
      <c r="BB198" s="362"/>
      <c r="BC198" s="362"/>
      <c r="BD198" s="362"/>
    </row>
    <row r="199" spans="7:56" ht="21.75" customHeight="1">
      <c r="G199" s="362"/>
      <c r="H199" s="362"/>
      <c r="I199" s="362"/>
      <c r="J199" s="362"/>
      <c r="K199" s="362"/>
      <c r="L199" s="362"/>
      <c r="M199" s="362"/>
      <c r="N199" s="362"/>
      <c r="O199" s="362"/>
      <c r="P199" s="362"/>
      <c r="Q199" s="362"/>
      <c r="R199" s="362"/>
      <c r="S199" s="362"/>
      <c r="T199" s="362"/>
      <c r="U199" s="362"/>
      <c r="V199" s="362"/>
      <c r="W199" s="362"/>
      <c r="X199" s="362"/>
      <c r="Y199" s="362"/>
      <c r="Z199" s="362"/>
      <c r="AA199" s="362"/>
      <c r="AB199" s="362"/>
      <c r="AC199" s="362"/>
      <c r="AD199" s="362"/>
      <c r="AE199" s="362"/>
      <c r="AF199" s="362"/>
      <c r="AG199" s="362"/>
      <c r="AH199" s="362"/>
      <c r="AI199" s="362"/>
      <c r="AJ199" s="362"/>
      <c r="AK199" s="362"/>
      <c r="AL199" s="362"/>
      <c r="AM199" s="362"/>
      <c r="AN199" s="362"/>
      <c r="AO199" s="362"/>
      <c r="AP199" s="362"/>
      <c r="AQ199" s="362"/>
      <c r="AR199" s="362"/>
      <c r="AS199" s="362"/>
      <c r="AT199" s="362"/>
      <c r="AU199" s="362"/>
      <c r="AV199" s="362"/>
      <c r="AW199" s="362"/>
      <c r="AX199" s="362"/>
      <c r="AY199" s="362"/>
      <c r="AZ199" s="362"/>
      <c r="BA199" s="362"/>
      <c r="BB199" s="362"/>
      <c r="BC199" s="362"/>
      <c r="BD199" s="362"/>
    </row>
    <row r="200" spans="7:56" ht="21.75" customHeight="1">
      <c r="G200" s="362"/>
      <c r="H200" s="362"/>
      <c r="I200" s="362"/>
      <c r="J200" s="362"/>
      <c r="K200" s="362"/>
      <c r="L200" s="362"/>
      <c r="M200" s="362"/>
      <c r="N200" s="362"/>
      <c r="O200" s="362"/>
      <c r="P200" s="362"/>
      <c r="Q200" s="362"/>
      <c r="R200" s="362"/>
      <c r="S200" s="362"/>
      <c r="T200" s="362"/>
      <c r="U200" s="362"/>
      <c r="V200" s="362"/>
      <c r="W200" s="362"/>
      <c r="X200" s="362"/>
      <c r="Y200" s="362"/>
      <c r="Z200" s="362"/>
      <c r="AA200" s="362"/>
      <c r="AB200" s="362"/>
      <c r="AC200" s="362"/>
      <c r="AD200" s="362"/>
      <c r="AE200" s="362"/>
      <c r="AF200" s="362"/>
      <c r="AG200" s="362"/>
      <c r="AH200" s="362"/>
      <c r="AI200" s="362"/>
      <c r="AJ200" s="362"/>
      <c r="AK200" s="362"/>
      <c r="AL200" s="362"/>
      <c r="AM200" s="362"/>
      <c r="AN200" s="362"/>
      <c r="AO200" s="362"/>
      <c r="AP200" s="362"/>
      <c r="AQ200" s="362"/>
      <c r="AR200" s="362"/>
      <c r="AS200" s="362"/>
      <c r="AT200" s="362"/>
      <c r="AU200" s="362"/>
      <c r="AV200" s="362"/>
      <c r="AW200" s="362"/>
      <c r="AX200" s="362"/>
      <c r="AY200" s="362"/>
      <c r="AZ200" s="362"/>
      <c r="BA200" s="362"/>
      <c r="BB200" s="362"/>
      <c r="BC200" s="362"/>
      <c r="BD200" s="362"/>
    </row>
    <row r="201" spans="7:56" ht="21.75" customHeight="1">
      <c r="G201" s="362"/>
      <c r="H201" s="362"/>
      <c r="I201" s="362"/>
      <c r="J201" s="362"/>
      <c r="K201" s="362"/>
      <c r="L201" s="362"/>
      <c r="M201" s="362"/>
      <c r="N201" s="362"/>
      <c r="O201" s="362"/>
      <c r="P201" s="362"/>
      <c r="Q201" s="362"/>
      <c r="R201" s="362"/>
      <c r="S201" s="362"/>
      <c r="T201" s="362"/>
      <c r="U201" s="362"/>
      <c r="V201" s="362"/>
      <c r="W201" s="362"/>
      <c r="X201" s="362"/>
      <c r="Y201" s="362"/>
      <c r="Z201" s="362"/>
      <c r="AA201" s="362"/>
      <c r="AB201" s="362"/>
      <c r="AC201" s="362"/>
      <c r="AD201" s="362"/>
      <c r="AE201" s="362"/>
      <c r="AF201" s="362"/>
      <c r="AG201" s="362"/>
      <c r="AH201" s="362"/>
      <c r="AI201" s="362"/>
      <c r="AJ201" s="362"/>
      <c r="AK201" s="362"/>
      <c r="AL201" s="362"/>
      <c r="AM201" s="362"/>
      <c r="AN201" s="362"/>
      <c r="AO201" s="362"/>
      <c r="AP201" s="362"/>
      <c r="AQ201" s="362"/>
      <c r="AR201" s="362"/>
      <c r="AS201" s="362"/>
      <c r="AT201" s="362"/>
      <c r="AU201" s="362"/>
      <c r="AV201" s="362"/>
      <c r="AW201" s="362"/>
      <c r="AX201" s="362"/>
      <c r="AY201" s="362"/>
      <c r="AZ201" s="362"/>
      <c r="BA201" s="362"/>
      <c r="BB201" s="362"/>
      <c r="BC201" s="362"/>
      <c r="BD201" s="362"/>
    </row>
    <row r="202" spans="7:56" ht="21.75" customHeight="1">
      <c r="G202" s="362"/>
      <c r="H202" s="362"/>
      <c r="I202" s="362"/>
      <c r="J202" s="362"/>
      <c r="K202" s="362"/>
      <c r="L202" s="362"/>
      <c r="M202" s="362"/>
      <c r="N202" s="362"/>
      <c r="O202" s="362"/>
      <c r="P202" s="362"/>
      <c r="Q202" s="362"/>
      <c r="R202" s="362"/>
      <c r="S202" s="362"/>
      <c r="T202" s="362"/>
      <c r="U202" s="362"/>
      <c r="V202" s="362"/>
      <c r="W202" s="362"/>
      <c r="X202" s="362"/>
      <c r="Y202" s="362"/>
      <c r="Z202" s="362"/>
      <c r="AA202" s="362"/>
      <c r="AB202" s="362"/>
      <c r="AC202" s="362"/>
      <c r="AD202" s="362"/>
      <c r="AE202" s="362"/>
      <c r="AF202" s="362"/>
      <c r="AG202" s="362"/>
      <c r="AH202" s="362"/>
      <c r="AI202" s="362"/>
      <c r="AJ202" s="362"/>
      <c r="AK202" s="362"/>
      <c r="AL202" s="362"/>
      <c r="AM202" s="362"/>
      <c r="AN202" s="362"/>
      <c r="AO202" s="362"/>
      <c r="AP202" s="362"/>
      <c r="AQ202" s="362"/>
      <c r="AR202" s="362"/>
      <c r="AS202" s="362"/>
      <c r="AT202" s="362"/>
      <c r="AU202" s="362"/>
      <c r="AV202" s="362"/>
      <c r="AW202" s="362"/>
      <c r="AX202" s="362"/>
      <c r="AY202" s="362"/>
      <c r="AZ202" s="362"/>
      <c r="BA202" s="362"/>
      <c r="BB202" s="362"/>
      <c r="BC202" s="362"/>
      <c r="BD202" s="362"/>
    </row>
    <row r="203" spans="7:56" ht="21.75" customHeight="1">
      <c r="G203" s="362"/>
      <c r="H203" s="362"/>
      <c r="I203" s="362"/>
      <c r="J203" s="362"/>
      <c r="K203" s="362"/>
      <c r="L203" s="362"/>
      <c r="M203" s="362"/>
      <c r="N203" s="362"/>
      <c r="O203" s="362"/>
      <c r="P203" s="362"/>
      <c r="Q203" s="362"/>
      <c r="R203" s="362"/>
      <c r="S203" s="362"/>
      <c r="T203" s="362"/>
      <c r="U203" s="362"/>
      <c r="V203" s="362"/>
      <c r="W203" s="362"/>
      <c r="X203" s="362"/>
      <c r="Y203" s="362"/>
      <c r="Z203" s="362"/>
      <c r="AA203" s="362"/>
      <c r="AB203" s="362"/>
      <c r="AC203" s="362"/>
      <c r="AD203" s="362"/>
      <c r="AE203" s="362"/>
      <c r="AF203" s="362"/>
      <c r="AG203" s="362"/>
      <c r="AH203" s="362"/>
      <c r="AI203" s="362"/>
      <c r="AJ203" s="362"/>
      <c r="AK203" s="362"/>
      <c r="AL203" s="362"/>
      <c r="AM203" s="362"/>
      <c r="AN203" s="362"/>
      <c r="AO203" s="362"/>
      <c r="AP203" s="362"/>
      <c r="AQ203" s="362"/>
      <c r="AR203" s="362"/>
      <c r="AS203" s="362"/>
      <c r="AT203" s="362"/>
      <c r="AU203" s="362"/>
      <c r="AV203" s="362"/>
      <c r="AW203" s="362"/>
      <c r="AX203" s="362"/>
      <c r="AY203" s="362"/>
      <c r="AZ203" s="362"/>
      <c r="BA203" s="362"/>
      <c r="BB203" s="362"/>
      <c r="BC203" s="362"/>
      <c r="BD203" s="362"/>
    </row>
    <row r="204" spans="7:56" ht="21.75" customHeight="1">
      <c r="G204" s="362"/>
      <c r="H204" s="362"/>
      <c r="I204" s="362"/>
      <c r="J204" s="362"/>
      <c r="K204" s="362"/>
      <c r="L204" s="362"/>
      <c r="M204" s="362"/>
      <c r="N204" s="362"/>
      <c r="O204" s="362"/>
      <c r="P204" s="362"/>
      <c r="Q204" s="362"/>
      <c r="R204" s="362"/>
      <c r="S204" s="362"/>
      <c r="T204" s="362"/>
      <c r="U204" s="362"/>
      <c r="V204" s="362"/>
      <c r="W204" s="362"/>
      <c r="X204" s="362"/>
      <c r="Y204" s="362"/>
      <c r="Z204" s="362"/>
      <c r="AA204" s="362"/>
      <c r="AB204" s="362"/>
      <c r="AC204" s="362"/>
      <c r="AD204" s="362"/>
      <c r="AE204" s="362"/>
      <c r="AF204" s="362"/>
      <c r="AG204" s="362"/>
      <c r="AH204" s="362"/>
      <c r="AI204" s="362"/>
      <c r="AJ204" s="362"/>
      <c r="AK204" s="362"/>
      <c r="AL204" s="362"/>
      <c r="AM204" s="362"/>
      <c r="AN204" s="362"/>
      <c r="AO204" s="362"/>
      <c r="AP204" s="362"/>
      <c r="AQ204" s="362"/>
      <c r="AR204" s="362"/>
      <c r="AS204" s="362"/>
      <c r="AT204" s="362"/>
      <c r="AU204" s="362"/>
      <c r="AV204" s="362"/>
      <c r="AW204" s="362"/>
      <c r="AX204" s="362"/>
      <c r="AY204" s="362"/>
      <c r="AZ204" s="362"/>
      <c r="BA204" s="362"/>
      <c r="BB204" s="362"/>
      <c r="BC204" s="362"/>
      <c r="BD204" s="362"/>
    </row>
    <row r="205" spans="7:56" ht="21.75" customHeight="1">
      <c r="G205" s="362"/>
      <c r="H205" s="362"/>
      <c r="I205" s="362"/>
      <c r="J205" s="362"/>
      <c r="K205" s="362"/>
      <c r="L205" s="362"/>
      <c r="M205" s="362"/>
      <c r="N205" s="362"/>
      <c r="O205" s="362"/>
      <c r="P205" s="362"/>
      <c r="Q205" s="362"/>
      <c r="R205" s="362"/>
      <c r="S205" s="362"/>
      <c r="T205" s="362"/>
      <c r="U205" s="362"/>
      <c r="V205" s="362"/>
      <c r="W205" s="362"/>
      <c r="X205" s="362"/>
      <c r="Y205" s="362"/>
      <c r="Z205" s="362"/>
      <c r="AA205" s="362"/>
      <c r="AB205" s="362"/>
      <c r="AC205" s="362"/>
      <c r="AD205" s="362"/>
      <c r="AE205" s="362"/>
      <c r="AF205" s="362"/>
      <c r="AG205" s="362"/>
      <c r="AH205" s="362"/>
      <c r="AI205" s="362"/>
      <c r="AJ205" s="362"/>
      <c r="AK205" s="362"/>
      <c r="AL205" s="362"/>
      <c r="AM205" s="362"/>
      <c r="AN205" s="362"/>
      <c r="AO205" s="362"/>
      <c r="AP205" s="362"/>
      <c r="AQ205" s="362"/>
      <c r="AR205" s="362"/>
      <c r="AS205" s="362"/>
      <c r="AT205" s="362"/>
      <c r="AU205" s="362"/>
      <c r="AV205" s="362"/>
      <c r="AW205" s="362"/>
      <c r="AX205" s="362"/>
      <c r="AY205" s="362"/>
      <c r="AZ205" s="362"/>
      <c r="BA205" s="362"/>
      <c r="BB205" s="362"/>
      <c r="BC205" s="362"/>
      <c r="BD205" s="362"/>
    </row>
    <row r="206" spans="7:56" ht="21.75" customHeight="1">
      <c r="G206" s="362"/>
      <c r="H206" s="362"/>
      <c r="I206" s="362"/>
      <c r="J206" s="362"/>
      <c r="K206" s="362"/>
      <c r="L206" s="362"/>
      <c r="M206" s="362"/>
      <c r="N206" s="362"/>
      <c r="O206" s="362"/>
      <c r="P206" s="362"/>
      <c r="Q206" s="362"/>
      <c r="R206" s="362"/>
      <c r="S206" s="362"/>
      <c r="T206" s="362"/>
      <c r="U206" s="362"/>
      <c r="V206" s="362"/>
      <c r="W206" s="362"/>
      <c r="X206" s="362"/>
      <c r="Y206" s="362"/>
      <c r="Z206" s="362"/>
      <c r="AA206" s="362"/>
      <c r="AB206" s="362"/>
      <c r="AC206" s="362"/>
      <c r="AD206" s="362"/>
      <c r="AE206" s="362"/>
      <c r="AF206" s="362"/>
      <c r="AG206" s="362"/>
      <c r="AH206" s="362"/>
      <c r="AI206" s="362"/>
      <c r="AJ206" s="362"/>
      <c r="AK206" s="362"/>
      <c r="AL206" s="362"/>
      <c r="AM206" s="362"/>
      <c r="AN206" s="362"/>
      <c r="AO206" s="362"/>
      <c r="AP206" s="362"/>
      <c r="AQ206" s="362"/>
      <c r="AR206" s="362"/>
      <c r="AS206" s="362"/>
      <c r="AT206" s="362"/>
      <c r="AU206" s="362"/>
      <c r="AV206" s="362"/>
      <c r="AW206" s="362"/>
      <c r="AX206" s="362"/>
      <c r="AY206" s="362"/>
      <c r="AZ206" s="362"/>
      <c r="BA206" s="362"/>
      <c r="BB206" s="362"/>
      <c r="BC206" s="362"/>
      <c r="BD206" s="362"/>
    </row>
    <row r="207" spans="7:56" ht="21.75" customHeight="1">
      <c r="G207" s="362"/>
      <c r="H207" s="362"/>
      <c r="I207" s="362"/>
      <c r="J207" s="362"/>
      <c r="K207" s="362"/>
      <c r="L207" s="362"/>
      <c r="M207" s="362"/>
      <c r="N207" s="362"/>
      <c r="O207" s="362"/>
      <c r="P207" s="362"/>
      <c r="Q207" s="362"/>
      <c r="R207" s="362"/>
      <c r="S207" s="362"/>
      <c r="T207" s="362"/>
      <c r="U207" s="362"/>
      <c r="V207" s="362"/>
      <c r="W207" s="362"/>
      <c r="X207" s="362"/>
      <c r="Y207" s="362"/>
      <c r="Z207" s="362"/>
      <c r="AA207" s="362"/>
      <c r="AB207" s="362"/>
      <c r="AC207" s="362"/>
      <c r="AD207" s="362"/>
      <c r="AE207" s="362"/>
      <c r="AF207" s="362"/>
      <c r="AG207" s="362"/>
      <c r="AH207" s="362"/>
      <c r="AI207" s="362"/>
      <c r="AJ207" s="362"/>
      <c r="AK207" s="362"/>
      <c r="AL207" s="362"/>
      <c r="AM207" s="362"/>
      <c r="AN207" s="362"/>
      <c r="AO207" s="362"/>
      <c r="AP207" s="362"/>
      <c r="AQ207" s="362"/>
      <c r="AR207" s="362"/>
      <c r="AS207" s="362"/>
      <c r="AT207" s="362"/>
      <c r="AU207" s="362"/>
      <c r="AV207" s="362"/>
      <c r="AW207" s="362"/>
      <c r="AX207" s="362"/>
      <c r="AY207" s="362"/>
      <c r="AZ207" s="362"/>
      <c r="BA207" s="362"/>
      <c r="BB207" s="362"/>
      <c r="BC207" s="362"/>
      <c r="BD207" s="362"/>
    </row>
    <row r="208" spans="7:56" ht="21.75" customHeight="1">
      <c r="G208" s="362"/>
      <c r="H208" s="362"/>
      <c r="I208" s="362"/>
      <c r="J208" s="362"/>
      <c r="K208" s="362"/>
      <c r="L208" s="362"/>
      <c r="M208" s="362"/>
      <c r="N208" s="362"/>
      <c r="O208" s="362"/>
      <c r="P208" s="362"/>
      <c r="Q208" s="362"/>
      <c r="R208" s="362"/>
      <c r="S208" s="362"/>
      <c r="T208" s="362"/>
      <c r="U208" s="362"/>
      <c r="V208" s="362"/>
      <c r="W208" s="362"/>
      <c r="X208" s="362"/>
      <c r="Y208" s="362"/>
      <c r="Z208" s="362"/>
      <c r="AA208" s="362"/>
      <c r="AB208" s="362"/>
      <c r="AC208" s="362"/>
      <c r="AD208" s="362"/>
      <c r="AE208" s="362"/>
      <c r="AF208" s="362"/>
      <c r="AG208" s="362"/>
      <c r="AH208" s="362"/>
      <c r="AI208" s="362"/>
      <c r="AJ208" s="362"/>
      <c r="AK208" s="362"/>
      <c r="AL208" s="362"/>
      <c r="AM208" s="362"/>
      <c r="AN208" s="362"/>
      <c r="AO208" s="362"/>
      <c r="AP208" s="362"/>
      <c r="AQ208" s="362"/>
      <c r="AR208" s="362"/>
      <c r="AS208" s="362"/>
      <c r="AT208" s="362"/>
      <c r="AU208" s="362"/>
      <c r="AV208" s="362"/>
      <c r="AW208" s="362"/>
      <c r="AX208" s="362"/>
      <c r="AY208" s="362"/>
      <c r="AZ208" s="362"/>
      <c r="BA208" s="362"/>
      <c r="BB208" s="362"/>
      <c r="BC208" s="362"/>
      <c r="BD208" s="362"/>
    </row>
    <row r="209" spans="7:56" ht="21.75" customHeight="1">
      <c r="G209" s="362"/>
      <c r="H209" s="362"/>
      <c r="I209" s="362"/>
      <c r="J209" s="362"/>
      <c r="K209" s="362"/>
      <c r="L209" s="362"/>
      <c r="M209" s="362"/>
      <c r="N209" s="362"/>
      <c r="O209" s="362"/>
      <c r="P209" s="362"/>
      <c r="Q209" s="362"/>
      <c r="R209" s="362"/>
      <c r="S209" s="362"/>
      <c r="T209" s="362"/>
      <c r="U209" s="362"/>
      <c r="V209" s="362"/>
      <c r="W209" s="362"/>
      <c r="X209" s="362"/>
      <c r="Y209" s="362"/>
      <c r="Z209" s="362"/>
      <c r="AA209" s="362"/>
      <c r="AB209" s="362"/>
      <c r="AC209" s="362"/>
      <c r="AD209" s="362"/>
      <c r="AE209" s="362"/>
      <c r="AF209" s="362"/>
      <c r="AG209" s="362"/>
      <c r="AH209" s="362"/>
      <c r="AI209" s="362"/>
      <c r="AJ209" s="362"/>
      <c r="AK209" s="362"/>
      <c r="AL209" s="362"/>
      <c r="AM209" s="362"/>
      <c r="AN209" s="362"/>
      <c r="AO209" s="362"/>
      <c r="AP209" s="362"/>
      <c r="AQ209" s="362"/>
      <c r="AR209" s="362"/>
      <c r="AS209" s="362"/>
      <c r="AT209" s="362"/>
      <c r="AU209" s="362"/>
      <c r="AV209" s="362"/>
      <c r="AW209" s="362"/>
      <c r="AX209" s="362"/>
      <c r="AY209" s="362"/>
      <c r="AZ209" s="362"/>
      <c r="BA209" s="362"/>
      <c r="BB209" s="362"/>
      <c r="BC209" s="362"/>
      <c r="BD209" s="362"/>
    </row>
    <row r="210" spans="7:56" ht="21.75" customHeight="1">
      <c r="G210" s="362"/>
      <c r="H210" s="362"/>
      <c r="I210" s="362"/>
      <c r="J210" s="362"/>
      <c r="K210" s="362"/>
      <c r="L210" s="362"/>
      <c r="M210" s="362"/>
      <c r="N210" s="362"/>
      <c r="O210" s="362"/>
      <c r="P210" s="362"/>
      <c r="Q210" s="362"/>
      <c r="R210" s="362"/>
      <c r="S210" s="362"/>
      <c r="T210" s="362"/>
      <c r="U210" s="362"/>
      <c r="V210" s="362"/>
      <c r="W210" s="362"/>
      <c r="X210" s="362"/>
      <c r="Y210" s="362"/>
      <c r="Z210" s="362"/>
      <c r="AA210" s="362"/>
      <c r="AB210" s="362"/>
      <c r="AC210" s="362"/>
      <c r="AD210" s="362"/>
      <c r="AE210" s="362"/>
      <c r="AF210" s="362"/>
      <c r="AG210" s="362"/>
      <c r="AH210" s="362"/>
      <c r="AI210" s="362"/>
      <c r="AJ210" s="362"/>
      <c r="AK210" s="362"/>
      <c r="AL210" s="362"/>
      <c r="AM210" s="362"/>
      <c r="AN210" s="362"/>
      <c r="AO210" s="362"/>
      <c r="AP210" s="362"/>
      <c r="AQ210" s="362"/>
      <c r="AR210" s="362"/>
      <c r="AS210" s="362"/>
      <c r="AT210" s="362"/>
      <c r="AU210" s="362"/>
      <c r="AV210" s="362"/>
      <c r="AW210" s="362"/>
      <c r="AX210" s="362"/>
      <c r="AY210" s="362"/>
      <c r="AZ210" s="362"/>
      <c r="BA210" s="362"/>
      <c r="BB210" s="362"/>
      <c r="BC210" s="362"/>
      <c r="BD210" s="362"/>
    </row>
    <row r="211" spans="7:56" ht="21.75" customHeight="1">
      <c r="G211" s="362"/>
      <c r="H211" s="362"/>
      <c r="I211" s="362"/>
      <c r="J211" s="362"/>
      <c r="K211" s="362"/>
      <c r="L211" s="362"/>
      <c r="M211" s="362"/>
      <c r="N211" s="362"/>
      <c r="O211" s="362"/>
      <c r="P211" s="362"/>
      <c r="Q211" s="362"/>
      <c r="R211" s="362"/>
      <c r="S211" s="362"/>
      <c r="T211" s="362"/>
      <c r="U211" s="362"/>
      <c r="V211" s="362"/>
      <c r="W211" s="362"/>
      <c r="X211" s="362"/>
      <c r="Y211" s="362"/>
      <c r="Z211" s="362"/>
      <c r="AA211" s="362"/>
      <c r="AB211" s="362"/>
      <c r="AC211" s="362"/>
      <c r="AD211" s="362"/>
      <c r="AE211" s="362"/>
      <c r="AF211" s="362"/>
      <c r="AG211" s="362"/>
      <c r="AH211" s="362"/>
      <c r="AI211" s="362"/>
      <c r="AJ211" s="362"/>
      <c r="AK211" s="362"/>
      <c r="AL211" s="362"/>
      <c r="AM211" s="362"/>
      <c r="AN211" s="362"/>
      <c r="AO211" s="362"/>
      <c r="AP211" s="362"/>
      <c r="AQ211" s="362"/>
      <c r="AR211" s="362"/>
      <c r="AS211" s="362"/>
      <c r="AT211" s="362"/>
      <c r="AU211" s="362"/>
      <c r="AV211" s="362"/>
      <c r="AW211" s="362"/>
      <c r="AX211" s="362"/>
      <c r="AY211" s="362"/>
      <c r="AZ211" s="362"/>
      <c r="BA211" s="362"/>
      <c r="BB211" s="362"/>
      <c r="BC211" s="362"/>
      <c r="BD211" s="362"/>
    </row>
    <row r="212" spans="7:56" ht="21.75" customHeight="1">
      <c r="G212" s="362"/>
      <c r="H212" s="362"/>
      <c r="I212" s="362"/>
      <c r="J212" s="362"/>
      <c r="K212" s="362"/>
      <c r="L212" s="362"/>
      <c r="M212" s="362"/>
      <c r="N212" s="362"/>
      <c r="O212" s="362"/>
      <c r="P212" s="362"/>
      <c r="Q212" s="362"/>
      <c r="R212" s="362"/>
      <c r="S212" s="362"/>
      <c r="T212" s="362"/>
      <c r="U212" s="362"/>
      <c r="V212" s="362"/>
      <c r="W212" s="362"/>
      <c r="X212" s="362"/>
      <c r="Y212" s="362"/>
      <c r="Z212" s="362"/>
      <c r="AA212" s="362"/>
      <c r="AB212" s="362"/>
      <c r="AC212" s="362"/>
      <c r="AD212" s="362"/>
      <c r="AE212" s="362"/>
      <c r="AF212" s="362"/>
      <c r="AG212" s="362"/>
      <c r="AH212" s="362"/>
      <c r="AI212" s="362"/>
      <c r="AJ212" s="362"/>
      <c r="AK212" s="362"/>
      <c r="AL212" s="362"/>
      <c r="AM212" s="362"/>
      <c r="AN212" s="362"/>
      <c r="AO212" s="362"/>
      <c r="AP212" s="362"/>
      <c r="AQ212" s="362"/>
      <c r="AR212" s="362"/>
      <c r="AS212" s="362"/>
      <c r="AT212" s="362"/>
      <c r="AU212" s="362"/>
      <c r="AV212" s="362"/>
      <c r="AW212" s="362"/>
      <c r="AX212" s="362"/>
      <c r="AY212" s="362"/>
      <c r="AZ212" s="362"/>
      <c r="BA212" s="362"/>
      <c r="BB212" s="362"/>
      <c r="BC212" s="362"/>
      <c r="BD212" s="362"/>
    </row>
    <row r="213" spans="7:56" ht="21.75" customHeight="1">
      <c r="G213" s="362"/>
      <c r="H213" s="362"/>
      <c r="I213" s="362"/>
      <c r="J213" s="362"/>
      <c r="K213" s="362"/>
      <c r="L213" s="362"/>
      <c r="M213" s="362"/>
      <c r="N213" s="362"/>
      <c r="O213" s="362"/>
      <c r="P213" s="362"/>
      <c r="Q213" s="362"/>
      <c r="R213" s="362"/>
      <c r="S213" s="362"/>
      <c r="T213" s="362"/>
      <c r="U213" s="362"/>
      <c r="V213" s="362"/>
      <c r="W213" s="362"/>
      <c r="X213" s="362"/>
      <c r="Y213" s="362"/>
      <c r="Z213" s="362"/>
      <c r="AA213" s="362"/>
      <c r="AB213" s="362"/>
      <c r="AC213" s="362"/>
      <c r="AD213" s="362"/>
      <c r="AE213" s="362"/>
      <c r="AF213" s="362"/>
      <c r="AG213" s="362"/>
      <c r="AH213" s="362"/>
      <c r="AI213" s="362"/>
      <c r="AJ213" s="362"/>
      <c r="AK213" s="362"/>
      <c r="AL213" s="362"/>
      <c r="AM213" s="362"/>
      <c r="AN213" s="362"/>
      <c r="AO213" s="362"/>
      <c r="AP213" s="362"/>
      <c r="AQ213" s="362"/>
      <c r="AR213" s="362"/>
      <c r="AS213" s="362"/>
      <c r="AT213" s="362"/>
      <c r="AU213" s="362"/>
      <c r="AV213" s="362"/>
      <c r="AW213" s="362"/>
      <c r="AX213" s="362"/>
      <c r="AY213" s="362"/>
      <c r="AZ213" s="362"/>
      <c r="BA213" s="362"/>
      <c r="BB213" s="362"/>
      <c r="BC213" s="362"/>
      <c r="BD213" s="362"/>
    </row>
    <row r="214" spans="7:56" ht="21.75" customHeight="1">
      <c r="G214" s="362"/>
      <c r="H214" s="362"/>
      <c r="I214" s="362"/>
      <c r="J214" s="362"/>
      <c r="K214" s="362"/>
      <c r="L214" s="362"/>
      <c r="M214" s="362"/>
      <c r="N214" s="362"/>
      <c r="O214" s="362"/>
      <c r="P214" s="362"/>
      <c r="Q214" s="362"/>
      <c r="R214" s="362"/>
      <c r="S214" s="362"/>
      <c r="T214" s="362"/>
      <c r="U214" s="362"/>
      <c r="V214" s="362"/>
      <c r="W214" s="362"/>
      <c r="X214" s="362"/>
      <c r="Y214" s="362"/>
      <c r="Z214" s="362"/>
      <c r="AA214" s="362"/>
      <c r="AB214" s="362"/>
      <c r="AC214" s="362"/>
      <c r="AD214" s="362"/>
      <c r="AE214" s="362"/>
      <c r="AF214" s="362"/>
      <c r="AG214" s="362"/>
      <c r="AH214" s="362"/>
      <c r="AI214" s="362"/>
      <c r="AJ214" s="362"/>
      <c r="AK214" s="362"/>
      <c r="AL214" s="362"/>
      <c r="AM214" s="362"/>
      <c r="AN214" s="362"/>
      <c r="AO214" s="362"/>
      <c r="AP214" s="362"/>
      <c r="AQ214" s="362"/>
      <c r="AR214" s="362"/>
      <c r="AS214" s="362"/>
      <c r="AT214" s="362"/>
      <c r="AU214" s="362"/>
      <c r="AV214" s="362"/>
      <c r="AW214" s="362"/>
      <c r="AX214" s="362"/>
      <c r="AY214" s="362"/>
      <c r="AZ214" s="362"/>
      <c r="BA214" s="362"/>
      <c r="BB214" s="362"/>
      <c r="BC214" s="362"/>
      <c r="BD214" s="362"/>
    </row>
    <row r="215" spans="7:56" ht="21.75" customHeight="1">
      <c r="G215" s="362"/>
      <c r="H215" s="362"/>
      <c r="I215" s="362"/>
      <c r="J215" s="362"/>
      <c r="K215" s="362"/>
      <c r="L215" s="362"/>
      <c r="M215" s="362"/>
      <c r="N215" s="362"/>
      <c r="O215" s="362"/>
      <c r="P215" s="362"/>
      <c r="Q215" s="362"/>
      <c r="R215" s="362"/>
      <c r="S215" s="362"/>
      <c r="T215" s="362"/>
      <c r="U215" s="362"/>
      <c r="V215" s="362"/>
      <c r="W215" s="362"/>
      <c r="X215" s="362"/>
      <c r="Y215" s="362"/>
      <c r="Z215" s="362"/>
      <c r="AA215" s="362"/>
      <c r="AB215" s="362"/>
      <c r="AC215" s="362"/>
      <c r="AD215" s="362"/>
      <c r="AE215" s="362"/>
      <c r="AF215" s="362"/>
      <c r="AG215" s="362"/>
      <c r="AH215" s="362"/>
      <c r="AI215" s="362"/>
      <c r="AJ215" s="362"/>
      <c r="AK215" s="362"/>
      <c r="AL215" s="362"/>
      <c r="AM215" s="362"/>
      <c r="AN215" s="362"/>
      <c r="AO215" s="362"/>
      <c r="AP215" s="362"/>
      <c r="AQ215" s="362"/>
      <c r="AR215" s="362"/>
      <c r="AS215" s="362"/>
      <c r="AT215" s="362"/>
      <c r="AU215" s="362"/>
      <c r="AV215" s="362"/>
      <c r="AW215" s="362"/>
      <c r="AX215" s="362"/>
      <c r="AY215" s="362"/>
      <c r="AZ215" s="362"/>
      <c r="BA215" s="362"/>
      <c r="BB215" s="362"/>
      <c r="BC215" s="362"/>
      <c r="BD215" s="362"/>
    </row>
    <row r="216" spans="7:56" ht="21.75" customHeight="1">
      <c r="G216" s="362"/>
      <c r="H216" s="362"/>
      <c r="I216" s="362"/>
      <c r="J216" s="362"/>
      <c r="K216" s="362"/>
      <c r="L216" s="362"/>
      <c r="M216" s="362"/>
      <c r="N216" s="362"/>
      <c r="O216" s="362"/>
      <c r="P216" s="362"/>
      <c r="Q216" s="362"/>
      <c r="R216" s="362"/>
      <c r="S216" s="362"/>
      <c r="T216" s="362"/>
      <c r="U216" s="362"/>
      <c r="V216" s="362"/>
      <c r="W216" s="362"/>
      <c r="X216" s="362"/>
      <c r="Y216" s="362"/>
      <c r="Z216" s="362"/>
      <c r="AA216" s="362"/>
      <c r="AB216" s="362"/>
      <c r="AC216" s="362"/>
      <c r="AD216" s="362"/>
      <c r="AE216" s="362"/>
      <c r="AF216" s="362"/>
      <c r="AG216" s="362"/>
      <c r="AH216" s="362"/>
      <c r="AI216" s="362"/>
      <c r="AJ216" s="362"/>
      <c r="AK216" s="362"/>
      <c r="AL216" s="362"/>
      <c r="AM216" s="362"/>
      <c r="AN216" s="362"/>
      <c r="AO216" s="362"/>
      <c r="AP216" s="362"/>
      <c r="AQ216" s="362"/>
      <c r="AR216" s="362"/>
      <c r="AS216" s="362"/>
      <c r="AT216" s="362"/>
      <c r="AU216" s="362"/>
      <c r="AV216" s="362"/>
      <c r="AW216" s="362"/>
      <c r="AX216" s="362"/>
      <c r="AY216" s="362"/>
      <c r="AZ216" s="362"/>
      <c r="BA216" s="362"/>
      <c r="BB216" s="362"/>
      <c r="BC216" s="362"/>
      <c r="BD216" s="362"/>
    </row>
    <row r="217" spans="7:56" ht="21.75" customHeight="1">
      <c r="G217" s="362"/>
      <c r="H217" s="362"/>
      <c r="I217" s="362"/>
      <c r="J217" s="362"/>
      <c r="K217" s="362"/>
      <c r="L217" s="362"/>
      <c r="M217" s="362"/>
      <c r="N217" s="362"/>
      <c r="O217" s="362"/>
      <c r="P217" s="362"/>
      <c r="Q217" s="362"/>
      <c r="R217" s="362"/>
      <c r="S217" s="362"/>
      <c r="T217" s="362"/>
      <c r="U217" s="362"/>
      <c r="V217" s="362"/>
      <c r="W217" s="362"/>
      <c r="X217" s="362"/>
      <c r="Y217" s="362"/>
      <c r="Z217" s="362"/>
      <c r="AA217" s="362"/>
      <c r="AB217" s="362"/>
      <c r="AC217" s="362"/>
      <c r="AD217" s="362"/>
      <c r="AE217" s="362"/>
      <c r="AF217" s="362"/>
      <c r="AG217" s="362"/>
      <c r="AH217" s="362"/>
      <c r="AI217" s="362"/>
      <c r="AJ217" s="362"/>
      <c r="AK217" s="362"/>
      <c r="AL217" s="362"/>
      <c r="AM217" s="362"/>
      <c r="AN217" s="362"/>
      <c r="AO217" s="362"/>
      <c r="AP217" s="362"/>
      <c r="AQ217" s="362"/>
      <c r="AR217" s="362"/>
      <c r="AS217" s="362"/>
      <c r="AT217" s="362"/>
      <c r="AU217" s="362"/>
      <c r="AV217" s="362"/>
      <c r="AW217" s="362"/>
      <c r="AX217" s="362"/>
      <c r="AY217" s="362"/>
      <c r="AZ217" s="362"/>
      <c r="BA217" s="362"/>
      <c r="BB217" s="362"/>
      <c r="BC217" s="362"/>
      <c r="BD217" s="362"/>
    </row>
    <row r="218" spans="7:56" ht="21.75" customHeight="1">
      <c r="G218" s="362"/>
      <c r="H218" s="362"/>
      <c r="I218" s="362"/>
      <c r="J218" s="362"/>
      <c r="K218" s="362"/>
      <c r="L218" s="362"/>
      <c r="M218" s="362"/>
      <c r="N218" s="362"/>
      <c r="O218" s="362"/>
      <c r="P218" s="362"/>
      <c r="Q218" s="362"/>
      <c r="R218" s="362"/>
      <c r="S218" s="362"/>
      <c r="T218" s="362"/>
      <c r="U218" s="362"/>
      <c r="V218" s="362"/>
      <c r="W218" s="362"/>
      <c r="X218" s="362"/>
      <c r="Y218" s="362"/>
      <c r="Z218" s="362"/>
      <c r="AA218" s="362"/>
      <c r="AB218" s="362"/>
      <c r="AC218" s="362"/>
      <c r="AD218" s="362"/>
      <c r="AE218" s="362"/>
      <c r="AF218" s="362"/>
      <c r="AG218" s="362"/>
      <c r="AH218" s="362"/>
      <c r="AI218" s="362"/>
      <c r="AJ218" s="362"/>
      <c r="AK218" s="362"/>
      <c r="AL218" s="362"/>
      <c r="AM218" s="362"/>
      <c r="AN218" s="362"/>
      <c r="AO218" s="362"/>
      <c r="AP218" s="362"/>
      <c r="AQ218" s="362"/>
      <c r="AR218" s="362"/>
      <c r="AS218" s="362"/>
      <c r="AT218" s="362"/>
      <c r="AU218" s="362"/>
      <c r="AV218" s="362"/>
      <c r="AW218" s="362"/>
      <c r="AX218" s="362"/>
      <c r="AY218" s="362"/>
      <c r="AZ218" s="362"/>
      <c r="BA218" s="362"/>
      <c r="BB218" s="362"/>
      <c r="BC218" s="362"/>
      <c r="BD218" s="362"/>
    </row>
    <row r="219" spans="7:56" ht="21.75" customHeight="1">
      <c r="G219" s="362"/>
      <c r="H219" s="362"/>
      <c r="I219" s="362"/>
      <c r="J219" s="362"/>
      <c r="K219" s="362"/>
      <c r="L219" s="362"/>
      <c r="M219" s="362"/>
      <c r="N219" s="362"/>
      <c r="O219" s="362"/>
      <c r="P219" s="362"/>
      <c r="Q219" s="362"/>
      <c r="R219" s="362"/>
      <c r="S219" s="362"/>
      <c r="T219" s="362"/>
      <c r="U219" s="362"/>
      <c r="V219" s="362"/>
      <c r="W219" s="362"/>
      <c r="X219" s="362"/>
      <c r="Y219" s="362"/>
      <c r="Z219" s="362"/>
      <c r="AA219" s="362"/>
      <c r="AB219" s="362"/>
      <c r="AC219" s="362"/>
      <c r="AD219" s="362"/>
      <c r="AE219" s="362"/>
      <c r="AF219" s="362"/>
      <c r="AG219" s="362"/>
      <c r="AH219" s="362"/>
      <c r="AI219" s="362"/>
      <c r="AJ219" s="362"/>
      <c r="AK219" s="362"/>
      <c r="AL219" s="362"/>
      <c r="AM219" s="362"/>
      <c r="AN219" s="362"/>
      <c r="AO219" s="362"/>
      <c r="AP219" s="362"/>
      <c r="AQ219" s="362"/>
      <c r="AR219" s="362"/>
      <c r="AS219" s="362"/>
      <c r="AT219" s="362"/>
      <c r="AU219" s="362"/>
      <c r="AV219" s="362"/>
      <c r="AW219" s="362"/>
      <c r="AX219" s="362"/>
      <c r="AY219" s="362"/>
      <c r="AZ219" s="362"/>
      <c r="BA219" s="362"/>
      <c r="BB219" s="362"/>
      <c r="BC219" s="362"/>
      <c r="BD219" s="362"/>
    </row>
    <row r="220" spans="7:56" ht="21.75" customHeight="1">
      <c r="G220" s="362"/>
      <c r="H220" s="362"/>
      <c r="I220" s="362"/>
      <c r="J220" s="362"/>
      <c r="K220" s="362"/>
      <c r="L220" s="362"/>
      <c r="M220" s="362"/>
      <c r="N220" s="362"/>
      <c r="O220" s="362"/>
      <c r="P220" s="362"/>
      <c r="Q220" s="362"/>
      <c r="R220" s="362"/>
      <c r="S220" s="362"/>
      <c r="T220" s="362"/>
      <c r="U220" s="362"/>
      <c r="V220" s="362"/>
      <c r="W220" s="362"/>
      <c r="X220" s="362"/>
      <c r="Y220" s="362"/>
      <c r="Z220" s="362"/>
      <c r="AA220" s="362"/>
      <c r="AB220" s="362"/>
      <c r="AC220" s="362"/>
      <c r="AD220" s="362"/>
      <c r="AE220" s="362"/>
      <c r="AF220" s="362"/>
      <c r="AG220" s="362"/>
      <c r="AH220" s="362"/>
      <c r="AI220" s="362"/>
      <c r="AJ220" s="362"/>
      <c r="AK220" s="362"/>
      <c r="AL220" s="362"/>
      <c r="AM220" s="362"/>
      <c r="AN220" s="362"/>
      <c r="AO220" s="362"/>
      <c r="AP220" s="362"/>
      <c r="AQ220" s="362"/>
      <c r="AR220" s="362"/>
      <c r="AS220" s="362"/>
      <c r="AT220" s="362"/>
      <c r="AU220" s="362"/>
      <c r="AV220" s="362"/>
      <c r="AW220" s="362"/>
      <c r="AX220" s="362"/>
      <c r="AY220" s="362"/>
      <c r="AZ220" s="362"/>
      <c r="BA220" s="362"/>
      <c r="BB220" s="362"/>
      <c r="BC220" s="362"/>
      <c r="BD220" s="362"/>
    </row>
    <row r="221" spans="7:56" ht="21.75" customHeight="1">
      <c r="G221" s="362"/>
      <c r="H221" s="362"/>
      <c r="I221" s="362"/>
      <c r="J221" s="362"/>
      <c r="K221" s="362"/>
      <c r="L221" s="362"/>
      <c r="M221" s="362"/>
      <c r="N221" s="362"/>
      <c r="O221" s="362"/>
      <c r="P221" s="362"/>
      <c r="Q221" s="362"/>
      <c r="R221" s="362"/>
      <c r="S221" s="362"/>
      <c r="T221" s="362"/>
      <c r="U221" s="362"/>
      <c r="V221" s="362"/>
      <c r="W221" s="362"/>
      <c r="X221" s="362"/>
      <c r="Y221" s="362"/>
      <c r="Z221" s="362"/>
      <c r="AA221" s="362"/>
      <c r="AB221" s="362"/>
      <c r="AC221" s="362"/>
      <c r="AD221" s="362"/>
      <c r="AE221" s="362"/>
      <c r="AF221" s="362"/>
      <c r="AG221" s="362"/>
      <c r="AH221" s="362"/>
      <c r="AI221" s="362"/>
      <c r="AJ221" s="362"/>
      <c r="AK221" s="362"/>
      <c r="AL221" s="362"/>
      <c r="AM221" s="362"/>
      <c r="AN221" s="362"/>
      <c r="AO221" s="362"/>
      <c r="AP221" s="362"/>
      <c r="AQ221" s="362"/>
      <c r="AR221" s="362"/>
      <c r="AS221" s="362"/>
      <c r="AT221" s="362"/>
      <c r="AU221" s="362"/>
      <c r="AV221" s="362"/>
      <c r="AW221" s="362"/>
      <c r="AX221" s="362"/>
      <c r="AY221" s="362"/>
      <c r="AZ221" s="362"/>
      <c r="BA221" s="362"/>
      <c r="BB221" s="362"/>
      <c r="BC221" s="362"/>
      <c r="BD221" s="362"/>
    </row>
    <row r="222" spans="7:56" ht="21.75" customHeight="1">
      <c r="G222" s="362"/>
      <c r="H222" s="362"/>
      <c r="I222" s="362"/>
      <c r="J222" s="362"/>
      <c r="K222" s="362"/>
      <c r="L222" s="362"/>
      <c r="M222" s="362"/>
      <c r="N222" s="362"/>
      <c r="O222" s="362"/>
      <c r="P222" s="362"/>
      <c r="Q222" s="362"/>
      <c r="R222" s="362"/>
      <c r="S222" s="362"/>
      <c r="T222" s="362"/>
      <c r="U222" s="362"/>
      <c r="V222" s="362"/>
      <c r="W222" s="362"/>
      <c r="X222" s="362"/>
      <c r="Y222" s="362"/>
      <c r="Z222" s="362"/>
      <c r="AA222" s="362"/>
      <c r="AB222" s="362"/>
      <c r="AC222" s="362"/>
      <c r="AD222" s="362"/>
      <c r="AE222" s="362"/>
      <c r="AF222" s="362"/>
      <c r="AG222" s="362"/>
      <c r="AH222" s="362"/>
      <c r="AI222" s="362"/>
      <c r="AJ222" s="362"/>
      <c r="AK222" s="362"/>
      <c r="AL222" s="362"/>
      <c r="AM222" s="362"/>
      <c r="AN222" s="362"/>
      <c r="AO222" s="362"/>
      <c r="AP222" s="362"/>
      <c r="AQ222" s="362"/>
      <c r="AR222" s="362"/>
      <c r="AS222" s="362"/>
      <c r="AT222" s="362"/>
      <c r="AU222" s="362"/>
      <c r="AV222" s="362"/>
      <c r="AW222" s="362"/>
      <c r="AX222" s="362"/>
      <c r="AY222" s="362"/>
      <c r="AZ222" s="362"/>
      <c r="BA222" s="362"/>
      <c r="BB222" s="362"/>
      <c r="BC222" s="362"/>
      <c r="BD222" s="362"/>
    </row>
    <row r="223" spans="7:56" ht="21.75" customHeight="1">
      <c r="G223" s="362"/>
      <c r="H223" s="362"/>
      <c r="I223" s="362"/>
      <c r="J223" s="362"/>
      <c r="K223" s="362"/>
      <c r="L223" s="362"/>
      <c r="M223" s="362"/>
      <c r="N223" s="362"/>
      <c r="O223" s="362"/>
      <c r="P223" s="362"/>
      <c r="Q223" s="362"/>
      <c r="R223" s="362"/>
      <c r="S223" s="362"/>
      <c r="T223" s="362"/>
      <c r="U223" s="362"/>
      <c r="V223" s="362"/>
      <c r="W223" s="362"/>
      <c r="X223" s="362"/>
      <c r="Y223" s="362"/>
      <c r="Z223" s="362"/>
      <c r="AA223" s="362"/>
      <c r="AB223" s="362"/>
      <c r="AC223" s="362"/>
      <c r="AD223" s="362"/>
      <c r="AE223" s="362"/>
      <c r="AF223" s="362"/>
      <c r="AG223" s="362"/>
      <c r="AH223" s="362"/>
      <c r="AI223" s="362"/>
      <c r="AJ223" s="362"/>
      <c r="AK223" s="362"/>
      <c r="AL223" s="362"/>
      <c r="AM223" s="362"/>
      <c r="AN223" s="362"/>
      <c r="AO223" s="362"/>
      <c r="AP223" s="362"/>
      <c r="AQ223" s="362"/>
      <c r="AR223" s="362"/>
      <c r="AS223" s="362"/>
      <c r="AT223" s="362"/>
      <c r="AU223" s="362"/>
      <c r="AV223" s="362"/>
      <c r="AW223" s="362"/>
      <c r="AX223" s="362"/>
      <c r="AY223" s="362"/>
      <c r="AZ223" s="362"/>
      <c r="BA223" s="362"/>
      <c r="BB223" s="362"/>
      <c r="BC223" s="362"/>
      <c r="BD223" s="362"/>
    </row>
    <row r="224" spans="7:56" ht="21.75" customHeight="1">
      <c r="G224" s="362"/>
      <c r="H224" s="362"/>
      <c r="I224" s="362"/>
      <c r="J224" s="362"/>
      <c r="K224" s="362"/>
      <c r="L224" s="362"/>
      <c r="M224" s="362"/>
      <c r="N224" s="362"/>
      <c r="O224" s="362"/>
      <c r="P224" s="362"/>
      <c r="Q224" s="362"/>
      <c r="R224" s="362"/>
      <c r="S224" s="362"/>
      <c r="T224" s="362"/>
      <c r="U224" s="362"/>
      <c r="V224" s="362"/>
      <c r="W224" s="362"/>
      <c r="X224" s="362"/>
      <c r="Y224" s="362"/>
      <c r="Z224" s="362"/>
      <c r="AA224" s="362"/>
      <c r="AB224" s="362"/>
      <c r="AC224" s="362"/>
      <c r="AD224" s="362"/>
      <c r="AE224" s="362"/>
      <c r="AF224" s="362"/>
      <c r="AG224" s="362"/>
      <c r="AH224" s="362"/>
      <c r="AI224" s="362"/>
      <c r="AJ224" s="362"/>
      <c r="AK224" s="362"/>
      <c r="AL224" s="362"/>
      <c r="AM224" s="362"/>
      <c r="AN224" s="362"/>
      <c r="AO224" s="362"/>
      <c r="AP224" s="362"/>
      <c r="AQ224" s="362"/>
      <c r="AR224" s="362"/>
      <c r="AS224" s="362"/>
      <c r="AT224" s="362"/>
      <c r="AU224" s="362"/>
      <c r="AV224" s="362"/>
      <c r="AW224" s="362"/>
      <c r="AX224" s="362"/>
      <c r="AY224" s="362"/>
      <c r="AZ224" s="362"/>
      <c r="BA224" s="362"/>
      <c r="BB224" s="362"/>
      <c r="BC224" s="362"/>
      <c r="BD224" s="362"/>
    </row>
    <row r="225" spans="7:56" ht="21.75" customHeight="1">
      <c r="G225" s="362"/>
      <c r="H225" s="362"/>
      <c r="I225" s="362"/>
      <c r="J225" s="362"/>
      <c r="K225" s="362"/>
      <c r="L225" s="362"/>
      <c r="M225" s="362"/>
      <c r="N225" s="362"/>
      <c r="O225" s="362"/>
      <c r="P225" s="362"/>
      <c r="Q225" s="362"/>
      <c r="R225" s="362"/>
      <c r="S225" s="362"/>
      <c r="T225" s="362"/>
      <c r="U225" s="362"/>
      <c r="V225" s="362"/>
      <c r="W225" s="362"/>
      <c r="X225" s="362"/>
      <c r="Y225" s="362"/>
      <c r="Z225" s="362"/>
      <c r="AA225" s="362"/>
      <c r="AB225" s="362"/>
      <c r="AC225" s="362"/>
      <c r="AD225" s="362"/>
      <c r="AE225" s="362"/>
      <c r="AF225" s="362"/>
      <c r="AG225" s="362"/>
      <c r="AH225" s="362"/>
      <c r="AI225" s="362"/>
      <c r="AJ225" s="362"/>
      <c r="AK225" s="362"/>
      <c r="AL225" s="362"/>
      <c r="AM225" s="362"/>
      <c r="AN225" s="362"/>
      <c r="AO225" s="362"/>
      <c r="AP225" s="362"/>
      <c r="AQ225" s="362"/>
      <c r="AR225" s="362"/>
      <c r="AS225" s="362"/>
      <c r="AT225" s="362"/>
      <c r="AU225" s="362"/>
      <c r="AV225" s="362"/>
      <c r="AW225" s="362"/>
      <c r="AX225" s="362"/>
      <c r="AY225" s="362"/>
      <c r="AZ225" s="362"/>
      <c r="BA225" s="362"/>
      <c r="BB225" s="362"/>
      <c r="BC225" s="362"/>
      <c r="BD225" s="362"/>
    </row>
    <row r="226" spans="7:56" ht="21.75" customHeight="1">
      <c r="G226" s="362"/>
      <c r="H226" s="362"/>
      <c r="I226" s="362"/>
      <c r="J226" s="362"/>
      <c r="K226" s="362"/>
      <c r="L226" s="362"/>
      <c r="M226" s="362"/>
      <c r="N226" s="362"/>
      <c r="O226" s="362"/>
      <c r="P226" s="362"/>
      <c r="Q226" s="362"/>
      <c r="R226" s="362"/>
      <c r="S226" s="362"/>
      <c r="T226" s="362"/>
      <c r="U226" s="362"/>
      <c r="V226" s="362"/>
      <c r="W226" s="362"/>
      <c r="X226" s="362"/>
      <c r="Y226" s="362"/>
      <c r="Z226" s="362"/>
      <c r="AA226" s="362"/>
      <c r="AB226" s="362"/>
      <c r="AC226" s="362"/>
      <c r="AD226" s="362"/>
      <c r="AE226" s="362"/>
      <c r="AF226" s="362"/>
      <c r="AG226" s="362"/>
      <c r="AH226" s="362"/>
      <c r="AI226" s="362"/>
      <c r="AJ226" s="362"/>
      <c r="AK226" s="362"/>
      <c r="AL226" s="362"/>
      <c r="AM226" s="362"/>
      <c r="AN226" s="362"/>
      <c r="AO226" s="362"/>
      <c r="AP226" s="362"/>
      <c r="AQ226" s="362"/>
      <c r="AR226" s="362"/>
      <c r="AS226" s="362"/>
      <c r="AT226" s="362"/>
      <c r="AU226" s="362"/>
      <c r="AV226" s="362"/>
      <c r="AW226" s="362"/>
      <c r="AX226" s="362"/>
      <c r="AY226" s="362"/>
      <c r="AZ226" s="362"/>
      <c r="BA226" s="362"/>
      <c r="BB226" s="362"/>
      <c r="BC226" s="362"/>
      <c r="BD226" s="362"/>
    </row>
    <row r="227" spans="7:56" ht="21.75" customHeight="1">
      <c r="G227" s="362"/>
      <c r="H227" s="362"/>
      <c r="I227" s="362"/>
      <c r="J227" s="362"/>
      <c r="K227" s="362"/>
      <c r="L227" s="362"/>
      <c r="M227" s="362"/>
      <c r="N227" s="362"/>
      <c r="O227" s="362"/>
      <c r="P227" s="362"/>
      <c r="Q227" s="362"/>
      <c r="R227" s="362"/>
      <c r="S227" s="362"/>
      <c r="T227" s="362"/>
      <c r="U227" s="362"/>
      <c r="V227" s="362"/>
      <c r="W227" s="362"/>
      <c r="X227" s="362"/>
      <c r="Y227" s="362"/>
      <c r="Z227" s="362"/>
      <c r="AA227" s="362"/>
      <c r="AB227" s="362"/>
      <c r="AC227" s="362"/>
      <c r="AD227" s="362"/>
      <c r="AE227" s="362"/>
      <c r="AF227" s="362"/>
      <c r="AG227" s="362"/>
      <c r="AH227" s="362"/>
      <c r="AI227" s="362"/>
      <c r="AJ227" s="362"/>
      <c r="AK227" s="362"/>
      <c r="AL227" s="362"/>
      <c r="AM227" s="362"/>
      <c r="AN227" s="362"/>
      <c r="AO227" s="362"/>
      <c r="AP227" s="362"/>
      <c r="AQ227" s="362"/>
      <c r="AR227" s="362"/>
      <c r="AS227" s="362"/>
      <c r="AT227" s="362"/>
      <c r="AU227" s="362"/>
      <c r="AV227" s="362"/>
      <c r="AW227" s="362"/>
      <c r="AX227" s="362"/>
      <c r="AY227" s="362"/>
      <c r="AZ227" s="362"/>
      <c r="BA227" s="362"/>
      <c r="BB227" s="362"/>
      <c r="BC227" s="362"/>
      <c r="BD227" s="362"/>
    </row>
    <row r="228" spans="7:56" ht="21.75" customHeight="1">
      <c r="G228" s="362"/>
      <c r="H228" s="362"/>
      <c r="I228" s="362"/>
      <c r="J228" s="362"/>
      <c r="K228" s="362"/>
      <c r="L228" s="362"/>
      <c r="M228" s="362"/>
      <c r="N228" s="362"/>
      <c r="O228" s="362"/>
      <c r="P228" s="362"/>
      <c r="Q228" s="362"/>
      <c r="R228" s="362"/>
      <c r="S228" s="362"/>
      <c r="T228" s="362"/>
      <c r="U228" s="362"/>
      <c r="V228" s="362"/>
      <c r="W228" s="362"/>
      <c r="X228" s="362"/>
      <c r="Y228" s="362"/>
      <c r="Z228" s="362"/>
      <c r="AA228" s="362"/>
      <c r="AB228" s="362"/>
      <c r="AC228" s="362"/>
      <c r="AD228" s="362"/>
      <c r="AE228" s="362"/>
      <c r="AF228" s="362"/>
      <c r="AG228" s="362"/>
      <c r="AH228" s="362"/>
      <c r="AI228" s="362"/>
      <c r="AJ228" s="362"/>
      <c r="AK228" s="362"/>
      <c r="AL228" s="362"/>
      <c r="AM228" s="362"/>
      <c r="AN228" s="362"/>
      <c r="AO228" s="362"/>
      <c r="AP228" s="362"/>
      <c r="AQ228" s="362"/>
      <c r="AR228" s="362"/>
      <c r="AS228" s="362"/>
      <c r="AT228" s="362"/>
      <c r="AU228" s="362"/>
      <c r="AV228" s="362"/>
      <c r="AW228" s="362"/>
      <c r="AX228" s="362"/>
      <c r="AY228" s="362"/>
      <c r="AZ228" s="362"/>
      <c r="BA228" s="362"/>
      <c r="BB228" s="362"/>
      <c r="BC228" s="362"/>
      <c r="BD228" s="362"/>
    </row>
    <row r="229" spans="7:56" ht="21.75" customHeight="1">
      <c r="G229" s="362"/>
      <c r="H229" s="362"/>
      <c r="I229" s="362"/>
      <c r="J229" s="362"/>
      <c r="K229" s="362"/>
      <c r="L229" s="362"/>
      <c r="M229" s="362"/>
      <c r="N229" s="362"/>
      <c r="O229" s="362"/>
      <c r="P229" s="362"/>
      <c r="Q229" s="362"/>
      <c r="R229" s="362"/>
      <c r="S229" s="362"/>
      <c r="T229" s="362"/>
      <c r="U229" s="362"/>
      <c r="V229" s="362"/>
      <c r="W229" s="362"/>
      <c r="X229" s="362"/>
      <c r="Y229" s="362"/>
      <c r="Z229" s="362"/>
      <c r="AA229" s="362"/>
      <c r="AB229" s="362"/>
      <c r="AC229" s="362"/>
      <c r="AD229" s="362"/>
      <c r="AE229" s="362"/>
      <c r="AF229" s="362"/>
      <c r="AG229" s="362"/>
      <c r="AH229" s="362"/>
      <c r="AI229" s="362"/>
      <c r="AJ229" s="362"/>
      <c r="AK229" s="362"/>
      <c r="AL229" s="362"/>
      <c r="AM229" s="362"/>
      <c r="AN229" s="362"/>
      <c r="AO229" s="362"/>
      <c r="AP229" s="362"/>
      <c r="AQ229" s="362"/>
      <c r="AR229" s="362"/>
      <c r="AS229" s="362"/>
      <c r="AT229" s="362"/>
      <c r="AU229" s="362"/>
      <c r="AV229" s="362"/>
      <c r="AW229" s="362"/>
      <c r="AX229" s="362"/>
      <c r="AY229" s="362"/>
      <c r="AZ229" s="362"/>
      <c r="BA229" s="362"/>
      <c r="BB229" s="362"/>
      <c r="BC229" s="362"/>
      <c r="BD229" s="362"/>
    </row>
    <row r="230" spans="7:56" ht="21.75" customHeight="1">
      <c r="G230" s="362"/>
      <c r="H230" s="362"/>
      <c r="I230" s="362"/>
      <c r="J230" s="362"/>
      <c r="K230" s="362"/>
      <c r="L230" s="362"/>
      <c r="M230" s="362"/>
      <c r="N230" s="362"/>
      <c r="O230" s="362"/>
      <c r="P230" s="362"/>
      <c r="Q230" s="362"/>
      <c r="R230" s="362"/>
      <c r="S230" s="362"/>
      <c r="T230" s="362"/>
      <c r="U230" s="362"/>
      <c r="V230" s="362"/>
      <c r="W230" s="362"/>
      <c r="X230" s="362"/>
      <c r="Y230" s="362"/>
      <c r="Z230" s="362"/>
      <c r="AA230" s="362"/>
      <c r="AB230" s="362"/>
      <c r="AC230" s="362"/>
      <c r="AD230" s="362"/>
      <c r="AE230" s="362"/>
      <c r="AF230" s="362"/>
      <c r="AG230" s="362"/>
      <c r="AH230" s="362"/>
      <c r="AI230" s="362"/>
      <c r="AJ230" s="362"/>
      <c r="AK230" s="362"/>
      <c r="AL230" s="362"/>
      <c r="AM230" s="362"/>
      <c r="AN230" s="362"/>
      <c r="AO230" s="362"/>
      <c r="AP230" s="362"/>
      <c r="AQ230" s="362"/>
      <c r="AR230" s="362"/>
      <c r="AS230" s="362"/>
      <c r="AT230" s="362"/>
      <c r="AU230" s="362"/>
      <c r="AV230" s="362"/>
      <c r="AW230" s="362"/>
      <c r="AX230" s="362"/>
      <c r="AY230" s="362"/>
      <c r="AZ230" s="362"/>
      <c r="BA230" s="362"/>
      <c r="BB230" s="362"/>
      <c r="BC230" s="362"/>
      <c r="BD230" s="362"/>
    </row>
    <row r="231" spans="7:56" ht="21.75" customHeight="1">
      <c r="G231" s="362"/>
      <c r="H231" s="362"/>
      <c r="I231" s="362"/>
      <c r="J231" s="362"/>
      <c r="K231" s="362"/>
      <c r="L231" s="362"/>
      <c r="M231" s="362"/>
      <c r="N231" s="362"/>
      <c r="O231" s="362"/>
      <c r="P231" s="362"/>
      <c r="Q231" s="362"/>
      <c r="R231" s="362"/>
      <c r="S231" s="362"/>
      <c r="T231" s="362"/>
      <c r="U231" s="362"/>
      <c r="V231" s="362"/>
      <c r="W231" s="362"/>
      <c r="X231" s="362"/>
      <c r="Y231" s="362"/>
      <c r="Z231" s="362"/>
      <c r="AA231" s="362"/>
      <c r="AB231" s="362"/>
      <c r="AC231" s="362"/>
      <c r="AD231" s="362"/>
      <c r="AE231" s="362"/>
      <c r="AF231" s="362"/>
      <c r="AG231" s="362"/>
      <c r="AH231" s="362"/>
      <c r="AI231" s="362"/>
      <c r="AJ231" s="362"/>
      <c r="AK231" s="362"/>
      <c r="AL231" s="362"/>
      <c r="AM231" s="362"/>
      <c r="AN231" s="362"/>
      <c r="AO231" s="362"/>
      <c r="AP231" s="362"/>
      <c r="AQ231" s="362"/>
      <c r="AR231" s="362"/>
      <c r="AS231" s="362"/>
      <c r="AT231" s="362"/>
      <c r="AU231" s="362"/>
      <c r="AV231" s="362"/>
      <c r="AW231" s="362"/>
      <c r="AX231" s="362"/>
      <c r="AY231" s="362"/>
      <c r="AZ231" s="362"/>
      <c r="BA231" s="362"/>
      <c r="BB231" s="362"/>
      <c r="BC231" s="362"/>
      <c r="BD231" s="362"/>
    </row>
    <row r="232" spans="7:56" ht="21.75" customHeight="1">
      <c r="G232" s="362"/>
      <c r="H232" s="362"/>
      <c r="I232" s="362"/>
      <c r="J232" s="362"/>
      <c r="K232" s="362"/>
      <c r="L232" s="362"/>
      <c r="M232" s="362"/>
      <c r="N232" s="362"/>
      <c r="O232" s="362"/>
      <c r="P232" s="362"/>
      <c r="Q232" s="362"/>
      <c r="R232" s="362"/>
      <c r="S232" s="362"/>
      <c r="T232" s="362"/>
      <c r="U232" s="362"/>
      <c r="V232" s="362"/>
      <c r="W232" s="362"/>
      <c r="X232" s="362"/>
      <c r="Y232" s="362"/>
      <c r="Z232" s="362"/>
      <c r="AA232" s="362"/>
      <c r="AB232" s="362"/>
      <c r="AC232" s="362"/>
      <c r="AD232" s="362"/>
      <c r="AE232" s="362"/>
      <c r="AF232" s="362"/>
      <c r="AG232" s="362"/>
      <c r="AH232" s="362"/>
      <c r="AI232" s="362"/>
      <c r="AJ232" s="362"/>
      <c r="AK232" s="362"/>
      <c r="AL232" s="362"/>
      <c r="AM232" s="362"/>
      <c r="AN232" s="362"/>
      <c r="AO232" s="362"/>
      <c r="AP232" s="362"/>
      <c r="AQ232" s="362"/>
      <c r="AR232" s="362"/>
      <c r="AS232" s="362"/>
      <c r="AT232" s="362"/>
      <c r="AU232" s="362"/>
      <c r="AV232" s="362"/>
      <c r="AW232" s="362"/>
      <c r="AX232" s="362"/>
      <c r="AY232" s="362"/>
      <c r="AZ232" s="362"/>
      <c r="BA232" s="362"/>
      <c r="BB232" s="362"/>
      <c r="BC232" s="362"/>
      <c r="BD232" s="362"/>
    </row>
    <row r="233" spans="7:56" ht="21.75" customHeight="1">
      <c r="G233" s="362"/>
      <c r="H233" s="362"/>
      <c r="I233" s="362"/>
      <c r="J233" s="362"/>
      <c r="K233" s="362"/>
      <c r="L233" s="362"/>
      <c r="M233" s="362"/>
      <c r="N233" s="362"/>
      <c r="O233" s="362"/>
      <c r="P233" s="362"/>
      <c r="Q233" s="362"/>
      <c r="R233" s="362"/>
      <c r="S233" s="362"/>
      <c r="T233" s="362"/>
      <c r="U233" s="362"/>
      <c r="V233" s="362"/>
      <c r="W233" s="362"/>
      <c r="X233" s="362"/>
      <c r="Y233" s="362"/>
      <c r="Z233" s="362"/>
      <c r="AA233" s="362"/>
      <c r="AB233" s="362"/>
      <c r="AC233" s="362"/>
      <c r="AD233" s="362"/>
      <c r="AE233" s="362"/>
      <c r="AF233" s="362"/>
      <c r="AG233" s="362"/>
      <c r="AH233" s="362"/>
      <c r="AI233" s="362"/>
      <c r="AJ233" s="362"/>
      <c r="AK233" s="362"/>
      <c r="AL233" s="362"/>
      <c r="AM233" s="362"/>
      <c r="AN233" s="362"/>
      <c r="AO233" s="362"/>
      <c r="AP233" s="362"/>
      <c r="AQ233" s="362"/>
      <c r="AR233" s="362"/>
      <c r="AS233" s="362"/>
      <c r="AT233" s="362"/>
      <c r="AU233" s="362"/>
      <c r="AV233" s="362"/>
      <c r="AW233" s="362"/>
      <c r="AX233" s="362"/>
      <c r="AY233" s="362"/>
      <c r="AZ233" s="362"/>
      <c r="BA233" s="362"/>
      <c r="BB233" s="362"/>
      <c r="BC233" s="362"/>
      <c r="BD233" s="362"/>
    </row>
    <row r="234" spans="7:56" ht="21.75" customHeight="1">
      <c r="G234" s="362"/>
      <c r="H234" s="362"/>
      <c r="I234" s="362"/>
      <c r="J234" s="362"/>
      <c r="K234" s="362"/>
      <c r="L234" s="362"/>
      <c r="M234" s="362"/>
      <c r="N234" s="362"/>
      <c r="O234" s="362"/>
      <c r="P234" s="362"/>
      <c r="Q234" s="362"/>
      <c r="R234" s="362"/>
      <c r="S234" s="362"/>
      <c r="T234" s="362"/>
      <c r="U234" s="362"/>
      <c r="V234" s="362"/>
      <c r="W234" s="362"/>
      <c r="X234" s="362"/>
      <c r="Y234" s="362"/>
      <c r="Z234" s="362"/>
      <c r="AA234" s="362"/>
      <c r="AB234" s="362"/>
      <c r="AC234" s="362"/>
      <c r="AD234" s="362"/>
      <c r="AE234" s="362"/>
      <c r="AF234" s="362"/>
      <c r="AG234" s="362"/>
      <c r="AH234" s="362"/>
      <c r="AI234" s="362"/>
      <c r="AJ234" s="362"/>
      <c r="AK234" s="362"/>
      <c r="AL234" s="362"/>
      <c r="AM234" s="362"/>
      <c r="AN234" s="362"/>
      <c r="AO234" s="362"/>
      <c r="AP234" s="362"/>
      <c r="AQ234" s="362"/>
      <c r="AR234" s="362"/>
      <c r="AS234" s="362"/>
      <c r="AT234" s="362"/>
      <c r="AU234" s="362"/>
      <c r="AV234" s="362"/>
      <c r="AW234" s="362"/>
      <c r="AX234" s="362"/>
      <c r="AY234" s="362"/>
      <c r="AZ234" s="362"/>
      <c r="BA234" s="362"/>
      <c r="BB234" s="362"/>
      <c r="BC234" s="362"/>
      <c r="BD234" s="362"/>
    </row>
    <row r="235" spans="7:56" ht="21.75" customHeight="1">
      <c r="G235" s="362"/>
      <c r="H235" s="362"/>
      <c r="I235" s="362"/>
      <c r="J235" s="362"/>
      <c r="K235" s="362"/>
      <c r="L235" s="362"/>
      <c r="M235" s="362"/>
      <c r="N235" s="362"/>
      <c r="O235" s="362"/>
      <c r="P235" s="362"/>
      <c r="Q235" s="362"/>
      <c r="R235" s="362"/>
      <c r="S235" s="362"/>
      <c r="T235" s="362"/>
      <c r="U235" s="362"/>
      <c r="V235" s="362"/>
      <c r="W235" s="362"/>
      <c r="X235" s="362"/>
      <c r="Y235" s="362"/>
      <c r="Z235" s="362"/>
      <c r="AA235" s="362"/>
      <c r="AB235" s="362"/>
      <c r="AC235" s="362"/>
      <c r="AD235" s="362"/>
      <c r="AE235" s="362"/>
      <c r="AF235" s="362"/>
      <c r="AG235" s="362"/>
      <c r="AH235" s="362"/>
      <c r="AI235" s="362"/>
      <c r="AJ235" s="362"/>
      <c r="AK235" s="362"/>
      <c r="AL235" s="362"/>
      <c r="AM235" s="362"/>
      <c r="AN235" s="362"/>
      <c r="AO235" s="362"/>
      <c r="AP235" s="362"/>
      <c r="AQ235" s="362"/>
      <c r="AR235" s="362"/>
      <c r="AS235" s="362"/>
      <c r="AT235" s="362"/>
      <c r="AU235" s="362"/>
      <c r="AV235" s="362"/>
      <c r="AW235" s="362"/>
      <c r="AX235" s="362"/>
      <c r="AY235" s="362"/>
      <c r="AZ235" s="362"/>
      <c r="BA235" s="362"/>
      <c r="BB235" s="362"/>
      <c r="BC235" s="362"/>
      <c r="BD235" s="362"/>
    </row>
    <row r="236" spans="7:56" ht="21.75" customHeight="1">
      <c r="G236" s="362"/>
      <c r="H236" s="362"/>
      <c r="I236" s="362"/>
      <c r="J236" s="362"/>
      <c r="K236" s="362"/>
      <c r="L236" s="362"/>
      <c r="M236" s="362"/>
      <c r="N236" s="362"/>
      <c r="O236" s="362"/>
      <c r="P236" s="362"/>
      <c r="Q236" s="362"/>
      <c r="R236" s="362"/>
      <c r="S236" s="362"/>
      <c r="T236" s="362"/>
      <c r="U236" s="362"/>
      <c r="V236" s="362"/>
      <c r="W236" s="362"/>
      <c r="X236" s="362"/>
      <c r="Y236" s="362"/>
      <c r="Z236" s="362"/>
      <c r="AA236" s="362"/>
      <c r="AB236" s="362"/>
      <c r="AC236" s="362"/>
      <c r="AD236" s="362"/>
      <c r="AE236" s="362"/>
      <c r="AF236" s="362"/>
      <c r="AG236" s="362"/>
      <c r="AH236" s="362"/>
      <c r="AI236" s="362"/>
      <c r="AJ236" s="362"/>
      <c r="AK236" s="362"/>
      <c r="AL236" s="362"/>
      <c r="AM236" s="362"/>
      <c r="AN236" s="362"/>
      <c r="AO236" s="362"/>
      <c r="AP236" s="362"/>
      <c r="AQ236" s="362"/>
      <c r="AR236" s="362"/>
      <c r="AS236" s="362"/>
      <c r="AT236" s="362"/>
      <c r="AU236" s="362"/>
      <c r="AV236" s="362"/>
      <c r="AW236" s="362"/>
      <c r="AX236" s="362"/>
      <c r="AY236" s="362"/>
      <c r="AZ236" s="362"/>
      <c r="BA236" s="362"/>
      <c r="BB236" s="362"/>
      <c r="BC236" s="362"/>
      <c r="BD236" s="362"/>
    </row>
    <row r="237" spans="7:56" ht="21.75" customHeight="1">
      <c r="G237" s="362"/>
      <c r="H237" s="362"/>
      <c r="I237" s="362"/>
      <c r="J237" s="362"/>
      <c r="K237" s="362"/>
      <c r="L237" s="362"/>
      <c r="M237" s="362"/>
      <c r="N237" s="362"/>
      <c r="O237" s="362"/>
      <c r="P237" s="362"/>
      <c r="Q237" s="362"/>
      <c r="R237" s="362"/>
      <c r="S237" s="362"/>
      <c r="T237" s="362"/>
      <c r="U237" s="362"/>
      <c r="V237" s="362"/>
      <c r="W237" s="362"/>
      <c r="X237" s="362"/>
      <c r="Y237" s="362"/>
      <c r="Z237" s="362"/>
      <c r="AA237" s="362"/>
      <c r="AB237" s="362"/>
      <c r="AC237" s="362"/>
      <c r="AD237" s="362"/>
      <c r="AE237" s="362"/>
      <c r="AF237" s="362"/>
      <c r="AG237" s="362"/>
      <c r="AH237" s="362"/>
      <c r="AI237" s="362"/>
      <c r="AJ237" s="362"/>
      <c r="AK237" s="362"/>
      <c r="AL237" s="362"/>
      <c r="AM237" s="362"/>
      <c r="AN237" s="362"/>
      <c r="AO237" s="362"/>
      <c r="AP237" s="362"/>
      <c r="AQ237" s="362"/>
      <c r="AR237" s="362"/>
      <c r="AS237" s="362"/>
      <c r="AT237" s="362"/>
      <c r="AU237" s="362"/>
      <c r="AV237" s="362"/>
      <c r="AW237" s="362"/>
      <c r="AX237" s="362"/>
      <c r="AY237" s="362"/>
      <c r="AZ237" s="362"/>
      <c r="BA237" s="362"/>
      <c r="BB237" s="362"/>
      <c r="BC237" s="362"/>
      <c r="BD237" s="362"/>
    </row>
    <row r="238" spans="7:56" ht="21.75" customHeight="1">
      <c r="G238" s="362"/>
      <c r="H238" s="362"/>
      <c r="I238" s="362"/>
      <c r="J238" s="362"/>
      <c r="K238" s="362"/>
      <c r="L238" s="362"/>
      <c r="M238" s="362"/>
      <c r="N238" s="362"/>
      <c r="O238" s="362"/>
      <c r="P238" s="362"/>
      <c r="Q238" s="362"/>
      <c r="R238" s="362"/>
      <c r="S238" s="362"/>
      <c r="T238" s="362"/>
      <c r="U238" s="362"/>
      <c r="V238" s="362"/>
      <c r="W238" s="362"/>
      <c r="X238" s="362"/>
      <c r="Y238" s="362"/>
      <c r="Z238" s="362"/>
      <c r="AA238" s="362"/>
      <c r="AB238" s="362"/>
      <c r="AC238" s="362"/>
      <c r="AD238" s="362"/>
      <c r="AE238" s="362"/>
      <c r="AF238" s="362"/>
      <c r="AG238" s="362"/>
      <c r="AH238" s="362"/>
      <c r="AI238" s="362"/>
      <c r="AJ238" s="362"/>
      <c r="AK238" s="362"/>
      <c r="AL238" s="362"/>
      <c r="AM238" s="362"/>
      <c r="AN238" s="362"/>
      <c r="AO238" s="362"/>
      <c r="AP238" s="362"/>
      <c r="AQ238" s="362"/>
      <c r="AR238" s="362"/>
      <c r="AS238" s="362"/>
      <c r="AT238" s="362"/>
      <c r="AU238" s="362"/>
      <c r="AV238" s="362"/>
      <c r="AW238" s="362"/>
      <c r="AX238" s="362"/>
      <c r="AY238" s="362"/>
      <c r="AZ238" s="362"/>
      <c r="BA238" s="362"/>
      <c r="BB238" s="362"/>
      <c r="BC238" s="362"/>
      <c r="BD238" s="362"/>
    </row>
    <row r="239" spans="7:56" ht="21.75" customHeight="1">
      <c r="G239" s="362"/>
      <c r="H239" s="362"/>
      <c r="I239" s="362"/>
      <c r="J239" s="362"/>
      <c r="K239" s="362"/>
      <c r="L239" s="362"/>
      <c r="M239" s="362"/>
      <c r="N239" s="362"/>
      <c r="O239" s="362"/>
      <c r="P239" s="362"/>
      <c r="Q239" s="362"/>
      <c r="R239" s="362"/>
      <c r="S239" s="362"/>
      <c r="T239" s="362"/>
      <c r="U239" s="362"/>
      <c r="V239" s="362"/>
      <c r="W239" s="362"/>
      <c r="X239" s="362"/>
      <c r="Y239" s="362"/>
      <c r="Z239" s="362"/>
      <c r="AA239" s="362"/>
      <c r="AB239" s="362"/>
      <c r="AC239" s="362"/>
      <c r="AD239" s="362"/>
      <c r="AE239" s="362"/>
      <c r="AF239" s="362"/>
      <c r="AG239" s="362"/>
      <c r="AH239" s="362"/>
      <c r="AI239" s="362"/>
      <c r="AJ239" s="362"/>
      <c r="AK239" s="362"/>
      <c r="AL239" s="362"/>
      <c r="AM239" s="362"/>
      <c r="AN239" s="362"/>
      <c r="AO239" s="362"/>
      <c r="AP239" s="362"/>
      <c r="AQ239" s="362"/>
      <c r="AR239" s="362"/>
      <c r="AS239" s="362"/>
      <c r="AT239" s="362"/>
      <c r="AU239" s="362"/>
      <c r="AV239" s="362"/>
      <c r="AW239" s="362"/>
      <c r="AX239" s="362"/>
      <c r="AY239" s="362"/>
      <c r="AZ239" s="362"/>
      <c r="BA239" s="362"/>
      <c r="BB239" s="362"/>
      <c r="BC239" s="362"/>
      <c r="BD239" s="362"/>
    </row>
    <row r="240" spans="7:56" ht="21.75" customHeight="1">
      <c r="G240" s="362"/>
      <c r="H240" s="362"/>
      <c r="I240" s="362"/>
      <c r="J240" s="362"/>
      <c r="K240" s="362"/>
      <c r="L240" s="362"/>
      <c r="M240" s="362"/>
      <c r="N240" s="362"/>
      <c r="O240" s="362"/>
      <c r="P240" s="362"/>
      <c r="Q240" s="362"/>
      <c r="R240" s="362"/>
      <c r="S240" s="362"/>
      <c r="T240" s="362"/>
      <c r="U240" s="362"/>
      <c r="V240" s="362"/>
      <c r="W240" s="362"/>
      <c r="X240" s="362"/>
      <c r="Y240" s="362"/>
      <c r="Z240" s="362"/>
      <c r="AA240" s="362"/>
      <c r="AB240" s="362"/>
      <c r="AC240" s="362"/>
      <c r="AD240" s="362"/>
      <c r="AE240" s="362"/>
      <c r="AF240" s="362"/>
      <c r="AG240" s="362"/>
      <c r="AH240" s="362"/>
      <c r="AI240" s="362"/>
      <c r="AJ240" s="362"/>
      <c r="AK240" s="362"/>
      <c r="AL240" s="362"/>
      <c r="AM240" s="362"/>
      <c r="AN240" s="362"/>
      <c r="AO240" s="362"/>
      <c r="AP240" s="362"/>
      <c r="AQ240" s="362"/>
      <c r="AR240" s="362"/>
      <c r="AS240" s="362"/>
      <c r="AT240" s="362"/>
      <c r="AU240" s="362"/>
      <c r="AV240" s="362"/>
      <c r="AW240" s="362"/>
      <c r="AX240" s="362"/>
      <c r="AY240" s="362"/>
      <c r="AZ240" s="362"/>
      <c r="BA240" s="362"/>
      <c r="BB240" s="362"/>
      <c r="BC240" s="362"/>
      <c r="BD240" s="362"/>
    </row>
    <row r="241" spans="7:56" ht="21.75" customHeight="1">
      <c r="G241" s="362"/>
      <c r="H241" s="362"/>
      <c r="I241" s="362"/>
      <c r="J241" s="362"/>
      <c r="K241" s="362"/>
      <c r="L241" s="362"/>
      <c r="M241" s="362"/>
      <c r="N241" s="362"/>
      <c r="O241" s="362"/>
      <c r="P241" s="362"/>
      <c r="Q241" s="362"/>
      <c r="R241" s="362"/>
      <c r="S241" s="362"/>
      <c r="T241" s="362"/>
      <c r="U241" s="362"/>
      <c r="V241" s="362"/>
      <c r="W241" s="362"/>
      <c r="X241" s="362"/>
      <c r="Y241" s="362"/>
      <c r="Z241" s="362"/>
      <c r="AA241" s="362"/>
      <c r="AB241" s="362"/>
      <c r="AC241" s="362"/>
      <c r="AD241" s="362"/>
      <c r="AE241" s="362"/>
      <c r="AF241" s="362"/>
      <c r="AG241" s="362"/>
      <c r="AH241" s="362"/>
      <c r="AI241" s="362"/>
      <c r="AJ241" s="362"/>
      <c r="AK241" s="362"/>
      <c r="AL241" s="362"/>
      <c r="AM241" s="362"/>
      <c r="AN241" s="362"/>
      <c r="AO241" s="362"/>
      <c r="AP241" s="362"/>
      <c r="AQ241" s="362"/>
      <c r="AR241" s="362"/>
      <c r="AS241" s="362"/>
      <c r="AT241" s="362"/>
      <c r="AU241" s="362"/>
      <c r="AV241" s="362"/>
      <c r="AW241" s="362"/>
      <c r="AX241" s="362"/>
      <c r="AY241" s="362"/>
      <c r="AZ241" s="362"/>
      <c r="BA241" s="362"/>
      <c r="BB241" s="362"/>
      <c r="BC241" s="362"/>
      <c r="BD241" s="362"/>
    </row>
    <row r="242" spans="7:56" ht="21.75" customHeight="1">
      <c r="G242" s="362"/>
      <c r="H242" s="362"/>
      <c r="I242" s="362"/>
      <c r="J242" s="362"/>
      <c r="K242" s="362"/>
      <c r="L242" s="362"/>
      <c r="M242" s="362"/>
      <c r="N242" s="362"/>
      <c r="O242" s="362"/>
      <c r="P242" s="362"/>
      <c r="Q242" s="362"/>
      <c r="R242" s="362"/>
      <c r="S242" s="362"/>
      <c r="T242" s="362"/>
      <c r="U242" s="362"/>
      <c r="V242" s="362"/>
      <c r="W242" s="362"/>
      <c r="X242" s="362"/>
      <c r="Y242" s="362"/>
      <c r="Z242" s="362"/>
      <c r="AA242" s="362"/>
      <c r="AB242" s="362"/>
      <c r="AC242" s="362"/>
      <c r="AD242" s="362"/>
      <c r="AE242" s="362"/>
      <c r="AF242" s="362"/>
      <c r="AG242" s="362"/>
      <c r="AH242" s="362"/>
      <c r="AI242" s="362"/>
      <c r="AJ242" s="362"/>
      <c r="AK242" s="362"/>
      <c r="AL242" s="362"/>
      <c r="AM242" s="362"/>
      <c r="AN242" s="362"/>
      <c r="AO242" s="362"/>
      <c r="AP242" s="362"/>
      <c r="AQ242" s="362"/>
      <c r="AR242" s="362"/>
      <c r="AS242" s="362"/>
      <c r="AT242" s="362"/>
      <c r="AU242" s="362"/>
      <c r="AV242" s="362"/>
      <c r="AW242" s="362"/>
      <c r="AX242" s="362"/>
      <c r="AY242" s="362"/>
      <c r="AZ242" s="362"/>
      <c r="BA242" s="362"/>
      <c r="BB242" s="362"/>
      <c r="BC242" s="362"/>
      <c r="BD242" s="362"/>
    </row>
    <row r="243" spans="7:56" ht="21.75" customHeight="1">
      <c r="G243" s="362"/>
      <c r="H243" s="362"/>
      <c r="I243" s="362"/>
      <c r="J243" s="362"/>
      <c r="K243" s="362"/>
      <c r="L243" s="362"/>
      <c r="M243" s="362"/>
      <c r="N243" s="362"/>
      <c r="O243" s="362"/>
      <c r="P243" s="362"/>
      <c r="Q243" s="362"/>
      <c r="R243" s="362"/>
      <c r="S243" s="362"/>
      <c r="T243" s="362"/>
      <c r="U243" s="362"/>
      <c r="V243" s="362"/>
      <c r="W243" s="362"/>
      <c r="X243" s="362"/>
      <c r="Y243" s="362"/>
      <c r="Z243" s="362"/>
      <c r="AA243" s="362"/>
      <c r="AB243" s="362"/>
      <c r="AC243" s="362"/>
      <c r="AD243" s="362"/>
      <c r="AE243" s="362"/>
      <c r="AF243" s="362"/>
      <c r="AG243" s="362"/>
      <c r="AH243" s="362"/>
      <c r="AI243" s="362"/>
      <c r="AJ243" s="362"/>
      <c r="AK243" s="362"/>
      <c r="AL243" s="362"/>
      <c r="AM243" s="362"/>
      <c r="AN243" s="362"/>
      <c r="AO243" s="362"/>
      <c r="AP243" s="362"/>
      <c r="AQ243" s="362"/>
      <c r="AR243" s="362"/>
      <c r="AS243" s="362"/>
      <c r="AT243" s="362"/>
      <c r="AU243" s="362"/>
      <c r="AV243" s="362"/>
      <c r="AW243" s="362"/>
      <c r="AX243" s="362"/>
      <c r="AY243" s="362"/>
      <c r="AZ243" s="362"/>
      <c r="BA243" s="362"/>
      <c r="BB243" s="362"/>
      <c r="BC243" s="362"/>
      <c r="BD243" s="362"/>
    </row>
    <row r="244" spans="7:56" ht="21.75" customHeight="1">
      <c r="G244" s="362"/>
      <c r="H244" s="362"/>
      <c r="I244" s="362"/>
      <c r="J244" s="362"/>
      <c r="K244" s="362"/>
      <c r="L244" s="362"/>
      <c r="M244" s="362"/>
      <c r="N244" s="362"/>
      <c r="O244" s="362"/>
      <c r="P244" s="362"/>
      <c r="Q244" s="362"/>
      <c r="R244" s="362"/>
      <c r="S244" s="362"/>
      <c r="T244" s="362"/>
      <c r="U244" s="362"/>
      <c r="V244" s="362"/>
      <c r="W244" s="362"/>
      <c r="X244" s="362"/>
      <c r="Y244" s="362"/>
      <c r="Z244" s="362"/>
      <c r="AA244" s="362"/>
      <c r="AB244" s="362"/>
      <c r="AC244" s="362"/>
      <c r="AD244" s="362"/>
      <c r="AE244" s="362"/>
      <c r="AF244" s="362"/>
      <c r="AG244" s="362"/>
      <c r="AH244" s="362"/>
      <c r="AI244" s="362"/>
      <c r="AJ244" s="362"/>
      <c r="AK244" s="362"/>
      <c r="AL244" s="362"/>
      <c r="AM244" s="362"/>
      <c r="AN244" s="362"/>
      <c r="AO244" s="362"/>
      <c r="AP244" s="362"/>
      <c r="AQ244" s="362"/>
      <c r="AR244" s="362"/>
      <c r="AS244" s="362"/>
      <c r="AT244" s="362"/>
      <c r="AU244" s="362"/>
      <c r="AV244" s="362"/>
      <c r="AW244" s="362"/>
      <c r="AX244" s="362"/>
      <c r="AY244" s="362"/>
      <c r="AZ244" s="362"/>
      <c r="BA244" s="362"/>
      <c r="BB244" s="362"/>
      <c r="BC244" s="362"/>
      <c r="BD244" s="362"/>
    </row>
    <row r="245" spans="7:56" ht="21.75" customHeight="1">
      <c r="G245" s="362"/>
      <c r="H245" s="362"/>
      <c r="I245" s="362"/>
      <c r="J245" s="362"/>
      <c r="K245" s="362"/>
      <c r="L245" s="362"/>
      <c r="M245" s="362"/>
      <c r="N245" s="362"/>
      <c r="O245" s="362"/>
      <c r="P245" s="362"/>
      <c r="Q245" s="362"/>
      <c r="R245" s="362"/>
      <c r="S245" s="362"/>
      <c r="T245" s="362"/>
      <c r="U245" s="362"/>
      <c r="V245" s="362"/>
      <c r="W245" s="362"/>
      <c r="X245" s="362"/>
      <c r="Y245" s="362"/>
      <c r="Z245" s="362"/>
      <c r="AA245" s="362"/>
      <c r="AB245" s="362"/>
      <c r="AC245" s="362"/>
      <c r="AD245" s="362"/>
      <c r="AE245" s="362"/>
      <c r="AF245" s="362"/>
      <c r="AG245" s="362"/>
      <c r="AH245" s="362"/>
      <c r="AI245" s="362"/>
      <c r="AJ245" s="362"/>
      <c r="AK245" s="362"/>
      <c r="AL245" s="362"/>
      <c r="AM245" s="362"/>
      <c r="AN245" s="362"/>
      <c r="AO245" s="362"/>
      <c r="AP245" s="362"/>
      <c r="AQ245" s="362"/>
      <c r="AR245" s="362"/>
      <c r="AS245" s="362"/>
      <c r="AT245" s="362"/>
      <c r="AU245" s="362"/>
      <c r="AV245" s="362"/>
      <c r="AW245" s="362"/>
      <c r="AX245" s="362"/>
      <c r="AY245" s="362"/>
      <c r="AZ245" s="362"/>
      <c r="BA245" s="362"/>
      <c r="BB245" s="362"/>
      <c r="BC245" s="362"/>
      <c r="BD245" s="362"/>
    </row>
    <row r="246" spans="7:56" ht="21.75" customHeight="1">
      <c r="G246" s="362"/>
      <c r="H246" s="362"/>
      <c r="I246" s="362"/>
      <c r="J246" s="362"/>
      <c r="K246" s="362"/>
      <c r="L246" s="362"/>
      <c r="M246" s="362"/>
      <c r="N246" s="362"/>
      <c r="O246" s="362"/>
      <c r="P246" s="362"/>
      <c r="Q246" s="362"/>
      <c r="R246" s="362"/>
      <c r="S246" s="362"/>
      <c r="T246" s="362"/>
      <c r="U246" s="362"/>
      <c r="V246" s="362"/>
      <c r="W246" s="362"/>
      <c r="X246" s="362"/>
      <c r="Y246" s="362"/>
      <c r="Z246" s="362"/>
      <c r="AA246" s="362"/>
      <c r="AB246" s="362"/>
      <c r="AC246" s="362"/>
      <c r="AD246" s="362"/>
      <c r="AE246" s="362"/>
      <c r="AF246" s="362"/>
      <c r="AG246" s="362"/>
      <c r="AH246" s="362"/>
      <c r="AI246" s="362"/>
      <c r="AJ246" s="362"/>
      <c r="AK246" s="362"/>
      <c r="AL246" s="362"/>
      <c r="AM246" s="362"/>
      <c r="AN246" s="362"/>
      <c r="AO246" s="362"/>
      <c r="AP246" s="362"/>
      <c r="AQ246" s="362"/>
      <c r="AR246" s="362"/>
      <c r="AS246" s="362"/>
      <c r="AT246" s="362"/>
      <c r="AU246" s="362"/>
      <c r="AV246" s="362"/>
      <c r="AW246" s="362"/>
      <c r="AX246" s="362"/>
      <c r="AY246" s="362"/>
      <c r="AZ246" s="362"/>
      <c r="BA246" s="362"/>
      <c r="BB246" s="362"/>
      <c r="BC246" s="362"/>
      <c r="BD246" s="362"/>
    </row>
    <row r="247" spans="7:56" ht="21.75" customHeight="1">
      <c r="G247" s="362"/>
      <c r="H247" s="362"/>
      <c r="I247" s="362"/>
      <c r="J247" s="362"/>
      <c r="K247" s="362"/>
      <c r="L247" s="362"/>
      <c r="M247" s="362"/>
      <c r="N247" s="362"/>
      <c r="O247" s="362"/>
      <c r="P247" s="362"/>
      <c r="Q247" s="362"/>
      <c r="R247" s="362"/>
      <c r="S247" s="362"/>
      <c r="T247" s="362"/>
      <c r="U247" s="362"/>
      <c r="V247" s="362"/>
      <c r="W247" s="362"/>
      <c r="X247" s="362"/>
      <c r="Y247" s="362"/>
      <c r="Z247" s="362"/>
      <c r="AA247" s="362"/>
      <c r="AB247" s="362"/>
      <c r="AC247" s="362"/>
      <c r="AD247" s="362"/>
      <c r="AE247" s="362"/>
      <c r="AF247" s="362"/>
      <c r="AG247" s="362"/>
      <c r="AH247" s="362"/>
      <c r="AI247" s="362"/>
      <c r="AJ247" s="362"/>
      <c r="AK247" s="362"/>
      <c r="AL247" s="362"/>
      <c r="AM247" s="362"/>
      <c r="AN247" s="362"/>
      <c r="AO247" s="362"/>
      <c r="AP247" s="362"/>
      <c r="AQ247" s="362"/>
      <c r="AR247" s="362"/>
      <c r="AS247" s="362"/>
      <c r="AT247" s="362"/>
      <c r="AU247" s="362"/>
      <c r="AV247" s="362"/>
      <c r="AW247" s="362"/>
      <c r="AX247" s="362"/>
      <c r="AY247" s="362"/>
      <c r="AZ247" s="362"/>
      <c r="BA247" s="362"/>
      <c r="BB247" s="362"/>
      <c r="BC247" s="362"/>
      <c r="BD247" s="362"/>
    </row>
    <row r="248" spans="7:56" ht="21.75" customHeight="1">
      <c r="G248" s="362"/>
      <c r="H248" s="362"/>
      <c r="I248" s="362"/>
      <c r="J248" s="362"/>
      <c r="K248" s="362"/>
      <c r="L248" s="362"/>
      <c r="M248" s="362"/>
      <c r="N248" s="362"/>
      <c r="O248" s="362"/>
      <c r="P248" s="362"/>
      <c r="Q248" s="362"/>
      <c r="R248" s="362"/>
      <c r="S248" s="362"/>
      <c r="T248" s="362"/>
      <c r="U248" s="362"/>
      <c r="V248" s="362"/>
      <c r="W248" s="362"/>
      <c r="X248" s="362"/>
      <c r="Y248" s="362"/>
      <c r="Z248" s="362"/>
      <c r="AA248" s="362"/>
      <c r="AB248" s="362"/>
      <c r="AC248" s="362"/>
      <c r="AD248" s="362"/>
      <c r="AE248" s="362"/>
      <c r="AF248" s="362"/>
      <c r="AG248" s="362"/>
      <c r="AH248" s="362"/>
      <c r="AI248" s="362"/>
      <c r="AJ248" s="362"/>
      <c r="AK248" s="362"/>
      <c r="AL248" s="362"/>
      <c r="AM248" s="362"/>
      <c r="AN248" s="362"/>
      <c r="AO248" s="362"/>
      <c r="AP248" s="362"/>
      <c r="AQ248" s="362"/>
      <c r="AR248" s="362"/>
      <c r="AS248" s="362"/>
      <c r="AT248" s="362"/>
      <c r="AU248" s="362"/>
      <c r="AV248" s="362"/>
      <c r="AW248" s="362"/>
      <c r="AX248" s="362"/>
      <c r="AY248" s="362"/>
      <c r="AZ248" s="362"/>
      <c r="BA248" s="362"/>
      <c r="BB248" s="362"/>
      <c r="BC248" s="362"/>
      <c r="BD248" s="362"/>
    </row>
    <row r="249" spans="7:56" ht="21.75" customHeight="1">
      <c r="G249" s="362"/>
      <c r="H249" s="362"/>
      <c r="I249" s="362"/>
      <c r="J249" s="362"/>
      <c r="K249" s="362"/>
      <c r="L249" s="362"/>
      <c r="M249" s="362"/>
      <c r="N249" s="362"/>
      <c r="O249" s="362"/>
      <c r="P249" s="362"/>
      <c r="Q249" s="362"/>
      <c r="R249" s="362"/>
      <c r="S249" s="362"/>
      <c r="T249" s="362"/>
      <c r="U249" s="362"/>
      <c r="V249" s="362"/>
      <c r="W249" s="362"/>
      <c r="X249" s="362"/>
      <c r="Y249" s="362"/>
      <c r="Z249" s="362"/>
      <c r="AA249" s="362"/>
      <c r="AB249" s="362"/>
      <c r="AC249" s="362"/>
      <c r="AD249" s="362"/>
      <c r="AE249" s="362"/>
      <c r="AF249" s="362"/>
      <c r="AG249" s="362"/>
      <c r="AH249" s="362"/>
      <c r="AI249" s="362"/>
      <c r="AJ249" s="362"/>
      <c r="AK249" s="362"/>
      <c r="AL249" s="362"/>
      <c r="AM249" s="362"/>
      <c r="AN249" s="362"/>
      <c r="AO249" s="362"/>
      <c r="AP249" s="362"/>
      <c r="AQ249" s="362"/>
      <c r="AR249" s="362"/>
      <c r="AS249" s="362"/>
      <c r="AT249" s="362"/>
      <c r="AU249" s="362"/>
      <c r="AV249" s="362"/>
      <c r="AW249" s="362"/>
      <c r="AX249" s="362"/>
      <c r="AY249" s="362"/>
      <c r="AZ249" s="362"/>
      <c r="BA249" s="362"/>
      <c r="BB249" s="362"/>
      <c r="BC249" s="362"/>
      <c r="BD249" s="362"/>
    </row>
    <row r="250" spans="7:56" ht="21.75" customHeight="1">
      <c r="G250" s="362"/>
      <c r="H250" s="362"/>
      <c r="I250" s="362"/>
      <c r="J250" s="362"/>
      <c r="K250" s="362"/>
      <c r="L250" s="362"/>
      <c r="M250" s="362"/>
      <c r="N250" s="362"/>
      <c r="O250" s="362"/>
      <c r="P250" s="362"/>
      <c r="Q250" s="362"/>
      <c r="R250" s="362"/>
      <c r="S250" s="362"/>
      <c r="T250" s="362"/>
      <c r="U250" s="362"/>
      <c r="V250" s="362"/>
      <c r="W250" s="362"/>
      <c r="X250" s="362"/>
      <c r="Y250" s="362"/>
      <c r="Z250" s="362"/>
      <c r="AA250" s="362"/>
      <c r="AB250" s="362"/>
      <c r="AC250" s="362"/>
      <c r="AD250" s="362"/>
      <c r="AE250" s="362"/>
      <c r="AF250" s="362"/>
      <c r="AG250" s="362"/>
      <c r="AH250" s="362"/>
      <c r="AI250" s="362"/>
      <c r="AJ250" s="362"/>
      <c r="AK250" s="362"/>
      <c r="AL250" s="362"/>
      <c r="AM250" s="362"/>
      <c r="AN250" s="362"/>
      <c r="AO250" s="362"/>
      <c r="AP250" s="362"/>
      <c r="AQ250" s="362"/>
      <c r="AR250" s="362"/>
      <c r="AS250" s="362"/>
      <c r="AT250" s="362"/>
      <c r="AU250" s="362"/>
      <c r="AV250" s="362"/>
      <c r="AW250" s="362"/>
      <c r="AX250" s="362"/>
      <c r="AY250" s="362"/>
      <c r="AZ250" s="362"/>
      <c r="BA250" s="362"/>
      <c r="BB250" s="362"/>
      <c r="BC250" s="362"/>
      <c r="BD250" s="362"/>
    </row>
    <row r="251" spans="7:56" ht="21.75" customHeight="1">
      <c r="G251" s="362"/>
      <c r="H251" s="362"/>
      <c r="I251" s="362"/>
      <c r="J251" s="362"/>
      <c r="K251" s="362"/>
      <c r="L251" s="362"/>
      <c r="M251" s="362"/>
      <c r="N251" s="362"/>
      <c r="O251" s="362"/>
      <c r="P251" s="362"/>
      <c r="Q251" s="362"/>
      <c r="R251" s="362"/>
      <c r="S251" s="362"/>
      <c r="T251" s="362"/>
      <c r="U251" s="362"/>
      <c r="V251" s="362"/>
      <c r="W251" s="362"/>
      <c r="X251" s="362"/>
      <c r="Y251" s="362"/>
      <c r="Z251" s="362"/>
      <c r="AA251" s="362"/>
      <c r="AB251" s="362"/>
      <c r="AC251" s="362"/>
      <c r="AD251" s="362"/>
      <c r="AE251" s="362"/>
      <c r="AF251" s="362"/>
      <c r="AG251" s="362"/>
      <c r="AH251" s="362"/>
      <c r="AI251" s="362"/>
      <c r="AJ251" s="362"/>
      <c r="AK251" s="362"/>
      <c r="AL251" s="362"/>
      <c r="AM251" s="362"/>
      <c r="AN251" s="362"/>
      <c r="AO251" s="362"/>
      <c r="AP251" s="362"/>
      <c r="AQ251" s="362"/>
      <c r="AR251" s="362"/>
      <c r="AS251" s="362"/>
      <c r="AT251" s="362"/>
      <c r="AU251" s="362"/>
      <c r="AV251" s="362"/>
      <c r="AW251" s="362"/>
      <c r="AX251" s="362"/>
      <c r="AY251" s="362"/>
      <c r="AZ251" s="362"/>
      <c r="BA251" s="362"/>
      <c r="BB251" s="362"/>
      <c r="BC251" s="362"/>
      <c r="BD251" s="362"/>
    </row>
    <row r="252" spans="7:56" ht="21.75" customHeight="1">
      <c r="G252" s="362"/>
      <c r="H252" s="362"/>
      <c r="I252" s="362"/>
      <c r="J252" s="362"/>
      <c r="K252" s="362"/>
      <c r="L252" s="362"/>
      <c r="M252" s="362"/>
      <c r="N252" s="362"/>
      <c r="O252" s="362"/>
      <c r="P252" s="362"/>
      <c r="Q252" s="362"/>
      <c r="R252" s="362"/>
      <c r="S252" s="362"/>
      <c r="T252" s="362"/>
      <c r="U252" s="362"/>
      <c r="V252" s="362"/>
      <c r="W252" s="362"/>
      <c r="X252" s="362"/>
      <c r="Y252" s="362"/>
      <c r="Z252" s="362"/>
      <c r="AA252" s="362"/>
      <c r="AB252" s="362"/>
      <c r="AC252" s="362"/>
      <c r="AD252" s="362"/>
      <c r="AE252" s="362"/>
      <c r="AF252" s="362"/>
      <c r="AG252" s="362"/>
      <c r="AH252" s="362"/>
      <c r="AI252" s="362"/>
      <c r="AJ252" s="362"/>
      <c r="AK252" s="362"/>
      <c r="AL252" s="362"/>
      <c r="AM252" s="362"/>
      <c r="AN252" s="362"/>
      <c r="AO252" s="362"/>
      <c r="AP252" s="362"/>
      <c r="AQ252" s="362"/>
      <c r="AR252" s="362"/>
      <c r="AS252" s="362"/>
      <c r="AT252" s="362"/>
      <c r="AU252" s="362"/>
      <c r="AV252" s="362"/>
      <c r="AW252" s="362"/>
      <c r="AX252" s="362"/>
      <c r="AY252" s="362"/>
      <c r="AZ252" s="362"/>
      <c r="BA252" s="362"/>
      <c r="BB252" s="362"/>
      <c r="BC252" s="362"/>
      <c r="BD252" s="362"/>
    </row>
    <row r="253" spans="7:56" ht="21.75" customHeight="1">
      <c r="G253" s="362"/>
      <c r="H253" s="362"/>
      <c r="I253" s="362"/>
      <c r="J253" s="362"/>
      <c r="K253" s="362"/>
      <c r="L253" s="362"/>
      <c r="M253" s="362"/>
      <c r="N253" s="362"/>
      <c r="O253" s="362"/>
      <c r="P253" s="362"/>
      <c r="Q253" s="362"/>
      <c r="R253" s="362"/>
      <c r="S253" s="362"/>
      <c r="T253" s="362"/>
      <c r="U253" s="362"/>
      <c r="V253" s="362"/>
      <c r="W253" s="362"/>
      <c r="X253" s="362"/>
      <c r="Y253" s="362"/>
      <c r="Z253" s="362"/>
      <c r="AA253" s="362"/>
      <c r="AB253" s="362"/>
      <c r="AC253" s="362"/>
      <c r="AD253" s="362"/>
      <c r="AE253" s="362"/>
      <c r="AF253" s="362"/>
      <c r="AG253" s="362"/>
      <c r="AH253" s="362"/>
      <c r="AI253" s="362"/>
      <c r="AJ253" s="362"/>
      <c r="AK253" s="362"/>
      <c r="AL253" s="362"/>
      <c r="AM253" s="362"/>
      <c r="AN253" s="362"/>
      <c r="AO253" s="362"/>
      <c r="AP253" s="362"/>
      <c r="AQ253" s="362"/>
      <c r="AR253" s="362"/>
      <c r="AS253" s="362"/>
      <c r="AT253" s="362"/>
      <c r="AU253" s="362"/>
      <c r="AV253" s="362"/>
      <c r="AW253" s="362"/>
      <c r="AX253" s="362"/>
      <c r="AY253" s="362"/>
      <c r="AZ253" s="362"/>
      <c r="BA253" s="362"/>
      <c r="BB253" s="362"/>
      <c r="BC253" s="362"/>
      <c r="BD253" s="362"/>
    </row>
    <row r="254" spans="7:56" ht="21.75" customHeight="1">
      <c r="G254" s="362"/>
      <c r="H254" s="362"/>
      <c r="I254" s="362"/>
      <c r="J254" s="362"/>
      <c r="K254" s="362"/>
      <c r="L254" s="362"/>
      <c r="M254" s="362"/>
      <c r="N254" s="362"/>
      <c r="O254" s="362"/>
      <c r="P254" s="362"/>
      <c r="Q254" s="362"/>
      <c r="R254" s="362"/>
      <c r="S254" s="362"/>
      <c r="T254" s="362"/>
      <c r="U254" s="362"/>
      <c r="V254" s="362"/>
      <c r="W254" s="362"/>
      <c r="X254" s="362"/>
      <c r="Y254" s="362"/>
      <c r="Z254" s="362"/>
      <c r="AA254" s="362"/>
      <c r="AB254" s="362"/>
      <c r="AC254" s="362"/>
      <c r="AD254" s="362"/>
      <c r="AE254" s="362"/>
      <c r="AF254" s="362"/>
      <c r="AG254" s="362"/>
      <c r="AH254" s="362"/>
      <c r="AI254" s="362"/>
      <c r="AJ254" s="362"/>
      <c r="AK254" s="362"/>
      <c r="AL254" s="362"/>
      <c r="AM254" s="362"/>
      <c r="AN254" s="362"/>
      <c r="AO254" s="362"/>
      <c r="AP254" s="362"/>
      <c r="AQ254" s="362"/>
      <c r="AR254" s="362"/>
      <c r="AS254" s="362"/>
      <c r="AT254" s="362"/>
      <c r="AU254" s="362"/>
      <c r="AV254" s="362"/>
      <c r="AW254" s="362"/>
      <c r="AX254" s="362"/>
      <c r="AY254" s="362"/>
      <c r="AZ254" s="362"/>
      <c r="BA254" s="362"/>
      <c r="BB254" s="362"/>
      <c r="BC254" s="362"/>
      <c r="BD254" s="362"/>
    </row>
    <row r="255" spans="7:56" ht="21.75" customHeight="1">
      <c r="G255" s="362"/>
      <c r="H255" s="362"/>
      <c r="I255" s="362"/>
      <c r="J255" s="362"/>
      <c r="K255" s="362"/>
      <c r="L255" s="362"/>
      <c r="M255" s="362"/>
      <c r="N255" s="362"/>
      <c r="O255" s="362"/>
      <c r="P255" s="362"/>
      <c r="Q255" s="362"/>
      <c r="R255" s="362"/>
      <c r="S255" s="362"/>
      <c r="T255" s="362"/>
      <c r="U255" s="362"/>
      <c r="V255" s="362"/>
      <c r="W255" s="362"/>
      <c r="X255" s="362"/>
      <c r="Y255" s="362"/>
      <c r="Z255" s="362"/>
      <c r="AA255" s="362"/>
      <c r="AB255" s="362"/>
      <c r="AC255" s="362"/>
      <c r="AD255" s="362"/>
      <c r="AE255" s="362"/>
      <c r="AF255" s="362"/>
      <c r="AG255" s="362"/>
      <c r="AH255" s="362"/>
      <c r="AI255" s="362"/>
      <c r="AJ255" s="362"/>
      <c r="AK255" s="362"/>
      <c r="AL255" s="362"/>
      <c r="AM255" s="362"/>
      <c r="AN255" s="362"/>
      <c r="AO255" s="362"/>
      <c r="AP255" s="362"/>
      <c r="AQ255" s="362"/>
      <c r="AR255" s="362"/>
      <c r="AS255" s="362"/>
      <c r="AT255" s="362"/>
      <c r="AU255" s="362"/>
      <c r="AV255" s="362"/>
      <c r="AW255" s="362"/>
      <c r="AX255" s="362"/>
      <c r="AY255" s="362"/>
      <c r="AZ255" s="362"/>
      <c r="BA255" s="362"/>
      <c r="BB255" s="362"/>
      <c r="BC255" s="362"/>
      <c r="BD255" s="362"/>
    </row>
    <row r="256" spans="7:56" ht="21.75" customHeight="1">
      <c r="G256" s="362"/>
      <c r="H256" s="362"/>
      <c r="I256" s="362"/>
      <c r="J256" s="362"/>
      <c r="K256" s="362"/>
      <c r="L256" s="362"/>
      <c r="M256" s="362"/>
      <c r="N256" s="362"/>
      <c r="O256" s="362"/>
      <c r="P256" s="362"/>
      <c r="Q256" s="362"/>
      <c r="R256" s="362"/>
      <c r="S256" s="362"/>
      <c r="T256" s="362"/>
      <c r="U256" s="362"/>
      <c r="V256" s="362"/>
      <c r="W256" s="362"/>
      <c r="X256" s="362"/>
      <c r="Y256" s="362"/>
      <c r="Z256" s="362"/>
      <c r="AA256" s="362"/>
      <c r="AB256" s="362"/>
      <c r="AC256" s="362"/>
      <c r="AD256" s="362"/>
      <c r="AE256" s="362"/>
      <c r="AF256" s="362"/>
      <c r="AG256" s="362"/>
      <c r="AH256" s="362"/>
      <c r="AI256" s="362"/>
      <c r="AJ256" s="362"/>
      <c r="AK256" s="362"/>
      <c r="AL256" s="362"/>
      <c r="AM256" s="362"/>
      <c r="AN256" s="362"/>
      <c r="AO256" s="362"/>
      <c r="AP256" s="362"/>
      <c r="AQ256" s="362"/>
      <c r="AR256" s="362"/>
      <c r="AS256" s="362"/>
      <c r="AT256" s="362"/>
      <c r="AU256" s="362"/>
      <c r="AV256" s="362"/>
      <c r="AW256" s="362"/>
      <c r="AX256" s="362"/>
      <c r="AY256" s="362"/>
      <c r="AZ256" s="362"/>
      <c r="BA256" s="362"/>
      <c r="BB256" s="362"/>
      <c r="BC256" s="362"/>
      <c r="BD256" s="362"/>
    </row>
    <row r="257" spans="7:56" ht="21.75" customHeight="1">
      <c r="G257" s="362"/>
      <c r="H257" s="362"/>
      <c r="I257" s="362"/>
      <c r="J257" s="362"/>
      <c r="K257" s="362"/>
      <c r="L257" s="362"/>
      <c r="M257" s="362"/>
      <c r="N257" s="362"/>
      <c r="O257" s="362"/>
      <c r="P257" s="362"/>
      <c r="Q257" s="362"/>
      <c r="R257" s="362"/>
      <c r="S257" s="362"/>
      <c r="T257" s="362"/>
      <c r="U257" s="362"/>
      <c r="V257" s="362"/>
      <c r="W257" s="362"/>
      <c r="X257" s="362"/>
      <c r="Y257" s="362"/>
      <c r="Z257" s="362"/>
      <c r="AA257" s="362"/>
      <c r="AB257" s="362"/>
      <c r="AC257" s="362"/>
      <c r="AD257" s="362"/>
      <c r="AE257" s="362"/>
      <c r="AF257" s="362"/>
      <c r="AG257" s="362"/>
      <c r="AH257" s="362"/>
      <c r="AI257" s="362"/>
      <c r="AJ257" s="362"/>
      <c r="AK257" s="362"/>
      <c r="AL257" s="362"/>
      <c r="AM257" s="362"/>
      <c r="AN257" s="362"/>
      <c r="AO257" s="362"/>
      <c r="AP257" s="362"/>
      <c r="AQ257" s="362"/>
      <c r="AR257" s="362"/>
      <c r="AS257" s="362"/>
      <c r="AT257" s="362"/>
      <c r="AU257" s="362"/>
      <c r="AV257" s="362"/>
      <c r="AW257" s="362"/>
      <c r="AX257" s="362"/>
      <c r="AY257" s="362"/>
      <c r="AZ257" s="362"/>
      <c r="BA257" s="362"/>
      <c r="BB257" s="362"/>
      <c r="BC257" s="362"/>
      <c r="BD257" s="362"/>
    </row>
    <row r="258" spans="7:56" ht="21.75" customHeight="1">
      <c r="G258" s="362"/>
      <c r="H258" s="362"/>
      <c r="I258" s="362"/>
      <c r="J258" s="362"/>
      <c r="K258" s="362"/>
      <c r="L258" s="362"/>
      <c r="M258" s="362"/>
      <c r="N258" s="362"/>
      <c r="O258" s="362"/>
      <c r="P258" s="362"/>
      <c r="Q258" s="362"/>
      <c r="R258" s="362"/>
      <c r="S258" s="362"/>
      <c r="T258" s="362"/>
      <c r="U258" s="362"/>
      <c r="V258" s="362"/>
      <c r="W258" s="362"/>
      <c r="X258" s="362"/>
      <c r="Y258" s="362"/>
      <c r="Z258" s="362"/>
      <c r="AA258" s="362"/>
      <c r="AB258" s="362"/>
      <c r="AC258" s="362"/>
      <c r="AD258" s="362"/>
      <c r="AE258" s="362"/>
      <c r="AF258" s="362"/>
      <c r="AG258" s="362"/>
      <c r="AH258" s="362"/>
      <c r="AI258" s="362"/>
      <c r="AJ258" s="362"/>
      <c r="AK258" s="362"/>
      <c r="AL258" s="362"/>
      <c r="AM258" s="362"/>
      <c r="AN258" s="362"/>
      <c r="AO258" s="362"/>
      <c r="AP258" s="362"/>
      <c r="AQ258" s="362"/>
      <c r="AR258" s="362"/>
      <c r="AS258" s="362"/>
      <c r="AT258" s="362"/>
      <c r="AU258" s="362"/>
      <c r="AV258" s="362"/>
      <c r="AW258" s="362"/>
      <c r="AX258" s="362"/>
      <c r="AY258" s="362"/>
      <c r="AZ258" s="362"/>
      <c r="BA258" s="362"/>
      <c r="BB258" s="362"/>
      <c r="BC258" s="362"/>
      <c r="BD258" s="362"/>
    </row>
    <row r="259" spans="7:56" ht="21.75" customHeight="1">
      <c r="G259" s="362"/>
      <c r="H259" s="362"/>
      <c r="I259" s="362"/>
      <c r="J259" s="362"/>
      <c r="K259" s="362"/>
      <c r="L259" s="362"/>
      <c r="M259" s="362"/>
      <c r="N259" s="362"/>
      <c r="O259" s="362"/>
      <c r="P259" s="362"/>
      <c r="Q259" s="362"/>
      <c r="R259" s="362"/>
      <c r="S259" s="362"/>
      <c r="T259" s="362"/>
      <c r="U259" s="362"/>
      <c r="V259" s="362"/>
      <c r="W259" s="362"/>
      <c r="X259" s="362"/>
      <c r="Y259" s="362"/>
      <c r="Z259" s="362"/>
      <c r="AA259" s="362"/>
      <c r="AB259" s="362"/>
      <c r="AC259" s="362"/>
      <c r="AD259" s="362"/>
      <c r="AE259" s="362"/>
      <c r="AF259" s="362"/>
      <c r="AG259" s="362"/>
      <c r="AH259" s="362"/>
      <c r="AI259" s="362"/>
      <c r="AJ259" s="362"/>
      <c r="AK259" s="362"/>
      <c r="AL259" s="362"/>
      <c r="AM259" s="362"/>
      <c r="AN259" s="362"/>
      <c r="AO259" s="362"/>
      <c r="AP259" s="362"/>
      <c r="AQ259" s="362"/>
      <c r="AR259" s="362"/>
      <c r="AS259" s="362"/>
      <c r="AT259" s="362"/>
      <c r="AU259" s="362"/>
      <c r="AV259" s="362"/>
      <c r="AW259" s="362"/>
      <c r="AX259" s="362"/>
      <c r="AY259" s="362"/>
      <c r="AZ259" s="362"/>
      <c r="BA259" s="362"/>
      <c r="BB259" s="362"/>
      <c r="BC259" s="362"/>
      <c r="BD259" s="362"/>
    </row>
    <row r="260" spans="7:56" ht="21.75" customHeight="1">
      <c r="G260" s="362"/>
      <c r="H260" s="362"/>
      <c r="I260" s="362"/>
      <c r="J260" s="362"/>
      <c r="K260" s="362"/>
      <c r="L260" s="362"/>
      <c r="M260" s="362"/>
      <c r="N260" s="362"/>
      <c r="O260" s="362"/>
      <c r="P260" s="362"/>
      <c r="Q260" s="362"/>
      <c r="R260" s="362"/>
      <c r="S260" s="362"/>
      <c r="T260" s="362"/>
      <c r="U260" s="362"/>
      <c r="V260" s="362"/>
      <c r="W260" s="362"/>
      <c r="X260" s="362"/>
      <c r="Y260" s="362"/>
      <c r="Z260" s="362"/>
      <c r="AA260" s="362"/>
      <c r="AB260" s="362"/>
      <c r="AC260" s="362"/>
      <c r="AD260" s="362"/>
      <c r="AE260" s="362"/>
      <c r="AF260" s="362"/>
      <c r="AG260" s="362"/>
      <c r="AH260" s="362"/>
      <c r="AI260" s="362"/>
      <c r="AJ260" s="362"/>
      <c r="AK260" s="362"/>
      <c r="AL260" s="362"/>
      <c r="AM260" s="362"/>
      <c r="AN260" s="362"/>
      <c r="AO260" s="362"/>
      <c r="AP260" s="362"/>
      <c r="AQ260" s="362"/>
      <c r="AR260" s="362"/>
      <c r="AS260" s="362"/>
      <c r="AT260" s="362"/>
      <c r="AU260" s="362"/>
      <c r="AV260" s="362"/>
      <c r="AW260" s="362"/>
      <c r="AX260" s="362"/>
      <c r="AY260" s="362"/>
      <c r="AZ260" s="362"/>
      <c r="BA260" s="362"/>
      <c r="BB260" s="362"/>
      <c r="BC260" s="362"/>
      <c r="BD260" s="362"/>
    </row>
    <row r="261" spans="7:56" ht="21.75" customHeight="1">
      <c r="G261" s="362"/>
      <c r="H261" s="362"/>
      <c r="I261" s="362"/>
      <c r="J261" s="362"/>
      <c r="K261" s="362"/>
      <c r="L261" s="362"/>
      <c r="M261" s="362"/>
      <c r="N261" s="362"/>
      <c r="O261" s="362"/>
      <c r="P261" s="362"/>
      <c r="Q261" s="362"/>
      <c r="R261" s="362"/>
      <c r="S261" s="362"/>
      <c r="T261" s="362"/>
      <c r="U261" s="362"/>
      <c r="V261" s="362"/>
      <c r="W261" s="362"/>
      <c r="X261" s="362"/>
      <c r="Y261" s="362"/>
      <c r="Z261" s="362"/>
      <c r="AA261" s="362"/>
      <c r="AB261" s="362"/>
      <c r="AC261" s="362"/>
      <c r="AD261" s="362"/>
      <c r="AE261" s="362"/>
      <c r="AF261" s="362"/>
      <c r="AG261" s="362"/>
      <c r="AH261" s="362"/>
      <c r="AI261" s="362"/>
      <c r="AJ261" s="362"/>
      <c r="AK261" s="362"/>
      <c r="AL261" s="362"/>
      <c r="AM261" s="362"/>
      <c r="AN261" s="362"/>
      <c r="AO261" s="362"/>
      <c r="AP261" s="362"/>
      <c r="AQ261" s="362"/>
      <c r="AR261" s="362"/>
      <c r="AS261" s="362"/>
      <c r="AT261" s="362"/>
      <c r="AU261" s="362"/>
      <c r="AV261" s="362"/>
      <c r="AW261" s="362"/>
      <c r="AX261" s="362"/>
      <c r="AY261" s="362"/>
      <c r="AZ261" s="362"/>
      <c r="BA261" s="362"/>
      <c r="BB261" s="362"/>
      <c r="BC261" s="362"/>
      <c r="BD261" s="362"/>
    </row>
    <row r="262" spans="7:56" ht="21.75" customHeight="1">
      <c r="G262" s="362"/>
      <c r="H262" s="362"/>
      <c r="I262" s="362"/>
      <c r="J262" s="362"/>
      <c r="K262" s="362"/>
      <c r="L262" s="362"/>
      <c r="M262" s="362"/>
      <c r="N262" s="362"/>
      <c r="O262" s="362"/>
      <c r="P262" s="362"/>
      <c r="Q262" s="362"/>
      <c r="R262" s="362"/>
      <c r="S262" s="362"/>
      <c r="T262" s="362"/>
      <c r="U262" s="362"/>
      <c r="V262" s="362"/>
      <c r="W262" s="362"/>
      <c r="X262" s="362"/>
      <c r="Y262" s="362"/>
      <c r="Z262" s="362"/>
      <c r="AA262" s="362"/>
      <c r="AB262" s="362"/>
      <c r="AC262" s="362"/>
      <c r="AD262" s="362"/>
      <c r="AE262" s="362"/>
      <c r="AF262" s="362"/>
      <c r="AG262" s="362"/>
      <c r="AH262" s="362"/>
      <c r="AI262" s="362"/>
      <c r="AJ262" s="362"/>
      <c r="AK262" s="362"/>
      <c r="AL262" s="362"/>
      <c r="AM262" s="362"/>
      <c r="AN262" s="362"/>
      <c r="AO262" s="362"/>
      <c r="AP262" s="362"/>
      <c r="AQ262" s="362"/>
      <c r="AR262" s="362"/>
      <c r="AS262" s="362"/>
      <c r="AT262" s="362"/>
      <c r="AU262" s="362"/>
      <c r="AV262" s="362"/>
      <c r="AW262" s="362"/>
      <c r="AX262" s="362"/>
      <c r="AY262" s="362"/>
      <c r="AZ262" s="362"/>
      <c r="BA262" s="362"/>
      <c r="BB262" s="362"/>
      <c r="BC262" s="362"/>
      <c r="BD262" s="362"/>
    </row>
    <row r="263" spans="7:56" ht="21.75" customHeight="1">
      <c r="G263" s="362"/>
      <c r="H263" s="362"/>
      <c r="I263" s="362"/>
      <c r="J263" s="362"/>
      <c r="K263" s="362"/>
      <c r="L263" s="362"/>
      <c r="M263" s="362"/>
      <c r="N263" s="362"/>
      <c r="O263" s="362"/>
      <c r="P263" s="362"/>
      <c r="Q263" s="362"/>
      <c r="R263" s="362"/>
      <c r="S263" s="362"/>
      <c r="T263" s="362"/>
      <c r="U263" s="362"/>
      <c r="V263" s="362"/>
      <c r="W263" s="362"/>
      <c r="X263" s="362"/>
      <c r="Y263" s="362"/>
      <c r="Z263" s="362"/>
      <c r="AA263" s="362"/>
      <c r="AB263" s="362"/>
      <c r="AC263" s="362"/>
      <c r="AD263" s="362"/>
      <c r="AE263" s="362"/>
      <c r="AF263" s="362"/>
      <c r="AG263" s="362"/>
      <c r="AH263" s="362"/>
      <c r="AI263" s="362"/>
      <c r="AJ263" s="362"/>
      <c r="AK263" s="362"/>
      <c r="AL263" s="362"/>
      <c r="AM263" s="362"/>
      <c r="AN263" s="362"/>
      <c r="AO263" s="362"/>
      <c r="AP263" s="362"/>
      <c r="AQ263" s="362"/>
      <c r="AR263" s="362"/>
      <c r="AS263" s="362"/>
      <c r="AT263" s="362"/>
      <c r="AU263" s="362"/>
      <c r="AV263" s="362"/>
      <c r="AW263" s="362"/>
      <c r="AX263" s="362"/>
      <c r="AY263" s="362"/>
      <c r="AZ263" s="362"/>
      <c r="BA263" s="362"/>
      <c r="BB263" s="362"/>
      <c r="BC263" s="362"/>
      <c r="BD263" s="362"/>
    </row>
    <row r="264" spans="7:56" ht="21.75" customHeight="1">
      <c r="G264" s="362"/>
      <c r="H264" s="362"/>
      <c r="I264" s="362"/>
      <c r="J264" s="362"/>
      <c r="K264" s="362"/>
      <c r="L264" s="362"/>
      <c r="M264" s="362"/>
      <c r="N264" s="362"/>
      <c r="O264" s="362"/>
      <c r="P264" s="362"/>
      <c r="Q264" s="362"/>
      <c r="R264" s="362"/>
      <c r="S264" s="362"/>
      <c r="T264" s="362"/>
      <c r="U264" s="362"/>
      <c r="V264" s="362"/>
      <c r="W264" s="362"/>
      <c r="X264" s="362"/>
      <c r="Y264" s="362"/>
      <c r="Z264" s="362"/>
      <c r="AA264" s="362"/>
      <c r="AB264" s="362"/>
      <c r="AC264" s="362"/>
      <c r="AD264" s="362"/>
      <c r="AE264" s="362"/>
      <c r="AF264" s="362"/>
      <c r="AG264" s="362"/>
      <c r="AH264" s="362"/>
      <c r="AI264" s="362"/>
      <c r="AJ264" s="362"/>
      <c r="AK264" s="362"/>
      <c r="AL264" s="362"/>
      <c r="AM264" s="362"/>
      <c r="AN264" s="362"/>
      <c r="AO264" s="362"/>
      <c r="AP264" s="362"/>
      <c r="AQ264" s="362"/>
      <c r="AR264" s="362"/>
      <c r="AS264" s="362"/>
      <c r="AT264" s="362"/>
      <c r="AU264" s="362"/>
      <c r="AV264" s="362"/>
      <c r="AW264" s="362"/>
      <c r="AX264" s="362"/>
      <c r="AY264" s="362"/>
      <c r="AZ264" s="362"/>
      <c r="BA264" s="362"/>
      <c r="BB264" s="362"/>
      <c r="BC264" s="362"/>
      <c r="BD264" s="362"/>
    </row>
    <row r="265" spans="7:56" ht="21.75" customHeight="1">
      <c r="G265" s="362"/>
      <c r="AQ265" s="14"/>
      <c r="AR265" s="14"/>
      <c r="AS265" s="14"/>
      <c r="AT265" s="14"/>
    </row>
    <row r="266" spans="7:56" ht="21.75" customHeight="1">
      <c r="G266" s="362"/>
      <c r="AQ266" s="14"/>
      <c r="AR266" s="14"/>
      <c r="AS266" s="14"/>
      <c r="AT266" s="14"/>
    </row>
    <row r="267" spans="7:56" ht="21.75" customHeight="1">
      <c r="G267" s="362"/>
      <c r="AQ267" s="14"/>
      <c r="AR267" s="14"/>
      <c r="AS267" s="14"/>
      <c r="AT267" s="14"/>
    </row>
    <row r="268" spans="7:56" ht="21.75" customHeight="1">
      <c r="G268" s="362"/>
      <c r="AQ268" s="14"/>
      <c r="AR268" s="14"/>
      <c r="AS268" s="14"/>
      <c r="AT268" s="14"/>
    </row>
    <row r="269" spans="7:56" ht="21.75" customHeight="1">
      <c r="G269" s="362"/>
      <c r="AQ269" s="14"/>
      <c r="AR269" s="14"/>
      <c r="AS269" s="14"/>
      <c r="AT269" s="14"/>
    </row>
    <row r="270" spans="7:56" ht="21.75" customHeight="1">
      <c r="G270" s="362"/>
      <c r="AQ270" s="14"/>
      <c r="AR270" s="14"/>
      <c r="AS270" s="14"/>
      <c r="AT270" s="14"/>
    </row>
    <row r="271" spans="7:56" ht="21.75" customHeight="1">
      <c r="G271" s="362"/>
      <c r="AQ271" s="14"/>
      <c r="AR271" s="14"/>
      <c r="AS271" s="14"/>
      <c r="AT271" s="14"/>
    </row>
    <row r="272" spans="7:56" ht="21.75" customHeight="1">
      <c r="G272" s="362"/>
      <c r="AQ272" s="14"/>
      <c r="AR272" s="14"/>
      <c r="AS272" s="14"/>
      <c r="AT272" s="14"/>
    </row>
    <row r="273" spans="7:46" ht="21.75" customHeight="1">
      <c r="G273" s="362"/>
      <c r="AQ273" s="14"/>
      <c r="AR273" s="14"/>
      <c r="AS273" s="14"/>
      <c r="AT273" s="14"/>
    </row>
    <row r="274" spans="7:46" ht="21.75" customHeight="1">
      <c r="G274" s="362"/>
      <c r="AQ274" s="14"/>
      <c r="AR274" s="14"/>
      <c r="AS274" s="14"/>
      <c r="AT274" s="14"/>
    </row>
    <row r="275" spans="7:46" ht="21.75" customHeight="1">
      <c r="G275" s="362"/>
      <c r="AQ275" s="14"/>
      <c r="AR275" s="14"/>
      <c r="AS275" s="14"/>
      <c r="AT275" s="14"/>
    </row>
    <row r="276" spans="7:46" ht="21.75" customHeight="1">
      <c r="G276" s="362"/>
      <c r="AQ276" s="14"/>
      <c r="AR276" s="14"/>
      <c r="AS276" s="14"/>
      <c r="AT276" s="14"/>
    </row>
    <row r="277" spans="7:46" ht="21.75" customHeight="1">
      <c r="G277" s="362"/>
      <c r="AQ277" s="14"/>
      <c r="AR277" s="14"/>
      <c r="AS277" s="14"/>
      <c r="AT277" s="14"/>
    </row>
    <row r="278" spans="7:46" ht="21.75" customHeight="1">
      <c r="G278" s="362"/>
      <c r="AQ278" s="14"/>
      <c r="AR278" s="14"/>
      <c r="AS278" s="14"/>
      <c r="AT278" s="14"/>
    </row>
  </sheetData>
  <autoFilter ref="AP15:AR140" xr:uid="{00000000-0001-0000-2100-000000000000}"/>
  <mergeCells count="7">
    <mergeCell ref="A139:F139"/>
    <mergeCell ref="A140:F140"/>
    <mergeCell ref="A13:B13"/>
    <mergeCell ref="C13:D13"/>
    <mergeCell ref="A1:F1"/>
    <mergeCell ref="A2:F2"/>
    <mergeCell ref="A3:F3"/>
  </mergeCells>
  <conditionalFormatting sqref="G34 G79:AP84">
    <cfRule type="cellIs" dxfId="332" priority="91" operator="greaterThan">
      <formula>0</formula>
    </cfRule>
  </conditionalFormatting>
  <conditionalFormatting sqref="G16:AP16 G19:AP19 G21:AP25 G27:AP30 G32:AP32 G79:AP84 G110:AP115">
    <cfRule type="cellIs" dxfId="331" priority="891" operator="equal">
      <formula>0</formula>
    </cfRule>
  </conditionalFormatting>
  <conditionalFormatting sqref="G16:AP16">
    <cfRule type="cellIs" dxfId="330" priority="832" operator="greaterThan">
      <formula>0</formula>
    </cfRule>
  </conditionalFormatting>
  <conditionalFormatting sqref="G19:AP19">
    <cfRule type="cellIs" dxfId="329" priority="415" operator="greaterThan">
      <formula>0</formula>
    </cfRule>
  </conditionalFormatting>
  <conditionalFormatting sqref="G21:AP25">
    <cfRule type="cellIs" dxfId="328" priority="410" operator="greaterThan">
      <formula>0</formula>
    </cfRule>
  </conditionalFormatting>
  <conditionalFormatting sqref="G27:AP30">
    <cfRule type="cellIs" dxfId="327" priority="398" operator="greaterThan">
      <formula>0</formula>
    </cfRule>
  </conditionalFormatting>
  <conditionalFormatting sqref="G32:AP32">
    <cfRule type="cellIs" dxfId="326" priority="101" operator="greaterThan">
      <formula>0</formula>
    </cfRule>
  </conditionalFormatting>
  <conditionalFormatting sqref="G34:AP43 G135:AP138 G118:AP123">
    <cfRule type="cellIs" dxfId="325" priority="89" operator="greaterThan">
      <formula>0</formula>
    </cfRule>
    <cfRule type="cellIs" dxfId="324" priority="90" operator="equal">
      <formula>0</formula>
    </cfRule>
  </conditionalFormatting>
  <conditionalFormatting sqref="G46:AP77">
    <cfRule type="cellIs" dxfId="323" priority="77" operator="greaterThan">
      <formula>0</formula>
    </cfRule>
    <cfRule type="cellIs" dxfId="322" priority="79" operator="equal">
      <formula>0</formula>
    </cfRule>
  </conditionalFormatting>
  <conditionalFormatting sqref="G86:AP89">
    <cfRule type="cellIs" dxfId="321" priority="7" operator="greaterThan">
      <formula>0</formula>
    </cfRule>
    <cfRule type="cellIs" dxfId="320" priority="8" operator="equal">
      <formula>0</formula>
    </cfRule>
  </conditionalFormatting>
  <conditionalFormatting sqref="G91:AP95">
    <cfRule type="cellIs" dxfId="319" priority="23" operator="greaterThan">
      <formula>0</formula>
    </cfRule>
    <cfRule type="cellIs" dxfId="318" priority="25" operator="equal">
      <formula>0</formula>
    </cfRule>
  </conditionalFormatting>
  <conditionalFormatting sqref="G98:AP105">
    <cfRule type="cellIs" dxfId="317" priority="19" operator="greaterThan">
      <formula>0</formula>
    </cfRule>
    <cfRule type="cellIs" dxfId="316" priority="20" operator="equal">
      <formula>0</formula>
    </cfRule>
  </conditionalFormatting>
  <conditionalFormatting sqref="G107:AP107">
    <cfRule type="cellIs" dxfId="315" priority="3" operator="greaterThan">
      <formula>0</formula>
    </cfRule>
    <cfRule type="cellIs" dxfId="314" priority="4" operator="equal">
      <formula>0</formula>
    </cfRule>
  </conditionalFormatting>
  <conditionalFormatting sqref="G110:AP115">
    <cfRule type="cellIs" dxfId="313" priority="60" operator="greaterThan">
      <formula>0</formula>
    </cfRule>
  </conditionalFormatting>
  <conditionalFormatting sqref="G125:AP126">
    <cfRule type="cellIs" dxfId="312" priority="11" operator="greaterThan">
      <formula>0</formula>
    </cfRule>
    <cfRule type="cellIs" dxfId="311" priority="12" operator="equal">
      <formula>0</formula>
    </cfRule>
  </conditionalFormatting>
  <conditionalFormatting sqref="G128:AP133">
    <cfRule type="cellIs" dxfId="310" priority="9" operator="greaterThan">
      <formula>0</formula>
    </cfRule>
    <cfRule type="cellIs" dxfId="309" priority="10" operator="equal">
      <formula>0</formula>
    </cfRule>
  </conditionalFormatting>
  <conditionalFormatting sqref="I66:L77 O66:R77 U66:X77 AA66:AD77 AG66:AJ77 AM66:AP77">
    <cfRule type="cellIs" dxfId="308" priority="76" operator="greaterThan">
      <formula>0</formula>
    </cfRule>
  </conditionalFormatting>
  <conditionalFormatting sqref="I82:L84 O82:R84 U82:X84 AA82:AD84 AG82:AJ84 AM82:AP84">
    <cfRule type="cellIs" dxfId="307" priority="68" operator="greaterThan">
      <formula>0</formula>
    </cfRule>
  </conditionalFormatting>
  <conditionalFormatting sqref="M34 S34 Y34 AE34 AK34">
    <cfRule type="cellIs" dxfId="306" priority="29" operator="greaterThan">
      <formula>0</formula>
    </cfRule>
  </conditionalFormatting>
  <conditionalFormatting sqref="AQ19:AQ138 AQ16">
    <cfRule type="colorScale" priority="1034">
      <colorScale>
        <cfvo type="num" val="1"/>
        <cfvo type="num" val="2"/>
        <color rgb="FF92D050"/>
        <color rgb="FFFF0000"/>
      </colorScale>
    </cfRule>
    <cfRule type="colorScale" priority="1035">
      <colorScale>
        <cfvo type="num" val="100"/>
        <cfvo type="num" val="200"/>
        <color rgb="FF00B050"/>
        <color rgb="FFFF0000"/>
      </colorScale>
    </cfRule>
  </conditionalFormatting>
  <pageMargins left="0.39370078740157483" right="0.39370078740157483" top="0.39370078740157483" bottom="0.39370078740157483" header="0.31496062992125984" footer="0.31496062992125984"/>
  <pageSetup paperSize="8" firstPageNumber="0" fitToHeight="0" orientation="landscape" verticalDpi="300" r:id="rId1"/>
  <headerFooter alignWithMargins="0"/>
  <rowBreaks count="1" manualBreakCount="1">
    <brk id="123" max="41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ilha25">
    <tabColor rgb="FF002060"/>
    <pageSetUpPr fitToPage="1"/>
  </sheetPr>
  <dimension ref="A1:K169"/>
  <sheetViews>
    <sheetView showGridLines="0" showRuler="0" view="pageBreakPreview" topLeftCell="B1" zoomScale="115" zoomScaleNormal="100" zoomScaleSheetLayoutView="115" workbookViewId="0">
      <selection activeCell="D149" sqref="D149"/>
    </sheetView>
  </sheetViews>
  <sheetFormatPr defaultColWidth="9" defaultRowHeight="21.75" customHeight="1"/>
  <cols>
    <col min="1" max="1" width="12.77734375" style="73" customWidth="1"/>
    <col min="2" max="2" width="53.77734375" style="85" customWidth="1"/>
    <col min="3" max="3" width="6.77734375" style="87" customWidth="1"/>
    <col min="4" max="4" width="10.77734375" style="87" customWidth="1"/>
    <col min="5" max="7" width="10.77734375" style="88" customWidth="1"/>
    <col min="8" max="8" width="2.21875" style="14" customWidth="1"/>
    <col min="9" max="9" width="7" style="4" customWidth="1"/>
    <col min="10" max="10" width="10.21875" style="4" bestFit="1" customWidth="1"/>
    <col min="11" max="11" width="12.5546875" style="4" customWidth="1"/>
    <col min="12" max="16384" width="9" style="5"/>
  </cols>
  <sheetData>
    <row r="1" spans="1:11" s="4" customFormat="1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6"/>
      <c r="H1" s="676"/>
      <c r="I1" s="676"/>
      <c r="J1" s="676"/>
      <c r="K1" s="676"/>
    </row>
    <row r="2" spans="1:11" s="4" customFormat="1" ht="12.7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9"/>
      <c r="H2" s="675"/>
      <c r="I2" s="675"/>
      <c r="J2" s="675"/>
      <c r="K2" s="675"/>
    </row>
    <row r="3" spans="1:11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2"/>
      <c r="H3" s="14"/>
      <c r="I3" s="14"/>
      <c r="J3" s="14"/>
      <c r="K3" s="14"/>
    </row>
    <row r="4" spans="1:11" s="4" customFormat="1" ht="12.75" customHeight="1">
      <c r="A4" s="1139" t="str">
        <f>RI!$B$4</f>
        <v>RODOVIA:</v>
      </c>
      <c r="B4" s="849" t="str">
        <f>RI!$G$4</f>
        <v>BR-304/RN</v>
      </c>
      <c r="C4" s="280"/>
      <c r="D4" s="850" t="str">
        <f>RI!$B$8</f>
        <v>EXTENSÃO</v>
      </c>
      <c r="E4" s="849" t="str">
        <f>RI!$G$8</f>
        <v>131,60 KM</v>
      </c>
      <c r="F4" s="660"/>
      <c r="G4" s="866"/>
      <c r="H4" s="14"/>
      <c r="I4" s="14"/>
      <c r="J4" s="14"/>
      <c r="K4" s="14"/>
    </row>
    <row r="5" spans="1:11" s="4" customFormat="1" ht="12.75" customHeight="1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14"/>
      <c r="D5" s="804" t="str">
        <f>RI!$B$9</f>
        <v>SNV (202511A):</v>
      </c>
      <c r="E5" s="805" t="str">
        <f>RI!$G$9</f>
        <v>304BRN0200 - 304BRN0330</v>
      </c>
      <c r="F5" s="661"/>
      <c r="G5" s="867"/>
      <c r="H5" s="14"/>
      <c r="I5" s="14"/>
      <c r="J5" s="14"/>
      <c r="K5" s="14"/>
    </row>
    <row r="6" spans="1:11" s="4" customFormat="1" ht="12.75" customHeight="1">
      <c r="A6" s="1140" t="str">
        <f>RI!$B$6</f>
        <v>SUBTRECHOS:</v>
      </c>
      <c r="B6" s="805" t="str">
        <f>RI!$G$6</f>
        <v>ENTR RN-042/263 (ANGICOS) - ENTR BR-226(A)</v>
      </c>
      <c r="C6" s="14"/>
      <c r="D6" s="804" t="str">
        <f>RI!$B$10</f>
        <v>UNIDADE LOCAL:</v>
      </c>
      <c r="E6" s="805" t="str">
        <f>RI!$G$10</f>
        <v>Macaíba</v>
      </c>
      <c r="F6" s="661"/>
      <c r="G6" s="868"/>
      <c r="H6" s="14"/>
      <c r="I6" s="14"/>
      <c r="J6" s="14"/>
      <c r="K6" s="14"/>
    </row>
    <row r="7" spans="1:11" s="4" customFormat="1" ht="12.75" customHeight="1">
      <c r="A7" s="1140" t="str">
        <f>RI!$B$7</f>
        <v>SEGMENTOS:</v>
      </c>
      <c r="B7" s="805" t="str">
        <f>RI!$G$7</f>
        <v>KM 148,50 - KM 280,10</v>
      </c>
      <c r="C7" s="870"/>
      <c r="D7"/>
      <c r="E7" s="661"/>
      <c r="F7" s="661"/>
      <c r="G7" s="868"/>
      <c r="H7" s="14"/>
      <c r="I7" s="14"/>
      <c r="J7" s="14"/>
      <c r="K7" s="14"/>
    </row>
    <row r="8" spans="1:11" s="4" customFormat="1" ht="12.75" customHeight="1">
      <c r="A8" s="666" t="str">
        <f>RI!$B$8</f>
        <v>EXTENSÃO</v>
      </c>
      <c r="B8" s="662" t="str">
        <f>RI!$G$8</f>
        <v>131,60 KM</v>
      </c>
      <c r="C8" s="18"/>
      <c r="D8" s="18"/>
      <c r="E8" s="871"/>
      <c r="F8" s="871"/>
      <c r="G8" s="872"/>
      <c r="H8" s="14"/>
      <c r="I8" s="14"/>
      <c r="J8" s="14"/>
      <c r="K8" s="14"/>
    </row>
    <row r="9" spans="1:11" s="4" customFormat="1" ht="3" customHeight="1">
      <c r="A9" s="80"/>
      <c r="B9" s="68"/>
      <c r="C9" s="70"/>
      <c r="D9" s="70"/>
      <c r="E9" s="69"/>
      <c r="F9" s="69"/>
      <c r="G9" s="69"/>
      <c r="H9" s="14"/>
      <c r="I9" s="14"/>
      <c r="J9" s="14"/>
      <c r="K9" s="14"/>
    </row>
    <row r="10" spans="1:11" s="4" customFormat="1" ht="12.75">
      <c r="A10" s="2043" t="s">
        <v>681</v>
      </c>
      <c r="B10" s="2044"/>
      <c r="C10" s="2044"/>
      <c r="D10" s="2044"/>
      <c r="E10" s="2044"/>
      <c r="F10" s="2044"/>
      <c r="G10" s="2045"/>
      <c r="H10" s="14"/>
      <c r="I10" s="14"/>
      <c r="J10" s="14"/>
      <c r="K10" s="14"/>
    </row>
    <row r="11" spans="1:11" s="4" customFormat="1" ht="3" customHeight="1">
      <c r="A11" s="80"/>
      <c r="B11" s="68"/>
      <c r="C11" s="70"/>
      <c r="D11" s="70"/>
      <c r="E11" s="69"/>
      <c r="F11" s="69"/>
      <c r="G11" s="69"/>
      <c r="H11" s="14"/>
      <c r="I11" s="14"/>
      <c r="J11" s="14"/>
      <c r="K11" s="14"/>
    </row>
    <row r="12" spans="1:11" s="4" customFormat="1" ht="12.75" customHeight="1">
      <c r="A12" s="1848" t="s">
        <v>570</v>
      </c>
      <c r="B12" s="1889"/>
      <c r="C12" s="1890"/>
      <c r="D12" s="1848" t="s">
        <v>682</v>
      </c>
      <c r="E12" s="1889"/>
      <c r="F12" s="1889"/>
      <c r="G12" s="1890"/>
      <c r="H12" s="43"/>
      <c r="I12" s="43"/>
      <c r="J12" s="14"/>
      <c r="K12" s="14"/>
    </row>
    <row r="13" spans="1:11" s="4" customFormat="1" ht="12.75" customHeight="1">
      <c r="A13" s="210" t="s">
        <v>572</v>
      </c>
      <c r="B13" s="92" t="s">
        <v>573</v>
      </c>
      <c r="C13" s="834" t="s">
        <v>663</v>
      </c>
      <c r="D13" s="834" t="s">
        <v>683</v>
      </c>
      <c r="E13" s="92" t="s">
        <v>684</v>
      </c>
      <c r="F13" s="92" t="s">
        <v>685</v>
      </c>
      <c r="G13" s="92" t="s">
        <v>113</v>
      </c>
      <c r="H13" s="14"/>
      <c r="I13" s="14"/>
      <c r="J13" s="14"/>
      <c r="K13" s="14"/>
    </row>
    <row r="14" spans="1:11" s="4" customFormat="1" ht="12.75">
      <c r="A14" s="873">
        <f>PO!A16</f>
        <v>1</v>
      </c>
      <c r="B14" s="212" t="str">
        <f>PO!C16</f>
        <v>CONSERVAÇÃO DA FAIXA DE DOMÍNIO E LIMPEZA DE DISPOSITIVOS DE DRENAGEM E DE OAC</v>
      </c>
      <c r="C14" s="212"/>
      <c r="D14" s="212"/>
      <c r="E14" s="212"/>
      <c r="F14" s="212"/>
      <c r="G14" s="213"/>
      <c r="H14" s="14"/>
      <c r="I14" s="1059">
        <f>PO!A16</f>
        <v>1</v>
      </c>
      <c r="J14" s="14"/>
      <c r="K14" s="14"/>
    </row>
    <row r="15" spans="1:11" s="4" customFormat="1" ht="12.75">
      <c r="A15" s="874" t="str">
        <f>PO!A17</f>
        <v>1.1</v>
      </c>
      <c r="B15" s="215" t="str">
        <f>PO!C17</f>
        <v>Serviços Relativos a Dispositivos de Drenagem</v>
      </c>
      <c r="C15" s="215"/>
      <c r="D15" s="215"/>
      <c r="E15" s="215"/>
      <c r="F15" s="215"/>
      <c r="G15" s="216"/>
      <c r="H15" s="14"/>
      <c r="I15" s="1059" t="str">
        <f>PO!A17</f>
        <v>1.1</v>
      </c>
      <c r="J15" s="14"/>
      <c r="K15" s="14"/>
    </row>
    <row r="16" spans="1:11" s="607" customFormat="1" ht="12.75">
      <c r="A16" s="491" t="str">
        <f>PO!B18</f>
        <v>4915708</v>
      </c>
      <c r="B16" s="347" t="str">
        <f>PO!C18</f>
        <v>Limpeza de sarjeta e meio-fio</v>
      </c>
      <c r="C16" s="345" t="str">
        <f>PO!D18</f>
        <v>m</v>
      </c>
      <c r="D16" s="932">
        <f>'1.1.1'!$J$40</f>
        <v>917772</v>
      </c>
      <c r="E16" s="932">
        <f>'1.1.1'!$J$40</f>
        <v>917772</v>
      </c>
      <c r="F16" s="932">
        <f>'1.1.1'!$J$40</f>
        <v>917772</v>
      </c>
      <c r="G16" s="408">
        <f>'1.1.1'!$J$43</f>
        <v>2753316</v>
      </c>
      <c r="I16" s="1059" t="str">
        <f>PO!A18</f>
        <v>1.1.1</v>
      </c>
      <c r="J16" s="610"/>
    </row>
    <row r="17" spans="1:11" s="607" customFormat="1" ht="12.75">
      <c r="A17" s="491" t="str">
        <f>PO!B19</f>
        <v>4915711</v>
      </c>
      <c r="B17" s="347" t="str">
        <f>PO!C19</f>
        <v>Limpeza de descida d'água</v>
      </c>
      <c r="C17" s="345" t="str">
        <f>PO!D19</f>
        <v>m</v>
      </c>
      <c r="D17" s="932">
        <f>'1.1.2'!$J$40</f>
        <v>23251.24</v>
      </c>
      <c r="E17" s="932">
        <f>'1.1.2'!$J$40</f>
        <v>23251.24</v>
      </c>
      <c r="F17" s="932">
        <f>'1.1.2'!$J$40</f>
        <v>23251.24</v>
      </c>
      <c r="G17" s="408">
        <f>'1.1.2'!$J$43</f>
        <v>69753.72</v>
      </c>
      <c r="I17" s="1059" t="str">
        <f>PO!A19</f>
        <v>1.1.2</v>
      </c>
      <c r="J17" s="610"/>
    </row>
    <row r="18" spans="1:11" s="607" customFormat="1" ht="12.75">
      <c r="A18" s="491" t="str">
        <f>PO!B20</f>
        <v>4915712</v>
      </c>
      <c r="B18" s="347" t="str">
        <f>PO!C20</f>
        <v>Limpeza de bueiro</v>
      </c>
      <c r="C18" s="345" t="str">
        <f>PO!D20</f>
        <v>m³</v>
      </c>
      <c r="D18" s="932">
        <f>'1.1.3'!$J$40</f>
        <v>2003.558</v>
      </c>
      <c r="E18" s="932">
        <f>'1.1.3'!$J$40</f>
        <v>2003.558</v>
      </c>
      <c r="F18" s="932">
        <f>'1.1.3'!$J$40</f>
        <v>2003.558</v>
      </c>
      <c r="G18" s="408">
        <f>'1.1.3'!$J$43</f>
        <v>6010.674</v>
      </c>
      <c r="I18" s="1059" t="str">
        <f>PO!A20</f>
        <v>1.1.3</v>
      </c>
      <c r="J18" s="610"/>
    </row>
    <row r="19" spans="1:11" s="607" customFormat="1" ht="12.75">
      <c r="A19" s="491" t="str">
        <f>PO!B21</f>
        <v>4915713</v>
      </c>
      <c r="B19" s="347" t="str">
        <f>PO!C21</f>
        <v>Desobstrução de bueiro</v>
      </c>
      <c r="C19" s="345" t="str">
        <f>PO!D21</f>
        <v>m³</v>
      </c>
      <c r="D19" s="932">
        <f>'1.1.4'!$J$40</f>
        <v>180.554</v>
      </c>
      <c r="E19" s="932">
        <f>'1.1.4'!$J$40</f>
        <v>180.554</v>
      </c>
      <c r="F19" s="932">
        <f>'1.1.4'!$J$40</f>
        <v>180.554</v>
      </c>
      <c r="G19" s="408">
        <f>'1.1.4'!$J$43</f>
        <v>541.66200000000003</v>
      </c>
      <c r="I19" s="1059" t="str">
        <f>PO!A21</f>
        <v>1.1.4</v>
      </c>
      <c r="J19" s="610"/>
    </row>
    <row r="20" spans="1:11" s="607" customFormat="1" ht="12.75">
      <c r="A20" s="491" t="str">
        <f>PO!B22</f>
        <v>4915724</v>
      </c>
      <c r="B20" s="347" t="str">
        <f>PO!C22</f>
        <v>Caiação mecanizada com fixador de cal</v>
      </c>
      <c r="C20" s="345" t="str">
        <f>PO!D22</f>
        <v>m²</v>
      </c>
      <c r="D20" s="932">
        <f>'1.1.5'!$J$40</f>
        <v>192492.6</v>
      </c>
      <c r="E20" s="932">
        <f>'1.1.5'!$J$40</f>
        <v>192492.6</v>
      </c>
      <c r="F20" s="932">
        <f>'1.1.5'!$J$40</f>
        <v>192492.6</v>
      </c>
      <c r="G20" s="408">
        <f>'1.1.5'!$J$43</f>
        <v>577477.80000000005</v>
      </c>
      <c r="I20" s="1059" t="str">
        <f>PO!A22</f>
        <v>1.1.5</v>
      </c>
      <c r="J20" s="610"/>
    </row>
    <row r="21" spans="1:11" s="4" customFormat="1" ht="12.75">
      <c r="A21" s="874" t="str">
        <f>PO!A23</f>
        <v>1.2</v>
      </c>
      <c r="B21" s="215" t="str">
        <f>PO!C23</f>
        <v>Serviços Relativos ao Controle de vegetação</v>
      </c>
      <c r="C21" s="215"/>
      <c r="D21" s="933"/>
      <c r="E21" s="933"/>
      <c r="F21" s="933"/>
      <c r="G21" s="934"/>
      <c r="H21" s="14"/>
      <c r="I21" s="1059" t="str">
        <f>PO!A23</f>
        <v>1.2</v>
      </c>
      <c r="J21" s="14"/>
      <c r="K21" s="14"/>
    </row>
    <row r="22" spans="1:11" s="607" customFormat="1" ht="12.75">
      <c r="A22" s="491" t="str">
        <f>PO!B24</f>
        <v>4915742</v>
      </c>
      <c r="B22" s="347" t="str">
        <f>PO!C24</f>
        <v>Roçada mecanizada com roçadeira de arraste</v>
      </c>
      <c r="C22" s="345" t="str">
        <f>PO!D24</f>
        <v>ha</v>
      </c>
      <c r="D22" s="932">
        <f>'1.2.1'!$J$46</f>
        <v>96.962999999999994</v>
      </c>
      <c r="E22" s="932">
        <f>'1.2.1'!$J$47</f>
        <v>96.962999999999994</v>
      </c>
      <c r="F22" s="932">
        <f>'1.2.1'!$J$48</f>
        <v>96.962999999999994</v>
      </c>
      <c r="G22" s="932">
        <f>'1.2.1'!$J$49</f>
        <v>290.88900000000001</v>
      </c>
      <c r="I22" s="1059" t="str">
        <f>PO!A24</f>
        <v>1.2.1</v>
      </c>
      <c r="J22" s="610"/>
    </row>
    <row r="23" spans="1:11" s="607" customFormat="1" ht="12.75">
      <c r="A23" s="491" t="str">
        <f>PO!B25</f>
        <v>4915776</v>
      </c>
      <c r="B23" s="347" t="str">
        <f>PO!C25</f>
        <v>Roçada com roçadeira costal</v>
      </c>
      <c r="C23" s="345" t="str">
        <f>PO!D25</f>
        <v>ha</v>
      </c>
      <c r="D23" s="932">
        <f>'1.2.2'!$J$45</f>
        <v>80.802000000000007</v>
      </c>
      <c r="E23" s="932">
        <f>'1.2.2'!$J$46</f>
        <v>80.802000000000007</v>
      </c>
      <c r="F23" s="932">
        <f>'1.2.2'!$J$47</f>
        <v>80.802000000000007</v>
      </c>
      <c r="G23" s="932">
        <f>'1.2.2'!$J$48</f>
        <v>242.40600000000001</v>
      </c>
      <c r="I23" s="1059" t="str">
        <f>PO!A25</f>
        <v>1.2.2</v>
      </c>
      <c r="J23" s="610"/>
    </row>
    <row r="24" spans="1:11" s="607" customFormat="1" ht="12.75">
      <c r="A24" s="491" t="str">
        <f>PO!B26</f>
        <v>4915744</v>
      </c>
      <c r="B24" s="347" t="str">
        <f>PO!C26</f>
        <v>Capina manual</v>
      </c>
      <c r="C24" s="345" t="str">
        <f>PO!D26</f>
        <v>m²</v>
      </c>
      <c r="D24" s="932">
        <f>'1.2.3'!$J$40</f>
        <v>154709.34700000001</v>
      </c>
      <c r="E24" s="932">
        <f>'1.2.3'!$J$40</f>
        <v>154709.34700000001</v>
      </c>
      <c r="F24" s="932">
        <f>'1.2.3'!$J$40</f>
        <v>154709.34700000001</v>
      </c>
      <c r="G24" s="408">
        <f>'1.2.3'!$J$43</f>
        <v>464128.04100000003</v>
      </c>
      <c r="I24" s="1059" t="str">
        <f>PO!A26</f>
        <v>1.2.3</v>
      </c>
      <c r="J24" s="610"/>
    </row>
    <row r="25" spans="1:11" s="607" customFormat="1" ht="12.75">
      <c r="A25" s="491" t="str">
        <f>PO!B27</f>
        <v>4915775</v>
      </c>
      <c r="B25" s="347" t="str">
        <f>PO!C27</f>
        <v>Roçada mecanizada com roçadeira articulada</v>
      </c>
      <c r="C25" s="345" t="str">
        <f>PO!D27</f>
        <v>ha</v>
      </c>
      <c r="D25" s="932">
        <f>'1.2.4'!$J$45</f>
        <v>145.44399999999999</v>
      </c>
      <c r="E25" s="932">
        <f>'1.2.4'!$J$46</f>
        <v>145.44399999999999</v>
      </c>
      <c r="F25" s="932">
        <f>'1.2.4'!$J$47</f>
        <v>145.44399999999999</v>
      </c>
      <c r="G25" s="932">
        <f>'1.2.4'!$J$48</f>
        <v>436.33199999999999</v>
      </c>
      <c r="I25" s="1059" t="str">
        <f>PO!A27</f>
        <v>1.2.4</v>
      </c>
      <c r="J25" s="610"/>
    </row>
    <row r="26" spans="1:11" s="607" customFormat="1" ht="12.75">
      <c r="A26" s="491" t="str">
        <f>PO!B28</f>
        <v>4915762</v>
      </c>
      <c r="B26" s="347" t="str">
        <f>PO!C28</f>
        <v>Remoção manual de vegetação daninha em frestas</v>
      </c>
      <c r="C26" s="345" t="str">
        <f>PO!D28</f>
        <v>m</v>
      </c>
      <c r="D26" s="932">
        <f>'1.2.5'!$J$40</f>
        <v>35470.442000000003</v>
      </c>
      <c r="E26" s="932">
        <f>'1.2.5'!$J$40</f>
        <v>35470.442000000003</v>
      </c>
      <c r="F26" s="932">
        <f>'1.2.5'!$J$40</f>
        <v>35470.442000000003</v>
      </c>
      <c r="G26" s="408">
        <f>'1.2.5'!$J$43</f>
        <v>106411.326</v>
      </c>
      <c r="I26" s="1059" t="str">
        <f>PO!A28</f>
        <v>1.2.5</v>
      </c>
      <c r="J26" s="610"/>
    </row>
    <row r="27" spans="1:11" s="4" customFormat="1" ht="12.75">
      <c r="A27" s="874" t="s">
        <v>592</v>
      </c>
      <c r="B27" s="215" t="str">
        <f>PO!C29</f>
        <v>Serviços Relativos à Limpeza de Faixa de Domínio</v>
      </c>
      <c r="C27" s="215"/>
      <c r="D27" s="933"/>
      <c r="E27" s="933"/>
      <c r="F27" s="933"/>
      <c r="G27" s="934"/>
      <c r="H27" s="14"/>
      <c r="I27" s="1059" t="str">
        <f>PO!A29</f>
        <v>1.3</v>
      </c>
      <c r="J27" s="14"/>
      <c r="K27" s="14"/>
    </row>
    <row r="28" spans="1:11" s="607" customFormat="1" ht="12.75">
      <c r="A28" s="491" t="str">
        <f>PO!B30</f>
        <v>4915698</v>
      </c>
      <c r="B28" s="347" t="str">
        <f>PO!C30</f>
        <v>Remoção de grãos, agregados e solos derramados na pista em rodovias</v>
      </c>
      <c r="C28" s="345" t="str">
        <f>PO!D30</f>
        <v>t</v>
      </c>
      <c r="D28" s="932">
        <f>'1.3.1'!$J$43</f>
        <v>26.32</v>
      </c>
      <c r="E28" s="932">
        <f>'1.3.1'!$J$43</f>
        <v>26.32</v>
      </c>
      <c r="F28" s="932">
        <f>'1.3.1'!$J$43</f>
        <v>26.32</v>
      </c>
      <c r="G28" s="408">
        <f>'1.3.1'!$J$46</f>
        <v>78.960000000000008</v>
      </c>
      <c r="I28" s="1059" t="str">
        <f>PO!A30</f>
        <v>1.3.1</v>
      </c>
      <c r="J28" s="610"/>
    </row>
    <row r="29" spans="1:11" s="607" customFormat="1" ht="12.75">
      <c r="A29" s="491" t="str">
        <f>PO!B31</f>
        <v>4915785</v>
      </c>
      <c r="B29" s="347" t="str">
        <f>PO!C31</f>
        <v>Remoção de animais de grande porte mortos em rodovia - carga e descarga com guindauto</v>
      </c>
      <c r="C29" s="345" t="str">
        <f>PO!D31</f>
        <v>t</v>
      </c>
      <c r="D29" s="932">
        <f>'1.3.2'!$J$42</f>
        <v>6.58</v>
      </c>
      <c r="E29" s="932">
        <f>'1.3.2'!$J$42</f>
        <v>6.58</v>
      </c>
      <c r="F29" s="932">
        <f>'1.3.2'!$J$42</f>
        <v>6.58</v>
      </c>
      <c r="G29" s="408">
        <f>'1.3.2'!$J$45</f>
        <v>19.740000000000002</v>
      </c>
      <c r="I29" s="1059" t="str">
        <f>PO!A31</f>
        <v>1.3.2</v>
      </c>
      <c r="J29" s="610"/>
    </row>
    <row r="30" spans="1:11" s="607" customFormat="1" ht="12.75">
      <c r="A30" s="491" t="str">
        <f>PO!B32</f>
        <v>4915786</v>
      </c>
      <c r="B30" s="347" t="str">
        <f>PO!C32</f>
        <v>Remoção de animais de pequeno porte mortos em rodovia - carga manual</v>
      </c>
      <c r="C30" s="345" t="str">
        <f>PO!D32</f>
        <v>t</v>
      </c>
      <c r="D30" s="932">
        <f>'1.3.3'!$J$42</f>
        <v>1.3160000000000001</v>
      </c>
      <c r="E30" s="932">
        <f>'1.3.3'!$J$42</f>
        <v>1.3160000000000001</v>
      </c>
      <c r="F30" s="932">
        <f>'1.3.3'!$J$42</f>
        <v>1.3160000000000001</v>
      </c>
      <c r="G30" s="408">
        <f>'1.3.3'!$J$45</f>
        <v>3.9480000000000004</v>
      </c>
      <c r="I30" s="1059" t="str">
        <f>PO!A32</f>
        <v>1.3.3</v>
      </c>
      <c r="J30" s="610"/>
    </row>
    <row r="31" spans="1:11" s="607" customFormat="1" ht="12.75">
      <c r="A31" s="491" t="str">
        <f>PO!B33</f>
        <v>4915795</v>
      </c>
      <c r="B31" s="347" t="str">
        <f>PO!C33</f>
        <v>Remoção de emborrachados de pneus em rodovia</v>
      </c>
      <c r="C31" s="345" t="str">
        <f>PO!D33</f>
        <v>t</v>
      </c>
      <c r="D31" s="932">
        <f>'1.3.4'!$J$42</f>
        <v>6.58</v>
      </c>
      <c r="E31" s="932">
        <f>'1.3.4'!$J$42</f>
        <v>6.58</v>
      </c>
      <c r="F31" s="932">
        <f>'1.3.4'!$J$42</f>
        <v>6.58</v>
      </c>
      <c r="G31" s="408">
        <f>'1.3.4'!$J$45</f>
        <v>19.740000000000002</v>
      </c>
      <c r="I31" s="1059" t="str">
        <f>PO!A33</f>
        <v>1.3.4</v>
      </c>
      <c r="J31" s="610"/>
    </row>
    <row r="32" spans="1:11" s="607" customFormat="1" ht="12.75">
      <c r="A32" s="491" t="str">
        <f>PO!B34</f>
        <v>4915760</v>
      </c>
      <c r="B32" s="347" t="str">
        <f>PO!C34</f>
        <v>Remoção de vestígios de óleo ou graxa na superfície do revestimento do pavimento</v>
      </c>
      <c r="C32" s="345" t="str">
        <f>PO!D34</f>
        <v>m²</v>
      </c>
      <c r="D32" s="932">
        <f>'1.3.5'!$J$42</f>
        <v>13.16</v>
      </c>
      <c r="E32" s="932">
        <f>'1.3.5'!$J$42</f>
        <v>13.16</v>
      </c>
      <c r="F32" s="932">
        <f>'1.3.5'!$J$42</f>
        <v>13.16</v>
      </c>
      <c r="G32" s="408">
        <f>'1.3.5'!$J$45</f>
        <v>39.480000000000004</v>
      </c>
      <c r="I32" s="1059" t="str">
        <f>PO!A34</f>
        <v>1.3.5</v>
      </c>
      <c r="J32" s="610"/>
    </row>
    <row r="33" spans="1:11" s="607" customFormat="1" ht="22.5">
      <c r="A33" s="491" t="str">
        <f>PO!B35</f>
        <v>4915789</v>
      </c>
      <c r="B33" s="347" t="str">
        <f>PO!C35</f>
        <v>Remoção de veículos de grande porte incendiados em rodovia - carga e descarga com guindaste - cinta com utilização de 100 vezes</v>
      </c>
      <c r="C33" s="345" t="str">
        <f>PO!D35</f>
        <v>un</v>
      </c>
      <c r="D33" s="932">
        <f>'1.3.6'!$J$42</f>
        <v>0.65800000000000003</v>
      </c>
      <c r="E33" s="932">
        <f>'1.3.6'!$J$42</f>
        <v>0.65800000000000003</v>
      </c>
      <c r="F33" s="932">
        <f>'1.3.6'!$J$42</f>
        <v>0.65800000000000003</v>
      </c>
      <c r="G33" s="408">
        <f>'1.3.6'!$J$45</f>
        <v>2</v>
      </c>
      <c r="I33" s="1059" t="str">
        <f>PO!A35</f>
        <v>1.3.6</v>
      </c>
      <c r="J33" s="610"/>
    </row>
    <row r="34" spans="1:11" s="607" customFormat="1" ht="22.5">
      <c r="A34" s="491" t="str">
        <f>PO!B36</f>
        <v>4915788</v>
      </c>
      <c r="B34" s="347" t="str">
        <f>PO!C36</f>
        <v>Remoção de veículos de médio porte incendiados em rodovia - carga e descarga com guindaste - cinta com utilização de 100 vezes</v>
      </c>
      <c r="C34" s="345" t="str">
        <f>PO!D36</f>
        <v>un</v>
      </c>
      <c r="D34" s="932">
        <f>'1.3.7'!$J$42</f>
        <v>0.65800000000000003</v>
      </c>
      <c r="E34" s="932">
        <f>'1.3.7'!$J$42</f>
        <v>0.65800000000000003</v>
      </c>
      <c r="F34" s="932">
        <f>'1.3.7'!$J$42</f>
        <v>0.65800000000000003</v>
      </c>
      <c r="G34" s="408">
        <f>'1.3.7'!$J$45</f>
        <v>2</v>
      </c>
      <c r="I34" s="1059" t="str">
        <f>PO!A36</f>
        <v>1.3.7</v>
      </c>
      <c r="J34" s="610"/>
    </row>
    <row r="35" spans="1:11" s="607" customFormat="1" ht="22.5">
      <c r="A35" s="491" t="str">
        <f>PO!B37</f>
        <v>4915787</v>
      </c>
      <c r="B35" s="347" t="str">
        <f>PO!C37</f>
        <v>Remoção de veículos de pequeno porte incendiados em rodovia - carga e descarga com guindauto - cinta com utilização de 100 vezes</v>
      </c>
      <c r="C35" s="345" t="str">
        <f>PO!D37</f>
        <v>un</v>
      </c>
      <c r="D35" s="932">
        <f>'1.3.8'!$J$42</f>
        <v>0.65800000000000003</v>
      </c>
      <c r="E35" s="932">
        <f>'1.3.8'!$J$42</f>
        <v>0.65800000000000003</v>
      </c>
      <c r="F35" s="932">
        <f>'1.3.8'!$J$42</f>
        <v>0.65800000000000003</v>
      </c>
      <c r="G35" s="408">
        <f>'1.3.8'!$J$45</f>
        <v>2</v>
      </c>
      <c r="I35" s="1059" t="str">
        <f>PO!A37</f>
        <v>1.3.8</v>
      </c>
      <c r="J35" s="610"/>
    </row>
    <row r="36" spans="1:11" s="4" customFormat="1" ht="12.75">
      <c r="A36" s="874" t="s">
        <v>686</v>
      </c>
      <c r="B36" s="215" t="str">
        <f>PO!C38</f>
        <v>Serviços Auxiliares do Grupo I - Transportes</v>
      </c>
      <c r="C36" s="215"/>
      <c r="D36" s="933"/>
      <c r="E36" s="933"/>
      <c r="F36" s="933"/>
      <c r="G36" s="934"/>
      <c r="H36" s="14"/>
      <c r="I36" s="1059" t="str">
        <f>PO!A38</f>
        <v>1.4</v>
      </c>
      <c r="J36" s="14"/>
      <c r="K36" s="14"/>
    </row>
    <row r="37" spans="1:11" s="607" customFormat="1" ht="12.75">
      <c r="A37" s="491" t="str">
        <f>PO!B39</f>
        <v>5914389</v>
      </c>
      <c r="B37" s="347" t="str">
        <f>PO!C39</f>
        <v>Transporte com caminhão basculante de 10 m³ - rodovia pavimentada</v>
      </c>
      <c r="C37" s="345" t="str">
        <f>PO!D39</f>
        <v>tkm</v>
      </c>
      <c r="D37" s="932"/>
      <c r="E37" s="932"/>
      <c r="F37" s="932"/>
      <c r="G37" s="408">
        <f>'1.4.1'!$J$33</f>
        <v>507677.21299999999</v>
      </c>
      <c r="I37" s="1059" t="str">
        <f>PO!A39</f>
        <v>1.4.1</v>
      </c>
      <c r="J37" s="610"/>
    </row>
    <row r="38" spans="1:11" s="607" customFormat="1" ht="22.5">
      <c r="A38" s="491" t="str">
        <f>PO!B40</f>
        <v>5914614</v>
      </c>
      <c r="B38" s="347" t="str">
        <f>PO!C40</f>
        <v>Transporte com caminhão carroceria com capacidade de 7 t e com guindauto com capacidade de elevação de 6,2 t - rodovia pavimentada</v>
      </c>
      <c r="C38" s="345" t="str">
        <f>PO!D40</f>
        <v>tkm</v>
      </c>
      <c r="D38" s="932"/>
      <c r="E38" s="932"/>
      <c r="F38" s="932"/>
      <c r="G38" s="408">
        <f>'1.4.2'!$J$34</f>
        <v>1111.7840000000001</v>
      </c>
      <c r="I38" s="1059" t="str">
        <f>PO!A40</f>
        <v>1.4.2</v>
      </c>
      <c r="J38" s="610"/>
    </row>
    <row r="39" spans="1:11" s="607" customFormat="1" ht="12.75">
      <c r="A39" s="491" t="str">
        <f>PO!B41</f>
        <v>5914479</v>
      </c>
      <c r="B39" s="347" t="str">
        <f>PO!C41</f>
        <v>Transporte com caminhão carroceria de 15 t - rodovia pavimentada</v>
      </c>
      <c r="C39" s="345" t="str">
        <f>PO!D41</f>
        <v>tkm</v>
      </c>
      <c r="D39" s="932"/>
      <c r="E39" s="932"/>
      <c r="F39" s="932"/>
      <c r="G39" s="408">
        <f>'1.4.3'!$J$37</f>
        <v>201.90100000000001</v>
      </c>
      <c r="I39" s="1059" t="str">
        <f>PO!A41</f>
        <v>1.4.3</v>
      </c>
      <c r="J39" s="610"/>
    </row>
    <row r="40" spans="1:11" s="607" customFormat="1" ht="22.5">
      <c r="A40" s="652" t="str">
        <f>PO!B42</f>
        <v>5914637</v>
      </c>
      <c r="B40" s="577" t="str">
        <f>PO!C42</f>
        <v>Transporte com cavalo mecânico com semirreboque com capacidade de 20 t - rodovia pavimentada</v>
      </c>
      <c r="C40" s="348" t="str">
        <f>PO!D42</f>
        <v>tkm</v>
      </c>
      <c r="D40" s="935"/>
      <c r="E40" s="935"/>
      <c r="F40" s="935"/>
      <c r="G40" s="1121">
        <f>'1.4.4'!$J$34</f>
        <v>204.56</v>
      </c>
      <c r="I40" s="1059" t="str">
        <f>PO!A42</f>
        <v>1.4.4</v>
      </c>
      <c r="J40" s="610"/>
    </row>
    <row r="41" spans="1:11" s="4" customFormat="1" ht="12.75">
      <c r="A41" s="1374">
        <v>2</v>
      </c>
      <c r="B41" s="1369" t="str">
        <f>PO!C43</f>
        <v>CONSERVAÇÃO E MANUTENÇÃO DA PISTA DE ROLAMENTO E ACOSTAMENTO</v>
      </c>
      <c r="C41" s="1369"/>
      <c r="D41" s="1375"/>
      <c r="E41" s="1375"/>
      <c r="F41" s="1375"/>
      <c r="G41" s="1376"/>
      <c r="H41" s="14"/>
      <c r="I41" s="1059">
        <f>PO!A43</f>
        <v>2</v>
      </c>
      <c r="J41" s="14"/>
      <c r="K41" s="14"/>
    </row>
    <row r="42" spans="1:11" s="4" customFormat="1" ht="12.75">
      <c r="A42" s="874" t="s">
        <v>603</v>
      </c>
      <c r="B42" s="215" t="str">
        <f>PO!C44</f>
        <v>Serviços Relativos a Manutenção de Trincas e Fissuras</v>
      </c>
      <c r="C42" s="215"/>
      <c r="D42" s="933"/>
      <c r="E42" s="933"/>
      <c r="F42" s="933"/>
      <c r="G42" s="934"/>
      <c r="H42" s="14"/>
      <c r="I42" s="1059" t="str">
        <f>PO!A44</f>
        <v>2.1</v>
      </c>
      <c r="J42" s="14"/>
      <c r="K42" s="14"/>
    </row>
    <row r="43" spans="1:11" s="607" customFormat="1" ht="12.75">
      <c r="A43" s="491" t="str">
        <f>PO!B45</f>
        <v>4915626</v>
      </c>
      <c r="B43" s="347" t="str">
        <f>PO!C45</f>
        <v>Selagem de trincas mecanizada em pavimento flexível com emulsão - areia comercial</v>
      </c>
      <c r="C43" s="345" t="str">
        <f>PO!D45</f>
        <v>m</v>
      </c>
      <c r="D43" s="932">
        <f>'2.1.1'!$J$151</f>
        <v>839.6</v>
      </c>
      <c r="E43" s="932">
        <f>'2.1.1'!$J$152</f>
        <v>839.6</v>
      </c>
      <c r="F43" s="932">
        <f>'2.1.1'!$J$153</f>
        <v>839.6</v>
      </c>
      <c r="G43" s="408">
        <f>'2.1.1'!$J$154</f>
        <v>2518.8000000000002</v>
      </c>
      <c r="I43" s="1059" t="str">
        <f>PO!A45</f>
        <v>2.1.1</v>
      </c>
      <c r="J43" s="610"/>
    </row>
    <row r="44" spans="1:11" s="4" customFormat="1" ht="12.75">
      <c r="A44" s="874" t="s">
        <v>606</v>
      </c>
      <c r="B44" s="215" t="str">
        <f>PO!C46</f>
        <v>Serviços Relativos a Manutenção de Buracos e Panelas</v>
      </c>
      <c r="C44" s="215"/>
      <c r="D44" s="933"/>
      <c r="E44" s="933"/>
      <c r="F44" s="933"/>
      <c r="G44" s="934"/>
      <c r="H44" s="14"/>
      <c r="I44" s="1059" t="str">
        <f>PO!A46</f>
        <v>2.2</v>
      </c>
      <c r="J44" s="14"/>
      <c r="K44" s="14"/>
    </row>
    <row r="45" spans="1:11" s="607" customFormat="1" ht="12.75">
      <c r="A45" s="491" t="str">
        <f>PO!B47</f>
        <v>4915757</v>
      </c>
      <c r="B45" s="347" t="str">
        <f>PO!C47</f>
        <v>Tapa buraco com pintura de ligação - demolição com serra corta piso</v>
      </c>
      <c r="C45" s="345" t="str">
        <f>PO!D47</f>
        <v>m³</v>
      </c>
      <c r="D45" s="932">
        <f>'2.2.1'!$J$151</f>
        <v>545.4</v>
      </c>
      <c r="E45" s="932">
        <f>'2.2.1'!$J$152</f>
        <v>545.4</v>
      </c>
      <c r="F45" s="932">
        <f>'2.2.1'!$J$153</f>
        <v>545.4</v>
      </c>
      <c r="G45" s="408">
        <f>'2.2.1'!$J$154</f>
        <v>1636.1999999999998</v>
      </c>
      <c r="I45" s="1059" t="str">
        <f>PO!A47</f>
        <v>2.2.1</v>
      </c>
      <c r="J45" s="610"/>
    </row>
    <row r="46" spans="1:11" s="607" customFormat="1" ht="22.5">
      <c r="A46" s="491" t="str">
        <f>PO!B48</f>
        <v>4915631</v>
      </c>
      <c r="B46" s="347" t="str">
        <f>PO!C48</f>
        <v>Remendo profundo com imprimação com emulsão asfáltica - demolição mecânica e corte com serra</v>
      </c>
      <c r="C46" s="345" t="str">
        <f>PO!D48</f>
        <v>m³</v>
      </c>
      <c r="D46" s="932">
        <f>'2.2.2'!$J$152</f>
        <v>601.4</v>
      </c>
      <c r="E46" s="932">
        <f>'2.2.2'!$J$153</f>
        <v>601.4</v>
      </c>
      <c r="F46" s="932">
        <f>'2.2.2'!$J$154</f>
        <v>601.4</v>
      </c>
      <c r="G46" s="408">
        <f>'2.2.2'!$J$155</f>
        <v>1804.1999999999998</v>
      </c>
      <c r="I46" s="1059" t="str">
        <f>PO!A48</f>
        <v>2.2.2</v>
      </c>
      <c r="J46" s="610"/>
    </row>
    <row r="47" spans="1:11" s="607" customFormat="1" ht="12.75">
      <c r="A47" s="491" t="str">
        <f>PO!B49</f>
        <v>CPU-02</v>
      </c>
      <c r="B47" s="347" t="str">
        <f>PO!C49</f>
        <v>Brita graduada para base de remendo profundo - brita comercial</v>
      </c>
      <c r="C47" s="345" t="str">
        <f>PO!D49</f>
        <v>m³</v>
      </c>
      <c r="D47" s="932">
        <f>'2.2.3'!$J$40</f>
        <v>481.13</v>
      </c>
      <c r="E47" s="932">
        <f>'2.2.3'!$J$41</f>
        <v>481.13</v>
      </c>
      <c r="F47" s="932">
        <f>'2.2.3'!$J$41</f>
        <v>481.13</v>
      </c>
      <c r="G47" s="408">
        <f>'2.2.3'!$J$43</f>
        <v>1443.3899999999999</v>
      </c>
      <c r="I47" s="1059" t="str">
        <f>PO!A49</f>
        <v>2.2.3</v>
      </c>
      <c r="J47" s="610"/>
    </row>
    <row r="48" spans="1:11" s="607" customFormat="1" ht="12.75">
      <c r="A48" s="491" t="str">
        <f>PO!B50</f>
        <v>4916290</v>
      </c>
      <c r="B48" s="347" t="str">
        <f>PO!C50</f>
        <v>Mistura betuminosa a frio executada em betoneira - faixa C - areia e brita comerciais</v>
      </c>
      <c r="C48" s="345" t="str">
        <f>PO!D50</f>
        <v>m³</v>
      </c>
      <c r="D48" s="932">
        <f>'2.2.4'!$J$40</f>
        <v>199.69</v>
      </c>
      <c r="E48" s="932">
        <f>'2.2.4'!$J$41</f>
        <v>199.69</v>
      </c>
      <c r="F48" s="932">
        <f>'2.2.4'!$J$42</f>
        <v>199.69</v>
      </c>
      <c r="G48" s="408">
        <f>'2.2.4'!$J$43</f>
        <v>599.06999999999994</v>
      </c>
      <c r="I48" s="1059" t="str">
        <f>PO!A50</f>
        <v>2.2.4</v>
      </c>
      <c r="J48" s="610"/>
    </row>
    <row r="49" spans="1:11" s="607" customFormat="1" ht="12.75">
      <c r="A49" s="491" t="str">
        <f>PO!B51</f>
        <v>6416078</v>
      </c>
      <c r="B49" s="347" t="str">
        <f>PO!C51</f>
        <v>Usinagem de concreto asfáltico - faixa C-12,5 - areia e brita comerciais</v>
      </c>
      <c r="C49" s="345" t="str">
        <f>PO!D51</f>
        <v>t</v>
      </c>
      <c r="D49" s="932">
        <f>'2.2.5'!$J$40</f>
        <v>1118.2629999999999</v>
      </c>
      <c r="E49" s="932">
        <f>'2.2.5'!$J$41</f>
        <v>1118.2629999999999</v>
      </c>
      <c r="F49" s="932">
        <f>'2.2.5'!$J$42</f>
        <v>1118.2629999999999</v>
      </c>
      <c r="G49" s="408">
        <f>'2.2.5'!$J$43</f>
        <v>3354.7889999999998</v>
      </c>
      <c r="I49" s="1059" t="str">
        <f>PO!A51</f>
        <v>2.2.5</v>
      </c>
      <c r="J49" s="610"/>
    </row>
    <row r="50" spans="1:11" s="4" customFormat="1" ht="12.75">
      <c r="A50" s="874" t="s">
        <v>613</v>
      </c>
      <c r="B50" s="215" t="str">
        <f>PO!C52</f>
        <v>Serviços Relativos a Manutenção de Trilha de Roda e Escorregamento de massa</v>
      </c>
      <c r="C50" s="215"/>
      <c r="D50" s="933"/>
      <c r="E50" s="933"/>
      <c r="F50" s="933"/>
      <c r="G50" s="934"/>
      <c r="H50" s="14"/>
      <c r="I50" s="1059" t="str">
        <f>PO!A52</f>
        <v>2.3</v>
      </c>
      <c r="J50" s="14"/>
      <c r="K50" s="14"/>
    </row>
    <row r="51" spans="1:11" s="607" customFormat="1" ht="12.75">
      <c r="A51" s="491" t="str">
        <f>PO!B53</f>
        <v>4915705</v>
      </c>
      <c r="B51" s="347" t="str">
        <f>PO!C53</f>
        <v>Correção de defeitos por fresagem descontínua do revestimento asfáltico - espessura de 5 cm</v>
      </c>
      <c r="C51" s="345" t="str">
        <f>PO!D53</f>
        <v>m³</v>
      </c>
      <c r="D51" s="932">
        <f>'2.3.1'!$J$151</f>
        <v>313.2</v>
      </c>
      <c r="E51" s="932">
        <f>'2.3.1'!$J$152</f>
        <v>313.2</v>
      </c>
      <c r="F51" s="932">
        <f>'2.3.1'!$J$153</f>
        <v>313.2</v>
      </c>
      <c r="G51" s="408">
        <f>'2.3.1'!$J$154</f>
        <v>939.59999999999991</v>
      </c>
      <c r="I51" s="1059" t="str">
        <f>PO!A53</f>
        <v>2.3.1</v>
      </c>
      <c r="J51" s="610"/>
    </row>
    <row r="52" spans="1:11" s="607" customFormat="1" ht="12.75">
      <c r="A52" s="491" t="str">
        <f>PO!B54</f>
        <v>4011353</v>
      </c>
      <c r="B52" s="347" t="str">
        <f>PO!C54</f>
        <v>Pintura de ligação</v>
      </c>
      <c r="C52" s="345" t="str">
        <f>PO!D54</f>
        <v>m²</v>
      </c>
      <c r="D52" s="932">
        <f>'2.3.2'!$J$40</f>
        <v>6264.16</v>
      </c>
      <c r="E52" s="932">
        <f>'2.3.2'!$J$40</f>
        <v>6264.16</v>
      </c>
      <c r="F52" s="932">
        <f>'2.3.2'!$J$40</f>
        <v>6264.16</v>
      </c>
      <c r="G52" s="408">
        <f>'2.3.2'!$J$43</f>
        <v>18792.48</v>
      </c>
      <c r="I52" s="1059" t="str">
        <f>PO!A54</f>
        <v>2.3.2</v>
      </c>
      <c r="J52" s="610"/>
    </row>
    <row r="53" spans="1:11" s="607" customFormat="1" ht="12.75">
      <c r="A53" s="491" t="str">
        <f>PO!B55</f>
        <v>4915703</v>
      </c>
      <c r="B53" s="347" t="str">
        <f>PO!C55</f>
        <v>Correção de defeitos com mistura betuminosa</v>
      </c>
      <c r="C53" s="345" t="str">
        <f>PO!D55</f>
        <v>m³</v>
      </c>
      <c r="D53" s="932">
        <f>'2.3.3'!$J$151</f>
        <v>313.2</v>
      </c>
      <c r="E53" s="932">
        <f>'2.3.3'!$J$152</f>
        <v>313.2</v>
      </c>
      <c r="F53" s="932">
        <f>'2.3.3'!$J$153</f>
        <v>313.2</v>
      </c>
      <c r="G53" s="408">
        <f>'2.3.3'!$J$154</f>
        <v>939.59999999999991</v>
      </c>
      <c r="I53" s="1059" t="str">
        <f>PO!A55</f>
        <v>2.3.3</v>
      </c>
      <c r="J53" s="610"/>
    </row>
    <row r="54" spans="1:11" s="607" customFormat="1" ht="12.75">
      <c r="A54" s="491" t="str">
        <f>PO!B56</f>
        <v>6416078</v>
      </c>
      <c r="B54" s="347" t="str">
        <f>PO!C56</f>
        <v>Usinagem de concreto asfáltico - faixa C-12,5 - areia e brita comerciais</v>
      </c>
      <c r="C54" s="345" t="str">
        <f>PO!D56</f>
        <v>t</v>
      </c>
      <c r="D54" s="932">
        <f>'2.3.4'!$J$40</f>
        <v>751.69899999999996</v>
      </c>
      <c r="E54" s="932">
        <f>'2.3.4'!$J$40</f>
        <v>751.69899999999996</v>
      </c>
      <c r="F54" s="932">
        <f>'2.3.4'!$J$40</f>
        <v>751.69899999999996</v>
      </c>
      <c r="G54" s="408">
        <f>'2.3.4'!$J$43</f>
        <v>2255.0969999999998</v>
      </c>
      <c r="I54" s="1059" t="str">
        <f>PO!A56</f>
        <v>2.3.4</v>
      </c>
      <c r="J54" s="610"/>
    </row>
    <row r="55" spans="1:11" s="4" customFormat="1" ht="12.75">
      <c r="A55" s="874" t="s">
        <v>687</v>
      </c>
      <c r="B55" s="215" t="str">
        <f>PO!C57</f>
        <v>Serviços Auxiliares do Grupo II - Transportes</v>
      </c>
      <c r="C55" s="215"/>
      <c r="D55" s="933"/>
      <c r="E55" s="933"/>
      <c r="F55" s="933"/>
      <c r="G55" s="934"/>
      <c r="H55" s="14"/>
      <c r="I55" s="1059" t="str">
        <f>PO!A57</f>
        <v>2.4</v>
      </c>
      <c r="J55" s="14"/>
      <c r="K55" s="14"/>
    </row>
    <row r="56" spans="1:11" s="607" customFormat="1" ht="12.75">
      <c r="A56" s="491" t="str">
        <f>PO!B58</f>
        <v>5914389</v>
      </c>
      <c r="B56" s="347" t="str">
        <f>PO!C58</f>
        <v>Transporte com caminhão basculante de 10 m³ - rodovia pavimentada</v>
      </c>
      <c r="C56" s="345" t="str">
        <f>PO!D58</f>
        <v>tkm</v>
      </c>
      <c r="D56" s="932"/>
      <c r="E56" s="932"/>
      <c r="F56" s="932"/>
      <c r="G56" s="408">
        <f>'2.4.1'!$J$41</f>
        <v>910092.33299999998</v>
      </c>
      <c r="I56" s="1059" t="str">
        <f>PO!A58</f>
        <v>2.4.1</v>
      </c>
      <c r="J56" s="610"/>
    </row>
    <row r="57" spans="1:11" s="4" customFormat="1" ht="12.75">
      <c r="A57" s="1368" t="s">
        <v>688</v>
      </c>
      <c r="B57" s="1369" t="str">
        <f>PO!C59</f>
        <v>Aquisição e Transporte de Material Betuminoso - Grupo II</v>
      </c>
      <c r="C57" s="1369"/>
      <c r="D57" s="1375"/>
      <c r="E57" s="1375"/>
      <c r="F57" s="1375"/>
      <c r="G57" s="1376"/>
      <c r="H57" s="14"/>
      <c r="I57" s="1059" t="str">
        <f>PO!A59</f>
        <v>2.5</v>
      </c>
      <c r="J57" s="14"/>
      <c r="K57" s="14"/>
    </row>
    <row r="58" spans="1:11" s="607" customFormat="1" ht="12.75">
      <c r="A58" s="491" t="str">
        <f>PO!B60</f>
        <v>T_EAI_0725_304</v>
      </c>
      <c r="B58" s="347" t="str">
        <f>PO!C60</f>
        <v>Transporte de EAI p/ imprimação asfáltica - jul/25 - CE - BR-304/RN</v>
      </c>
      <c r="C58" s="345" t="str">
        <f>PO!D60</f>
        <v>t</v>
      </c>
      <c r="D58" s="932"/>
      <c r="E58" s="932"/>
      <c r="F58" s="932"/>
      <c r="G58" s="408">
        <f>'2.5.1'!$I$40</f>
        <v>9.3819999999999997</v>
      </c>
      <c r="I58" s="1059" t="str">
        <f>PO!A60</f>
        <v>2.5.1</v>
      </c>
      <c r="J58" s="610"/>
    </row>
    <row r="59" spans="1:11" s="607" customFormat="1" ht="12.75">
      <c r="A59" s="491" t="str">
        <f>PO!B61</f>
        <v>T_RR-1C_0725_304</v>
      </c>
      <c r="B59" s="347" t="str">
        <f>PO!C61</f>
        <v>Transporte de RR-1C p/ pintura de ligação - jul/25 - CE - BR-304/RN</v>
      </c>
      <c r="C59" s="345" t="str">
        <f>PO!D61</f>
        <v>t</v>
      </c>
      <c r="D59" s="932"/>
      <c r="E59" s="932"/>
      <c r="F59" s="932"/>
      <c r="G59" s="408">
        <f>'2.5.2'!$I$40</f>
        <v>23.183</v>
      </c>
      <c r="I59" s="1059" t="str">
        <f>PO!A61</f>
        <v>2.5.2</v>
      </c>
      <c r="J59" s="610"/>
    </row>
    <row r="60" spans="1:11" s="607" customFormat="1" ht="12.75">
      <c r="A60" s="491" t="str">
        <f>PO!B62</f>
        <v>T_RM-1C_0725_304</v>
      </c>
      <c r="B60" s="347" t="str">
        <f>PO!C62</f>
        <v>Transporte de RM-1C p/ mistura betuminosa - jul/25 - CE - BR-304/RN</v>
      </c>
      <c r="C60" s="345" t="str">
        <f>PO!D62</f>
        <v>t</v>
      </c>
      <c r="D60" s="932"/>
      <c r="E60" s="932"/>
      <c r="F60" s="932"/>
      <c r="G60" s="408">
        <f>'2.5.3'!$I$40</f>
        <v>109.36</v>
      </c>
      <c r="I60" s="1059" t="str">
        <f>PO!A62</f>
        <v>2.5.3</v>
      </c>
      <c r="J60" s="610"/>
    </row>
    <row r="61" spans="1:11" s="607" customFormat="1" ht="12.75">
      <c r="A61" s="491" t="str">
        <f>PO!B63</f>
        <v>T_RR-1C-E_0725_304</v>
      </c>
      <c r="B61" s="347" t="str">
        <f>PO!C63</f>
        <v>Transporte de RR-1C-E p/selagem de trincas - jul/25 - CE - BR-304/RN</v>
      </c>
      <c r="C61" s="345" t="str">
        <f>PO!D63</f>
        <v>t</v>
      </c>
      <c r="D61" s="932"/>
      <c r="E61" s="932"/>
      <c r="F61" s="932"/>
      <c r="G61" s="408">
        <f>'2.5.4'!$I$40</f>
        <v>0.80600000000000005</v>
      </c>
      <c r="I61" s="1059" t="str">
        <f>PO!A63</f>
        <v>2.5.4</v>
      </c>
      <c r="J61" s="610"/>
    </row>
    <row r="62" spans="1:11" s="607" customFormat="1" ht="12.75">
      <c r="A62" s="491" t="str">
        <f>PO!B64</f>
        <v>T_CAP_0725_304</v>
      </c>
      <c r="B62" s="347" t="str">
        <f>PO!C64</f>
        <v>Transporte de CAP 50/70 p/ mistura betuminosa - jul/25 - CE - BR-304/RN</v>
      </c>
      <c r="C62" s="345" t="str">
        <f>PO!D64</f>
        <v>t</v>
      </c>
      <c r="D62" s="932"/>
      <c r="E62" s="932"/>
      <c r="F62" s="932"/>
      <c r="G62" s="408">
        <f>'2.5.5'!$I$39</f>
        <v>311.06799999999998</v>
      </c>
      <c r="I62" s="1059" t="str">
        <f>PO!A64</f>
        <v>2.5.5</v>
      </c>
      <c r="J62" s="610"/>
    </row>
    <row r="63" spans="1:11" s="607" customFormat="1" ht="12.75">
      <c r="A63" s="491" t="str">
        <f>PO!B65</f>
        <v>A_EAI_0725</v>
      </c>
      <c r="B63" s="347" t="str">
        <f>PO!C65</f>
        <v>Aquisição de EAI p/ imprimação asfáltica - jul/25 - CE</v>
      </c>
      <c r="C63" s="345" t="str">
        <f>PO!D65</f>
        <v>t</v>
      </c>
      <c r="D63" s="932"/>
      <c r="E63" s="932"/>
      <c r="F63" s="932"/>
      <c r="G63" s="408">
        <f>'2.5.6'!$I$40</f>
        <v>9.3819999999999997</v>
      </c>
      <c r="I63" s="1059" t="str">
        <f>PO!A65</f>
        <v>2.5.6</v>
      </c>
      <c r="J63" s="610"/>
    </row>
    <row r="64" spans="1:11" s="607" customFormat="1" ht="12.75">
      <c r="A64" s="491" t="str">
        <f>PO!B66</f>
        <v>A_RR-1C_0725</v>
      </c>
      <c r="B64" s="347" t="str">
        <f>PO!C66</f>
        <v>Aquisição de RR-1C p/ pintura de ligação - jul/25 - CE</v>
      </c>
      <c r="C64" s="345" t="str">
        <f>PO!D66</f>
        <v>t</v>
      </c>
      <c r="D64" s="932"/>
      <c r="E64" s="932"/>
      <c r="F64" s="932"/>
      <c r="G64" s="408">
        <f>'2.5.7'!$I$40</f>
        <v>23.183</v>
      </c>
      <c r="I64" s="1059" t="str">
        <f>PO!A66</f>
        <v>2.5.7</v>
      </c>
      <c r="J64" s="610"/>
    </row>
    <row r="65" spans="1:11" s="607" customFormat="1" ht="12.75">
      <c r="A65" s="491" t="str">
        <f>PO!B67</f>
        <v>A_RM-1C_0725</v>
      </c>
      <c r="B65" s="347" t="str">
        <f>PO!C67</f>
        <v>Aquisição de RM-1C p/ mistura betuminosa - jul/25 - CE</v>
      </c>
      <c r="C65" s="345" t="str">
        <f>PO!D67</f>
        <v>t</v>
      </c>
      <c r="D65" s="932"/>
      <c r="E65" s="932"/>
      <c r="F65" s="932"/>
      <c r="G65" s="408">
        <f>'2.5.8'!$I$40</f>
        <v>109.36</v>
      </c>
      <c r="I65" s="1059" t="str">
        <f>PO!A67</f>
        <v>2.5.8</v>
      </c>
      <c r="J65" s="610"/>
    </row>
    <row r="66" spans="1:11" s="607" customFormat="1" ht="12.75">
      <c r="A66" s="491" t="str">
        <f>PO!B68</f>
        <v>A_RR-1C-E_0725</v>
      </c>
      <c r="B66" s="347" t="str">
        <f>PO!C68</f>
        <v>Aquisição de RR-1C-E p/ selagem de trincas - jul/25 - CE</v>
      </c>
      <c r="C66" s="345" t="str">
        <f>PO!D68</f>
        <v>t</v>
      </c>
      <c r="D66" s="932"/>
      <c r="E66" s="932"/>
      <c r="F66" s="932"/>
      <c r="G66" s="408">
        <f>'2.5.9'!$I$40</f>
        <v>0.80600000000000005</v>
      </c>
      <c r="I66" s="1059" t="str">
        <f>PO!A68</f>
        <v>2.5.9</v>
      </c>
      <c r="J66" s="610"/>
    </row>
    <row r="67" spans="1:11" s="607" customFormat="1" ht="12.75">
      <c r="A67" s="491" t="str">
        <f>PO!B69</f>
        <v>A_CAP_0725</v>
      </c>
      <c r="B67" s="347" t="str">
        <f>PO!C69</f>
        <v>Aquisição de CAP 50/70 p/ mistura betuminosa - jul/25 - CE</v>
      </c>
      <c r="C67" s="345" t="str">
        <f>PO!D69</f>
        <v>t</v>
      </c>
      <c r="D67" s="932"/>
      <c r="E67" s="932"/>
      <c r="F67" s="932"/>
      <c r="G67" s="408">
        <f>'2.5.10'!$I$39</f>
        <v>311.06799999999998</v>
      </c>
      <c r="I67" s="1059" t="str">
        <f>PO!A69</f>
        <v>2.5.10</v>
      </c>
      <c r="J67" s="610"/>
    </row>
    <row r="68" spans="1:11" s="4" customFormat="1" ht="12.75">
      <c r="A68" s="875">
        <v>3</v>
      </c>
      <c r="B68" s="215" t="str">
        <f>PO!C70</f>
        <v>CONSERVAÇÃO CORRETIVA ROTINEIRA</v>
      </c>
      <c r="C68" s="215"/>
      <c r="D68" s="933"/>
      <c r="E68" s="933"/>
      <c r="F68" s="933"/>
      <c r="G68" s="934"/>
      <c r="H68" s="14"/>
      <c r="I68" s="1059">
        <f>PO!A70</f>
        <v>3</v>
      </c>
      <c r="J68" s="14"/>
      <c r="K68" s="14"/>
    </row>
    <row r="69" spans="1:11" s="4" customFormat="1" ht="12.75">
      <c r="A69" s="875" t="s">
        <v>689</v>
      </c>
      <c r="B69" s="215" t="str">
        <f>PO!C71</f>
        <v>Serviços Gerais</v>
      </c>
      <c r="C69" s="215"/>
      <c r="D69" s="933"/>
      <c r="E69" s="933"/>
      <c r="F69" s="933"/>
      <c r="G69" s="934"/>
      <c r="H69" s="14"/>
      <c r="I69" s="1059" t="str">
        <f>PO!A71</f>
        <v>3.1</v>
      </c>
      <c r="J69" s="14"/>
      <c r="K69" s="14"/>
    </row>
    <row r="70" spans="1:11" s="607" customFormat="1" ht="12.75">
      <c r="A70" s="491" t="str">
        <f>PO!B72</f>
        <v>1107892</v>
      </c>
      <c r="B70" s="347" t="str">
        <f>PO!C72</f>
        <v>Concreto fck = 20 MPa - confecção em betoneira e lançamento manual - areia e brita comerciais</v>
      </c>
      <c r="C70" s="345" t="str">
        <f>PO!D72</f>
        <v>m³</v>
      </c>
      <c r="D70" s="932">
        <f>'3.1.1'!$J$40</f>
        <v>1519.472</v>
      </c>
      <c r="E70" s="932">
        <f>'3.1.1'!$J$41</f>
        <v>1519.472</v>
      </c>
      <c r="F70" s="932">
        <f>'3.1.1'!$J$42</f>
        <v>1519.472</v>
      </c>
      <c r="G70" s="408">
        <f>'3.1.1'!$J$43</f>
        <v>4558.4160000000002</v>
      </c>
      <c r="I70" s="1059" t="str">
        <f>PO!A72</f>
        <v>3.1.1</v>
      </c>
      <c r="J70" s="610"/>
      <c r="K70" s="1060"/>
    </row>
    <row r="71" spans="1:11" s="607" customFormat="1" ht="22.5">
      <c r="A71" s="491" t="str">
        <f>PO!B73</f>
        <v>3103302</v>
      </c>
      <c r="B71" s="347" t="str">
        <f>PO!C73</f>
        <v>Fôrmas de tábuas de pinho para dispositivos de drenagem - utilização de 3 vezes - confecção, instalação e retirada</v>
      </c>
      <c r="C71" s="345" t="str">
        <f>PO!D73</f>
        <v>m²</v>
      </c>
      <c r="D71" s="932">
        <f>'3.1.2'!$J$40</f>
        <v>10683.759</v>
      </c>
      <c r="E71" s="932">
        <f>'3.1.2'!$J$41</f>
        <v>10683.759</v>
      </c>
      <c r="F71" s="932">
        <f>'3.1.2'!$J$42</f>
        <v>10683.759</v>
      </c>
      <c r="G71" s="408">
        <f>'3.1.2'!$J$43</f>
        <v>32051.277000000002</v>
      </c>
      <c r="I71" s="1059" t="str">
        <f>PO!A73</f>
        <v>3.1.2</v>
      </c>
      <c r="J71" s="610"/>
      <c r="K71" s="1060"/>
    </row>
    <row r="72" spans="1:11" s="607" customFormat="1" ht="12.75">
      <c r="A72" s="491" t="str">
        <f>PO!B74</f>
        <v>3108022</v>
      </c>
      <c r="B72" s="347" t="str">
        <f>PO!C74</f>
        <v>Guia de madeira de 2,5 x 8,0 cm - confecção e instalação</v>
      </c>
      <c r="C72" s="345" t="str">
        <f>PO!D74</f>
        <v>m</v>
      </c>
      <c r="D72" s="932">
        <f>'3.1.3'!$J$40</f>
        <v>543.26099999999997</v>
      </c>
      <c r="E72" s="932">
        <f>'3.1.3'!$J$41</f>
        <v>543.26099999999997</v>
      </c>
      <c r="F72" s="932">
        <f>'3.1.3'!$J$42</f>
        <v>543.26099999999997</v>
      </c>
      <c r="G72" s="408">
        <f>'3.1.3'!$J$43</f>
        <v>1629.7829999999999</v>
      </c>
      <c r="I72" s="1059" t="str">
        <f>PO!A74</f>
        <v>3.1.3</v>
      </c>
      <c r="J72" s="610"/>
      <c r="K72" s="1060"/>
    </row>
    <row r="73" spans="1:11" s="607" customFormat="1" ht="12.75">
      <c r="A73" s="491" t="str">
        <f>PO!B75</f>
        <v>4805750</v>
      </c>
      <c r="B73" s="347" t="str">
        <f>PO!C75</f>
        <v>Escavação manual em material de 1ª categoria na profundidade de até 1 m</v>
      </c>
      <c r="C73" s="345" t="str">
        <f>PO!D75</f>
        <v>m³</v>
      </c>
      <c r="D73" s="932">
        <f>'3.1.4'!$J$40</f>
        <v>1589.213</v>
      </c>
      <c r="E73" s="932">
        <f>'3.1.4'!$J$41</f>
        <v>1589.213</v>
      </c>
      <c r="F73" s="932">
        <f>'3.1.4'!$J$42</f>
        <v>1589.213</v>
      </c>
      <c r="G73" s="408">
        <f>'3.1.4'!$J$43</f>
        <v>4767.6390000000001</v>
      </c>
      <c r="I73" s="1059" t="str">
        <f>PO!A75</f>
        <v>3.1.4</v>
      </c>
      <c r="J73" s="610"/>
      <c r="K73" s="1060"/>
    </row>
    <row r="74" spans="1:11" s="607" customFormat="1" ht="12.75">
      <c r="A74" s="491" t="str">
        <f>PO!B76</f>
        <v>4805755</v>
      </c>
      <c r="B74" s="347" t="str">
        <f>PO!C76</f>
        <v>Apiloamento manual</v>
      </c>
      <c r="C74" s="345" t="str">
        <f>PO!D76</f>
        <v>m³</v>
      </c>
      <c r="D74" s="932">
        <f>'3.1.5'!$J$40</f>
        <v>352.08499999999998</v>
      </c>
      <c r="E74" s="932">
        <f>'3.1.5'!$J$41</f>
        <v>352.08499999999998</v>
      </c>
      <c r="F74" s="932">
        <f>'3.1.5'!$J$42</f>
        <v>352.08499999999998</v>
      </c>
      <c r="G74" s="408">
        <f>'3.1.5'!$J$43</f>
        <v>1056.2549999999999</v>
      </c>
      <c r="I74" s="1059" t="str">
        <f>PO!A76</f>
        <v>3.1.5</v>
      </c>
      <c r="J74" s="610"/>
      <c r="K74" s="1060"/>
    </row>
    <row r="75" spans="1:11" s="607" customFormat="1" ht="22.5">
      <c r="A75" s="491" t="str">
        <f>PO!B77</f>
        <v>1109669</v>
      </c>
      <c r="B75" s="347" t="str">
        <f>PO!C77</f>
        <v>Argamassa de cimento e areia 1:3 - confecção em betoneira e lançamento manual - areia comercial</v>
      </c>
      <c r="C75" s="345" t="str">
        <f>PO!D77</f>
        <v>m³</v>
      </c>
      <c r="D75" s="932">
        <f>'3.1.6'!$J$40</f>
        <v>1.837</v>
      </c>
      <c r="E75" s="932">
        <f>'3.1.6'!$J$41</f>
        <v>1.837</v>
      </c>
      <c r="F75" s="932">
        <f>'3.1.6'!$J$42</f>
        <v>1.837</v>
      </c>
      <c r="G75" s="408">
        <f>'3.1.6'!$J$43</f>
        <v>5.5110000000000001</v>
      </c>
      <c r="I75" s="1059" t="str">
        <f>PO!A77</f>
        <v>3.1.6</v>
      </c>
      <c r="J75" s="610"/>
      <c r="K75" s="1060"/>
    </row>
    <row r="76" spans="1:11" s="607" customFormat="1" ht="12.75">
      <c r="A76" s="491" t="str">
        <f>PO!B78</f>
        <v>4915733</v>
      </c>
      <c r="B76" s="347" t="str">
        <f>PO!C78</f>
        <v>Recomposição manual de aterro com material de jazida</v>
      </c>
      <c r="C76" s="345" t="str">
        <f>PO!D78</f>
        <v>m³</v>
      </c>
      <c r="D76" s="932">
        <f>'3.1.7'!$J$42</f>
        <v>1316</v>
      </c>
      <c r="E76" s="932">
        <f>'3.1.7'!$J$43</f>
        <v>1316</v>
      </c>
      <c r="F76" s="932">
        <f>'3.1.7'!$J$44</f>
        <v>1316</v>
      </c>
      <c r="G76" s="408">
        <f>'3.1.7'!$J$45</f>
        <v>3948</v>
      </c>
      <c r="I76" s="1059" t="str">
        <f>PO!A78</f>
        <v>3.1.7</v>
      </c>
      <c r="J76" s="610"/>
      <c r="K76" s="1060"/>
    </row>
    <row r="77" spans="1:11" s="607" customFormat="1" ht="22.5">
      <c r="A77" s="491" t="str">
        <f>PO!B79</f>
        <v>5213355</v>
      </c>
      <c r="B77" s="347" t="str">
        <f>PO!C79</f>
        <v>Manutenção/recomposição de sinalização - pintura de faixa com tinta acrílica emulsionada em água - espessura de 0,5 mm</v>
      </c>
      <c r="C77" s="345" t="str">
        <f>PO!D79</f>
        <v>m²</v>
      </c>
      <c r="D77" s="932">
        <f>'3.1.8'!$J$42</f>
        <v>19740</v>
      </c>
      <c r="E77" s="932">
        <f>'3.1.8'!$J$43</f>
        <v>19740</v>
      </c>
      <c r="F77" s="932">
        <f>'3.1.8'!$J$44</f>
        <v>19740</v>
      </c>
      <c r="G77" s="408">
        <f>'3.1.8'!$J$45</f>
        <v>59220</v>
      </c>
      <c r="I77" s="1059" t="str">
        <f>PO!A79</f>
        <v>3.1.8</v>
      </c>
      <c r="J77" s="610"/>
      <c r="K77" s="1060"/>
    </row>
    <row r="78" spans="1:11" s="607" customFormat="1" ht="22.5">
      <c r="A78" s="491" t="str">
        <f>PO!B80</f>
        <v>4915726</v>
      </c>
      <c r="B78" s="347" t="str">
        <f>PO!C80</f>
        <v>Recomposição parcial de cerca com mourão de concreto seção quadrada - mourão - areia e brita comerciais</v>
      </c>
      <c r="C78" s="345" t="str">
        <f>PO!D80</f>
        <v>m</v>
      </c>
      <c r="D78" s="932">
        <f>'3.1.9'!$J$42</f>
        <v>2632</v>
      </c>
      <c r="E78" s="932">
        <f>'3.1.9'!$J$43</f>
        <v>2632</v>
      </c>
      <c r="F78" s="932">
        <f>'3.1.9'!$J$44</f>
        <v>2632</v>
      </c>
      <c r="G78" s="408">
        <f>'3.1.9'!$J$45</f>
        <v>7896</v>
      </c>
      <c r="I78" s="1059" t="str">
        <f>PO!A80</f>
        <v>3.1.9</v>
      </c>
      <c r="J78" s="610"/>
      <c r="K78" s="1060"/>
    </row>
    <row r="79" spans="1:11" s="607" customFormat="1" ht="12.75">
      <c r="A79" s="491" t="str">
        <f>PO!B81</f>
        <v>4915727</v>
      </c>
      <c r="B79" s="347" t="str">
        <f>PO!C81</f>
        <v>Recomposição parcial de cerca com mourão de concreto - arame</v>
      </c>
      <c r="C79" s="345" t="str">
        <f>PO!D81</f>
        <v>m</v>
      </c>
      <c r="D79" s="932">
        <f>'3.1.10'!$J$40</f>
        <v>2632</v>
      </c>
      <c r="E79" s="932">
        <f>'3.1.10'!$J$41</f>
        <v>2632</v>
      </c>
      <c r="F79" s="932">
        <f>'3.1.10'!$J$42</f>
        <v>2632</v>
      </c>
      <c r="G79" s="408">
        <f>'3.1.10'!$J$43</f>
        <v>7896</v>
      </c>
      <c r="I79" s="1059" t="str">
        <f>PO!A81</f>
        <v>3.1.10</v>
      </c>
      <c r="J79" s="610"/>
      <c r="K79" s="1060"/>
    </row>
    <row r="80" spans="1:11" s="607" customFormat="1" ht="12.75">
      <c r="A80" s="491" t="str">
        <f>PO!B82</f>
        <v>1600898</v>
      </c>
      <c r="B80" s="347" t="str">
        <f>PO!C82</f>
        <v>Remoção de painel publicitário, tipo outdoor, com estrutura e suportes em madeira</v>
      </c>
      <c r="C80" s="345" t="str">
        <f>PO!D82</f>
        <v>m²</v>
      </c>
      <c r="D80" s="932">
        <f>'3.1.11'!$J$42</f>
        <v>355.32</v>
      </c>
      <c r="E80" s="932">
        <f>'3.1.11'!$J$43</f>
        <v>355.32</v>
      </c>
      <c r="F80" s="932">
        <f>'3.1.11'!$J$44</f>
        <v>355.32</v>
      </c>
      <c r="G80" s="408">
        <f>'3.1.11'!$J$45</f>
        <v>1065.96</v>
      </c>
      <c r="I80" s="1059" t="str">
        <f>PO!A82</f>
        <v>3.1.11</v>
      </c>
      <c r="J80" s="610"/>
      <c r="K80" s="1060"/>
    </row>
    <row r="81" spans="1:11" s="607" customFormat="1" ht="12.75">
      <c r="A81" s="491" t="str">
        <f>PO!B83</f>
        <v>1600895</v>
      </c>
      <c r="B81" s="347" t="str">
        <f>PO!C83</f>
        <v>Demolição manual de construções provisórias de madeira - sem reaproveitamento</v>
      </c>
      <c r="C81" s="345" t="str">
        <f>PO!D83</f>
        <v>m²</v>
      </c>
      <c r="D81" s="932">
        <f>'3.1.12'!$J$40</f>
        <v>484.78800000000001</v>
      </c>
      <c r="E81" s="932">
        <f>'3.1.12'!$J$41</f>
        <v>484.78800000000001</v>
      </c>
      <c r="F81" s="932">
        <f>'3.1.12'!$J$42</f>
        <v>484.78800000000001</v>
      </c>
      <c r="G81" s="408">
        <f>'3.1.12'!$J$43</f>
        <v>1454.364</v>
      </c>
      <c r="I81" s="1059" t="str">
        <f>PO!A83</f>
        <v>3.1.12</v>
      </c>
      <c r="J81" s="610"/>
      <c r="K81" s="1060"/>
    </row>
    <row r="82" spans="1:11" s="607" customFormat="1" ht="22.5">
      <c r="A82" s="652" t="str">
        <f>PO!B84</f>
        <v>1600897</v>
      </c>
      <c r="B82" s="577" t="str">
        <f>PO!C84</f>
        <v>Demolição manual de construções provisórias de madeira, sem fechamento lateral e sem pavimentação</v>
      </c>
      <c r="C82" s="348" t="str">
        <f>PO!D84</f>
        <v>m²</v>
      </c>
      <c r="D82" s="935">
        <f>'3.1.13'!$J$40</f>
        <v>131.6</v>
      </c>
      <c r="E82" s="935">
        <f>'3.1.13'!$J$41</f>
        <v>131.6</v>
      </c>
      <c r="F82" s="935">
        <f>'3.1.13'!$J$42</f>
        <v>131.6</v>
      </c>
      <c r="G82" s="1121">
        <f>'3.1.13'!$J$43</f>
        <v>394.79999999999995</v>
      </c>
      <c r="I82" s="1059" t="str">
        <f>PO!A84</f>
        <v>3.1.13</v>
      </c>
      <c r="J82" s="610"/>
      <c r="K82" s="1060"/>
    </row>
    <row r="83" spans="1:11" s="607" customFormat="1" ht="12.75">
      <c r="A83" s="1371" t="str">
        <f>PO!B85</f>
        <v>1600896</v>
      </c>
      <c r="B83" s="1372" t="str">
        <f>PO!C85</f>
        <v>Demolição mecânica de alvenaria com escavadeira hidráulica</v>
      </c>
      <c r="C83" s="1373" t="str">
        <f>PO!D85</f>
        <v>m²</v>
      </c>
      <c r="D83" s="1377">
        <f>'3.1.14'!$J$40</f>
        <v>484.78800000000001</v>
      </c>
      <c r="E83" s="1377">
        <f>'3.1.14'!$J$41</f>
        <v>484.78800000000001</v>
      </c>
      <c r="F83" s="1377">
        <f>'3.1.14'!$J$42</f>
        <v>484.78800000000001</v>
      </c>
      <c r="G83" s="1120">
        <f>'3.1.14'!$J$43</f>
        <v>1454.364</v>
      </c>
      <c r="I83" s="1059" t="str">
        <f>PO!A85</f>
        <v>3.1.14</v>
      </c>
      <c r="J83" s="610"/>
      <c r="K83" s="1060"/>
    </row>
    <row r="84" spans="1:11" s="607" customFormat="1" ht="12.75">
      <c r="A84" s="491" t="str">
        <f>PO!B86</f>
        <v>1600408</v>
      </c>
      <c r="B84" s="347" t="str">
        <f>PO!C86</f>
        <v>Apicoamento manual de concreto</v>
      </c>
      <c r="C84" s="345" t="str">
        <f>PO!D86</f>
        <v>m²</v>
      </c>
      <c r="D84" s="932">
        <f>'3.1.15'!$J$62</f>
        <v>472</v>
      </c>
      <c r="E84" s="932">
        <f>'3.1.15'!$J$63</f>
        <v>472</v>
      </c>
      <c r="F84" s="932">
        <f>'3.1.15'!$J$64</f>
        <v>472</v>
      </c>
      <c r="G84" s="408">
        <f>'3.1.15'!$J$65</f>
        <v>1416</v>
      </c>
      <c r="I84" s="1059" t="str">
        <f>PO!A86</f>
        <v>3.1.15</v>
      </c>
      <c r="J84" s="610"/>
      <c r="K84" s="1060"/>
    </row>
    <row r="85" spans="1:11" s="607" customFormat="1" ht="12.75">
      <c r="A85" s="491" t="str">
        <f>PO!B87</f>
        <v>1207721</v>
      </c>
      <c r="B85" s="347" t="str">
        <f>PO!C87</f>
        <v>Concreto projetado via seca fck = 30 MPa aplicado em teto</v>
      </c>
      <c r="C85" s="345" t="str">
        <f>PO!D87</f>
        <v>m³</v>
      </c>
      <c r="D85" s="932">
        <f>'3.1.16'!$J$60</f>
        <v>23.6</v>
      </c>
      <c r="E85" s="932">
        <f>'3.1.16'!$J$61</f>
        <v>23.6</v>
      </c>
      <c r="F85" s="932">
        <f>'3.1.16'!$J$62</f>
        <v>23.6</v>
      </c>
      <c r="G85" s="408">
        <f>'3.1.16'!$J$63</f>
        <v>70.800000000000011</v>
      </c>
      <c r="I85" s="1059" t="str">
        <f>PO!A87</f>
        <v>3.1.16</v>
      </c>
      <c r="J85" s="610"/>
      <c r="K85" s="1060"/>
    </row>
    <row r="86" spans="1:11" s="607" customFormat="1" ht="12.75">
      <c r="A86" s="491" t="str">
        <f>PO!B88</f>
        <v>1109680</v>
      </c>
      <c r="B86" s="347" t="str">
        <f>PO!C88</f>
        <v>Argamassa para reparos e grauteamento - confecção em misturador e lançamento manual</v>
      </c>
      <c r="C86" s="345" t="str">
        <f>PO!D88</f>
        <v>m³</v>
      </c>
      <c r="D86" s="932">
        <f>'3.1.17'!$J$60</f>
        <v>7.08</v>
      </c>
      <c r="E86" s="932">
        <f>'3.1.17'!$J$61</f>
        <v>7.08</v>
      </c>
      <c r="F86" s="932">
        <f>'3.1.17'!$J$62</f>
        <v>7.08</v>
      </c>
      <c r="G86" s="408">
        <f>'3.1.17'!$J$63</f>
        <v>21.240000000000002</v>
      </c>
      <c r="I86" s="1059" t="str">
        <f>PO!A88</f>
        <v>3.1.17</v>
      </c>
      <c r="J86" s="610"/>
      <c r="K86" s="1060"/>
    </row>
    <row r="87" spans="1:11" s="607" customFormat="1" ht="12.75">
      <c r="A87" s="491" t="str">
        <f>PO!B89</f>
        <v>3806402</v>
      </c>
      <c r="B87" s="347" t="str">
        <f>PO!C89</f>
        <v>Limpeza em superfície de concreto com jateamento d'água sob pressão</v>
      </c>
      <c r="C87" s="345" t="str">
        <f>PO!D89</f>
        <v>m²</v>
      </c>
      <c r="D87" s="932">
        <f>'3.1.18'!$J$60</f>
        <v>1416</v>
      </c>
      <c r="E87" s="932">
        <f>'3.1.18'!$J$61</f>
        <v>1416</v>
      </c>
      <c r="F87" s="932">
        <f>'3.1.18'!$J$62</f>
        <v>1416</v>
      </c>
      <c r="G87" s="408">
        <f>'3.1.18'!$J$63</f>
        <v>4248</v>
      </c>
      <c r="I87" s="1059" t="str">
        <f>PO!A89</f>
        <v>3.1.18</v>
      </c>
      <c r="J87" s="610"/>
      <c r="K87" s="1060"/>
    </row>
    <row r="88" spans="1:11" s="607" customFormat="1" ht="22.5">
      <c r="A88" s="491" t="str">
        <f>PO!B90</f>
        <v>2419703</v>
      </c>
      <c r="B88" s="347" t="str">
        <f>PO!C90</f>
        <v>Pintura com tinta anticorrosiva à base de epóxi poliamida de dois componentes com pistola a ar comprimido, uma demão, espessura de 150 µm</v>
      </c>
      <c r="C88" s="345" t="str">
        <f>PO!D90</f>
        <v>m²</v>
      </c>
      <c r="D88" s="932">
        <f>'3.1.19'!$J$60</f>
        <v>472</v>
      </c>
      <c r="E88" s="932">
        <f>'3.1.19'!$J$61</f>
        <v>472</v>
      </c>
      <c r="F88" s="932">
        <f>'3.1.19'!$J$62</f>
        <v>472</v>
      </c>
      <c r="G88" s="408">
        <f>'3.1.19'!$J$63</f>
        <v>1416</v>
      </c>
      <c r="I88" s="1059" t="str">
        <f>PO!A90</f>
        <v>3.1.19</v>
      </c>
      <c r="J88" s="610"/>
      <c r="K88" s="1060"/>
    </row>
    <row r="89" spans="1:11" s="607" customFormat="1" ht="12.75">
      <c r="A89" s="491" t="str">
        <f>PO!B91</f>
        <v>4915639</v>
      </c>
      <c r="B89" s="347" t="str">
        <f>PO!C91</f>
        <v>Limpeza em superfície de concreto com escova de aço</v>
      </c>
      <c r="C89" s="345" t="str">
        <f>PO!D91</f>
        <v>m²</v>
      </c>
      <c r="D89" s="932">
        <f>'3.1.20'!$J$60</f>
        <v>472</v>
      </c>
      <c r="E89" s="932">
        <f>'3.1.20'!$J$61</f>
        <v>472</v>
      </c>
      <c r="F89" s="932">
        <f>'3.1.20'!$J$62</f>
        <v>472</v>
      </c>
      <c r="G89" s="408">
        <f>'3.1.20'!$J$63</f>
        <v>1416</v>
      </c>
      <c r="I89" s="1059" t="str">
        <f>PO!A91</f>
        <v>3.1.20</v>
      </c>
      <c r="J89" s="610"/>
      <c r="K89" s="1060"/>
    </row>
    <row r="90" spans="1:11" s="607" customFormat="1" ht="12.75">
      <c r="A90" s="491" t="str">
        <f>PO!B92</f>
        <v>1505860</v>
      </c>
      <c r="B90" s="347" t="str">
        <f>PO!C92</f>
        <v>Enrocamento de pedra jogada - pedra de mão comercial - fornecimento e assentamento</v>
      </c>
      <c r="C90" s="345" t="str">
        <f>PO!D92</f>
        <v>m³</v>
      </c>
      <c r="D90" s="932">
        <f>'3.1.21'!$J$40</f>
        <v>161.04</v>
      </c>
      <c r="E90" s="932">
        <f>'3.1.21'!$J$41</f>
        <v>0</v>
      </c>
      <c r="F90" s="932">
        <f>'3.1.21'!$J$42</f>
        <v>0</v>
      </c>
      <c r="G90" s="408">
        <f>'3.1.21'!$J$43</f>
        <v>161.04</v>
      </c>
      <c r="I90" s="1059" t="str">
        <f>PO!A92</f>
        <v>3.1.21</v>
      </c>
      <c r="J90" s="610"/>
      <c r="K90" s="1060"/>
    </row>
    <row r="91" spans="1:11" s="607" customFormat="1" ht="12.75">
      <c r="A91" s="491" t="str">
        <f>PO!B93</f>
        <v>4413986</v>
      </c>
      <c r="B91" s="347" t="str">
        <f>PO!C93</f>
        <v>Regularização de superfície com motoniveladora</v>
      </c>
      <c r="C91" s="345" t="str">
        <f>PO!D93</f>
        <v>m²</v>
      </c>
      <c r="D91" s="932">
        <f>'3.1.22'!$J$40</f>
        <v>26320</v>
      </c>
      <c r="E91" s="932">
        <f>'3.1.22'!$J$41</f>
        <v>0</v>
      </c>
      <c r="F91" s="932">
        <f>'3.1.22'!$J$42</f>
        <v>26320</v>
      </c>
      <c r="G91" s="408">
        <f>'3.1.22'!$J$43</f>
        <v>52640</v>
      </c>
      <c r="I91" s="1059" t="str">
        <f>PO!A93</f>
        <v>3.1.22</v>
      </c>
      <c r="J91" s="610"/>
      <c r="K91" s="1060"/>
    </row>
    <row r="92" spans="1:11" s="607" customFormat="1" ht="22.5">
      <c r="A92" s="491" t="str">
        <f>PO!B94</f>
        <v>3713904</v>
      </c>
      <c r="B92" s="347" t="str">
        <f>PO!C94</f>
        <v>Barreira simples de concreto, armada, pré-moldada (perfil New Jersey) - L &gt; 3,00 m e H = 1.070 mm</v>
      </c>
      <c r="C92" s="345" t="str">
        <f>PO!D94</f>
        <v>m</v>
      </c>
      <c r="D92" s="932">
        <f>'3.1.23'!$J$40</f>
        <v>7.8</v>
      </c>
      <c r="E92" s="932">
        <f>'3.1.23'!$J$41</f>
        <v>7.8</v>
      </c>
      <c r="F92" s="932">
        <f>'3.1.23'!$J$42</f>
        <v>7.8</v>
      </c>
      <c r="G92" s="408">
        <f>'3.1.23'!$J$43</f>
        <v>23.4</v>
      </c>
      <c r="I92" s="1059" t="str">
        <f>PO!A94</f>
        <v>3.1.23</v>
      </c>
      <c r="J92" s="610"/>
      <c r="K92" s="1060"/>
    </row>
    <row r="93" spans="1:11" s="607" customFormat="1" ht="12.75">
      <c r="A93" s="491" t="str">
        <f>PO!B95</f>
        <v>3815706</v>
      </c>
      <c r="B93" s="347" t="str">
        <f>PO!C95</f>
        <v>Recomposição de guarda-corpo com agregados comerciais - instalação</v>
      </c>
      <c r="C93" s="345" t="str">
        <f>PO!D95</f>
        <v>m</v>
      </c>
      <c r="D93" s="932">
        <f>'3.1.24'!$J$40</f>
        <v>723.1</v>
      </c>
      <c r="E93" s="932">
        <f>'3.1.24'!$J$41</f>
        <v>723.1</v>
      </c>
      <c r="F93" s="932">
        <f>'3.1.24'!$J$42</f>
        <v>723.1</v>
      </c>
      <c r="G93" s="408">
        <f>'3.1.24'!$J$43</f>
        <v>2169.3000000000002</v>
      </c>
      <c r="I93" s="1059" t="str">
        <f>PO!A95</f>
        <v>3.1.24</v>
      </c>
      <c r="J93" s="610"/>
      <c r="K93" s="1060"/>
    </row>
    <row r="94" spans="1:11" s="1831" customFormat="1" ht="22.5">
      <c r="A94" s="491" t="str">
        <f>PO!B96</f>
        <v>4413014</v>
      </c>
      <c r="B94" s="347" t="str">
        <f>PO!C96</f>
        <v>Recuperação ambiental de pedreiras ou áreas degradadas com biomanta vegetal de fibras de coco</v>
      </c>
      <c r="C94" s="345" t="str">
        <f>PO!D96</f>
        <v>m²</v>
      </c>
      <c r="D94" s="932">
        <f>'3.1.25'!$J$40</f>
        <v>5264</v>
      </c>
      <c r="E94" s="932">
        <f>'3.1.25'!$J$41</f>
        <v>0</v>
      </c>
      <c r="F94" s="932">
        <f>'3.1.25'!$J$42</f>
        <v>5264</v>
      </c>
      <c r="G94" s="408">
        <f>'3.1.25'!$J$43</f>
        <v>10528</v>
      </c>
      <c r="I94" s="1059" t="str">
        <f>PO!A96</f>
        <v>3.1.25</v>
      </c>
      <c r="J94" s="1832"/>
      <c r="K94" s="1833"/>
    </row>
    <row r="95" spans="1:11" s="1831" customFormat="1" ht="12.75">
      <c r="A95" s="491" t="str">
        <f>PO!B97</f>
        <v>4413993</v>
      </c>
      <c r="B95" s="347" t="str">
        <f>PO!C97</f>
        <v>Revestimento vegetal por semeadura a lanço manual de gramíneas e leguminosas</v>
      </c>
      <c r="C95" s="345" t="str">
        <f>PO!D97</f>
        <v>m²</v>
      </c>
      <c r="D95" s="932">
        <f>'3.1.26'!$J$40</f>
        <v>13160</v>
      </c>
      <c r="E95" s="932">
        <f>'3.1.26'!$J$41</f>
        <v>0</v>
      </c>
      <c r="F95" s="932">
        <f>'3.1.26'!$J$42</f>
        <v>13160</v>
      </c>
      <c r="G95" s="408">
        <f>'3.1.26'!$J$43</f>
        <v>26320</v>
      </c>
      <c r="I95" s="1059" t="str">
        <f>PO!A97</f>
        <v>3.1.26</v>
      </c>
      <c r="J95" s="1832"/>
      <c r="K95" s="1833"/>
    </row>
    <row r="96" spans="1:11" s="1831" customFormat="1" ht="12.75">
      <c r="A96" s="491" t="str">
        <f>PO!B98</f>
        <v>4413989</v>
      </c>
      <c r="B96" s="347" t="str">
        <f>PO!C98</f>
        <v>Plantio de muda de árvore com altura de 0,30 a 0,80 m em cova de 0,60 x 0,60 x 0,60 m</v>
      </c>
      <c r="C96" s="345" t="str">
        <f>PO!D98</f>
        <v>un</v>
      </c>
      <c r="D96" s="932">
        <f>'3.1.27'!$J$40</f>
        <v>315.83999999999997</v>
      </c>
      <c r="E96" s="932">
        <f>'3.1.27'!$J$41</f>
        <v>0</v>
      </c>
      <c r="F96" s="932">
        <f>'3.1.27'!$J$42</f>
        <v>315.83999999999997</v>
      </c>
      <c r="G96" s="408">
        <f>'3.1.27'!$J$43</f>
        <v>631.67999999999995</v>
      </c>
      <c r="I96" s="1059" t="str">
        <f>PO!A98</f>
        <v>3.1.27</v>
      </c>
      <c r="J96" s="1832"/>
      <c r="K96" s="1833"/>
    </row>
    <row r="97" spans="1:11" s="1831" customFormat="1" ht="12.75">
      <c r="A97" s="491" t="str">
        <f>PO!B99</f>
        <v>CCP-04</v>
      </c>
      <c r="B97" s="347" t="str">
        <f>PO!C99</f>
        <v>Fosfatagem, gessagem e adubação de base</v>
      </c>
      <c r="C97" s="345" t="str">
        <f>PO!D99</f>
        <v>m²</v>
      </c>
      <c r="D97" s="932">
        <f>'3.1.28'!$J$40</f>
        <v>26320</v>
      </c>
      <c r="E97" s="932">
        <f>'3.1.28'!$J$41</f>
        <v>0</v>
      </c>
      <c r="F97" s="932">
        <f>'3.1.28'!$J$42</f>
        <v>26320</v>
      </c>
      <c r="G97" s="408">
        <f>'3.1.28'!$J$43</f>
        <v>52640</v>
      </c>
      <c r="I97" s="1059" t="str">
        <f>PO!A99</f>
        <v>3.1.28</v>
      </c>
      <c r="J97" s="1832"/>
      <c r="K97" s="1833"/>
    </row>
    <row r="98" spans="1:11" s="1831" customFormat="1" ht="12.75">
      <c r="A98" s="491" t="str">
        <f>PO!B100</f>
        <v>CCP-05</v>
      </c>
      <c r="B98" s="347" t="str">
        <f>PO!C100</f>
        <v>Controle de formiga em superfície de solo</v>
      </c>
      <c r="C98" s="345" t="str">
        <f>PO!D100</f>
        <v>m²</v>
      </c>
      <c r="D98" s="932">
        <f>'3.1.29'!$J$40</f>
        <v>26320</v>
      </c>
      <c r="E98" s="932">
        <f>'3.1.29'!$J$41</f>
        <v>0</v>
      </c>
      <c r="F98" s="932">
        <f>'3.1.29'!$J$42</f>
        <v>26320</v>
      </c>
      <c r="G98" s="408">
        <f>'3.1.29'!$J$43</f>
        <v>52640</v>
      </c>
      <c r="I98" s="1059" t="str">
        <f>PO!A100</f>
        <v>3.1.29</v>
      </c>
      <c r="J98" s="1832"/>
      <c r="K98" s="1833"/>
    </row>
    <row r="99" spans="1:11" s="1831" customFormat="1" ht="12.75">
      <c r="A99" s="491" t="str">
        <f>PO!B101</f>
        <v>4800412</v>
      </c>
      <c r="B99" s="347" t="str">
        <f>PO!C101</f>
        <v>Raspagem e limpeza de terreno plano</v>
      </c>
      <c r="C99" s="345" t="str">
        <f>PO!D101</f>
        <v>m²</v>
      </c>
      <c r="D99" s="932">
        <f>'3.1.30'!$J$40</f>
        <v>315.83999999999997</v>
      </c>
      <c r="E99" s="932">
        <f>'3.1.30'!$J$41</f>
        <v>0</v>
      </c>
      <c r="F99" s="932">
        <f>'3.1.30'!$J$42</f>
        <v>315.83999999999997</v>
      </c>
      <c r="G99" s="408">
        <f>'3.1.30'!$J$43</f>
        <v>631.67999999999995</v>
      </c>
      <c r="I99" s="1059" t="str">
        <f>PO!A101</f>
        <v>3.1.30</v>
      </c>
      <c r="J99" s="1832"/>
      <c r="K99" s="1833"/>
    </row>
    <row r="100" spans="1:11" s="1831" customFormat="1" ht="12.75">
      <c r="A100" s="491" t="str">
        <f>PO!B102</f>
        <v>CCP-06</v>
      </c>
      <c r="B100" s="347" t="str">
        <f>PO!C102</f>
        <v>Adubação de cobertura (90 dias após o plantio)</v>
      </c>
      <c r="C100" s="345" t="str">
        <f>PO!D102</f>
        <v>m²</v>
      </c>
      <c r="D100" s="932">
        <f>'3.1.31'!$J$40</f>
        <v>26320</v>
      </c>
      <c r="E100" s="932">
        <f>'3.1.31'!$J$41</f>
        <v>0</v>
      </c>
      <c r="F100" s="932">
        <f>'3.1.31'!$J$42</f>
        <v>26320</v>
      </c>
      <c r="G100" s="408">
        <f>'3.1.31'!$J$43</f>
        <v>52640</v>
      </c>
      <c r="I100" s="1059" t="str">
        <f>PO!A102</f>
        <v>3.1.31</v>
      </c>
      <c r="J100" s="1832"/>
      <c r="K100" s="1833"/>
    </row>
    <row r="101" spans="1:11" s="1831" customFormat="1" ht="12.75">
      <c r="A101" s="491" t="str">
        <f>PO!B103</f>
        <v>4413987</v>
      </c>
      <c r="B101" s="347" t="str">
        <f>PO!C103</f>
        <v>Irrigação de área plantada para proteção vegetal do corpo estradal</v>
      </c>
      <c r="C101" s="345" t="str">
        <f>PO!D103</f>
        <v>m²</v>
      </c>
      <c r="D101" s="932">
        <f>'3.1.32'!$J$40</f>
        <v>614.40000000000055</v>
      </c>
      <c r="E101" s="932">
        <f>'3.1.32'!$J$41</f>
        <v>643.19999999999891</v>
      </c>
      <c r="F101" s="932">
        <f>'3.1.32'!$J$42</f>
        <v>816</v>
      </c>
      <c r="G101" s="408">
        <f>'3.1.32'!$J$43</f>
        <v>2198.4000000000033</v>
      </c>
      <c r="I101" s="1059" t="str">
        <f>PO!A103</f>
        <v>3.1.32</v>
      </c>
      <c r="J101" s="1832"/>
      <c r="K101" s="1833"/>
    </row>
    <row r="102" spans="1:11" s="4" customFormat="1" ht="12.75">
      <c r="A102" s="875">
        <v>4</v>
      </c>
      <c r="B102" s="215" t="str">
        <f>PO!C104</f>
        <v>CONSERVAÇÃO PREVENTIVA PERIÓDICA</v>
      </c>
      <c r="C102" s="215"/>
      <c r="D102" s="933"/>
      <c r="E102" s="933"/>
      <c r="F102" s="933"/>
      <c r="G102" s="934"/>
      <c r="H102" s="14"/>
      <c r="I102" s="1059">
        <f>PO!A104</f>
        <v>4</v>
      </c>
      <c r="J102" s="14"/>
      <c r="K102" s="14"/>
    </row>
    <row r="103" spans="1:11" s="607" customFormat="1" ht="12.75">
      <c r="A103" s="491" t="str">
        <f>PO!B105</f>
        <v>4915672</v>
      </c>
      <c r="B103" s="347" t="str">
        <f>PO!C105</f>
        <v>Limpeza de ponte</v>
      </c>
      <c r="C103" s="345" t="str">
        <f>PO!D105</f>
        <v>m</v>
      </c>
      <c r="D103" s="932">
        <f>'4.1'!$J$40</f>
        <v>2192.6999999999998</v>
      </c>
      <c r="E103" s="932">
        <f>'4.1'!$J$41</f>
        <v>2192.6999999999998</v>
      </c>
      <c r="F103" s="932">
        <f>'4.1'!$J$42</f>
        <v>2192.6999999999998</v>
      </c>
      <c r="G103" s="408">
        <f>'4.1'!$J$43</f>
        <v>6578.0999999999995</v>
      </c>
      <c r="I103" s="1059" t="str">
        <f>PO!A105</f>
        <v>4.1</v>
      </c>
      <c r="J103" s="610"/>
    </row>
    <row r="104" spans="1:11" s="607" customFormat="1" ht="12.75">
      <c r="A104" s="491" t="str">
        <f>PO!B106</f>
        <v>4915657</v>
      </c>
      <c r="B104" s="347" t="str">
        <f>PO!C106</f>
        <v>Fresagem contínua de revestimento asfáltico - espessura de 5 cm</v>
      </c>
      <c r="C104" s="345" t="str">
        <f>PO!D106</f>
        <v>m³</v>
      </c>
      <c r="D104" s="932">
        <f>'4.2'!$J$40</f>
        <v>18585</v>
      </c>
      <c r="E104" s="932">
        <f>'4.2'!$J$41</f>
        <v>0</v>
      </c>
      <c r="F104" s="932">
        <f>'4.2'!$J$42</f>
        <v>0</v>
      </c>
      <c r="G104" s="408">
        <f>'4.2'!$J$43</f>
        <v>18585</v>
      </c>
      <c r="I104" s="1059" t="str">
        <f>PO!A106</f>
        <v>4.2</v>
      </c>
      <c r="J104" s="610"/>
    </row>
    <row r="105" spans="1:11" s="607" customFormat="1" ht="12.75">
      <c r="A105" s="491" t="str">
        <f>PO!B107</f>
        <v>4011353</v>
      </c>
      <c r="B105" s="347" t="str">
        <f>PO!C107</f>
        <v>Pintura de ligação</v>
      </c>
      <c r="C105" s="345" t="str">
        <f>PO!D107</f>
        <v>m²</v>
      </c>
      <c r="D105" s="932">
        <f>'4.3'!$J$40</f>
        <v>371700</v>
      </c>
      <c r="E105" s="932">
        <f>'4.3'!$J$41</f>
        <v>0</v>
      </c>
      <c r="F105" s="932">
        <f>'4.3'!$J$42</f>
        <v>0</v>
      </c>
      <c r="G105" s="408">
        <f>'4.3'!$J$43</f>
        <v>371700</v>
      </c>
      <c r="I105" s="1059" t="str">
        <f>PO!A107</f>
        <v>4.3</v>
      </c>
      <c r="J105" s="610"/>
    </row>
    <row r="106" spans="1:11" s="607" customFormat="1" ht="12.75">
      <c r="A106" s="491" t="str">
        <f>PO!B108</f>
        <v>4011463</v>
      </c>
      <c r="B106" s="347" t="str">
        <f>PO!C108</f>
        <v>Concreto asfáltico - faixa C-12,5 - areia e brita comerciais</v>
      </c>
      <c r="C106" s="345" t="str">
        <f>PO!D108</f>
        <v>t</v>
      </c>
      <c r="D106" s="932">
        <f>'4.4'!$J$40</f>
        <v>44604</v>
      </c>
      <c r="E106" s="932">
        <f>'4.4'!$J$41</f>
        <v>0</v>
      </c>
      <c r="F106" s="932">
        <f>'4.4'!$J$42</f>
        <v>0</v>
      </c>
      <c r="G106" s="408">
        <f>'4.4'!$J$43</f>
        <v>44604</v>
      </c>
      <c r="I106" s="1059" t="str">
        <f>PO!A108</f>
        <v>4.4</v>
      </c>
      <c r="J106" s="610"/>
    </row>
    <row r="107" spans="1:11" s="607" customFormat="1" ht="12.75">
      <c r="A107" s="491" t="str">
        <f>PO!B109</f>
        <v>5213403</v>
      </c>
      <c r="B107" s="347" t="str">
        <f>PO!C109</f>
        <v>Pintura de faixa com tinta acrílica emulsionada em água - espessura de 0,5 mm</v>
      </c>
      <c r="C107" s="345" t="str">
        <f>PO!D109</f>
        <v>m²</v>
      </c>
      <c r="D107" s="932">
        <f>'4.5'!$J$40</f>
        <v>4646.25</v>
      </c>
      <c r="E107" s="932">
        <f>'4.5'!$J$41</f>
        <v>4646.25</v>
      </c>
      <c r="F107" s="932">
        <f>'4.5'!$J$42</f>
        <v>0</v>
      </c>
      <c r="G107" s="408">
        <f>'4.5'!$J$43</f>
        <v>9292.5</v>
      </c>
      <c r="I107" s="1059" t="str">
        <f>PO!A109</f>
        <v>4.5</v>
      </c>
      <c r="J107" s="610"/>
    </row>
    <row r="108" spans="1:11" s="607" customFormat="1" ht="22.5">
      <c r="A108" s="491" t="str">
        <f>PO!B110</f>
        <v>4011410</v>
      </c>
      <c r="B108" s="347" t="str">
        <f>PO!C110</f>
        <v>Microrrevestimento a frio com emulsão modificada com polímero de 1,5 cm - faixa III - brita comercial</v>
      </c>
      <c r="C108" s="345" t="str">
        <f>PO!D110</f>
        <v>m²</v>
      </c>
      <c r="D108" s="932">
        <f>'4.6'!$J$70</f>
        <v>356930</v>
      </c>
      <c r="E108" s="932">
        <f>'4.6'!$J$71</f>
        <v>356930</v>
      </c>
      <c r="F108" s="932">
        <f>'4.6'!$J$72</f>
        <v>0</v>
      </c>
      <c r="G108" s="408">
        <f>'4.6'!$J$73</f>
        <v>713860</v>
      </c>
      <c r="I108" s="1059" t="str">
        <f>PO!A110</f>
        <v>4.6</v>
      </c>
      <c r="J108" s="610"/>
    </row>
    <row r="109" spans="1:11" s="4" customFormat="1" ht="12.75">
      <c r="A109" s="1374">
        <v>5</v>
      </c>
      <c r="B109" s="1369" t="str">
        <f>PO!C111</f>
        <v>CONSERVAÇÃO DE EMERGÊNCIA</v>
      </c>
      <c r="C109" s="1369"/>
      <c r="D109" s="1375"/>
      <c r="E109" s="1375"/>
      <c r="F109" s="1375"/>
      <c r="G109" s="1376"/>
      <c r="H109" s="14"/>
      <c r="I109" s="1059">
        <f>PO!A111</f>
        <v>5</v>
      </c>
      <c r="J109" s="14"/>
      <c r="K109" s="14"/>
    </row>
    <row r="110" spans="1:11" s="607" customFormat="1" ht="12.75">
      <c r="A110" s="491" t="str">
        <f>PO!B112</f>
        <v>4915734</v>
      </c>
      <c r="B110" s="347" t="str">
        <f>PO!C112</f>
        <v>Recomposição mecanizada de aterro com material de jazida</v>
      </c>
      <c r="C110" s="345" t="str">
        <f>PO!D112</f>
        <v>m³</v>
      </c>
      <c r="D110" s="932">
        <f>'5.1'!$J$40</f>
        <v>921.2</v>
      </c>
      <c r="E110" s="932">
        <f>'5.1'!$J$41</f>
        <v>921.2</v>
      </c>
      <c r="F110" s="932">
        <f>'5.1'!$J$42</f>
        <v>921.2</v>
      </c>
      <c r="G110" s="408">
        <f>'5.1'!$J$43</f>
        <v>2763.6000000000004</v>
      </c>
      <c r="I110" s="1059" t="str">
        <f>PO!A112</f>
        <v>5.1</v>
      </c>
      <c r="J110" s="610"/>
    </row>
    <row r="111" spans="1:11" s="607" customFormat="1" ht="12.75">
      <c r="A111" s="491" t="str">
        <f>PO!B113</f>
        <v>4915735</v>
      </c>
      <c r="B111" s="347" t="str">
        <f>PO!C113</f>
        <v>Remoção manual de barreira em solo</v>
      </c>
      <c r="C111" s="345" t="str">
        <f>PO!D113</f>
        <v>m³</v>
      </c>
      <c r="D111" s="932">
        <f>'5.2'!$J$40</f>
        <v>658</v>
      </c>
      <c r="E111" s="932">
        <f>'5.2'!$J$41</f>
        <v>658</v>
      </c>
      <c r="F111" s="932">
        <f>'5.2'!$J$42</f>
        <v>658</v>
      </c>
      <c r="G111" s="408">
        <f>'5.2'!$J$43</f>
        <v>1974</v>
      </c>
      <c r="I111" s="1059" t="str">
        <f>PO!A113</f>
        <v>5.2</v>
      </c>
      <c r="J111" s="610"/>
    </row>
    <row r="112" spans="1:11" s="607" customFormat="1" ht="12.75">
      <c r="A112" s="491" t="str">
        <f>PO!B114</f>
        <v>4915737</v>
      </c>
      <c r="B112" s="347" t="str">
        <f>PO!C114</f>
        <v>Remoção mecanizada de barreira em solo</v>
      </c>
      <c r="C112" s="345" t="str">
        <f>PO!D114</f>
        <v>m³</v>
      </c>
      <c r="D112" s="932">
        <f>'5.3'!$J$40</f>
        <v>263.2</v>
      </c>
      <c r="E112" s="932">
        <f>'5.3'!$J$41</f>
        <v>263.2</v>
      </c>
      <c r="F112" s="932">
        <f>'5.3'!$J$42</f>
        <v>263.2</v>
      </c>
      <c r="G112" s="408">
        <f>'5.3'!$J$43</f>
        <v>789.59999999999991</v>
      </c>
      <c r="I112" s="1059" t="str">
        <f>PO!A114</f>
        <v>5.3</v>
      </c>
      <c r="J112" s="610"/>
    </row>
    <row r="113" spans="1:11" s="607" customFormat="1" ht="12.75">
      <c r="A113" s="491" t="str">
        <f>PO!B115</f>
        <v>4915738</v>
      </c>
      <c r="B113" s="347" t="str">
        <f>PO!C115</f>
        <v>Remoção mecanizada de barreira em rocha</v>
      </c>
      <c r="C113" s="345" t="str">
        <f>PO!D115</f>
        <v>m³</v>
      </c>
      <c r="D113" s="935">
        <f>'5.4'!$J$40</f>
        <v>263.2</v>
      </c>
      <c r="E113" s="935">
        <f>'5.4'!$J$41</f>
        <v>263.2</v>
      </c>
      <c r="F113" s="935">
        <f>'5.4'!$J$42</f>
        <v>263.2</v>
      </c>
      <c r="G113" s="1121">
        <f>'5.4'!$J$43</f>
        <v>789.59999999999991</v>
      </c>
      <c r="I113" s="1059" t="str">
        <f>PO!A115</f>
        <v>5.4</v>
      </c>
      <c r="J113" s="610"/>
    </row>
    <row r="114" spans="1:11" s="4" customFormat="1" ht="12.75">
      <c r="A114" s="875">
        <v>6</v>
      </c>
      <c r="B114" s="215" t="str">
        <f>PO!C116</f>
        <v>SERVIÇOS AUXILIARES - CONSERVAÇÃO CORRETIVA ROTINEIRA / CONSERVAÇÃO PREVENTIVA PERIÓDICA / CONSERVAÇÃO EMERGENCIAL</v>
      </c>
      <c r="C114" s="215"/>
      <c r="D114" s="1375"/>
      <c r="E114" s="1375"/>
      <c r="F114" s="1375"/>
      <c r="G114" s="1376"/>
      <c r="H114" s="14"/>
      <c r="I114" s="1059">
        <f>PO!A116</f>
        <v>6</v>
      </c>
      <c r="J114" s="14"/>
      <c r="K114" s="14"/>
    </row>
    <row r="115" spans="1:11" s="607" customFormat="1" ht="12.75">
      <c r="A115" s="491" t="str">
        <f>PO!B117</f>
        <v>5914389</v>
      </c>
      <c r="B115" s="347" t="str">
        <f>PO!C117</f>
        <v>Transporte com caminhão basculante de 10 m³ - rodovia pavimentada</v>
      </c>
      <c r="C115" s="345" t="str">
        <f>PO!D117</f>
        <v>tkm</v>
      </c>
      <c r="D115" s="932"/>
      <c r="E115" s="932"/>
      <c r="F115" s="932"/>
      <c r="G115" s="932">
        <f>'6.1'!$J$59</f>
        <v>11379727.673</v>
      </c>
      <c r="I115" s="1059" t="str">
        <f>PO!A117</f>
        <v>6.1</v>
      </c>
      <c r="J115" s="610"/>
    </row>
    <row r="116" spans="1:11" s="607" customFormat="1" ht="12.75">
      <c r="A116" s="491" t="str">
        <f>PO!B118</f>
        <v>5914479</v>
      </c>
      <c r="B116" s="347" t="str">
        <f>PO!C118</f>
        <v>Transporte com caminhão carroceria de 15 t - rodovia pavimentada</v>
      </c>
      <c r="C116" s="345" t="str">
        <f>PO!D118</f>
        <v>tkm</v>
      </c>
      <c r="D116" s="932"/>
      <c r="E116" s="932"/>
      <c r="F116" s="932"/>
      <c r="G116" s="932">
        <f>'6.2'!$J$37</f>
        <v>114495.375</v>
      </c>
      <c r="I116" s="1059" t="str">
        <f>PO!A118</f>
        <v>6.2</v>
      </c>
      <c r="J116" s="610"/>
    </row>
    <row r="117" spans="1:11" s="607" customFormat="1" ht="22.5">
      <c r="A117" s="491" t="str">
        <f>PO!B119</f>
        <v>5915014</v>
      </c>
      <c r="B117" s="347" t="str">
        <f>PO!C119</f>
        <v>Transporte com caminhão carroceria com capacidade de 11,5 t e com guindauto com capacidade de elevação de 11,9 t - rodovia pavimentada</v>
      </c>
      <c r="C117" s="345" t="str">
        <f>PO!D119</f>
        <v>tkm</v>
      </c>
      <c r="D117" s="932"/>
      <c r="E117" s="932"/>
      <c r="F117" s="932"/>
      <c r="G117" s="932">
        <f>'6.3'!$J$39</f>
        <v>1277.433</v>
      </c>
      <c r="I117" s="1059" t="str">
        <f>PO!A119</f>
        <v>6.3</v>
      </c>
      <c r="J117" s="610"/>
    </row>
    <row r="118" spans="1:11" s="607" customFormat="1" ht="22.5">
      <c r="A118" s="491" t="str">
        <f>PO!B120</f>
        <v>5914614</v>
      </c>
      <c r="B118" s="347" t="str">
        <f>PO!C120</f>
        <v>Transporte com caminhão carroceria com capacidade de 7 t e com guindauto com capacidade de elevação de 6,2 t - rodovia pavimentada</v>
      </c>
      <c r="C118" s="345" t="str">
        <f>PO!D120</f>
        <v>tkm</v>
      </c>
      <c r="D118" s="932"/>
      <c r="E118" s="932"/>
      <c r="F118" s="932"/>
      <c r="G118" s="932">
        <f>'6.4'!$J$40</f>
        <v>20261.303</v>
      </c>
      <c r="I118" s="1059" t="str">
        <f>PO!A120</f>
        <v>6.4</v>
      </c>
      <c r="J118" s="610"/>
    </row>
    <row r="119" spans="1:11" s="607" customFormat="1" ht="12.75">
      <c r="A119" s="491" t="str">
        <f>PO!B121</f>
        <v>5915468</v>
      </c>
      <c r="B119" s="347" t="str">
        <f>PO!C121</f>
        <v>Transporte de água com caminhão tanque de 10.000 l - rodovia pavimentada</v>
      </c>
      <c r="C119" s="345" t="str">
        <f>PO!D121</f>
        <v>tkm</v>
      </c>
      <c r="D119" s="932"/>
      <c r="E119" s="932"/>
      <c r="F119" s="932"/>
      <c r="G119" s="932">
        <f>'6.5'!$J$40</f>
        <v>594621.43999999994</v>
      </c>
      <c r="I119" s="1059" t="str">
        <f>PO!A121</f>
        <v>6.5</v>
      </c>
      <c r="J119" s="610"/>
    </row>
    <row r="120" spans="1:11" s="4" customFormat="1" ht="12.75">
      <c r="A120" s="875">
        <v>7</v>
      </c>
      <c r="B120" s="215" t="str">
        <f>PO!C122</f>
        <v>SINALIZAÇÃO DE OBRA</v>
      </c>
      <c r="C120" s="215"/>
      <c r="D120" s="933"/>
      <c r="E120" s="933"/>
      <c r="F120" s="933"/>
      <c r="G120" s="934"/>
      <c r="H120" s="14"/>
      <c r="I120" s="1059">
        <f>PO!A122</f>
        <v>7</v>
      </c>
      <c r="J120" s="14"/>
      <c r="K120" s="14"/>
    </row>
    <row r="121" spans="1:11" s="4" customFormat="1" ht="12.75">
      <c r="A121" s="875" t="s">
        <v>690</v>
      </c>
      <c r="B121" s="215" t="str">
        <f>PO!C123</f>
        <v>Sinalização Temporária</v>
      </c>
      <c r="C121" s="215"/>
      <c r="D121" s="933"/>
      <c r="E121" s="933"/>
      <c r="F121" s="933"/>
      <c r="G121" s="934"/>
      <c r="H121" s="14"/>
      <c r="I121" s="1059" t="str">
        <f>PO!A123</f>
        <v>7.1</v>
      </c>
      <c r="J121" s="14"/>
      <c r="K121" s="14"/>
    </row>
    <row r="122" spans="1:11" s="607" customFormat="1" ht="22.5">
      <c r="A122" s="491" t="str">
        <f>PO!B124</f>
        <v>5212558</v>
      </c>
      <c r="B122" s="347" t="str">
        <f>PO!C124</f>
        <v>Placa de regulamentação para sinalização de obras montada em suporte metálico móvel, R1 lado 0,414 m - utilização de 600 ciclos - fornecimento, 01 implantação e 01 retirada diária</v>
      </c>
      <c r="C122" s="345" t="str">
        <f>PO!D124</f>
        <v>un.dia</v>
      </c>
      <c r="D122" s="932"/>
      <c r="E122" s="932"/>
      <c r="F122" s="932"/>
      <c r="G122" s="932">
        <f>'7.1.1'!$J$42</f>
        <v>2832</v>
      </c>
      <c r="I122" s="1059" t="str">
        <f>PO!A124</f>
        <v>7.1.1</v>
      </c>
      <c r="J122" s="610"/>
    </row>
    <row r="123" spans="1:11" s="607" customFormat="1" ht="22.5">
      <c r="A123" s="491" t="str">
        <f>PO!B125</f>
        <v>5212557</v>
      </c>
      <c r="B123" s="347" t="str">
        <f>PO!C125</f>
        <v>Placa de regulamentação para sinalização de obras montada em suporte metálico móvel - D = 1,00 m - utilização de 600 ciclos - fornecimento, 01 implantação e 01 retirada diária</v>
      </c>
      <c r="C123" s="345" t="str">
        <f>PO!D125</f>
        <v>un.dia</v>
      </c>
      <c r="D123" s="932"/>
      <c r="E123" s="932"/>
      <c r="F123" s="932"/>
      <c r="G123" s="932">
        <f>'7.1.2'!$J$42</f>
        <v>5640</v>
      </c>
      <c r="I123" s="1059" t="str">
        <f>PO!A125</f>
        <v>7.1.2</v>
      </c>
      <c r="J123" s="610"/>
    </row>
    <row r="124" spans="1:11" s="607" customFormat="1" ht="22.5">
      <c r="A124" s="491" t="str">
        <f>PO!B126</f>
        <v>5212560</v>
      </c>
      <c r="B124" s="347" t="str">
        <f>PO!C126</f>
        <v>Placa de advertência para sinalização de obras montada em suporte metálico móvel, lado 1,00 m - utilização de 600 ciclos - fornecimento, 01 implantação e 01 retirada diária</v>
      </c>
      <c r="C124" s="345" t="str">
        <f>PO!D126</f>
        <v>un.dia</v>
      </c>
      <c r="D124" s="932"/>
      <c r="E124" s="932"/>
      <c r="F124" s="932"/>
      <c r="G124" s="932">
        <f>'7.1.3'!$J$42</f>
        <v>5316</v>
      </c>
      <c r="I124" s="1059" t="str">
        <f>PO!A126</f>
        <v>7.1.3</v>
      </c>
      <c r="J124" s="610"/>
    </row>
    <row r="125" spans="1:11" s="607" customFormat="1" ht="22.5">
      <c r="A125" s="491" t="str">
        <f>PO!B127</f>
        <v>5212556</v>
      </c>
      <c r="B125" s="347" t="str">
        <f>PO!C127</f>
        <v>Placa para sinalização de obras montada em cavalete metálico - 1,00 x 1,00 m - utilização de 600 ciclos - fornecimento, 01 implantação e 01 retirada diária</v>
      </c>
      <c r="C125" s="345" t="str">
        <f>PO!D127</f>
        <v>un.dia</v>
      </c>
      <c r="D125" s="932"/>
      <c r="E125" s="932"/>
      <c r="F125" s="932"/>
      <c r="G125" s="932">
        <f>'7.1.4'!$J$42</f>
        <v>1416</v>
      </c>
      <c r="I125" s="1059" t="str">
        <f>PO!A127</f>
        <v>7.1.4</v>
      </c>
      <c r="J125" s="610"/>
    </row>
    <row r="126" spans="1:11" s="607" customFormat="1" ht="22.5">
      <c r="A126" s="491" t="str">
        <f>PO!B128</f>
        <v>5213835</v>
      </c>
      <c r="B126" s="347" t="str">
        <f>PO!C128</f>
        <v>Cone plástico para canalização de trânsito - utilização de 150 ciclos - fornecimento, 01 implantação e 01 retirada diária</v>
      </c>
      <c r="C126" s="345" t="str">
        <f>PO!D128</f>
        <v>un.dia</v>
      </c>
      <c r="D126" s="932"/>
      <c r="E126" s="932"/>
      <c r="F126" s="932"/>
      <c r="G126" s="932">
        <f>'7.1.5'!$J$42</f>
        <v>113285</v>
      </c>
      <c r="I126" s="1059" t="str">
        <f>PO!A128</f>
        <v>7.1.5</v>
      </c>
      <c r="J126" s="610"/>
    </row>
    <row r="127" spans="1:11" s="607" customFormat="1" ht="22.5">
      <c r="A127" s="491" t="str">
        <f>PO!B129</f>
        <v>5213838</v>
      </c>
      <c r="B127" s="347" t="str">
        <f>PO!C129</f>
        <v>Cilindro canalizador de tráfego com base quadrada de 111 x 56 x 56 cm - utilização de 600 ciclos - fornecimento, 01 implantação e 01 retirada diária</v>
      </c>
      <c r="C127" s="345" t="str">
        <f>PO!D129</f>
        <v>un.dia</v>
      </c>
      <c r="D127" s="932"/>
      <c r="E127" s="932"/>
      <c r="F127" s="932"/>
      <c r="G127" s="932">
        <f>'7.1.6'!$J$42</f>
        <v>5708</v>
      </c>
      <c r="I127" s="1059" t="str">
        <f>PO!A129</f>
        <v>7.1.6</v>
      </c>
      <c r="J127" s="610"/>
    </row>
    <row r="128" spans="1:11" s="607" customFormat="1" ht="22.5">
      <c r="A128" s="491" t="str">
        <f>PO!B130</f>
        <v>5213383</v>
      </c>
      <c r="B128" s="347" t="str">
        <f>PO!C130</f>
        <v>Cavalete em polietileno zebrado com faixa refletiva - H = 1,00 m - utilização de 600 ciclos - fornecimento, 01 implantação e 01 retirada diária</v>
      </c>
      <c r="C128" s="345" t="str">
        <f>PO!D130</f>
        <v>un.dia</v>
      </c>
      <c r="D128" s="932"/>
      <c r="E128" s="932"/>
      <c r="F128" s="932"/>
      <c r="G128" s="932">
        <f>'7.1.7'!$J$42</f>
        <v>3168</v>
      </c>
      <c r="I128" s="1059" t="str">
        <f>PO!A130</f>
        <v>7.1.7</v>
      </c>
      <c r="J128" s="610"/>
    </row>
    <row r="129" spans="1:11" s="607" customFormat="1" ht="12.75">
      <c r="A129" s="491" t="str">
        <f>PO!B131</f>
        <v>5213850</v>
      </c>
      <c r="B129" s="347" t="str">
        <f>PO!C131</f>
        <v>Operação de sinalização por bandeirola de tecido ou com placa metálica</v>
      </c>
      <c r="C129" s="345" t="str">
        <f>PO!D131</f>
        <v>h</v>
      </c>
      <c r="D129" s="932"/>
      <c r="E129" s="932"/>
      <c r="F129" s="932"/>
      <c r="G129" s="932">
        <f>'7.1.8'!$H$43</f>
        <v>10470.177</v>
      </c>
      <c r="I129" s="1059" t="str">
        <f>PO!A131</f>
        <v>7.1.8</v>
      </c>
      <c r="J129" s="610"/>
    </row>
    <row r="130" spans="1:11" s="4" customFormat="1" ht="12.75">
      <c r="A130" s="875" t="s">
        <v>691</v>
      </c>
      <c r="B130" s="215" t="str">
        <f>PO!C132</f>
        <v>Serviços Auxiliares - Sinalização de Obra</v>
      </c>
      <c r="C130" s="215"/>
      <c r="D130" s="933"/>
      <c r="E130" s="933"/>
      <c r="F130" s="933"/>
      <c r="G130" s="934"/>
      <c r="H130" s="14"/>
      <c r="I130" s="1059" t="str">
        <f>PO!A132</f>
        <v>7.2</v>
      </c>
      <c r="J130" s="14"/>
      <c r="K130" s="14"/>
    </row>
    <row r="131" spans="1:11" s="607" customFormat="1" ht="12.75">
      <c r="A131" s="652" t="str">
        <f>PO!B133</f>
        <v>5914389</v>
      </c>
      <c r="B131" s="577" t="str">
        <f>PO!C133</f>
        <v>Transporte com caminhão basculante de 10 m³ - rodovia pavimentada</v>
      </c>
      <c r="C131" s="348" t="str">
        <f>PO!D133</f>
        <v>tkm</v>
      </c>
      <c r="D131" s="935"/>
      <c r="E131" s="935"/>
      <c r="F131" s="935"/>
      <c r="G131" s="935">
        <f>'7.2.1'!$J$38</f>
        <v>86.608000000000004</v>
      </c>
      <c r="I131" s="1059" t="str">
        <f>PO!A133</f>
        <v>7.2.1</v>
      </c>
      <c r="J131" s="610"/>
    </row>
    <row r="132" spans="1:11" s="4" customFormat="1" ht="12.75">
      <c r="A132" s="1374">
        <v>8</v>
      </c>
      <c r="B132" s="1369" t="str">
        <f>PO!C134</f>
        <v>AQUISIÇÃO E TRANSPORTE DE MATERIAL BETUMINOSO</v>
      </c>
      <c r="C132" s="1369"/>
      <c r="D132" s="1375"/>
      <c r="E132" s="1375"/>
      <c r="F132" s="1375"/>
      <c r="G132" s="1376"/>
      <c r="H132" s="14"/>
      <c r="I132" s="1059">
        <f>PO!A134</f>
        <v>8</v>
      </c>
      <c r="J132" s="14"/>
      <c r="K132" s="14"/>
    </row>
    <row r="133" spans="1:11" s="4" customFormat="1" ht="12.75">
      <c r="A133" s="874" t="s">
        <v>692</v>
      </c>
      <c r="B133" s="215" t="str">
        <f>PO!C135</f>
        <v>Aquisição e Transporte de Material Betuminoso - Conservação Preventiva Periódica</v>
      </c>
      <c r="C133" s="215"/>
      <c r="D133" s="933"/>
      <c r="E133" s="933"/>
      <c r="F133" s="933"/>
      <c r="G133" s="934"/>
      <c r="H133" s="14"/>
      <c r="I133" s="1059" t="str">
        <f>PO!A135</f>
        <v>8.1</v>
      </c>
      <c r="J133" s="14"/>
      <c r="K133" s="14"/>
    </row>
    <row r="134" spans="1:11" s="607" customFormat="1" ht="12.75">
      <c r="A134" s="491" t="str">
        <f>PO!B136</f>
        <v>T_RR-1C_0725_304</v>
      </c>
      <c r="B134" s="347" t="str">
        <f>PO!C136</f>
        <v>Transporte de RR-1C p/ pintura de ligação - jul/25 - CE - BR-304/RN</v>
      </c>
      <c r="C134" s="345" t="str">
        <f>PO!D136</f>
        <v>t</v>
      </c>
      <c r="D134" s="932"/>
      <c r="E134" s="932"/>
      <c r="F134" s="932"/>
      <c r="G134" s="932">
        <f>'8.1.1'!$I$41</f>
        <v>167.26499999999999</v>
      </c>
      <c r="I134" s="1059" t="str">
        <f>PO!A136</f>
        <v>8.1.1</v>
      </c>
      <c r="J134" s="610"/>
    </row>
    <row r="135" spans="1:11" s="607" customFormat="1" ht="12.75">
      <c r="A135" s="491" t="str">
        <f>PO!B137</f>
        <v>T_CAP_0725_304</v>
      </c>
      <c r="B135" s="347" t="str">
        <f>PO!C137</f>
        <v>Transporte de CAP 50/70 p/ mistura betuminosa - jul/25 - CE - BR-304/RN</v>
      </c>
      <c r="C135" s="345" t="str">
        <f>PO!D137</f>
        <v>t</v>
      </c>
      <c r="D135" s="932"/>
      <c r="E135" s="932"/>
      <c r="F135" s="932"/>
      <c r="G135" s="932">
        <f>'8.1.2'!$I$41</f>
        <v>2473.2919999999999</v>
      </c>
      <c r="I135" s="1059" t="str">
        <f>PO!A137</f>
        <v>8.1.2</v>
      </c>
      <c r="J135" s="610"/>
    </row>
    <row r="136" spans="1:11" s="607" customFormat="1" ht="12.75">
      <c r="A136" s="491" t="str">
        <f>PO!B138</f>
        <v>A_RR-1C_0725</v>
      </c>
      <c r="B136" s="347" t="str">
        <f>PO!C138</f>
        <v>Aquisição de RR-1C p/ pintura de ligação - jul/25 - CE</v>
      </c>
      <c r="C136" s="345" t="str">
        <f>PO!D138</f>
        <v>t</v>
      </c>
      <c r="D136" s="932"/>
      <c r="E136" s="932"/>
      <c r="F136" s="932"/>
      <c r="G136" s="932">
        <f>'8.1.3'!$I$41</f>
        <v>167.26499999999999</v>
      </c>
      <c r="I136" s="1059" t="str">
        <f>PO!A138</f>
        <v>8.1.3</v>
      </c>
      <c r="J136" s="610"/>
    </row>
    <row r="137" spans="1:11" s="607" customFormat="1" ht="12.75">
      <c r="A137" s="491" t="str">
        <f>PO!B139</f>
        <v>A_CAP_0725</v>
      </c>
      <c r="B137" s="347" t="str">
        <f>PO!C139</f>
        <v>Aquisição de CAP 50/70 p/ mistura betuminosa - jul/25 - CE</v>
      </c>
      <c r="C137" s="345" t="str">
        <f>PO!D139</f>
        <v>t</v>
      </c>
      <c r="D137" s="932"/>
      <c r="E137" s="932"/>
      <c r="F137" s="932"/>
      <c r="G137" s="932">
        <f>'8.1.4'!$I$41</f>
        <v>2473.2919999999999</v>
      </c>
      <c r="I137" s="1059" t="str">
        <f>PO!A139</f>
        <v>8.1.4</v>
      </c>
      <c r="J137" s="610"/>
    </row>
    <row r="138" spans="1:11" s="607" customFormat="1" ht="12.75">
      <c r="A138" s="491" t="str">
        <f>PO!B140</f>
        <v>T_RC-1C-E_0725_304</v>
      </c>
      <c r="B138" s="347" t="str">
        <f>PO!C140</f>
        <v>Transporte de RC-1C-E p/ microrrevestimento - jul/25 - CE - BR 304/RN</v>
      </c>
      <c r="C138" s="345" t="str">
        <f>PO!D140</f>
        <v>t</v>
      </c>
      <c r="D138" s="932"/>
      <c r="E138" s="932"/>
      <c r="F138" s="932"/>
      <c r="G138" s="932">
        <f>'8.1.5'!$I$41</f>
        <v>1684.71</v>
      </c>
      <c r="I138" s="1059" t="str">
        <f>PO!A140</f>
        <v>8.1.5</v>
      </c>
      <c r="J138" s="610"/>
    </row>
    <row r="139" spans="1:11" s="607" customFormat="1" ht="12.75">
      <c r="A139" s="491" t="str">
        <f>PO!B141</f>
        <v>A_RC-1C-E_0725</v>
      </c>
      <c r="B139" s="347" t="str">
        <f>PO!C141</f>
        <v>Aquisição de RC-1C-E - jul/25 - CE</v>
      </c>
      <c r="C139" s="345" t="str">
        <f>PO!D141</f>
        <v>t</v>
      </c>
      <c r="D139" s="932"/>
      <c r="E139" s="932"/>
      <c r="F139" s="932"/>
      <c r="G139" s="932">
        <f>'8.1.6'!$I$41</f>
        <v>1684.71</v>
      </c>
      <c r="I139" s="1059" t="str">
        <f>PO!A141</f>
        <v>8.1.6</v>
      </c>
      <c r="J139" s="610"/>
    </row>
    <row r="140" spans="1:11" s="607" customFormat="1" ht="12.75">
      <c r="A140" s="875">
        <v>9</v>
      </c>
      <c r="B140" s="215" t="str">
        <f>PO!C142</f>
        <v>DEMAIS SERVIÇOS DE MANUTENÇÃO - DSM</v>
      </c>
      <c r="C140" s="215"/>
      <c r="D140" s="933"/>
      <c r="E140" s="933"/>
      <c r="F140" s="933"/>
      <c r="G140" s="934"/>
      <c r="I140" s="1059">
        <f>PO!A142</f>
        <v>9</v>
      </c>
      <c r="J140" s="610"/>
    </row>
    <row r="141" spans="1:11" s="607" customFormat="1" ht="12.75">
      <c r="A141" s="874" t="s">
        <v>693</v>
      </c>
      <c r="B141" s="215" t="str">
        <f>PO!C143</f>
        <v>Serviços de Execução Melhoramento – BR-304/RN</v>
      </c>
      <c r="C141" s="215"/>
      <c r="D141" s="933"/>
      <c r="E141" s="933"/>
      <c r="F141" s="933"/>
      <c r="G141" s="934"/>
      <c r="I141" s="1059" t="str">
        <f>PO!A143</f>
        <v>9.1</v>
      </c>
      <c r="J141" s="610"/>
    </row>
    <row r="142" spans="1:11" s="607" customFormat="1" ht="22.5">
      <c r="A142" s="491" t="str">
        <f>PO!B144</f>
        <v>4011484</v>
      </c>
      <c r="B142" s="347" t="str">
        <f>PO!C144</f>
        <v>Reciclagem com incorporação do revestimento asfáltico à base e adição de brita comercial - 100% Proctor modificado</v>
      </c>
      <c r="C142" s="345" t="str">
        <f>PO!D144</f>
        <v>m³</v>
      </c>
      <c r="D142" s="932"/>
      <c r="E142" s="932"/>
      <c r="F142" s="932"/>
      <c r="G142" s="932">
        <f>'9.1.1'!$J$43</f>
        <v>7584</v>
      </c>
      <c r="I142" s="1059" t="str">
        <f>PO!A144</f>
        <v>9.1.1</v>
      </c>
      <c r="J142" s="610"/>
    </row>
    <row r="143" spans="1:11" s="607" customFormat="1" ht="12.75">
      <c r="A143" s="491" t="str">
        <f>PO!B145</f>
        <v>4011352</v>
      </c>
      <c r="B143" s="347" t="str">
        <f>PO!C145</f>
        <v>Imprimação com emulsão asfáltica</v>
      </c>
      <c r="C143" s="345" t="str">
        <f>PO!D145</f>
        <v>m²</v>
      </c>
      <c r="D143" s="932"/>
      <c r="E143" s="932"/>
      <c r="F143" s="932"/>
      <c r="G143" s="932">
        <f>'9.1.2'!$J$43</f>
        <v>37920</v>
      </c>
      <c r="I143" s="1059" t="str">
        <f>PO!A145</f>
        <v>9.1.2</v>
      </c>
      <c r="J143" s="610"/>
    </row>
    <row r="144" spans="1:11" s="607" customFormat="1" ht="12.75">
      <c r="A144" s="491" t="str">
        <f>PO!B146</f>
        <v>4011353</v>
      </c>
      <c r="B144" s="347" t="str">
        <f>PO!C146</f>
        <v>Pintura de ligação</v>
      </c>
      <c r="C144" s="345" t="str">
        <f>PO!D146</f>
        <v>m²</v>
      </c>
      <c r="D144" s="932"/>
      <c r="E144" s="932"/>
      <c r="F144" s="932"/>
      <c r="G144" s="932">
        <f>'9.1.3'!$J$43</f>
        <v>37920</v>
      </c>
      <c r="I144" s="1059" t="str">
        <f>PO!A146</f>
        <v>9.1.3</v>
      </c>
      <c r="J144" s="610"/>
    </row>
    <row r="145" spans="1:10" s="607" customFormat="1" ht="12.75">
      <c r="A145" s="491" t="str">
        <f>PO!B147</f>
        <v>4011463</v>
      </c>
      <c r="B145" s="347" t="str">
        <f>PO!C147</f>
        <v>Concreto asfáltico - faixa C-12,5 - areia e brita comerciais</v>
      </c>
      <c r="C145" s="345" t="str">
        <f>PO!D147</f>
        <v>t</v>
      </c>
      <c r="D145" s="932"/>
      <c r="E145" s="932"/>
      <c r="F145" s="932"/>
      <c r="G145" s="932">
        <f>'9.1.4'!$J$43</f>
        <v>4550.3999999999996</v>
      </c>
      <c r="I145" s="1059" t="str">
        <f>PO!A147</f>
        <v>9.1.4</v>
      </c>
      <c r="J145" s="610"/>
    </row>
    <row r="146" spans="1:10" s="607" customFormat="1" ht="12.75">
      <c r="A146" s="491" t="str">
        <f>PO!B148</f>
        <v>5213403</v>
      </c>
      <c r="B146" s="347" t="str">
        <f>PO!C148</f>
        <v>Pintura de faixa com tinta acrílica emulsionada em água - espessura de 0,5 mm</v>
      </c>
      <c r="C146" s="345" t="str">
        <f>PO!D148</f>
        <v>m²</v>
      </c>
      <c r="D146" s="932"/>
      <c r="E146" s="932"/>
      <c r="F146" s="932"/>
      <c r="G146" s="932">
        <f>'9.1.5'!$J$43</f>
        <v>1106</v>
      </c>
      <c r="I146" s="1059" t="str">
        <f>PO!A148</f>
        <v>9.1.5</v>
      </c>
      <c r="J146" s="610"/>
    </row>
    <row r="147" spans="1:10" s="607" customFormat="1" ht="12.75">
      <c r="A147" s="491" t="str">
        <f>PO!B149</f>
        <v>2003377</v>
      </c>
      <c r="B147" s="347" t="str">
        <f>PO!C149</f>
        <v>Meio-fio de concreto - MFC 05 - areia e brita comerciais - fôrma de madeira</v>
      </c>
      <c r="C147" s="345" t="str">
        <f>PO!D149</f>
        <v>m</v>
      </c>
      <c r="D147" s="932"/>
      <c r="E147" s="932"/>
      <c r="F147" s="932"/>
      <c r="G147" s="932">
        <f>'9.1.6'!$J$43</f>
        <v>6320</v>
      </c>
      <c r="I147" s="1059" t="str">
        <f>PO!A149</f>
        <v>9.1.6</v>
      </c>
      <c r="J147" s="610"/>
    </row>
    <row r="148" spans="1:10" s="607" customFormat="1" ht="12.75">
      <c r="A148" s="874" t="s">
        <v>694</v>
      </c>
      <c r="B148" s="215" t="str">
        <f>PO!C150</f>
        <v>Serviços Auxiliares de DSM</v>
      </c>
      <c r="C148" s="215"/>
      <c r="D148" s="1375"/>
      <c r="E148" s="1375"/>
      <c r="F148" s="1375"/>
      <c r="G148" s="934"/>
      <c r="I148" s="1059" t="str">
        <f>PO!A150</f>
        <v>9.2</v>
      </c>
      <c r="J148" s="610"/>
    </row>
    <row r="149" spans="1:10" s="607" customFormat="1" ht="12.75">
      <c r="A149" s="491" t="str">
        <f>PO!B151</f>
        <v>5914389</v>
      </c>
      <c r="B149" s="347" t="str">
        <f>PO!C151</f>
        <v>Transporte com caminhão basculante de 10 m³ - rodovia pavimentada</v>
      </c>
      <c r="C149" s="345" t="str">
        <f>PO!D151</f>
        <v>tkm</v>
      </c>
      <c r="D149" s="1405"/>
      <c r="E149" s="1405"/>
      <c r="F149" s="1405"/>
      <c r="G149" s="1406">
        <f>'9.2.1'!$J$34</f>
        <v>1046691.906</v>
      </c>
      <c r="I149" s="1059" t="str">
        <f>PO!A151</f>
        <v>9.2.1</v>
      </c>
      <c r="J149" s="610"/>
    </row>
    <row r="150" spans="1:10" s="607" customFormat="1" ht="12.75">
      <c r="A150" s="491" t="str">
        <f>PO!B152</f>
        <v>5914479</v>
      </c>
      <c r="B150" s="347" t="str">
        <f>PO!C152</f>
        <v>Transporte com caminhão carroceria de 15 t - rodovia pavimentada</v>
      </c>
      <c r="C150" s="345" t="str">
        <f>PO!D152</f>
        <v>tkm</v>
      </c>
      <c r="D150" s="1405"/>
      <c r="E150" s="1405"/>
      <c r="F150" s="1405"/>
      <c r="G150" s="1406">
        <f>'9.2.2'!$J$28</f>
        <v>11287.8</v>
      </c>
      <c r="I150" s="1059" t="str">
        <f>PO!A152</f>
        <v>9.2.2</v>
      </c>
      <c r="J150" s="610"/>
    </row>
    <row r="151" spans="1:10" s="607" customFormat="1" ht="12.75">
      <c r="A151" s="1368" t="s">
        <v>695</v>
      </c>
      <c r="B151" s="1369" t="str">
        <f>PO!C153</f>
        <v>Aquisição e Transporte de Material Betuminoso - DSM</v>
      </c>
      <c r="C151" s="1369"/>
      <c r="D151" s="1375"/>
      <c r="E151" s="1375"/>
      <c r="F151" s="1375"/>
      <c r="G151" s="1376"/>
      <c r="I151" s="1059" t="str">
        <f>PO!A153</f>
        <v>9.3</v>
      </c>
      <c r="J151" s="610"/>
    </row>
    <row r="152" spans="1:10" s="607" customFormat="1" ht="12.75">
      <c r="A152" s="491" t="str">
        <f>PO!B154</f>
        <v>T_EAI_0725_304</v>
      </c>
      <c r="B152" s="347" t="str">
        <f>PO!C154</f>
        <v>Transporte de EAI p/ imprimação asfáltica - jul/25 - CE - BR-304/RN</v>
      </c>
      <c r="C152" s="345" t="str">
        <f>PO!D154</f>
        <v>t</v>
      </c>
      <c r="D152" s="1405"/>
      <c r="E152" s="1405"/>
      <c r="F152" s="1405"/>
      <c r="G152" s="932">
        <f>'9.3.1'!$I$41</f>
        <v>49.295999999999999</v>
      </c>
      <c r="I152" s="1059" t="str">
        <f>PO!A154</f>
        <v>9.3.1</v>
      </c>
      <c r="J152" s="610"/>
    </row>
    <row r="153" spans="1:10" s="607" customFormat="1" ht="12.75">
      <c r="A153" s="491" t="str">
        <f>PO!B155</f>
        <v>T_RR-1C_0725_304</v>
      </c>
      <c r="B153" s="347" t="str">
        <f>PO!C155</f>
        <v>Transporte de RR-1C p/ pintura de ligação - jul/25 - CE - BR-304/RN</v>
      </c>
      <c r="C153" s="345" t="str">
        <f>PO!D155</f>
        <v>t</v>
      </c>
      <c r="D153" s="1405"/>
      <c r="E153" s="1405"/>
      <c r="F153" s="1405"/>
      <c r="G153" s="932">
        <f>'9.3.2'!$I$41</f>
        <v>17.064</v>
      </c>
      <c r="I153" s="1059" t="str">
        <f>PO!A155</f>
        <v>9.3.2</v>
      </c>
      <c r="J153" s="610"/>
    </row>
    <row r="154" spans="1:10" s="607" customFormat="1" ht="12.75">
      <c r="A154" s="491" t="str">
        <f>PO!B156</f>
        <v>T_CAP_0725_304</v>
      </c>
      <c r="B154" s="347" t="str">
        <f>PO!C156</f>
        <v>Transporte de CAP 50/70 p/ mistura betuminosa - jul/25 - CE - BR-304/RN</v>
      </c>
      <c r="C154" s="345" t="str">
        <f>PO!D156</f>
        <v>t</v>
      </c>
      <c r="D154" s="1405"/>
      <c r="E154" s="1405"/>
      <c r="F154" s="1405"/>
      <c r="G154" s="932">
        <f>'9.3.3'!$I$41</f>
        <v>252.32</v>
      </c>
      <c r="I154" s="1059" t="str">
        <f>PO!A156</f>
        <v>9.3.3</v>
      </c>
      <c r="J154" s="610"/>
    </row>
    <row r="155" spans="1:10" s="607" customFormat="1" ht="12.75">
      <c r="A155" s="491" t="str">
        <f>PO!B157</f>
        <v>A_EAI_0725</v>
      </c>
      <c r="B155" s="347" t="str">
        <f>PO!C157</f>
        <v>Aquisição de EAI p/ imprimação asfáltica - jul/25 - CE</v>
      </c>
      <c r="C155" s="345" t="str">
        <f>PO!D157</f>
        <v>t</v>
      </c>
      <c r="D155" s="1405"/>
      <c r="E155" s="1405"/>
      <c r="F155" s="1405"/>
      <c r="G155" s="932">
        <f>'9.3.4'!$I$41</f>
        <v>49.295999999999999</v>
      </c>
      <c r="I155" s="1059" t="str">
        <f>PO!A157</f>
        <v>9.3.4</v>
      </c>
      <c r="J155" s="610"/>
    </row>
    <row r="156" spans="1:10" s="607" customFormat="1" ht="12.75">
      <c r="A156" s="491" t="str">
        <f>PO!B158</f>
        <v>A_RR-1C_0725</v>
      </c>
      <c r="B156" s="347" t="str">
        <f>PO!C158</f>
        <v>Aquisição de RR-1C p/ pintura de ligação - jul/25 - CE</v>
      </c>
      <c r="C156" s="345" t="str">
        <f>PO!D158</f>
        <v>t</v>
      </c>
      <c r="D156" s="1405"/>
      <c r="E156" s="1405"/>
      <c r="F156" s="1405"/>
      <c r="G156" s="932">
        <f>'9.3.5'!$I$41</f>
        <v>17.064</v>
      </c>
      <c r="I156" s="1059" t="str">
        <f>PO!A158</f>
        <v>9.3.5</v>
      </c>
      <c r="J156" s="610"/>
    </row>
    <row r="157" spans="1:10" s="607" customFormat="1" ht="12.75">
      <c r="A157" s="491" t="str">
        <f>PO!B159</f>
        <v>A_CAP_0725</v>
      </c>
      <c r="B157" s="347" t="str">
        <f>PO!C159</f>
        <v>Aquisição de CAP 50/70 p/ mistura betuminosa - jul/25 - CE</v>
      </c>
      <c r="C157" s="345" t="str">
        <f>PO!D159</f>
        <v>t</v>
      </c>
      <c r="D157" s="1405"/>
      <c r="E157" s="1405"/>
      <c r="F157" s="1405"/>
      <c r="G157" s="932">
        <f>'9.3.6'!$I$41</f>
        <v>252.32</v>
      </c>
      <c r="I157" s="1059" t="str">
        <f>PO!A159</f>
        <v>9.3.6</v>
      </c>
      <c r="J157" s="610"/>
    </row>
    <row r="158" spans="1:10" s="607" customFormat="1" ht="12.75">
      <c r="A158" s="875">
        <v>10</v>
      </c>
      <c r="B158" s="1369" t="str">
        <f>PO!C160</f>
        <v>SERVIÇOS COMPLEMENTARES</v>
      </c>
      <c r="C158" s="215"/>
      <c r="D158" s="1375"/>
      <c r="E158" s="1375"/>
      <c r="F158" s="1375"/>
      <c r="G158" s="934"/>
      <c r="I158" s="1059">
        <f>PO!A160</f>
        <v>10</v>
      </c>
      <c r="J158" s="610"/>
    </row>
    <row r="159" spans="1:10" s="607" customFormat="1" ht="22.5">
      <c r="A159" s="491" t="str">
        <f>PO!B161</f>
        <v>0919013</v>
      </c>
      <c r="B159" s="347" t="str">
        <f>PO!C161</f>
        <v>Montagem e desmontagem da usina de asfalto a quente com capacidade de 120 t/h - inclusive construção e demolição de bases, rampas, depósitos de agregados e dique de contenção</v>
      </c>
      <c r="C159" s="345" t="str">
        <f>PO!D161</f>
        <v>un</v>
      </c>
      <c r="D159" s="1405"/>
      <c r="E159" s="1405"/>
      <c r="F159" s="1405"/>
      <c r="G159" s="932">
        <v>1</v>
      </c>
      <c r="I159" s="1059" t="str">
        <f>PO!A161</f>
        <v>10.1</v>
      </c>
      <c r="J159" s="610"/>
    </row>
    <row r="160" spans="1:10" s="607" customFormat="1" ht="12.75">
      <c r="A160" s="491" t="str">
        <f>PO!B162</f>
        <v>INST_CANT_304_MA</v>
      </c>
      <c r="B160" s="347" t="str">
        <f>PO!C162</f>
        <v>Instalação de canteiro de obras em container - BR-304/RN (UL Macaiba)</v>
      </c>
      <c r="C160" s="345" t="str">
        <f>PO!D162</f>
        <v>un</v>
      </c>
      <c r="D160" s="1405"/>
      <c r="E160" s="1405"/>
      <c r="F160" s="1405"/>
      <c r="G160" s="932">
        <v>1</v>
      </c>
      <c r="I160" s="1059" t="str">
        <f>PO!A162</f>
        <v>10.2</v>
      </c>
      <c r="J160" s="610"/>
    </row>
    <row r="161" spans="1:10" s="607" customFormat="1" ht="12.75">
      <c r="A161" s="491" t="str">
        <f>PO!B163</f>
        <v>ADM_LOC_304</v>
      </c>
      <c r="B161" s="347" t="str">
        <f>PO!C163</f>
        <v>Administração local - BR-304/RN (UL Macaíba)</v>
      </c>
      <c r="C161" s="345" t="str">
        <f>PO!D163</f>
        <v>un</v>
      </c>
      <c r="D161" s="1405"/>
      <c r="E161" s="1405"/>
      <c r="F161" s="1405"/>
      <c r="G161" s="932">
        <v>1</v>
      </c>
      <c r="I161" s="1059" t="str">
        <f>PO!A163</f>
        <v>10.3</v>
      </c>
      <c r="J161" s="610"/>
    </row>
    <row r="162" spans="1:10" s="607" customFormat="1" ht="12.75">
      <c r="A162" s="652" t="str">
        <f>PO!B164</f>
        <v>MOB_DESMOB_304</v>
      </c>
      <c r="B162" s="577" t="str">
        <f>PO!C164</f>
        <v>Mobilização e desmobilização de equipamentos - BR-304/RN (UL Macaíba)</v>
      </c>
      <c r="C162" s="348" t="str">
        <f>PO!D164</f>
        <v>un</v>
      </c>
      <c r="D162" s="935"/>
      <c r="E162" s="935"/>
      <c r="F162" s="935"/>
      <c r="G162" s="935">
        <v>2</v>
      </c>
      <c r="I162" s="1059" t="str">
        <f>PO!A164</f>
        <v>10.4</v>
      </c>
      <c r="J162" s="610"/>
    </row>
    <row r="163" spans="1:10" ht="15">
      <c r="A163" s="608"/>
      <c r="I163" s="14"/>
      <c r="J163" s="14"/>
    </row>
    <row r="164" spans="1:10" ht="15">
      <c r="A164" s="608"/>
      <c r="I164" s="14"/>
      <c r="J164" s="14"/>
    </row>
    <row r="165" spans="1:10" ht="15">
      <c r="A165" s="608"/>
      <c r="I165" s="14"/>
      <c r="J165" s="14"/>
    </row>
    <row r="166" spans="1:10" ht="15">
      <c r="I166" s="14"/>
      <c r="J166" s="14"/>
    </row>
    <row r="167" spans="1:10" ht="15">
      <c r="A167" s="608"/>
      <c r="I167" s="14"/>
      <c r="J167" s="14"/>
    </row>
    <row r="168" spans="1:10" ht="15">
      <c r="A168" s="608"/>
      <c r="I168" s="14"/>
      <c r="J168" s="14"/>
    </row>
    <row r="169" spans="1:10" ht="15">
      <c r="A169" s="608"/>
      <c r="I169" s="14"/>
      <c r="J169" s="14"/>
    </row>
  </sheetData>
  <sheetProtection selectLockedCells="1"/>
  <mergeCells count="6">
    <mergeCell ref="A10:G10"/>
    <mergeCell ref="A12:C12"/>
    <mergeCell ref="D12:G12"/>
    <mergeCell ref="A1:G1"/>
    <mergeCell ref="A2:G2"/>
    <mergeCell ref="A3:G3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rowBreaks count="5" manualBreakCount="5">
    <brk id="40" max="6" man="1"/>
    <brk id="67" max="6" man="1"/>
    <brk id="92" max="6" man="1"/>
    <brk id="119" max="6" man="1"/>
    <brk id="139" max="6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ilha26">
    <tabColor rgb="FF002060"/>
  </sheetPr>
  <dimension ref="A1:L182"/>
  <sheetViews>
    <sheetView showGridLines="0" showZeros="0" showRuler="0" view="pageBreakPreview" topLeftCell="A142" zoomScaleNormal="100" zoomScaleSheetLayoutView="100" workbookViewId="0">
      <selection activeCell="A160" sqref="A160"/>
    </sheetView>
  </sheetViews>
  <sheetFormatPr defaultColWidth="9" defaultRowHeight="21.75" customHeight="1"/>
  <cols>
    <col min="1" max="1" width="10.77734375" style="5" customWidth="1"/>
    <col min="2" max="2" width="12.77734375" style="73" customWidth="1"/>
    <col min="3" max="3" width="53.33203125" style="85" customWidth="1"/>
    <col min="4" max="4" width="6.77734375" style="87" customWidth="1"/>
    <col min="5" max="5" width="10.77734375" style="87" customWidth="1"/>
    <col min="6" max="6" width="10.77734375" style="88" customWidth="1"/>
    <col min="7" max="7" width="11" style="88" customWidth="1"/>
    <col min="8" max="8" width="14.5546875" style="14" customWidth="1"/>
    <col min="9" max="9" width="4.21875" style="14" customWidth="1"/>
    <col min="10" max="10" width="5.109375" style="14" customWidth="1"/>
    <col min="11" max="11" width="9" style="5"/>
    <col min="12" max="12" width="9.5546875" style="5" bestFit="1" customWidth="1"/>
    <col min="13" max="16384" width="9" style="5"/>
  </cols>
  <sheetData>
    <row r="1" spans="1:12" s="4" customFormat="1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6"/>
      <c r="H1" s="676"/>
      <c r="I1" s="676"/>
      <c r="J1" s="676"/>
      <c r="K1" s="14"/>
      <c r="L1" s="14"/>
    </row>
    <row r="2" spans="1:12" s="4" customFormat="1" ht="12.7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9"/>
      <c r="H2" s="675"/>
      <c r="I2" s="675"/>
      <c r="J2" s="675"/>
      <c r="K2" s="14"/>
      <c r="L2" s="14"/>
    </row>
    <row r="3" spans="1:12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2"/>
      <c r="H3" s="14"/>
      <c r="I3" s="14"/>
      <c r="J3" s="14"/>
      <c r="K3" s="14"/>
      <c r="L3" s="14"/>
    </row>
    <row r="4" spans="1:12" s="4" customFormat="1" ht="12.75" customHeight="1">
      <c r="A4" s="1139" t="str">
        <f>RI!$B$4</f>
        <v>RODOVIA:</v>
      </c>
      <c r="B4" s="849" t="str">
        <f>RI!$G$4</f>
        <v>BR-304/RN</v>
      </c>
      <c r="C4" s="849"/>
      <c r="D4" s="849"/>
      <c r="E4" s="891" t="s">
        <v>696</v>
      </c>
      <c r="F4" s="63"/>
      <c r="G4" s="65"/>
      <c r="H4" s="14"/>
      <c r="I4" s="14"/>
      <c r="J4" s="14"/>
      <c r="K4" s="14"/>
      <c r="L4" s="14"/>
    </row>
    <row r="5" spans="1:12" s="4" customFormat="1" ht="12.75">
      <c r="A5" s="1140" t="str">
        <f>RI!$B$6</f>
        <v>SUBTRECHOS:</v>
      </c>
      <c r="B5" s="805" t="str">
        <f>RI!$G$6</f>
        <v>ENTR RN-042/263 (ANGICOS) - ENTR BR-226(A)</v>
      </c>
      <c r="C5" s="805"/>
      <c r="D5" s="805"/>
      <c r="E5" s="14"/>
      <c r="F5" s="14"/>
      <c r="G5" s="1413"/>
      <c r="H5" s="14"/>
      <c r="I5" s="14"/>
      <c r="J5" s="14"/>
      <c r="K5" s="14"/>
      <c r="L5" s="14"/>
    </row>
    <row r="6" spans="1:12" s="4" customFormat="1" ht="12.75" customHeight="1">
      <c r="A6" s="1140" t="str">
        <f>RI!$B$7</f>
        <v>SEGMENTOS:</v>
      </c>
      <c r="B6" s="805" t="str">
        <f>RI!$G$7</f>
        <v>KM 148,50 - KM 280,10</v>
      </c>
      <c r="C6" s="805"/>
      <c r="D6" s="805"/>
      <c r="E6" s="14"/>
      <c r="F6" s="645" t="str">
        <f>IF(G6=40.81%,"BDI Com Desoneração",IF(G6=35.14%,"BDI Sem Desoneração"," "))</f>
        <v>BDI Sem Desoneração</v>
      </c>
      <c r="G6" s="677">
        <f>BDI!$D$33/100</f>
        <v>0.35139999999999999</v>
      </c>
      <c r="H6" s="14"/>
      <c r="I6" s="14"/>
      <c r="J6" s="14"/>
      <c r="K6" s="14"/>
      <c r="L6" s="14"/>
    </row>
    <row r="7" spans="1:12" s="4" customFormat="1" ht="12.75" customHeight="1">
      <c r="A7" s="1140" t="str">
        <f>RI!$B$8</f>
        <v>EXTENSÃO</v>
      </c>
      <c r="B7" s="805" t="str">
        <f>RI!$G$8</f>
        <v>131,60 KM</v>
      </c>
      <c r="C7" s="805"/>
      <c r="D7" s="805"/>
      <c r="E7" s="14"/>
      <c r="F7" s="646" t="s">
        <v>697</v>
      </c>
      <c r="G7" s="677">
        <v>0.15</v>
      </c>
      <c r="H7" s="14"/>
      <c r="I7" s="14"/>
      <c r="J7" s="14"/>
      <c r="K7" s="14"/>
      <c r="L7" s="14"/>
    </row>
    <row r="8" spans="1:12" s="4" customFormat="1" ht="12.75" customHeight="1">
      <c r="A8" s="1140" t="str">
        <f>RI!$B$9</f>
        <v>SNV (202511A):</v>
      </c>
      <c r="B8" s="805" t="str">
        <f>RI!$G$9</f>
        <v>304BRN0200 - 304BRN0330</v>
      </c>
      <c r="C8" s="805"/>
      <c r="D8" s="805"/>
      <c r="E8" s="14"/>
      <c r="F8" s="646" t="s">
        <v>698</v>
      </c>
      <c r="G8" s="677">
        <v>0.2</v>
      </c>
      <c r="H8" s="14"/>
      <c r="I8" s="14"/>
      <c r="J8" s="14"/>
      <c r="K8" s="14"/>
      <c r="L8" s="14"/>
    </row>
    <row r="9" spans="1:12" s="4" customFormat="1" ht="12.75" customHeight="1">
      <c r="A9" s="1140" t="str">
        <f>RI!$B$10</f>
        <v>UNIDADE LOCAL:</v>
      </c>
      <c r="B9" s="805" t="str">
        <f>RI!$G$10</f>
        <v>Macaíba</v>
      </c>
      <c r="C9" s="805"/>
      <c r="D9" s="805"/>
      <c r="E9" s="14"/>
      <c r="F9" s="646" t="s">
        <v>699</v>
      </c>
      <c r="G9" s="863">
        <v>45839</v>
      </c>
      <c r="H9" s="14"/>
      <c r="I9" s="14"/>
      <c r="J9" s="14"/>
      <c r="K9" s="14"/>
      <c r="L9" s="14"/>
    </row>
    <row r="10" spans="1:12" s="4" customFormat="1" ht="12.75" customHeight="1">
      <c r="A10" s="1141" t="str">
        <f>RI!$B$11</f>
        <v>DATA:</v>
      </c>
      <c r="B10" s="853" t="str">
        <f>RI!$G$11</f>
        <v>25/11/2025</v>
      </c>
      <c r="C10" s="853"/>
      <c r="D10" s="853"/>
      <c r="E10" s="18"/>
      <c r="F10" s="1507" t="s">
        <v>700</v>
      </c>
      <c r="G10" s="1508" t="s">
        <v>701</v>
      </c>
      <c r="H10" s="14"/>
      <c r="I10" s="14"/>
      <c r="J10" s="14"/>
      <c r="K10" s="14"/>
      <c r="L10" s="14"/>
    </row>
    <row r="11" spans="1:12" s="4" customFormat="1" ht="3" customHeight="1">
      <c r="A11" s="1414"/>
      <c r="B11" s="890"/>
      <c r="C11" s="76"/>
      <c r="D11" s="127"/>
      <c r="E11" s="127"/>
      <c r="F11" s="77"/>
      <c r="G11" s="78"/>
      <c r="H11" s="14"/>
      <c r="I11" s="14"/>
      <c r="J11" s="14"/>
      <c r="K11" s="14"/>
      <c r="L11" s="14"/>
    </row>
    <row r="12" spans="1:12" s="4" customFormat="1" ht="12.75">
      <c r="A12" s="2043" t="s">
        <v>702</v>
      </c>
      <c r="B12" s="2044"/>
      <c r="C12" s="2044"/>
      <c r="D12" s="2044"/>
      <c r="E12" s="2044"/>
      <c r="F12" s="2044"/>
      <c r="G12" s="2045"/>
      <c r="H12" s="14"/>
      <c r="I12" s="14"/>
      <c r="J12" s="14"/>
      <c r="K12" s="14"/>
      <c r="L12" s="14"/>
    </row>
    <row r="13" spans="1:12" s="4" customFormat="1" ht="3" customHeight="1">
      <c r="A13" s="14"/>
      <c r="B13" s="80"/>
      <c r="C13" s="68"/>
      <c r="D13" s="70"/>
      <c r="E13" s="70"/>
      <c r="F13" s="69"/>
      <c r="G13" s="69"/>
      <c r="H13" s="14"/>
      <c r="I13" s="14"/>
      <c r="J13" s="14"/>
      <c r="K13" s="14"/>
      <c r="L13" s="14"/>
    </row>
    <row r="14" spans="1:12" s="4" customFormat="1" ht="12.75" customHeight="1">
      <c r="A14" s="1848" t="s">
        <v>570</v>
      </c>
      <c r="B14" s="1889"/>
      <c r="C14" s="1889"/>
      <c r="D14" s="1890"/>
      <c r="E14" s="2059" t="s">
        <v>664</v>
      </c>
      <c r="F14" s="1858" t="s">
        <v>703</v>
      </c>
      <c r="G14" s="1858" t="s">
        <v>704</v>
      </c>
      <c r="H14" s="43"/>
      <c r="I14" s="43"/>
      <c r="J14" s="43"/>
      <c r="K14" s="14"/>
      <c r="L14" s="14"/>
    </row>
    <row r="15" spans="1:12" s="4" customFormat="1" ht="12.75" customHeight="1">
      <c r="A15" s="92" t="s">
        <v>662</v>
      </c>
      <c r="B15" s="210" t="s">
        <v>572</v>
      </c>
      <c r="C15" s="92" t="s">
        <v>573</v>
      </c>
      <c r="D15" s="834" t="s">
        <v>663</v>
      </c>
      <c r="E15" s="2066"/>
      <c r="F15" s="1869"/>
      <c r="G15" s="1869"/>
      <c r="H15" s="14"/>
      <c r="I15" s="14"/>
      <c r="J15" s="14"/>
      <c r="K15" s="14"/>
      <c r="L15" s="14"/>
    </row>
    <row r="16" spans="1:12" s="4" customFormat="1" ht="12.75">
      <c r="A16" s="873">
        <v>1</v>
      </c>
      <c r="B16" s="873" t="s">
        <v>705</v>
      </c>
      <c r="C16" s="212" t="s">
        <v>706</v>
      </c>
      <c r="D16" s="212"/>
      <c r="E16" s="212"/>
      <c r="F16" s="212"/>
      <c r="G16" s="213"/>
      <c r="H16" s="14"/>
      <c r="I16" s="14"/>
      <c r="J16" s="14"/>
      <c r="K16" s="14"/>
      <c r="L16" s="14"/>
    </row>
    <row r="17" spans="1:12" s="4" customFormat="1" ht="12.75">
      <c r="A17" s="874" t="s">
        <v>578</v>
      </c>
      <c r="B17" s="874"/>
      <c r="C17" s="215" t="s">
        <v>579</v>
      </c>
      <c r="D17" s="215"/>
      <c r="E17" s="215"/>
      <c r="F17" s="215"/>
      <c r="G17" s="216"/>
      <c r="H17" s="14"/>
      <c r="I17" s="14"/>
      <c r="J17" s="14"/>
      <c r="K17" s="14"/>
      <c r="L17" s="14"/>
    </row>
    <row r="18" spans="1:12" s="607" customFormat="1" ht="12.75">
      <c r="A18" s="491" t="s">
        <v>707</v>
      </c>
      <c r="B18" s="491" t="s">
        <v>580</v>
      </c>
      <c r="C18" s="347" t="str">
        <f>IF($B18=0,0,VLOOKUP($B18,PREÇO_RN_JUL_25!$A$7:$E$1704,2,FALSE))</f>
        <v>Limpeza de sarjeta e meio-fio</v>
      </c>
      <c r="D18" s="936" t="str">
        <f>IF($B18=0,0,VLOOKUP($B18,PREÇO_RN_JUL_25!$A$7:$E$1704,4,FALSE))</f>
        <v>m</v>
      </c>
      <c r="E18" s="408">
        <f>'1.1.1'!$J$43</f>
        <v>2753316</v>
      </c>
      <c r="F18" s="937">
        <f>IF($B18=0,0,TRUNC(VLOOKUP($B18,PREÇO_RN_JUL_25!$A$7:$E$1704,5,FALSE)*(1+$G$6),2))</f>
        <v>0.98</v>
      </c>
      <c r="G18" s="360">
        <f>TRUNC(E18*F18,2)</f>
        <v>2698249.68</v>
      </c>
      <c r="I18" s="1363"/>
      <c r="J18" s="607" t="s">
        <v>708</v>
      </c>
      <c r="K18" s="607">
        <f>IF($B18=0,0,TRUNC(VLOOKUP($B18,PREÇO_RN_JUL_25!$A$7:$E$1704,5,FALSE)*(1+0),2))</f>
        <v>0.73</v>
      </c>
      <c r="L18" s="1363">
        <f>TRUNC(E18*K18,2)</f>
        <v>2009920.68</v>
      </c>
    </row>
    <row r="19" spans="1:12" s="607" customFormat="1" ht="12.75">
      <c r="A19" s="491" t="s">
        <v>709</v>
      </c>
      <c r="B19" s="491" t="s">
        <v>581</v>
      </c>
      <c r="C19" s="347" t="str">
        <f>IF($B19=0,0,VLOOKUP($B19,PREÇO_RN_JUL_25!$A$7:$E$1704,2,FALSE))</f>
        <v>Limpeza de descida d'água</v>
      </c>
      <c r="D19" s="936" t="str">
        <f>IF($B19=0,0,VLOOKUP($B19,PREÇO_RN_JUL_25!$A$7:$E$1704,4,FALSE))</f>
        <v>m</v>
      </c>
      <c r="E19" s="408">
        <f>'1.1.2'!$J$43</f>
        <v>69753.72</v>
      </c>
      <c r="F19" s="937">
        <f>IF($B19=0,0,TRUNC(VLOOKUP($B19,PREÇO_RN_JUL_25!$A$7:$E$1704,5,FALSE)*(1+$G$6),2))</f>
        <v>1.97</v>
      </c>
      <c r="G19" s="360">
        <f t="shared" ref="G19:G21" si="0">TRUNC(E19*F19,2)</f>
        <v>137414.82</v>
      </c>
      <c r="H19" s="1363"/>
      <c r="I19" s="1363"/>
      <c r="J19" s="607" t="s">
        <v>708</v>
      </c>
      <c r="K19" s="607">
        <f>IF($B19=0,0,TRUNC(VLOOKUP($B19,PREÇO_RN_JUL_25!$A$7:$E$1704,5,FALSE)*(1+0),2))</f>
        <v>1.46</v>
      </c>
      <c r="L19" s="1363">
        <f>TRUNC(E19*K19,2)</f>
        <v>101840.43</v>
      </c>
    </row>
    <row r="20" spans="1:12" s="607" customFormat="1" ht="12.75">
      <c r="A20" s="491" t="s">
        <v>710</v>
      </c>
      <c r="B20" s="491" t="s">
        <v>582</v>
      </c>
      <c r="C20" s="347" t="str">
        <f>IF($B20=0,0,VLOOKUP($B20,PREÇO_RN_JUL_25!$A$7:$E$1704,2,FALSE))</f>
        <v>Limpeza de bueiro</v>
      </c>
      <c r="D20" s="936" t="str">
        <f>IF($B20=0,0,VLOOKUP($B20,PREÇO_RN_JUL_25!$A$7:$E$1704,4,FALSE))</f>
        <v>m³</v>
      </c>
      <c r="E20" s="408">
        <f>'1.1.3'!$J$43</f>
        <v>6010.674</v>
      </c>
      <c r="F20" s="937">
        <f>IF($B20=0,0,TRUNC(VLOOKUP($B20,PREÇO_RN_JUL_25!$A$7:$E$1704,5,FALSE)*(1+$G$6),2))</f>
        <v>29.66</v>
      </c>
      <c r="G20" s="360">
        <f t="shared" si="0"/>
        <v>178276.59</v>
      </c>
      <c r="J20" s="607" t="s">
        <v>708</v>
      </c>
      <c r="K20" s="607">
        <f>IF($B20=0,0,TRUNC(VLOOKUP($B20,PREÇO_RN_JUL_25!$A$7:$E$1704,5,FALSE)*(1+0),2))</f>
        <v>21.95</v>
      </c>
      <c r="L20" s="1363">
        <f>TRUNC(E20*K20,2)</f>
        <v>131934.29</v>
      </c>
    </row>
    <row r="21" spans="1:12" s="607" customFormat="1" ht="12.75">
      <c r="A21" s="491" t="s">
        <v>711</v>
      </c>
      <c r="B21" s="491" t="s">
        <v>583</v>
      </c>
      <c r="C21" s="347" t="str">
        <f>IF($B21=0,0,VLOOKUP($B21,PREÇO_RN_JUL_25!$A$7:$E$1704,2,FALSE))</f>
        <v>Desobstrução de bueiro</v>
      </c>
      <c r="D21" s="936" t="str">
        <f>IF($B21=0,0,VLOOKUP($B21,PREÇO_RN_JUL_25!$A$7:$E$1704,4,FALSE))</f>
        <v>m³</v>
      </c>
      <c r="E21" s="408">
        <f>'1.1.4'!$J$43</f>
        <v>541.66200000000003</v>
      </c>
      <c r="F21" s="937">
        <f>IF($B21=0,0,TRUNC(VLOOKUP($B21,PREÇO_RN_JUL_25!$A$7:$E$1704,5,FALSE)*(1+$G$6),2))</f>
        <v>89</v>
      </c>
      <c r="G21" s="360">
        <f t="shared" si="0"/>
        <v>48207.91</v>
      </c>
      <c r="J21" s="607" t="s">
        <v>708</v>
      </c>
      <c r="K21" s="607">
        <f>IF($B21=0,0,TRUNC(VLOOKUP($B21,PREÇO_RN_JUL_25!$A$7:$E$1704,5,FALSE)*(1+0),2))</f>
        <v>65.86</v>
      </c>
      <c r="L21" s="1363">
        <f>TRUNC(E21*K21,2)</f>
        <v>35673.85</v>
      </c>
    </row>
    <row r="22" spans="1:12" s="607" customFormat="1" ht="12.75">
      <c r="A22" s="491" t="s">
        <v>712</v>
      </c>
      <c r="B22" s="491" t="s">
        <v>584</v>
      </c>
      <c r="C22" s="347" t="str">
        <f>IF($B22=0,0,VLOOKUP($B22,PREÇO_RN_JUL_25!$A$7:$E$1704,2,FALSE))</f>
        <v>Caiação mecanizada com fixador de cal</v>
      </c>
      <c r="D22" s="936" t="str">
        <f>IF($B22=0,0,VLOOKUP($B22,PREÇO_RN_JUL_25!$A$7:$E$1704,4,FALSE))</f>
        <v>m²</v>
      </c>
      <c r="E22" s="408">
        <f>'1.1.5'!$J$43</f>
        <v>577477.80000000005</v>
      </c>
      <c r="F22" s="937">
        <f>IF($B22=0,0,TRUNC(VLOOKUP($B22,PREÇO_RN_JUL_25!$A$7:$E$1704,5,FALSE)*(1+$G$6),2))</f>
        <v>2.93</v>
      </c>
      <c r="G22" s="360">
        <f>TRUNC(E22*F22,2)</f>
        <v>1692009.95</v>
      </c>
      <c r="J22" s="607" t="s">
        <v>708</v>
      </c>
      <c r="K22" s="607">
        <f>IF($B22=0,0,TRUNC(VLOOKUP($B22,PREÇO_RN_JUL_25!$A$7:$E$1704,5,FALSE)*(1+0),2))</f>
        <v>2.17</v>
      </c>
      <c r="L22" s="1363">
        <f>TRUNC(E22*K22,2)</f>
        <v>1253126.82</v>
      </c>
    </row>
    <row r="23" spans="1:12" s="4" customFormat="1" ht="12.75">
      <c r="A23" s="874" t="s">
        <v>585</v>
      </c>
      <c r="B23" s="874"/>
      <c r="C23" s="215" t="s">
        <v>586</v>
      </c>
      <c r="D23" s="215"/>
      <c r="E23" s="934"/>
      <c r="F23" s="215"/>
      <c r="G23" s="216"/>
      <c r="H23" s="14"/>
      <c r="I23" s="14"/>
      <c r="J23" s="607" t="s">
        <v>708</v>
      </c>
      <c r="K23" s="607"/>
      <c r="L23" s="1365"/>
    </row>
    <row r="24" spans="1:12" s="607" customFormat="1" ht="12.75">
      <c r="A24" s="491" t="s">
        <v>713</v>
      </c>
      <c r="B24" s="491" t="s">
        <v>587</v>
      </c>
      <c r="C24" s="347" t="str">
        <f>IF($B24=0,0,VLOOKUP($B24,PREÇO_RN_JUL_25!$A$7:$E$1704,2,FALSE))</f>
        <v>Roçada mecanizada com roçadeira de arraste</v>
      </c>
      <c r="D24" s="936" t="str">
        <f>IF($B24=0,0,VLOOKUP($B24,PREÇO_RN_JUL_25!$A$7:$E$1704,4,FALSE))</f>
        <v>ha</v>
      </c>
      <c r="E24" s="408">
        <f>'1.2.1'!$J$49</f>
        <v>290.88900000000001</v>
      </c>
      <c r="F24" s="937">
        <f>IF($B24=0,0,TRUNC(VLOOKUP($B24,PREÇO_RN_JUL_25!$A$7:$E$1704,5,FALSE)*(1+$G$6),2))</f>
        <v>712.51</v>
      </c>
      <c r="G24" s="360">
        <f t="shared" ref="G24:G28" si="1">TRUNC(E24*F24,2)</f>
        <v>207261.32</v>
      </c>
      <c r="J24" s="607" t="s">
        <v>708</v>
      </c>
      <c r="K24" s="607">
        <f>IF($B24=0,0,TRUNC(VLOOKUP($B24,PREÇO_RN_JUL_25!$A$7:$E$1704,5,FALSE)*(1+0),2))</f>
        <v>527.24</v>
      </c>
      <c r="L24" s="1363">
        <f>TRUNC(E24*K24,2)</f>
        <v>153368.31</v>
      </c>
    </row>
    <row r="25" spans="1:12" s="607" customFormat="1" ht="12.75">
      <c r="A25" s="491" t="s">
        <v>714</v>
      </c>
      <c r="B25" s="491" t="s">
        <v>588</v>
      </c>
      <c r="C25" s="347" t="str">
        <f>IF($B25=0,0,VLOOKUP($B25,PREÇO_RN_JUL_25!$A$7:$E$1704,2,FALSE))</f>
        <v>Roçada com roçadeira costal</v>
      </c>
      <c r="D25" s="936" t="str">
        <f>IF($B25=0,0,VLOOKUP($B25,PREÇO_RN_JUL_25!$A$7:$E$1704,4,FALSE))</f>
        <v>ha</v>
      </c>
      <c r="E25" s="408">
        <f>'1.2.2'!$J$48</f>
        <v>242.40600000000001</v>
      </c>
      <c r="F25" s="937">
        <f>IF($B25=0,0,TRUNC(VLOOKUP($B25,PREÇO_RN_JUL_25!$A$7:$E$1704,5,FALSE)*(1+$G$6),2))</f>
        <v>1068.28</v>
      </c>
      <c r="G25" s="360">
        <f t="shared" si="1"/>
        <v>258957.48</v>
      </c>
      <c r="J25" s="607" t="s">
        <v>708</v>
      </c>
      <c r="K25" s="607">
        <f>IF($B25=0,0,TRUNC(VLOOKUP($B25,PREÇO_RN_JUL_25!$A$7:$E$1704,5,FALSE)*(1+0),2))</f>
        <v>790.5</v>
      </c>
      <c r="L25" s="1363">
        <f>TRUNC(E25*K25,2)</f>
        <v>191621.94</v>
      </c>
    </row>
    <row r="26" spans="1:12" s="607" customFormat="1" ht="12.75">
      <c r="A26" s="491" t="s">
        <v>715</v>
      </c>
      <c r="B26" s="491" t="s">
        <v>589</v>
      </c>
      <c r="C26" s="347" t="str">
        <f>IF($B26=0,0,VLOOKUP($B26,PREÇO_RN_JUL_25!$A$7:$E$1704,2,FALSE))</f>
        <v>Capina manual</v>
      </c>
      <c r="D26" s="936" t="str">
        <f>IF($B26=0,0,VLOOKUP($B26,PREÇO_RN_JUL_25!$A$7:$E$1704,4,FALSE))</f>
        <v>m²</v>
      </c>
      <c r="E26" s="408">
        <f>'1.2.3'!$J$43</f>
        <v>464128.04100000003</v>
      </c>
      <c r="F26" s="937">
        <f>IF($B26=0,0,TRUNC(VLOOKUP($B26,PREÇO_RN_JUL_25!$A$7:$E$1704,5,FALSE)*(1+$G$6),2))</f>
        <v>1</v>
      </c>
      <c r="G26" s="360">
        <f t="shared" si="1"/>
        <v>464128.04</v>
      </c>
      <c r="I26" s="1363"/>
      <c r="J26" s="607" t="s">
        <v>708</v>
      </c>
      <c r="K26" s="607">
        <f>IF($B26=0,0,TRUNC(VLOOKUP($B26,PREÇO_RN_JUL_25!$A$7:$E$1704,5,FALSE)*(1+0),2))</f>
        <v>0.74</v>
      </c>
      <c r="L26" s="1363">
        <f>TRUNC(E26*K26,2)</f>
        <v>343454.75</v>
      </c>
    </row>
    <row r="27" spans="1:12" s="607" customFormat="1" ht="12.75">
      <c r="A27" s="491" t="s">
        <v>716</v>
      </c>
      <c r="B27" s="491" t="s">
        <v>590</v>
      </c>
      <c r="C27" s="347" t="str">
        <f>IF($B27=0,0,VLOOKUP($B27,PREÇO_RN_JUL_25!$A$7:$E$1704,2,FALSE))</f>
        <v>Roçada mecanizada com roçadeira articulada</v>
      </c>
      <c r="D27" s="936" t="str">
        <f>IF($B27=0,0,VLOOKUP($B27,PREÇO_RN_JUL_25!$A$7:$E$1704,4,FALSE))</f>
        <v>ha</v>
      </c>
      <c r="E27" s="408">
        <f>'1.2.4'!$J$48</f>
        <v>436.33199999999999</v>
      </c>
      <c r="F27" s="937">
        <f>IF($B27=0,0,TRUNC(VLOOKUP($B27,PREÇO_RN_JUL_25!$A$7:$E$1704,5,FALSE)*(1+$G$6),2))</f>
        <v>1184.6600000000001</v>
      </c>
      <c r="G27" s="360">
        <f t="shared" si="1"/>
        <v>516905.06</v>
      </c>
      <c r="I27" s="1363"/>
      <c r="J27" s="607" t="s">
        <v>708</v>
      </c>
      <c r="K27" s="607">
        <f>IF($B27=0,0,TRUNC(VLOOKUP($B27,PREÇO_RN_JUL_25!$A$7:$E$1704,5,FALSE)*(1+0),2))</f>
        <v>876.62</v>
      </c>
      <c r="L27" s="1363">
        <f>TRUNC(E27*K27,2)</f>
        <v>382497.35</v>
      </c>
    </row>
    <row r="28" spans="1:12" s="607" customFormat="1" ht="12.75">
      <c r="A28" s="491" t="s">
        <v>717</v>
      </c>
      <c r="B28" s="491" t="s">
        <v>591</v>
      </c>
      <c r="C28" s="347" t="str">
        <f>IF($B28=0,0,VLOOKUP($B28,PREÇO_RN_JUL_25!$A$7:$E$1704,2,FALSE))</f>
        <v>Remoção manual de vegetação daninha em frestas</v>
      </c>
      <c r="D28" s="936" t="str">
        <f>IF($B28=0,0,VLOOKUP($B28,PREÇO_RN_JUL_25!$A$7:$E$1704,4,FALSE))</f>
        <v>m</v>
      </c>
      <c r="E28" s="408">
        <f>'1.2.5'!$J$43</f>
        <v>106411.326</v>
      </c>
      <c r="F28" s="937">
        <f>IF($B28=0,0,TRUNC(VLOOKUP($B28,PREÇO_RN_JUL_25!$A$7:$E$1704,5,FALSE)*(1+$G$6),2))</f>
        <v>2.97</v>
      </c>
      <c r="G28" s="360">
        <f t="shared" si="1"/>
        <v>316041.63</v>
      </c>
      <c r="I28" s="1363"/>
      <c r="J28" s="607" t="s">
        <v>708</v>
      </c>
      <c r="K28" s="607">
        <f>IF($B28=0,0,TRUNC(VLOOKUP($B28,PREÇO_RN_JUL_25!$A$7:$E$1704,5,FALSE)*(1+0),2))</f>
        <v>2.2000000000000002</v>
      </c>
      <c r="L28" s="1363">
        <f>TRUNC(E28*K28,2)</f>
        <v>234104.91</v>
      </c>
    </row>
    <row r="29" spans="1:12" s="4" customFormat="1" ht="12.75">
      <c r="A29" s="874" t="s">
        <v>592</v>
      </c>
      <c r="B29" s="874"/>
      <c r="C29" s="215" t="s">
        <v>593</v>
      </c>
      <c r="D29" s="215"/>
      <c r="E29" s="934"/>
      <c r="F29" s="215"/>
      <c r="G29" s="216"/>
      <c r="H29" s="14"/>
      <c r="I29" s="14"/>
      <c r="J29" s="607" t="s">
        <v>708</v>
      </c>
      <c r="K29" s="607"/>
      <c r="L29" s="1365"/>
    </row>
    <row r="30" spans="1:12" s="607" customFormat="1" ht="12.75">
      <c r="A30" s="491" t="s">
        <v>718</v>
      </c>
      <c r="B30" s="491" t="s">
        <v>594</v>
      </c>
      <c r="C30" s="347" t="str">
        <f>IF($B30=0,0,VLOOKUP($B30,PREÇO_RN_JUL_25!$A$7:$E$1704,2,FALSE))</f>
        <v>Remoção de grãos, agregados e solos derramados na pista em rodovias</v>
      </c>
      <c r="D30" s="936" t="str">
        <f>IF($B30=0,0,VLOOKUP($B30,PREÇO_RN_JUL_25!$A$7:$E$1704,4,FALSE))</f>
        <v>t</v>
      </c>
      <c r="E30" s="408">
        <f>'1.3.1'!$J$46</f>
        <v>78.960000000000008</v>
      </c>
      <c r="F30" s="937">
        <f>IF($B30=0,0,TRUNC(VLOOKUP($B30,PREÇO_RN_JUL_25!$A$7:$E$1704,5,FALSE)*(1+$G$6),2))</f>
        <v>28.62</v>
      </c>
      <c r="G30" s="360">
        <f t="shared" ref="G30:G37" si="2">TRUNC(E30*F30,2)</f>
        <v>2259.83</v>
      </c>
      <c r="J30" s="607" t="s">
        <v>708</v>
      </c>
      <c r="K30" s="607">
        <f>IF($B30=0,0,TRUNC(VLOOKUP($B30,PREÇO_RN_JUL_25!$A$7:$E$1704,5,FALSE)*(1+0),2))</f>
        <v>21.18</v>
      </c>
      <c r="L30" s="1363">
        <f t="shared" ref="L30:L37" si="3">TRUNC(E30*K30,2)</f>
        <v>1672.37</v>
      </c>
    </row>
    <row r="31" spans="1:12" s="607" customFormat="1" ht="12.75">
      <c r="A31" s="491" t="s">
        <v>719</v>
      </c>
      <c r="B31" s="491" t="s">
        <v>595</v>
      </c>
      <c r="C31" s="347" t="str">
        <f>IF($B31=0,0,VLOOKUP($B31,PREÇO_RN_JUL_25!$A$7:$E$1704,2,FALSE))</f>
        <v>Remoção de animais de grande porte mortos em rodovia - carga e descarga com guindauto</v>
      </c>
      <c r="D31" s="936" t="str">
        <f>IF($B31=0,0,VLOOKUP($B31,PREÇO_RN_JUL_25!$A$7:$E$1704,4,FALSE))</f>
        <v>t</v>
      </c>
      <c r="E31" s="408">
        <f>'1.3.2'!$J$45</f>
        <v>19.740000000000002</v>
      </c>
      <c r="F31" s="937">
        <f>IF($B31=0,0,TRUNC(VLOOKUP($B31,PREÇO_RN_JUL_25!$A$7:$E$1704,5,FALSE)*(1+$G$6),2))</f>
        <v>560.55999999999995</v>
      </c>
      <c r="G31" s="360">
        <f t="shared" si="2"/>
        <v>11065.45</v>
      </c>
      <c r="J31" s="607" t="s">
        <v>708</v>
      </c>
      <c r="K31" s="607">
        <f>IF($B31=0,0,TRUNC(VLOOKUP($B31,PREÇO_RN_JUL_25!$A$7:$E$1704,5,FALSE)*(1+0),2))</f>
        <v>414.8</v>
      </c>
      <c r="L31" s="1363">
        <f t="shared" si="3"/>
        <v>8188.15</v>
      </c>
    </row>
    <row r="32" spans="1:12" s="607" customFormat="1" ht="12.75">
      <c r="A32" s="491" t="s">
        <v>720</v>
      </c>
      <c r="B32" s="491" t="s">
        <v>596</v>
      </c>
      <c r="C32" s="347" t="str">
        <f>IF($B32=0,0,VLOOKUP($B32,PREÇO_RN_JUL_25!$A$7:$E$1704,2,FALSE))</f>
        <v>Remoção de animais de pequeno porte mortos em rodovia - carga manual</v>
      </c>
      <c r="D32" s="936" t="str">
        <f>IF($B32=0,0,VLOOKUP($B32,PREÇO_RN_JUL_25!$A$7:$E$1704,4,FALSE))</f>
        <v>t</v>
      </c>
      <c r="E32" s="408">
        <f>'1.3.3'!$J$45</f>
        <v>3.9480000000000004</v>
      </c>
      <c r="F32" s="937">
        <f>IF($B32=0,0,TRUNC(VLOOKUP($B32,PREÇO_RN_JUL_25!$A$7:$E$1704,5,FALSE)*(1+$G$6),2))</f>
        <v>227.83</v>
      </c>
      <c r="G32" s="360">
        <f t="shared" si="2"/>
        <v>899.47</v>
      </c>
      <c r="J32" s="607" t="s">
        <v>708</v>
      </c>
      <c r="K32" s="607">
        <f>IF($B32=0,0,TRUNC(VLOOKUP($B32,PREÇO_RN_JUL_25!$A$7:$E$1704,5,FALSE)*(1+0),2))</f>
        <v>168.59</v>
      </c>
      <c r="L32" s="1363">
        <f t="shared" si="3"/>
        <v>665.59</v>
      </c>
    </row>
    <row r="33" spans="1:12" s="607" customFormat="1" ht="12.75">
      <c r="A33" s="491" t="s">
        <v>721</v>
      </c>
      <c r="B33" s="491" t="s">
        <v>597</v>
      </c>
      <c r="C33" s="347" t="str">
        <f>IF($B33=0,0,VLOOKUP($B33,PREÇO_RN_JUL_25!$A$7:$E$1704,2,FALSE))</f>
        <v>Remoção de emborrachados de pneus em rodovia</v>
      </c>
      <c r="D33" s="936" t="str">
        <f>IF($B33=0,0,VLOOKUP($B33,PREÇO_RN_JUL_25!$A$7:$E$1704,4,FALSE))</f>
        <v>t</v>
      </c>
      <c r="E33" s="408">
        <f>'1.3.4'!$J$45</f>
        <v>19.740000000000002</v>
      </c>
      <c r="F33" s="937">
        <f>IF($B33=0,0,TRUNC(VLOOKUP($B33,PREÇO_RN_JUL_25!$A$7:$E$1704,5,FALSE)*(1+$G$6),2))</f>
        <v>533.74</v>
      </c>
      <c r="G33" s="360">
        <f t="shared" si="2"/>
        <v>10536.02</v>
      </c>
      <c r="J33" s="607" t="s">
        <v>708</v>
      </c>
      <c r="K33" s="607">
        <f>IF($B33=0,0,TRUNC(VLOOKUP($B33,PREÇO_RN_JUL_25!$A$7:$E$1704,5,FALSE)*(1+0),2))</f>
        <v>394.96</v>
      </c>
      <c r="L33" s="1363">
        <f t="shared" si="3"/>
        <v>7796.51</v>
      </c>
    </row>
    <row r="34" spans="1:12" s="607" customFormat="1" ht="12.75">
      <c r="A34" s="491" t="s">
        <v>722</v>
      </c>
      <c r="B34" s="491" t="s">
        <v>598</v>
      </c>
      <c r="C34" s="347" t="str">
        <f>IF($B34=0,0,VLOOKUP($B34,PREÇO_RN_JUL_25!$A$7:$E$1704,2,FALSE))</f>
        <v>Remoção de vestígios de óleo ou graxa na superfície do revestimento do pavimento</v>
      </c>
      <c r="D34" s="936" t="str">
        <f>IF($B34=0,0,VLOOKUP($B34,PREÇO_RN_JUL_25!$A$7:$E$1704,4,FALSE))</f>
        <v>m²</v>
      </c>
      <c r="E34" s="408">
        <f>'1.3.5'!$J$45</f>
        <v>39.480000000000004</v>
      </c>
      <c r="F34" s="937">
        <f>IF($B34=0,0,TRUNC(VLOOKUP($B34,PREÇO_RN_JUL_25!$A$7:$E$1704,5,FALSE)*(1+$G$6),2))</f>
        <v>30.47</v>
      </c>
      <c r="G34" s="360">
        <f t="shared" si="2"/>
        <v>1202.95</v>
      </c>
      <c r="J34" s="607" t="s">
        <v>708</v>
      </c>
      <c r="K34" s="607">
        <f>IF($B34=0,0,TRUNC(VLOOKUP($B34,PREÇO_RN_JUL_25!$A$7:$E$1704,5,FALSE)*(1+0),2))</f>
        <v>22.55</v>
      </c>
      <c r="L34" s="1363">
        <f t="shared" si="3"/>
        <v>890.27</v>
      </c>
    </row>
    <row r="35" spans="1:12" s="607" customFormat="1" ht="22.5">
      <c r="A35" s="491" t="s">
        <v>723</v>
      </c>
      <c r="B35" s="491" t="s">
        <v>599</v>
      </c>
      <c r="C35" s="347" t="str">
        <f>IF($B35=0,0,VLOOKUP($B35,PREÇO_RN_JUL_25!$A$7:$E$1704,2,FALSE))</f>
        <v>Remoção de veículos de grande porte incendiados em rodovia - carga e descarga com guindaste - cinta com utilização de 100 vezes</v>
      </c>
      <c r="D35" s="936" t="str">
        <f>IF($B35=0,0,VLOOKUP($B35,PREÇO_RN_JUL_25!$A$7:$E$1704,4,FALSE))</f>
        <v>un</v>
      </c>
      <c r="E35" s="408">
        <f>'1.3.6'!$J$45</f>
        <v>2</v>
      </c>
      <c r="F35" s="937">
        <f>IF($B35=0,0,TRUNC(VLOOKUP($B35,PREÇO_RN_JUL_25!$A$7:$E$1704,5,FALSE)*(1+$G$6),2))</f>
        <v>2519.38</v>
      </c>
      <c r="G35" s="360">
        <f t="shared" si="2"/>
        <v>5038.76</v>
      </c>
      <c r="J35" s="607" t="s">
        <v>708</v>
      </c>
      <c r="K35" s="607">
        <f>IF($B35=0,0,TRUNC(VLOOKUP($B35,PREÇO_RN_JUL_25!$A$7:$E$1704,5,FALSE)*(1+0),2))</f>
        <v>1864.28</v>
      </c>
      <c r="L35" s="1363">
        <f t="shared" si="3"/>
        <v>3728.56</v>
      </c>
    </row>
    <row r="36" spans="1:12" s="607" customFormat="1" ht="22.5">
      <c r="A36" s="491" t="s">
        <v>724</v>
      </c>
      <c r="B36" s="491" t="s">
        <v>600</v>
      </c>
      <c r="C36" s="347" t="str">
        <f>IF($B36=0,0,VLOOKUP($B36,PREÇO_RN_JUL_25!$A$7:$E$1704,2,FALSE))</f>
        <v>Remoção de veículos de médio porte incendiados em rodovia - carga e descarga com guindaste - cinta com utilização de 100 vezes</v>
      </c>
      <c r="D36" s="936" t="str">
        <f>IF($B36=0,0,VLOOKUP($B36,PREÇO_RN_JUL_25!$A$7:$E$1704,4,FALSE))</f>
        <v>un</v>
      </c>
      <c r="E36" s="408">
        <f>'1.3.7'!$J$45</f>
        <v>2</v>
      </c>
      <c r="F36" s="937">
        <f>IF($B36=0,0,TRUNC(VLOOKUP($B36,PREÇO_RN_JUL_25!$A$7:$E$1704,5,FALSE)*(1+$G$6),2))</f>
        <v>2284.89</v>
      </c>
      <c r="G36" s="360">
        <f t="shared" si="2"/>
        <v>4569.78</v>
      </c>
      <c r="J36" s="607" t="s">
        <v>708</v>
      </c>
      <c r="K36" s="607">
        <f>IF($B36=0,0,TRUNC(VLOOKUP($B36,PREÇO_RN_JUL_25!$A$7:$E$1704,5,FALSE)*(1+0),2))</f>
        <v>1690.76</v>
      </c>
      <c r="L36" s="1363">
        <f t="shared" si="3"/>
        <v>3381.52</v>
      </c>
    </row>
    <row r="37" spans="1:12" s="607" customFormat="1" ht="22.5">
      <c r="A37" s="491" t="s">
        <v>725</v>
      </c>
      <c r="B37" s="491" t="s">
        <v>601</v>
      </c>
      <c r="C37" s="347" t="str">
        <f>IF($B37=0,0,VLOOKUP($B37,PREÇO_RN_JUL_25!$A$7:$E$1704,2,FALSE))</f>
        <v>Remoção de veículos de pequeno porte incendiados em rodovia - carga e descarga com guindauto - cinta com utilização de 100 vezes</v>
      </c>
      <c r="D37" s="936" t="str">
        <f>IF($B37=0,0,VLOOKUP($B37,PREÇO_RN_JUL_25!$A$7:$E$1704,4,FALSE))</f>
        <v>un</v>
      </c>
      <c r="E37" s="408">
        <f>'1.3.8'!$J$45</f>
        <v>2</v>
      </c>
      <c r="F37" s="937">
        <f>IF($B37=0,0,TRUNC(VLOOKUP($B37,PREÇO_RN_JUL_25!$A$7:$E$1704,5,FALSE)*(1+$G$6),2))</f>
        <v>1266.8900000000001</v>
      </c>
      <c r="G37" s="360">
        <f t="shared" si="2"/>
        <v>2533.7800000000002</v>
      </c>
      <c r="J37" s="607" t="s">
        <v>708</v>
      </c>
      <c r="K37" s="607">
        <f>IF($B37=0,0,TRUNC(VLOOKUP($B37,PREÇO_RN_JUL_25!$A$7:$E$1704,5,FALSE)*(1+0),2))</f>
        <v>937.47</v>
      </c>
      <c r="L37" s="1363">
        <f t="shared" si="3"/>
        <v>1874.94</v>
      </c>
    </row>
    <row r="38" spans="1:12" s="4" customFormat="1" ht="12.75">
      <c r="A38" s="874" t="s">
        <v>686</v>
      </c>
      <c r="B38" s="874"/>
      <c r="C38" s="215" t="s">
        <v>726</v>
      </c>
      <c r="D38" s="215"/>
      <c r="E38" s="934"/>
      <c r="F38" s="215"/>
      <c r="G38" s="216"/>
      <c r="H38" s="14"/>
      <c r="I38" s="14"/>
      <c r="J38" s="607" t="s">
        <v>708</v>
      </c>
      <c r="K38" s="607">
        <f>IF($B38=0,0,TRUNC(VLOOKUP($B38,PREÇO_RN_JUL_25!$A$7:$E$1704,5,FALSE)*(1+0),2))</f>
        <v>0</v>
      </c>
      <c r="L38" s="14"/>
    </row>
    <row r="39" spans="1:12" s="607" customFormat="1" ht="12.75">
      <c r="A39" s="491" t="s">
        <v>727</v>
      </c>
      <c r="B39" s="491" t="s">
        <v>728</v>
      </c>
      <c r="C39" s="347" t="str">
        <f>IF($B39=0,0,VLOOKUP($B39,PREÇO_RN_JUL_25!$A$7:$E$1704,2,FALSE))</f>
        <v>Transporte com caminhão basculante de 10 m³ - rodovia pavimentada</v>
      </c>
      <c r="D39" s="936" t="str">
        <f>IF($B39=0,0,VLOOKUP($B39,PREÇO_RN_JUL_25!$A$7:$E$1704,4,FALSE))</f>
        <v>tkm</v>
      </c>
      <c r="E39" s="408">
        <f>'1.4.1'!$J$33</f>
        <v>507677.21299999999</v>
      </c>
      <c r="F39" s="937">
        <f>IF($B39=0,0,TRUNC(VLOOKUP($B39,PREÇO_RN_JUL_25!$A$7:$E$1704,5,FALSE)*(1+$G$6),2))</f>
        <v>1.1299999999999999</v>
      </c>
      <c r="G39" s="360">
        <f t="shared" ref="G39" si="4">TRUNC(E39*F39,2)</f>
        <v>573675.25</v>
      </c>
      <c r="J39" s="607" t="s">
        <v>708</v>
      </c>
      <c r="K39" s="607">
        <f>IF($B39=0,0,TRUNC(VLOOKUP($B39,PREÇO_RN_JUL_25!$A$7:$E$1704,5,FALSE)*(1+0),2))</f>
        <v>0.84</v>
      </c>
      <c r="L39" s="1363">
        <f>TRUNC(E39*K39,2)</f>
        <v>426448.85</v>
      </c>
    </row>
    <row r="40" spans="1:12" s="607" customFormat="1" ht="22.5">
      <c r="A40" s="491" t="s">
        <v>729</v>
      </c>
      <c r="B40" s="491" t="s">
        <v>730</v>
      </c>
      <c r="C40" s="347" t="str">
        <f>IF($B40=0,0,VLOOKUP($B40,PREÇO_RN_JUL_25!$A$7:$E$1704,2,FALSE))</f>
        <v>Transporte com caminhão carroceria com capacidade de 7 t e com guindauto com capacidade de elevação de 6,2 t - rodovia pavimentada</v>
      </c>
      <c r="D40" s="936" t="str">
        <f>IF($B40=0,0,VLOOKUP($B40,PREÇO_RN_JUL_25!$A$7:$E$1704,4,FALSE))</f>
        <v>tkm</v>
      </c>
      <c r="E40" s="408">
        <f>'1.4.2'!$J$34</f>
        <v>1111.7840000000001</v>
      </c>
      <c r="F40" s="937">
        <f>IF($B40=0,0,TRUNC(VLOOKUP($B40,PREÇO_RN_JUL_25!$A$7:$E$1704,5,FALSE)*(1+$G$6),2))</f>
        <v>2.54</v>
      </c>
      <c r="G40" s="360">
        <f t="shared" ref="G40" si="5">TRUNC(E40*F40,2)</f>
        <v>2823.93</v>
      </c>
      <c r="J40" s="607" t="s">
        <v>708</v>
      </c>
      <c r="K40" s="607">
        <f>IF($B40=0,0,TRUNC(VLOOKUP($B40,PREÇO_RN_JUL_25!$A$7:$E$1704,5,FALSE)*(1+0),2))</f>
        <v>1.88</v>
      </c>
      <c r="L40" s="1363">
        <f>TRUNC(E40*K40,2)</f>
        <v>2090.15</v>
      </c>
    </row>
    <row r="41" spans="1:12" s="607" customFormat="1" ht="12.75">
      <c r="A41" s="491" t="s">
        <v>731</v>
      </c>
      <c r="B41" s="1110" t="s">
        <v>732</v>
      </c>
      <c r="C41" s="347" t="str">
        <f>IF($B41=0,0,VLOOKUP($B41,PREÇO_RN_JUL_25!$A$7:$E$1704,2,FALSE))</f>
        <v>Transporte com caminhão carroceria de 15 t - rodovia pavimentada</v>
      </c>
      <c r="D41" s="936" t="str">
        <f>IF($B41=0,0,VLOOKUP($B41,PREÇO_RN_JUL_25!$A$7:$E$1704,4,FALSE))</f>
        <v>tkm</v>
      </c>
      <c r="E41" s="408">
        <f>'1.4.3'!$J$37</f>
        <v>201.90100000000001</v>
      </c>
      <c r="F41" s="937">
        <f>IF($B41=0,0,TRUNC(VLOOKUP($B41,PREÇO_RN_JUL_25!$A$7:$E$1704,5,FALSE)*(1+$G$6),2))</f>
        <v>1.01</v>
      </c>
      <c r="G41" s="360">
        <f t="shared" ref="G41" si="6">TRUNC(E41*F41,2)</f>
        <v>203.92</v>
      </c>
      <c r="J41" s="607" t="s">
        <v>708</v>
      </c>
      <c r="K41" s="607">
        <f>IF($B41=0,0,TRUNC(VLOOKUP($B41,PREÇO_RN_JUL_25!$A$7:$E$1704,5,FALSE)*(1+0),2))</f>
        <v>0.75</v>
      </c>
      <c r="L41" s="1363">
        <f>TRUNC(E41*K41,2)</f>
        <v>151.41999999999999</v>
      </c>
    </row>
    <row r="42" spans="1:12" s="607" customFormat="1" ht="22.5">
      <c r="A42" s="491" t="s">
        <v>733</v>
      </c>
      <c r="B42" s="1110" t="s">
        <v>734</v>
      </c>
      <c r="C42" s="347" t="str">
        <f>IF($B42=0,0,VLOOKUP($B42,PREÇO_RN_JUL_25!$A$7:$E$1704,2,FALSE))</f>
        <v>Transporte com cavalo mecânico com semirreboque com capacidade de 20 t - rodovia pavimentada</v>
      </c>
      <c r="D42" s="936" t="str">
        <f>IF($B42=0,0,VLOOKUP($B42,PREÇO_RN_JUL_25!$A$7:$E$1704,4,FALSE))</f>
        <v>tkm</v>
      </c>
      <c r="E42" s="408">
        <f>'1.4.4'!$J$34</f>
        <v>204.56</v>
      </c>
      <c r="F42" s="937">
        <f>IF($B42=0,0,TRUNC(VLOOKUP($B42,PREÇO_RN_JUL_25!$A$7:$E$1704,5,FALSE)*(1+$G$6),2))</f>
        <v>1.1599999999999999</v>
      </c>
      <c r="G42" s="360">
        <f t="shared" ref="G42" si="7">TRUNC(E42*F42,2)</f>
        <v>237.28</v>
      </c>
      <c r="J42" s="607" t="s">
        <v>708</v>
      </c>
      <c r="K42" s="607">
        <f>IF($B42=0,0,TRUNC(VLOOKUP($B42,PREÇO_RN_JUL_25!$A$7:$E$1704,5,FALSE)*(1+0),2))</f>
        <v>0.86</v>
      </c>
      <c r="L42" s="1363">
        <f>TRUNC(E42*K42,2)</f>
        <v>175.92</v>
      </c>
    </row>
    <row r="43" spans="1:12" s="4" customFormat="1" ht="12.75">
      <c r="A43" s="875">
        <v>2</v>
      </c>
      <c r="B43" s="875" t="s">
        <v>735</v>
      </c>
      <c r="C43" s="215" t="s">
        <v>736</v>
      </c>
      <c r="D43" s="215"/>
      <c r="E43" s="933"/>
      <c r="F43" s="215"/>
      <c r="G43" s="216"/>
      <c r="H43" s="14"/>
      <c r="I43" s="14"/>
      <c r="J43" s="607" t="s">
        <v>708</v>
      </c>
      <c r="K43" s="607"/>
      <c r="L43" s="14"/>
    </row>
    <row r="44" spans="1:12" s="4" customFormat="1" ht="12.75">
      <c r="A44" s="874" t="s">
        <v>603</v>
      </c>
      <c r="B44" s="874"/>
      <c r="C44" s="215" t="s">
        <v>604</v>
      </c>
      <c r="D44" s="215"/>
      <c r="E44" s="933"/>
      <c r="F44" s="215"/>
      <c r="G44" s="216"/>
      <c r="H44" s="14"/>
      <c r="I44" s="14"/>
      <c r="J44" s="607" t="s">
        <v>708</v>
      </c>
      <c r="K44" s="607"/>
      <c r="L44" s="14"/>
    </row>
    <row r="45" spans="1:12" s="607" customFormat="1" ht="12.75">
      <c r="A45" s="491" t="s">
        <v>737</v>
      </c>
      <c r="B45" s="491" t="s">
        <v>605</v>
      </c>
      <c r="C45" s="347" t="str">
        <f>IF($B45=0,0,VLOOKUP($B45,PREÇO_RN_JUL_25!$A$7:$E$1704,2,FALSE))</f>
        <v>Selagem de trincas mecanizada em pavimento flexível com emulsão - areia comercial</v>
      </c>
      <c r="D45" s="936" t="str">
        <f>IF($B45=0,0,VLOOKUP($B45,PREÇO_RN_JUL_25!$A$7:$E$1704,4,FALSE))</f>
        <v>m</v>
      </c>
      <c r="E45" s="408">
        <f>'2.1.1'!$J$154</f>
        <v>2518.8000000000002</v>
      </c>
      <c r="F45" s="937">
        <f>IF($B45=0,0,TRUNC(VLOOKUP($B45,PREÇO_RN_JUL_25!$A$7:$E$1704,5,FALSE)*(1+$G$6),2))</f>
        <v>3.83</v>
      </c>
      <c r="G45" s="360">
        <f t="shared" ref="G45" si="8">TRUNC(E45*F45,2)</f>
        <v>9647</v>
      </c>
      <c r="J45" s="607" t="s">
        <v>708</v>
      </c>
      <c r="K45" s="607">
        <f>IF($B45=0,0,TRUNC(VLOOKUP($B45,PREÇO_RN_JUL_25!$A$7:$E$1704,5,FALSE)*(1+0),2))</f>
        <v>2.84</v>
      </c>
      <c r="L45" s="1363">
        <f>TRUNC(E45*K45,2)</f>
        <v>7153.39</v>
      </c>
    </row>
    <row r="46" spans="1:12" s="4" customFormat="1" ht="12.75">
      <c r="A46" s="874" t="s">
        <v>606</v>
      </c>
      <c r="B46" s="874"/>
      <c r="C46" s="215" t="s">
        <v>607</v>
      </c>
      <c r="D46" s="215"/>
      <c r="E46" s="933"/>
      <c r="F46" s="215"/>
      <c r="G46" s="216"/>
      <c r="H46" s="14"/>
      <c r="I46" s="14"/>
      <c r="J46" s="607" t="s">
        <v>708</v>
      </c>
      <c r="K46" s="607"/>
      <c r="L46" s="14"/>
    </row>
    <row r="47" spans="1:12" s="607" customFormat="1" ht="12.75">
      <c r="A47" s="491" t="s">
        <v>738</v>
      </c>
      <c r="B47" s="491" t="s">
        <v>608</v>
      </c>
      <c r="C47" s="347" t="str">
        <f>IF($B47=0,0,VLOOKUP($B47,PREÇO_RN_JUL_25!$A$7:$E$1704,2,FALSE))</f>
        <v>Tapa buraco com pintura de ligação - demolição com serra corta piso</v>
      </c>
      <c r="D47" s="936" t="str">
        <f>IF($B47=0,0,VLOOKUP($B47,PREÇO_RN_JUL_25!$A$7:$E$1704,4,FALSE))</f>
        <v>m³</v>
      </c>
      <c r="E47" s="408">
        <f>'2.2.1'!$J$154</f>
        <v>1636.1999999999998</v>
      </c>
      <c r="F47" s="937">
        <f>IF($B47=0,0,TRUNC(VLOOKUP($B47,PREÇO_RN_JUL_25!$A$7:$E$1704,5,FALSE)*(1+$G$6),2))</f>
        <v>634.19000000000005</v>
      </c>
      <c r="G47" s="360">
        <f t="shared" ref="G47:G51" si="9">TRUNC(E47*F47,2)</f>
        <v>1037661.67</v>
      </c>
      <c r="J47" s="607" t="s">
        <v>708</v>
      </c>
      <c r="K47" s="607">
        <f>IF($B47=0,0,TRUNC(VLOOKUP($B47,PREÇO_RN_JUL_25!$A$7:$E$1704,5,FALSE)*(1+0),2))</f>
        <v>469.29</v>
      </c>
      <c r="L47" s="1363">
        <f>TRUNC(E47*K47,2)</f>
        <v>767852.29</v>
      </c>
    </row>
    <row r="48" spans="1:12" s="607" customFormat="1" ht="22.5">
      <c r="A48" s="491" t="s">
        <v>739</v>
      </c>
      <c r="B48" s="491" t="s">
        <v>609</v>
      </c>
      <c r="C48" s="347" t="str">
        <f>IF($B48=0,0,VLOOKUP($B48,PREÇO_RN_JUL_25!$A$7:$E$1704,2,FALSE))</f>
        <v>Remendo profundo com imprimação com emulsão asfáltica - demolição mecânica e corte com serra</v>
      </c>
      <c r="D48" s="936" t="str">
        <f>IF($B48=0,0,VLOOKUP($B48,PREÇO_RN_JUL_25!$A$7:$E$1704,4,FALSE))</f>
        <v>m³</v>
      </c>
      <c r="E48" s="408">
        <f>'2.2.2'!$J$155</f>
        <v>1804.1999999999998</v>
      </c>
      <c r="F48" s="937">
        <f>IF($B48=0,0,TRUNC(VLOOKUP($B48,PREÇO_RN_JUL_25!$A$7:$E$1704,5,FALSE)*(1+$G$6),2))</f>
        <v>425.65</v>
      </c>
      <c r="G48" s="360">
        <f t="shared" si="9"/>
        <v>767957.73</v>
      </c>
      <c r="J48" s="607" t="s">
        <v>708</v>
      </c>
      <c r="K48" s="607">
        <f>IF($B48=0,0,TRUNC(VLOOKUP($B48,PREÇO_RN_JUL_25!$A$7:$E$1704,5,FALSE)*(1+0),2))</f>
        <v>314.97000000000003</v>
      </c>
      <c r="L48" s="1363">
        <f>TRUNC(E48*K48,2)</f>
        <v>568268.87</v>
      </c>
    </row>
    <row r="49" spans="1:12" s="607" customFormat="1" ht="12.75">
      <c r="A49" s="491" t="s">
        <v>740</v>
      </c>
      <c r="B49" s="491" t="s">
        <v>610</v>
      </c>
      <c r="C49" s="347" t="str">
        <f>IF($B49=0,0,VLOOKUP($B49,PREÇO_RN_JUL_25!$A$7:$E$1704,2,FALSE))</f>
        <v>Brita graduada para base de remendo profundo - brita comercial</v>
      </c>
      <c r="D49" s="936" t="str">
        <f>IF($B49=0,0,VLOOKUP($B49,PREÇO_RN_JUL_25!$A$7:$E$1704,4,FALSE))</f>
        <v>m³</v>
      </c>
      <c r="E49" s="408">
        <f>'2.2.3'!$J$43</f>
        <v>1443.3899999999999</v>
      </c>
      <c r="F49" s="937">
        <f>IF($B49=0,0,TRUNC(VLOOKUP($B49,PREÇO_RN_JUL_25!$A$7:$E$1704,5,FALSE)*(1+$G$6),2))</f>
        <v>113.7</v>
      </c>
      <c r="G49" s="360">
        <f t="shared" si="9"/>
        <v>164113.44</v>
      </c>
      <c r="J49" s="607" t="s">
        <v>708</v>
      </c>
      <c r="K49" s="607">
        <f>IF($B49=0,0,TRUNC(VLOOKUP($B49,PREÇO_RN_JUL_25!$A$7:$E$1704,5,FALSE)*(1+0),2))</f>
        <v>84.14</v>
      </c>
      <c r="L49" s="1363">
        <f>TRUNC(E49*K49,2)</f>
        <v>121446.83</v>
      </c>
    </row>
    <row r="50" spans="1:12" s="607" customFormat="1" ht="12.75">
      <c r="A50" s="491" t="s">
        <v>741</v>
      </c>
      <c r="B50" s="491" t="s">
        <v>611</v>
      </c>
      <c r="C50" s="347" t="str">
        <f>IF($B50=0,0,VLOOKUP($B50,PREÇO_RN_JUL_25!$A$7:$E$1704,2,FALSE))</f>
        <v>Mistura betuminosa a frio executada em betoneira - faixa C - areia e brita comerciais</v>
      </c>
      <c r="D50" s="936" t="str">
        <f>IF($B50=0,0,VLOOKUP($B50,PREÇO_RN_JUL_25!$A$7:$E$1704,4,FALSE))</f>
        <v>m³</v>
      </c>
      <c r="E50" s="408">
        <f>'2.2.4'!$J$43</f>
        <v>599.06999999999994</v>
      </c>
      <c r="F50" s="937">
        <f>IF($B50=0,0,TRUNC(VLOOKUP($B50,PREÇO_RN_JUL_25!$A$7:$E$1704,5,FALSE)*(1+$G$6),2))</f>
        <v>511.16</v>
      </c>
      <c r="G50" s="360">
        <f t="shared" si="9"/>
        <v>306220.62</v>
      </c>
      <c r="J50" s="607" t="s">
        <v>708</v>
      </c>
      <c r="K50" s="607">
        <f>IF($B50=0,0,TRUNC(VLOOKUP($B50,PREÇO_RN_JUL_25!$A$7:$E$1704,5,FALSE)*(1+0),2))</f>
        <v>378.25</v>
      </c>
      <c r="L50" s="1363">
        <f>TRUNC(E50*K50,2)</f>
        <v>226598.22</v>
      </c>
    </row>
    <row r="51" spans="1:12" s="607" customFormat="1" ht="12.75">
      <c r="A51" s="491" t="s">
        <v>742</v>
      </c>
      <c r="B51" s="491" t="s">
        <v>612</v>
      </c>
      <c r="C51" s="347" t="str">
        <f>IF($B51=0,0,VLOOKUP($B51,PREÇO_RN_JUL_25!$A$7:$E$1704,2,FALSE))</f>
        <v>Usinagem de concreto asfáltico - faixa C-12,5 - areia e brita comerciais</v>
      </c>
      <c r="D51" s="936" t="str">
        <f>IF($B51=0,0,VLOOKUP($B51,PREÇO_RN_JUL_25!$A$7:$E$1704,4,FALSE))</f>
        <v>t</v>
      </c>
      <c r="E51" s="408">
        <f>'2.2.5'!$J$43</f>
        <v>3354.7889999999998</v>
      </c>
      <c r="F51" s="937">
        <f>IF($B51=0,0,TRUNC(VLOOKUP($B51,PREÇO_RN_JUL_25!$A$7:$E$1704,5,FALSE)*(1+$G$6),2))</f>
        <v>188.41</v>
      </c>
      <c r="G51" s="360">
        <f t="shared" si="9"/>
        <v>632075.79</v>
      </c>
      <c r="J51" s="607" t="s">
        <v>708</v>
      </c>
      <c r="K51" s="607">
        <f>IF($B51=0,0,TRUNC(VLOOKUP($B51,PREÇO_RN_JUL_25!$A$7:$E$1704,5,FALSE)*(1+0),2))</f>
        <v>139.41999999999999</v>
      </c>
      <c r="L51" s="1363">
        <f>TRUNC(E51*K51,2)</f>
        <v>467724.68</v>
      </c>
    </row>
    <row r="52" spans="1:12" s="4" customFormat="1" ht="12.75">
      <c r="A52" s="874" t="s">
        <v>613</v>
      </c>
      <c r="B52" s="874"/>
      <c r="C52" s="215" t="s">
        <v>614</v>
      </c>
      <c r="D52" s="215"/>
      <c r="E52" s="933"/>
      <c r="F52" s="215"/>
      <c r="G52" s="216"/>
      <c r="H52" s="14"/>
      <c r="I52" s="14"/>
      <c r="J52" s="607" t="s">
        <v>708</v>
      </c>
      <c r="K52" s="607"/>
      <c r="L52" s="14"/>
    </row>
    <row r="53" spans="1:12" s="607" customFormat="1" ht="12.75">
      <c r="A53" s="491" t="s">
        <v>743</v>
      </c>
      <c r="B53" s="491" t="s">
        <v>615</v>
      </c>
      <c r="C53" s="347" t="str">
        <f>IF($B53=0,0,VLOOKUP($B53,PREÇO_RN_JUL_25!$A$7:$E$1704,2,FALSE))</f>
        <v>Correção de defeitos por fresagem descontínua do revestimento asfáltico - espessura de 5 cm</v>
      </c>
      <c r="D53" s="936" t="str">
        <f>IF($B53=0,0,VLOOKUP($B53,PREÇO_RN_JUL_25!$A$7:$E$1704,4,FALSE))</f>
        <v>m³</v>
      </c>
      <c r="E53" s="408">
        <f>'2.3.1'!$J$154</f>
        <v>939.59999999999991</v>
      </c>
      <c r="F53" s="937">
        <f>IF($B53=0,0,TRUNC(VLOOKUP($B53,PREÇO_RN_JUL_25!$A$7:$E$1704,5,FALSE)*(1+$G$6),2))</f>
        <v>221.02</v>
      </c>
      <c r="G53" s="360">
        <f t="shared" ref="G53:G56" si="10">TRUNC(E53*F53,2)</f>
        <v>207670.39</v>
      </c>
      <c r="J53" s="607" t="s">
        <v>708</v>
      </c>
      <c r="K53" s="607">
        <f>IF($B53=0,0,TRUNC(VLOOKUP($B53,PREÇO_RN_JUL_25!$A$7:$E$1704,5,FALSE)*(1+0),2))</f>
        <v>163.55000000000001</v>
      </c>
      <c r="L53" s="1363">
        <f>TRUNC(E53*K53,2)</f>
        <v>153671.57999999999</v>
      </c>
    </row>
    <row r="54" spans="1:12" s="607" customFormat="1" ht="12.75">
      <c r="A54" s="491" t="s">
        <v>744</v>
      </c>
      <c r="B54" s="491" t="s">
        <v>616</v>
      </c>
      <c r="C54" s="347" t="str">
        <f>IF($B54=0,0,VLOOKUP($B54,PREÇO_RN_JUL_25!$A$7:$E$1704,2,FALSE))</f>
        <v>Pintura de ligação</v>
      </c>
      <c r="D54" s="936" t="str">
        <f>IF($B54=0,0,VLOOKUP($B54,PREÇO_RN_JUL_25!$A$7:$E$1704,4,FALSE))</f>
        <v>m²</v>
      </c>
      <c r="E54" s="408">
        <f>'2.3.2'!$J$43</f>
        <v>18792.48</v>
      </c>
      <c r="F54" s="937">
        <f>IF($B54=0,0,TRUNC(VLOOKUP($B54,PREÇO_RN_JUL_25!$A$7:$E$1704,5,FALSE)*(1+$G$6),2))</f>
        <v>0.64</v>
      </c>
      <c r="G54" s="360">
        <f t="shared" si="10"/>
        <v>12027.18</v>
      </c>
      <c r="J54" s="607" t="s">
        <v>708</v>
      </c>
      <c r="K54" s="607">
        <f>IF($B54=0,0,TRUNC(VLOOKUP($B54,PREÇO_RN_JUL_25!$A$7:$E$1704,5,FALSE)*(1+0),2))</f>
        <v>0.48</v>
      </c>
      <c r="L54" s="1363">
        <f>TRUNC(E54*K54,2)</f>
        <v>9020.39</v>
      </c>
    </row>
    <row r="55" spans="1:12" s="607" customFormat="1" ht="12.75">
      <c r="A55" s="491" t="s">
        <v>745</v>
      </c>
      <c r="B55" s="491" t="s">
        <v>617</v>
      </c>
      <c r="C55" s="347" t="str">
        <f>IF($B55=0,0,VLOOKUP($B55,PREÇO_RN_JUL_25!$A$7:$E$1704,2,FALSE))</f>
        <v>Correção de defeitos com mistura betuminosa</v>
      </c>
      <c r="D55" s="936" t="str">
        <f>IF($B55=0,0,VLOOKUP($B55,PREÇO_RN_JUL_25!$A$7:$E$1704,4,FALSE))</f>
        <v>m³</v>
      </c>
      <c r="E55" s="408">
        <f>'2.3.3'!$J$154</f>
        <v>939.59999999999991</v>
      </c>
      <c r="F55" s="937">
        <f>IF($B55=0,0,TRUNC(VLOOKUP($B55,PREÇO_RN_JUL_25!$A$7:$E$1704,5,FALSE)*(1+$G$6),2))</f>
        <v>155.62</v>
      </c>
      <c r="G55" s="360">
        <f t="shared" si="10"/>
        <v>146220.54999999999</v>
      </c>
      <c r="J55" s="607" t="s">
        <v>708</v>
      </c>
      <c r="K55" s="607">
        <f>IF($B55=0,0,TRUNC(VLOOKUP($B55,PREÇO_RN_JUL_25!$A$7:$E$1704,5,FALSE)*(1+0),2))</f>
        <v>115.16</v>
      </c>
      <c r="L55" s="1363">
        <f>TRUNC(E55*K55,2)</f>
        <v>108204.33</v>
      </c>
    </row>
    <row r="56" spans="1:12" s="607" customFormat="1" ht="12.75">
      <c r="A56" s="491" t="s">
        <v>746</v>
      </c>
      <c r="B56" s="491" t="s">
        <v>612</v>
      </c>
      <c r="C56" s="347" t="str">
        <f>IF($B56=0,0,VLOOKUP($B56,PREÇO_RN_JUL_25!$A$7:$E$1704,2,FALSE))</f>
        <v>Usinagem de concreto asfáltico - faixa C-12,5 - areia e brita comerciais</v>
      </c>
      <c r="D56" s="936" t="str">
        <f>IF($B56=0,0,VLOOKUP($B56,PREÇO_RN_JUL_25!$A$7:$E$1704,4,FALSE))</f>
        <v>t</v>
      </c>
      <c r="E56" s="408">
        <f>'2.3.4'!$J$43</f>
        <v>2255.0969999999998</v>
      </c>
      <c r="F56" s="937">
        <f>IF($B56=0,0,TRUNC(VLOOKUP($B56,PREÇO_RN_JUL_25!$A$7:$E$1704,5,FALSE)*(1+$G$6),2))</f>
        <v>188.41</v>
      </c>
      <c r="G56" s="360">
        <f t="shared" si="10"/>
        <v>424882.82</v>
      </c>
      <c r="J56" s="607" t="s">
        <v>708</v>
      </c>
      <c r="K56" s="607">
        <f>IF($B56=0,0,TRUNC(VLOOKUP($B56,PREÇO_RN_JUL_25!$A$7:$E$1704,5,FALSE)*(1+0),2))</f>
        <v>139.41999999999999</v>
      </c>
      <c r="L56" s="1363">
        <f>TRUNC(E56*K56,2)</f>
        <v>314405.62</v>
      </c>
    </row>
    <row r="57" spans="1:12" s="4" customFormat="1" ht="12.75">
      <c r="A57" s="874" t="s">
        <v>687</v>
      </c>
      <c r="B57" s="874"/>
      <c r="C57" s="215" t="s">
        <v>747</v>
      </c>
      <c r="D57" s="215"/>
      <c r="E57" s="933"/>
      <c r="F57" s="215"/>
      <c r="G57" s="216"/>
      <c r="H57" s="14"/>
      <c r="I57" s="14"/>
      <c r="J57" s="607" t="s">
        <v>708</v>
      </c>
      <c r="K57" s="607"/>
      <c r="L57" s="14"/>
    </row>
    <row r="58" spans="1:12" s="607" customFormat="1" ht="12.75">
      <c r="A58" s="491" t="s">
        <v>748</v>
      </c>
      <c r="B58" s="491" t="s">
        <v>728</v>
      </c>
      <c r="C58" s="347" t="str">
        <f>IF($B58=0,0,VLOOKUP($B58,PREÇO_RN_JUL_25!$A$7:$E$1704,2,FALSE))</f>
        <v>Transporte com caminhão basculante de 10 m³ - rodovia pavimentada</v>
      </c>
      <c r="D58" s="936" t="str">
        <f>IF($B58=0,0,VLOOKUP($B58,PREÇO_RN_JUL_25!$A$7:$E$1704,4,FALSE))</f>
        <v>tkm</v>
      </c>
      <c r="E58" s="932">
        <f>'2.4.1'!$J$41</f>
        <v>910092.33299999998</v>
      </c>
      <c r="F58" s="937">
        <f>IF($B58=0,0,TRUNC(VLOOKUP($B58,PREÇO_RN_JUL_25!$A$7:$E$1704,5,FALSE)*(1+$G$6),2))</f>
        <v>1.1299999999999999</v>
      </c>
      <c r="G58" s="360">
        <f t="shared" ref="G58" si="11">TRUNC(E58*F58,2)</f>
        <v>1028404.33</v>
      </c>
      <c r="J58" s="607" t="s">
        <v>708</v>
      </c>
      <c r="K58" s="607">
        <f>IF($B58=0,0,TRUNC(VLOOKUP($B58,PREÇO_RN_JUL_25!$A$7:$E$1704,5,FALSE)*(1+0),2))</f>
        <v>0.84</v>
      </c>
      <c r="L58" s="1363">
        <f>TRUNC(E58*K58,2)</f>
        <v>764477.55</v>
      </c>
    </row>
    <row r="59" spans="1:12" s="4" customFormat="1" ht="12.75">
      <c r="A59" s="874" t="s">
        <v>688</v>
      </c>
      <c r="B59" s="874"/>
      <c r="C59" s="215" t="s">
        <v>749</v>
      </c>
      <c r="D59" s="215"/>
      <c r="E59" s="933"/>
      <c r="F59" s="215"/>
      <c r="G59" s="216"/>
      <c r="H59" s="14"/>
      <c r="I59" s="14"/>
      <c r="J59" s="607" t="s">
        <v>708</v>
      </c>
      <c r="K59" s="607"/>
      <c r="L59" s="14"/>
    </row>
    <row r="60" spans="1:12" s="607" customFormat="1" ht="12.75">
      <c r="A60" s="491" t="s">
        <v>750</v>
      </c>
      <c r="B60" s="910" t="s">
        <v>751</v>
      </c>
      <c r="C60" s="347" t="str">
        <f>IF($B60=0,0,VLOOKUP($B60,PREÇO_RN_JUL_25!$A$7:$E$1704,2,FALSE))</f>
        <v>Transporte de EAI p/ imprimação asfáltica - jul/25 - CE - BR-304/RN</v>
      </c>
      <c r="D60" s="936" t="str">
        <f>IF($B60=0,0,VLOOKUP($B60,PREÇO_RN_JUL_25!$A$7:$E$1704,4,FALSE))</f>
        <v>t</v>
      </c>
      <c r="E60" s="932">
        <f>'2.5.1'!$I$40</f>
        <v>9.3819999999999997</v>
      </c>
      <c r="F60" s="937">
        <f>IF($B60=0,0,TRUNC(VLOOKUP($B60,PREÇO_RN_JUL_25!$A$7:$E$1704,5,FALSE)*(1+$G$7),2))</f>
        <v>447.06</v>
      </c>
      <c r="G60" s="360">
        <f t="shared" ref="G60:G69" si="12">TRUNC(E60*F60,2)</f>
        <v>4194.3100000000004</v>
      </c>
      <c r="J60" s="607" t="s">
        <v>708</v>
      </c>
      <c r="K60" s="607">
        <f>IF($B60=0,0,TRUNC(VLOOKUP($B60,PREÇO_RN_JUL_25!$A$7:$E$1704,5,FALSE)*(1+0),2))</f>
        <v>388.75</v>
      </c>
      <c r="L60" s="1363">
        <f t="shared" ref="L60:L69" si="13">TRUNC(E60*K60,2)</f>
        <v>3647.25</v>
      </c>
    </row>
    <row r="61" spans="1:12" s="607" customFormat="1" ht="12.75">
      <c r="A61" s="491" t="s">
        <v>752</v>
      </c>
      <c r="B61" s="910" t="s">
        <v>753</v>
      </c>
      <c r="C61" s="347" t="str">
        <f>IF($B61=0,0,VLOOKUP($B61,PREÇO_RN_JUL_25!$A$7:$E$1704,2,FALSE))</f>
        <v>Transporte de RR-1C p/ pintura de ligação - jul/25 - CE - BR-304/RN</v>
      </c>
      <c r="D61" s="936" t="str">
        <f>IF($B61=0,0,VLOOKUP($B61,PREÇO_RN_JUL_25!$A$7:$E$1704,4,FALSE))</f>
        <v>t</v>
      </c>
      <c r="E61" s="932">
        <f>'2.5.2'!$I$40</f>
        <v>23.183</v>
      </c>
      <c r="F61" s="937">
        <f>IF($B61=0,0,TRUNC(VLOOKUP($B61,PREÇO_RN_JUL_25!$A$7:$E$1704,5,FALSE)*(1+$G$7),2))</f>
        <v>447.06</v>
      </c>
      <c r="G61" s="360">
        <f t="shared" si="12"/>
        <v>10364.19</v>
      </c>
      <c r="J61" s="607" t="s">
        <v>708</v>
      </c>
      <c r="K61" s="607">
        <f>IF($B61=0,0,TRUNC(VLOOKUP($B61,PREÇO_RN_JUL_25!$A$7:$E$1704,5,FALSE)*(1+0),2))</f>
        <v>388.75</v>
      </c>
      <c r="L61" s="1363">
        <f t="shared" si="13"/>
        <v>9012.39</v>
      </c>
    </row>
    <row r="62" spans="1:12" s="607" customFormat="1" ht="12.75">
      <c r="A62" s="491" t="s">
        <v>754</v>
      </c>
      <c r="B62" s="910" t="s">
        <v>755</v>
      </c>
      <c r="C62" s="347" t="str">
        <f>IF($B62=0,0,VLOOKUP($B62,PREÇO_RN_JUL_25!$A$7:$E$1704,2,FALSE))</f>
        <v>Transporte de RM-1C p/ mistura betuminosa - jul/25 - CE - BR-304/RN</v>
      </c>
      <c r="D62" s="936" t="str">
        <f>IF($B62=0,0,VLOOKUP($B62,PREÇO_RN_JUL_25!$A$7:$E$1704,4,FALSE))</f>
        <v>t</v>
      </c>
      <c r="E62" s="932">
        <f>'2.5.3'!$I$40</f>
        <v>109.36</v>
      </c>
      <c r="F62" s="937">
        <f>IF($B62=0,0,TRUNC(VLOOKUP($B62,PREÇO_RN_JUL_25!$A$7:$E$1704,5,FALSE)*(1+$G$7),2))</f>
        <v>447.06</v>
      </c>
      <c r="G62" s="360">
        <f t="shared" si="12"/>
        <v>48890.48</v>
      </c>
      <c r="J62" s="607" t="s">
        <v>708</v>
      </c>
      <c r="K62" s="607">
        <f>IF($B62=0,0,TRUNC(VLOOKUP($B62,PREÇO_RN_JUL_25!$A$7:$E$1704,5,FALSE)*(1+0),2))</f>
        <v>388.75</v>
      </c>
      <c r="L62" s="1363">
        <f t="shared" si="13"/>
        <v>42513.7</v>
      </c>
    </row>
    <row r="63" spans="1:12" s="607" customFormat="1" ht="12.75">
      <c r="A63" s="491" t="s">
        <v>756</v>
      </c>
      <c r="B63" s="910" t="s">
        <v>757</v>
      </c>
      <c r="C63" s="347" t="str">
        <f>IF($B63=0,0,VLOOKUP($B63,PREÇO_RN_JUL_25!$A$7:$E$1704,2,FALSE))</f>
        <v>Transporte de RR-1C-E p/selagem de trincas - jul/25 - CE - BR-304/RN</v>
      </c>
      <c r="D63" s="936" t="str">
        <f>IF($B63=0,0,VLOOKUP($B63,PREÇO_RN_JUL_25!$A$7:$E$1704,4,FALSE))</f>
        <v>t</v>
      </c>
      <c r="E63" s="932">
        <f>'2.5.4'!$I$40</f>
        <v>0.80600000000000005</v>
      </c>
      <c r="F63" s="937">
        <f>IF($B63=0,0,TRUNC(VLOOKUP($B63,PREÇO_RN_JUL_25!$A$7:$E$1704,5,FALSE)*(1+$G$7),2))</f>
        <v>447.06</v>
      </c>
      <c r="G63" s="360">
        <f t="shared" si="12"/>
        <v>360.33</v>
      </c>
      <c r="J63" s="607" t="s">
        <v>708</v>
      </c>
      <c r="K63" s="607">
        <f>IF($B63=0,0,TRUNC(VLOOKUP($B63,PREÇO_RN_JUL_25!$A$7:$E$1704,5,FALSE)*(1+0),2))</f>
        <v>388.75</v>
      </c>
      <c r="L63" s="1363">
        <f t="shared" si="13"/>
        <v>313.33</v>
      </c>
    </row>
    <row r="64" spans="1:12" s="607" customFormat="1" ht="12.75">
      <c r="A64" s="491" t="s">
        <v>758</v>
      </c>
      <c r="B64" s="910" t="s">
        <v>759</v>
      </c>
      <c r="C64" s="347" t="str">
        <f>IF($B64=0,0,VLOOKUP($B64,PREÇO_RN_JUL_25!$A$7:$E$1704,2,FALSE))</f>
        <v>Transporte de CAP 50/70 p/ mistura betuminosa - jul/25 - CE - BR-304/RN</v>
      </c>
      <c r="D64" s="936" t="str">
        <f>IF($B64=0,0,VLOOKUP($B64,PREÇO_RN_JUL_25!$A$7:$E$1704,4,FALSE))</f>
        <v>t</v>
      </c>
      <c r="E64" s="932">
        <f>'2.5.5'!$I$39</f>
        <v>311.06799999999998</v>
      </c>
      <c r="F64" s="937">
        <f>IF($B64=0,0,TRUNC(VLOOKUP($B64,PREÇO_RN_JUL_25!$A$7:$E$1704,5,FALSE)*(1+$G$7),2))</f>
        <v>451.03</v>
      </c>
      <c r="G64" s="360">
        <f t="shared" si="12"/>
        <v>140301</v>
      </c>
      <c r="J64" s="607" t="s">
        <v>708</v>
      </c>
      <c r="K64" s="607">
        <f>IF($B64=0,0,TRUNC(VLOOKUP($B64,PREÇO_RN_JUL_25!$A$7:$E$1704,5,FALSE)*(1+0),2))</f>
        <v>392.2</v>
      </c>
      <c r="L64" s="1363">
        <f t="shared" si="13"/>
        <v>122000.86</v>
      </c>
    </row>
    <row r="65" spans="1:12" s="607" customFormat="1" ht="12.75">
      <c r="A65" s="491" t="s">
        <v>760</v>
      </c>
      <c r="B65" s="491" t="s">
        <v>761</v>
      </c>
      <c r="C65" s="347" t="str">
        <f>IF($B65=0,0,VLOOKUP($B65,PREÇO_RN_JUL_25!$A$7:$E$1704,2,FALSE))</f>
        <v>Aquisição de EAI p/ imprimação asfáltica - jul/25 - CE</v>
      </c>
      <c r="D65" s="936" t="str">
        <f>IF($B65=0,0,VLOOKUP($B65,PREÇO_RN_JUL_25!$A$7:$E$1704,4,FALSE))</f>
        <v>t</v>
      </c>
      <c r="E65" s="932">
        <f>'2.5.6'!$I$40</f>
        <v>9.3819999999999997</v>
      </c>
      <c r="F65" s="937">
        <f>IF($B65=0,0,TRUNC(VLOOKUP($B65,PREÇO_RN_JUL_25!$A$7:$E$1704,5,FALSE)*(1+$G$7),2))</f>
        <v>3121.81</v>
      </c>
      <c r="G65" s="360">
        <f t="shared" si="12"/>
        <v>29288.82</v>
      </c>
      <c r="J65" s="607" t="s">
        <v>708</v>
      </c>
      <c r="K65" s="607">
        <f>IF($B65=0,0,TRUNC(VLOOKUP($B65,PREÇO_RN_JUL_25!$A$7:$E$1704,5,FALSE)*(1+0),2))</f>
        <v>2714.62</v>
      </c>
      <c r="L65" s="1363">
        <f t="shared" si="13"/>
        <v>25468.560000000001</v>
      </c>
    </row>
    <row r="66" spans="1:12" s="607" customFormat="1" ht="12.75">
      <c r="A66" s="491" t="s">
        <v>762</v>
      </c>
      <c r="B66" s="491" t="s">
        <v>763</v>
      </c>
      <c r="C66" s="347" t="str">
        <f>IF($B66=0,0,VLOOKUP($B66,PREÇO_RN_JUL_25!$A$7:$E$1704,2,FALSE))</f>
        <v>Aquisição de RR-1C p/ pintura de ligação - jul/25 - CE</v>
      </c>
      <c r="D66" s="936" t="str">
        <f>IF($B66=0,0,VLOOKUP($B66,PREÇO_RN_JUL_25!$A$7:$E$1704,4,FALSE))</f>
        <v>t</v>
      </c>
      <c r="E66" s="932">
        <f>'2.5.7'!$I$40</f>
        <v>23.183</v>
      </c>
      <c r="F66" s="937">
        <f>IF($B66=0,0,TRUNC(VLOOKUP($B66,PREÇO_RN_JUL_25!$A$7:$E$1704,5,FALSE)*(1+$G$7),2))</f>
        <v>3685.03</v>
      </c>
      <c r="G66" s="360">
        <f t="shared" si="12"/>
        <v>85430.05</v>
      </c>
      <c r="J66" s="607" t="s">
        <v>708</v>
      </c>
      <c r="K66" s="607">
        <f>IF($B66=0,0,TRUNC(VLOOKUP($B66,PREÇO_RN_JUL_25!$A$7:$E$1704,5,FALSE)*(1+0),2))</f>
        <v>3204.38</v>
      </c>
      <c r="L66" s="1363">
        <f t="shared" si="13"/>
        <v>74287.14</v>
      </c>
    </row>
    <row r="67" spans="1:12" s="607" customFormat="1" ht="12.75">
      <c r="A67" s="491" t="s">
        <v>764</v>
      </c>
      <c r="B67" s="491" t="s">
        <v>765</v>
      </c>
      <c r="C67" s="347" t="str">
        <f>IF($B67=0,0,VLOOKUP($B67,PREÇO_RN_JUL_25!$A$7:$E$1704,2,FALSE))</f>
        <v>Aquisição de RM-1C p/ mistura betuminosa - jul/25 - CE</v>
      </c>
      <c r="D67" s="936" t="str">
        <f>IF($B67=0,0,VLOOKUP($B67,PREÇO_RN_JUL_25!$A$7:$E$1704,4,FALSE))</f>
        <v>t</v>
      </c>
      <c r="E67" s="932">
        <f>'2.5.8'!$I$40</f>
        <v>109.36</v>
      </c>
      <c r="F67" s="937">
        <f>IF($B67=0,0,TRUNC(VLOOKUP($B67,PREÇO_RN_JUL_25!$A$7:$E$1704,5,FALSE)*(1+$G$7),2))</f>
        <v>3858.64</v>
      </c>
      <c r="G67" s="360">
        <f t="shared" si="12"/>
        <v>421980.87</v>
      </c>
      <c r="J67" s="607" t="s">
        <v>708</v>
      </c>
      <c r="K67" s="607">
        <f>IF($B67=0,0,TRUNC(VLOOKUP($B67,PREÇO_RN_JUL_25!$A$7:$E$1704,5,FALSE)*(1+0),2))</f>
        <v>3355.34</v>
      </c>
      <c r="L67" s="1363">
        <f t="shared" si="13"/>
        <v>366939.98</v>
      </c>
    </row>
    <row r="68" spans="1:12" s="607" customFormat="1" ht="12.75">
      <c r="A68" s="491" t="s">
        <v>766</v>
      </c>
      <c r="B68" s="491" t="s">
        <v>767</v>
      </c>
      <c r="C68" s="347" t="str">
        <f>IF($B68=0,0,VLOOKUP($B68,PREÇO_RN_JUL_25!$A$7:$E$1704,2,FALSE))</f>
        <v>Aquisição de RR-1C-E p/ selagem de trincas - jul/25 - CE</v>
      </c>
      <c r="D68" s="936" t="str">
        <f>IF($B68=0,0,VLOOKUP($B68,PREÇO_RN_JUL_25!$A$7:$E$1704,4,FALSE))</f>
        <v>t</v>
      </c>
      <c r="E68" s="932">
        <f>'2.5.9'!$I$40</f>
        <v>0.80600000000000005</v>
      </c>
      <c r="F68" s="937">
        <f>IF($B68=0,0,TRUNC(VLOOKUP($B68,PREÇO_RN_JUL_25!$A$7:$E$1704,5,FALSE)*(1+$G$7),2))</f>
        <v>3946.55</v>
      </c>
      <c r="G68" s="360">
        <f t="shared" si="12"/>
        <v>3180.91</v>
      </c>
      <c r="J68" s="607" t="s">
        <v>708</v>
      </c>
      <c r="K68" s="607">
        <f>IF($B68=0,0,TRUNC(VLOOKUP($B68,PREÇO_RN_JUL_25!$A$7:$E$1704,5,FALSE)*(1+0),2))</f>
        <v>3431.79</v>
      </c>
      <c r="L68" s="1363">
        <f t="shared" si="13"/>
        <v>2766.02</v>
      </c>
    </row>
    <row r="69" spans="1:12" s="607" customFormat="1" ht="12.75">
      <c r="A69" s="491" t="s">
        <v>768</v>
      </c>
      <c r="B69" s="491" t="s">
        <v>769</v>
      </c>
      <c r="C69" s="347" t="str">
        <f>IF($B69=0,0,VLOOKUP($B69,PREÇO_RN_JUL_25!$A$7:$E$1704,2,FALSE))</f>
        <v>Aquisição de CAP 50/70 p/ mistura betuminosa - jul/25 - CE</v>
      </c>
      <c r="D69" s="936" t="str">
        <f>IF($B69=0,0,VLOOKUP($B69,PREÇO_RN_JUL_25!$A$7:$E$1704,4,FALSE))</f>
        <v>t</v>
      </c>
      <c r="E69" s="932">
        <f>'2.5.10'!$I$39</f>
        <v>311.06799999999998</v>
      </c>
      <c r="F69" s="937">
        <f>IF($B69=0,0,TRUNC(VLOOKUP($B69,PREÇO_RN_JUL_25!$A$7:$E$1704,5,FALSE)*(1+$G$7),2))</f>
        <v>5203.92</v>
      </c>
      <c r="G69" s="360">
        <f t="shared" si="12"/>
        <v>1618772.98</v>
      </c>
      <c r="J69" s="607" t="s">
        <v>708</v>
      </c>
      <c r="K69" s="607">
        <f>IF($B69=0,0,TRUNC(VLOOKUP($B69,PREÇO_RN_JUL_25!$A$7:$E$1704,5,FALSE)*(1+0),2))</f>
        <v>4525.1499999999996</v>
      </c>
      <c r="L69" s="1363">
        <f t="shared" si="13"/>
        <v>1407629.36</v>
      </c>
    </row>
    <row r="70" spans="1:12" s="4" customFormat="1" ht="12.75">
      <c r="A70" s="875">
        <v>3</v>
      </c>
      <c r="B70" s="875" t="s">
        <v>770</v>
      </c>
      <c r="C70" s="215" t="s">
        <v>618</v>
      </c>
      <c r="D70" s="215"/>
      <c r="E70" s="215"/>
      <c r="F70" s="215"/>
      <c r="G70" s="216"/>
      <c r="H70" s="14"/>
      <c r="I70" s="14"/>
      <c r="J70" s="607" t="s">
        <v>708</v>
      </c>
      <c r="K70" s="607"/>
      <c r="L70" s="14"/>
    </row>
    <row r="71" spans="1:12" s="4" customFormat="1" ht="12.75">
      <c r="A71" s="875" t="s">
        <v>689</v>
      </c>
      <c r="B71" s="875"/>
      <c r="C71" s="215" t="s">
        <v>771</v>
      </c>
      <c r="D71" s="215"/>
      <c r="E71" s="215"/>
      <c r="F71" s="215"/>
      <c r="G71" s="216"/>
      <c r="H71" s="14"/>
      <c r="I71" s="14"/>
      <c r="J71" s="607" t="s">
        <v>708</v>
      </c>
      <c r="K71" s="607"/>
      <c r="L71" s="14"/>
    </row>
    <row r="72" spans="1:12" s="607" customFormat="1" ht="12.75">
      <c r="A72" s="491" t="s">
        <v>772</v>
      </c>
      <c r="B72" s="491" t="s">
        <v>619</v>
      </c>
      <c r="C72" s="347" t="str">
        <f>IF($B72=0,0,VLOOKUP($B72,PREÇO_RN_JUL_25!$A$7:$E$1704,2,FALSE))</f>
        <v>Concreto fck = 20 MPa - confecção em betoneira e lançamento manual - areia e brita comerciais</v>
      </c>
      <c r="D72" s="936" t="str">
        <f>IF($B72=0,0,VLOOKUP($B72,PREÇO_RN_JUL_25!$A$7:$E$1704,4,FALSE))</f>
        <v>m³</v>
      </c>
      <c r="E72" s="408">
        <f>'3.1.1'!$J$43</f>
        <v>4558.4160000000002</v>
      </c>
      <c r="F72" s="937">
        <f>IF($B72=0,0,TRUNC(VLOOKUP($B72,PREÇO_RN_JUL_25!$A$7:$E$1704,5,FALSE)*(1+$G$6),2))</f>
        <v>559.62</v>
      </c>
      <c r="G72" s="360">
        <f t="shared" ref="G72:G85" si="14">TRUNC(E72*F72,2)</f>
        <v>2550980.7599999998</v>
      </c>
      <c r="J72" s="607" t="s">
        <v>708</v>
      </c>
      <c r="K72" s="607">
        <f>IF($B72=0,0,TRUNC(VLOOKUP($B72,PREÇO_RN_JUL_25!$A$7:$E$1704,5,FALSE)*(1+0),2))</f>
        <v>414.11</v>
      </c>
      <c r="L72" s="1363">
        <f t="shared" ref="L72:L95" si="15">TRUNC(E72*K72,2)</f>
        <v>1887685.64</v>
      </c>
    </row>
    <row r="73" spans="1:12" s="607" customFormat="1" ht="22.5">
      <c r="A73" s="491" t="s">
        <v>773</v>
      </c>
      <c r="B73" s="491" t="s">
        <v>620</v>
      </c>
      <c r="C73" s="347" t="str">
        <f>IF($B73=0,0,VLOOKUP($B73,PREÇO_RN_JUL_25!$A$7:$E$1704,2,FALSE))</f>
        <v>Fôrmas de tábuas de pinho para dispositivos de drenagem - utilização de 3 vezes - confecção, instalação e retirada</v>
      </c>
      <c r="D73" s="936" t="str">
        <f>IF($B73=0,0,VLOOKUP($B73,PREÇO_RN_JUL_25!$A$7:$E$1704,4,FALSE))</f>
        <v>m²</v>
      </c>
      <c r="E73" s="408">
        <f>'3.1.2'!$J$43</f>
        <v>32051.277000000002</v>
      </c>
      <c r="F73" s="937">
        <f>IF($B73=0,0,TRUNC(VLOOKUP($B73,PREÇO_RN_JUL_25!$A$7:$E$1704,5,FALSE)*(1+$G$6),2))</f>
        <v>115.9</v>
      </c>
      <c r="G73" s="360">
        <f t="shared" si="14"/>
        <v>3714743</v>
      </c>
      <c r="J73" s="607" t="s">
        <v>708</v>
      </c>
      <c r="K73" s="607">
        <f>IF($B73=0,0,TRUNC(VLOOKUP($B73,PREÇO_RN_JUL_25!$A$7:$E$1704,5,FALSE)*(1+0),2))</f>
        <v>85.77</v>
      </c>
      <c r="L73" s="1363">
        <f t="shared" si="15"/>
        <v>2749038.02</v>
      </c>
    </row>
    <row r="74" spans="1:12" s="607" customFormat="1" ht="12.75">
      <c r="A74" s="491" t="s">
        <v>774</v>
      </c>
      <c r="B74" s="491" t="s">
        <v>621</v>
      </c>
      <c r="C74" s="347" t="str">
        <f>IF($B74=0,0,VLOOKUP($B74,PREÇO_RN_JUL_25!$A$7:$E$1704,2,FALSE))</f>
        <v>Guia de madeira de 2,5 x 8,0 cm - confecção e instalação</v>
      </c>
      <c r="D74" s="936" t="str">
        <f>IF($B74=0,0,VLOOKUP($B74,PREÇO_RN_JUL_25!$A$7:$E$1704,4,FALSE))</f>
        <v>m</v>
      </c>
      <c r="E74" s="408">
        <f>'3.1.3'!$J$43</f>
        <v>1629.7829999999999</v>
      </c>
      <c r="F74" s="937">
        <f>IF($B74=0,0,TRUNC(VLOOKUP($B74,PREÇO_RN_JUL_25!$A$7:$E$1704,5,FALSE)*(1+$G$6),2))</f>
        <v>8.56</v>
      </c>
      <c r="G74" s="360">
        <f t="shared" si="14"/>
        <v>13950.94</v>
      </c>
      <c r="J74" s="607" t="s">
        <v>708</v>
      </c>
      <c r="K74" s="607">
        <f>IF($B74=0,0,TRUNC(VLOOKUP($B74,PREÇO_RN_JUL_25!$A$7:$E$1704,5,FALSE)*(1+0),2))</f>
        <v>6.34</v>
      </c>
      <c r="L74" s="1363">
        <f t="shared" si="15"/>
        <v>10332.82</v>
      </c>
    </row>
    <row r="75" spans="1:12" s="607" customFormat="1" ht="12.75">
      <c r="A75" s="491" t="s">
        <v>775</v>
      </c>
      <c r="B75" s="491" t="s">
        <v>622</v>
      </c>
      <c r="C75" s="347" t="str">
        <f>IF($B75=0,0,VLOOKUP($B75,PREÇO_RN_JUL_25!$A$7:$E$1704,2,FALSE))</f>
        <v>Escavação manual em material de 1ª categoria na profundidade de até 1 m</v>
      </c>
      <c r="D75" s="936" t="str">
        <f>IF($B75=0,0,VLOOKUP($B75,PREÇO_RN_JUL_25!$A$7:$E$1704,4,FALSE))</f>
        <v>m³</v>
      </c>
      <c r="E75" s="408">
        <f>'3.1.4'!$J$43</f>
        <v>4767.6390000000001</v>
      </c>
      <c r="F75" s="937">
        <f>IF($B75=0,0,TRUNC(VLOOKUP($B75,PREÇO_RN_JUL_25!$A$7:$E$1704,5,FALSE)*(1+$G$6),2))</f>
        <v>59.96</v>
      </c>
      <c r="G75" s="360">
        <f t="shared" si="14"/>
        <v>285867.63</v>
      </c>
      <c r="J75" s="607" t="s">
        <v>708</v>
      </c>
      <c r="K75" s="607">
        <f>IF($B75=0,0,TRUNC(VLOOKUP($B75,PREÇO_RN_JUL_25!$A$7:$E$1704,5,FALSE)*(1+0),2))</f>
        <v>44.37</v>
      </c>
      <c r="L75" s="1363">
        <f t="shared" si="15"/>
        <v>211540.14</v>
      </c>
    </row>
    <row r="76" spans="1:12" s="607" customFormat="1" ht="12.75">
      <c r="A76" s="491" t="s">
        <v>776</v>
      </c>
      <c r="B76" s="491" t="s">
        <v>623</v>
      </c>
      <c r="C76" s="347" t="str">
        <f>IF($B76=0,0,VLOOKUP($B76,PREÇO_RN_JUL_25!$A$7:$E$1704,2,FALSE))</f>
        <v>Apiloamento manual</v>
      </c>
      <c r="D76" s="936" t="str">
        <f>IF($B76=0,0,VLOOKUP($B76,PREÇO_RN_JUL_25!$A$7:$E$1704,4,FALSE))</f>
        <v>m³</v>
      </c>
      <c r="E76" s="408">
        <f>'3.1.5'!$J$43</f>
        <v>1056.2549999999999</v>
      </c>
      <c r="F76" s="937">
        <f>IF($B76=0,0,TRUNC(VLOOKUP($B76,PREÇO_RN_JUL_25!$A$7:$E$1704,5,FALSE)*(1+$G$6),2))</f>
        <v>44.5</v>
      </c>
      <c r="G76" s="360">
        <f t="shared" ref="G76:G77" si="16">TRUNC(E76*F76,2)</f>
        <v>47003.34</v>
      </c>
      <c r="J76" s="607" t="s">
        <v>708</v>
      </c>
      <c r="K76" s="607">
        <f>IF($B76=0,0,TRUNC(VLOOKUP($B76,PREÇO_RN_JUL_25!$A$7:$E$1704,5,FALSE)*(1+0),2))</f>
        <v>32.93</v>
      </c>
      <c r="L76" s="1363">
        <f t="shared" si="15"/>
        <v>34782.47</v>
      </c>
    </row>
    <row r="77" spans="1:12" s="607" customFormat="1" ht="22.5">
      <c r="A77" s="491" t="s">
        <v>777</v>
      </c>
      <c r="B77" s="491" t="s">
        <v>624</v>
      </c>
      <c r="C77" s="347" t="str">
        <f>IF($B77=0,0,VLOOKUP($B77,PREÇO_RN_JUL_25!$A$7:$E$1704,2,FALSE))</f>
        <v>Argamassa de cimento e areia 1:3 - confecção em betoneira e lançamento manual - areia comercial</v>
      </c>
      <c r="D77" s="936" t="str">
        <f>IF($B77=0,0,VLOOKUP($B77,PREÇO_RN_JUL_25!$A$7:$E$1704,4,FALSE))</f>
        <v>m³</v>
      </c>
      <c r="E77" s="408">
        <f>'3.1.6'!$J$43</f>
        <v>5.5110000000000001</v>
      </c>
      <c r="F77" s="937">
        <f>IF($B77=0,0,TRUNC(VLOOKUP($B77,PREÇO_RN_JUL_25!$A$7:$E$1704,5,FALSE)*(1+$G$6),2))</f>
        <v>621.19000000000005</v>
      </c>
      <c r="G77" s="360">
        <f t="shared" si="16"/>
        <v>3423.37</v>
      </c>
      <c r="J77" s="607" t="s">
        <v>708</v>
      </c>
      <c r="K77" s="607">
        <f>IF($B77=0,0,TRUNC(VLOOKUP($B77,PREÇO_RN_JUL_25!$A$7:$E$1704,5,FALSE)*(1+0),2))</f>
        <v>459.67</v>
      </c>
      <c r="L77" s="1363">
        <f t="shared" si="15"/>
        <v>2533.2399999999998</v>
      </c>
    </row>
    <row r="78" spans="1:12" s="607" customFormat="1" ht="12.75">
      <c r="A78" s="491" t="s">
        <v>778</v>
      </c>
      <c r="B78" s="491" t="s">
        <v>625</v>
      </c>
      <c r="C78" s="347" t="str">
        <f>IF($B78=0,0,VLOOKUP($B78,PREÇO_RN_JUL_25!$A$7:$E$1704,2,FALSE))</f>
        <v>Recomposição manual de aterro com material de jazida</v>
      </c>
      <c r="D78" s="936" t="str">
        <f>IF($B78=0,0,VLOOKUP($B78,PREÇO_RN_JUL_25!$A$7:$E$1704,4,FALSE))</f>
        <v>m³</v>
      </c>
      <c r="E78" s="408">
        <f>'3.1.7'!$J$45</f>
        <v>3948</v>
      </c>
      <c r="F78" s="937">
        <f>IF($B78=0,0,TRUNC(VLOOKUP($B78,PREÇO_RN_JUL_25!$A$7:$E$1704,5,FALSE)*(1+$G$6),2))</f>
        <v>56.19</v>
      </c>
      <c r="G78" s="360">
        <f t="shared" si="14"/>
        <v>221838.12</v>
      </c>
      <c r="J78" s="607" t="s">
        <v>708</v>
      </c>
      <c r="K78" s="607">
        <f>IF($B78=0,0,TRUNC(VLOOKUP($B78,PREÇO_RN_JUL_25!$A$7:$E$1704,5,FALSE)*(1+0),2))</f>
        <v>41.58</v>
      </c>
      <c r="L78" s="1363">
        <f t="shared" si="15"/>
        <v>164157.84</v>
      </c>
    </row>
    <row r="79" spans="1:12" s="607" customFormat="1" ht="22.5">
      <c r="A79" s="491" t="s">
        <v>779</v>
      </c>
      <c r="B79" s="491" t="s">
        <v>626</v>
      </c>
      <c r="C79" s="347" t="str">
        <f>IF($B79=0,0,VLOOKUP($B79,PREÇO_RN_JUL_25!$A$7:$E$1704,2,FALSE))</f>
        <v>Manutenção/recomposição de sinalização - pintura de faixa com tinta acrílica emulsionada em água - espessura de 0,5 mm</v>
      </c>
      <c r="D79" s="936" t="str">
        <f>IF($B79=0,0,VLOOKUP($B79,PREÇO_RN_JUL_25!$A$7:$E$1704,4,FALSE))</f>
        <v>m²</v>
      </c>
      <c r="E79" s="408">
        <f>'3.1.8'!$J$45</f>
        <v>59220</v>
      </c>
      <c r="F79" s="937">
        <f>IF($B79=0,0,TRUNC(VLOOKUP($B79,PREÇO_RN_JUL_25!$A$7:$E$1704,5,FALSE)*(1+$G$6),2))</f>
        <v>25.05</v>
      </c>
      <c r="G79" s="360">
        <f t="shared" si="14"/>
        <v>1483461</v>
      </c>
      <c r="J79" s="607" t="s">
        <v>708</v>
      </c>
      <c r="K79" s="607">
        <f>IF($B79=0,0,TRUNC(VLOOKUP($B79,PREÇO_RN_JUL_25!$A$7:$E$1704,5,FALSE)*(1+0),2))</f>
        <v>18.54</v>
      </c>
      <c r="L79" s="1363">
        <f t="shared" si="15"/>
        <v>1097938.8</v>
      </c>
    </row>
    <row r="80" spans="1:12" s="607" customFormat="1" ht="22.5">
      <c r="A80" s="491" t="s">
        <v>780</v>
      </c>
      <c r="B80" s="491" t="s">
        <v>627</v>
      </c>
      <c r="C80" s="347" t="str">
        <f>IF($B80=0,0,VLOOKUP($B80,PREÇO_RN_JUL_25!$A$7:$E$1704,2,FALSE))</f>
        <v>Recomposição parcial de cerca com mourão de concreto seção quadrada - mourão - areia e brita comerciais</v>
      </c>
      <c r="D80" s="936" t="str">
        <f>IF($B80=0,0,VLOOKUP($B80,PREÇO_RN_JUL_25!$A$7:$E$1704,4,FALSE))</f>
        <v>m</v>
      </c>
      <c r="E80" s="408">
        <f>'3.1.9'!$J$45</f>
        <v>7896</v>
      </c>
      <c r="F80" s="937">
        <f>IF($B80=0,0,TRUNC(VLOOKUP($B80,PREÇO_RN_JUL_25!$A$7:$E$1704,5,FALSE)*(1+$G$6),2))</f>
        <v>33.479999999999997</v>
      </c>
      <c r="G80" s="360">
        <f t="shared" si="14"/>
        <v>264358.08</v>
      </c>
      <c r="J80" s="607" t="s">
        <v>708</v>
      </c>
      <c r="K80" s="607">
        <f>IF($B80=0,0,TRUNC(VLOOKUP($B80,PREÇO_RN_JUL_25!$A$7:$E$1704,5,FALSE)*(1+0),2))</f>
        <v>24.78</v>
      </c>
      <c r="L80" s="1363">
        <f t="shared" si="15"/>
        <v>195662.88</v>
      </c>
    </row>
    <row r="81" spans="1:12" s="607" customFormat="1" ht="12.75">
      <c r="A81" s="491" t="s">
        <v>781</v>
      </c>
      <c r="B81" s="491" t="s">
        <v>628</v>
      </c>
      <c r="C81" s="347" t="str">
        <f>IF($B81=0,0,VLOOKUP($B81,PREÇO_RN_JUL_25!$A$7:$E$1704,2,FALSE))</f>
        <v>Recomposição parcial de cerca com mourão de concreto - arame</v>
      </c>
      <c r="D81" s="936" t="str">
        <f>IF($B81=0,0,VLOOKUP($B81,PREÇO_RN_JUL_25!$A$7:$E$1704,4,FALSE))</f>
        <v>m</v>
      </c>
      <c r="E81" s="408">
        <f>'3.1.10'!$J$43</f>
        <v>7896</v>
      </c>
      <c r="F81" s="937">
        <f>IF($B81=0,0,TRUNC(VLOOKUP($B81,PREÇO_RN_JUL_25!$A$7:$E$1704,5,FALSE)*(1+$G$6),2))</f>
        <v>15.2</v>
      </c>
      <c r="G81" s="360">
        <f t="shared" si="14"/>
        <v>120019.2</v>
      </c>
      <c r="J81" s="607" t="s">
        <v>708</v>
      </c>
      <c r="K81" s="607">
        <f>IF($B81=0,0,TRUNC(VLOOKUP($B81,PREÇO_RN_JUL_25!$A$7:$E$1704,5,FALSE)*(1+0),2))</f>
        <v>11.25</v>
      </c>
      <c r="L81" s="1363">
        <f t="shared" si="15"/>
        <v>88830</v>
      </c>
    </row>
    <row r="82" spans="1:12" s="607" customFormat="1" ht="12.75">
      <c r="A82" s="491" t="s">
        <v>782</v>
      </c>
      <c r="B82" s="491" t="s">
        <v>629</v>
      </c>
      <c r="C82" s="347" t="str">
        <f>IF($B82=0,0,VLOOKUP($B82,PREÇO_RN_JUL_25!$A$7:$E$1704,2,FALSE))</f>
        <v>Remoção de painel publicitário, tipo outdoor, com estrutura e suportes em madeira</v>
      </c>
      <c r="D82" s="936" t="str">
        <f>IF($B82=0,0,VLOOKUP($B82,PREÇO_RN_JUL_25!$A$7:$E$1704,4,FALSE))</f>
        <v>m²</v>
      </c>
      <c r="E82" s="408">
        <f>'3.1.11'!$J$45</f>
        <v>1065.96</v>
      </c>
      <c r="F82" s="937">
        <f>IF($B82=0,0,TRUNC(VLOOKUP($B82,PREÇO_RN_JUL_25!$A$7:$E$1704,5,FALSE)*(1+$G$6),2))</f>
        <v>18.559999999999999</v>
      </c>
      <c r="G82" s="360">
        <f t="shared" si="14"/>
        <v>19784.21</v>
      </c>
      <c r="J82" s="607" t="s">
        <v>708</v>
      </c>
      <c r="K82" s="607">
        <f>IF($B82=0,0,TRUNC(VLOOKUP($B82,PREÇO_RN_JUL_25!$A$7:$E$1704,5,FALSE)*(1+0),2))</f>
        <v>13.74</v>
      </c>
      <c r="L82" s="1363">
        <f t="shared" si="15"/>
        <v>14646.29</v>
      </c>
    </row>
    <row r="83" spans="1:12" s="607" customFormat="1" ht="12.75">
      <c r="A83" s="491" t="s">
        <v>783</v>
      </c>
      <c r="B83" s="491" t="s">
        <v>630</v>
      </c>
      <c r="C83" s="347" t="str">
        <f>IF($B83=0,0,VLOOKUP($B83,PREÇO_RN_JUL_25!$A$7:$E$1704,2,FALSE))</f>
        <v>Demolição manual de construções provisórias de madeira - sem reaproveitamento</v>
      </c>
      <c r="D83" s="936" t="str">
        <f>IF($B83=0,0,VLOOKUP($B83,PREÇO_RN_JUL_25!$A$7:$E$1704,4,FALSE))</f>
        <v>m²</v>
      </c>
      <c r="E83" s="408">
        <f>'3.1.12'!$J$43</f>
        <v>1454.364</v>
      </c>
      <c r="F83" s="937">
        <f>IF($B83=0,0,TRUNC(VLOOKUP($B83,PREÇO_RN_JUL_25!$A$7:$E$1704,5,FALSE)*(1+$G$6),2))</f>
        <v>18.98</v>
      </c>
      <c r="G83" s="360">
        <f t="shared" si="14"/>
        <v>27603.82</v>
      </c>
      <c r="J83" s="607" t="s">
        <v>708</v>
      </c>
      <c r="K83" s="607">
        <f>IF($B83=0,0,TRUNC(VLOOKUP($B83,PREÇO_RN_JUL_25!$A$7:$E$1704,5,FALSE)*(1+0),2))</f>
        <v>14.05</v>
      </c>
      <c r="L83" s="1363">
        <f t="shared" si="15"/>
        <v>20433.810000000001</v>
      </c>
    </row>
    <row r="84" spans="1:12" s="607" customFormat="1" ht="22.5">
      <c r="A84" s="491" t="s">
        <v>784</v>
      </c>
      <c r="B84" s="491" t="s">
        <v>631</v>
      </c>
      <c r="C84" s="347" t="str">
        <f>IF($B84=0,0,VLOOKUP($B84,PREÇO_RN_JUL_25!$A$7:$E$1704,2,FALSE))</f>
        <v>Demolição manual de construções provisórias de madeira, sem fechamento lateral e sem pavimentação</v>
      </c>
      <c r="D84" s="936" t="str">
        <f>IF($B84=0,0,VLOOKUP($B84,PREÇO_RN_JUL_25!$A$7:$E$1704,4,FALSE))</f>
        <v>m²</v>
      </c>
      <c r="E84" s="408">
        <f>'3.1.13'!$J$43</f>
        <v>394.79999999999995</v>
      </c>
      <c r="F84" s="937">
        <f>IF($B84=0,0,TRUNC(VLOOKUP($B84,PREÇO_RN_JUL_25!$A$7:$E$1704,5,FALSE)*(1+$G$6),2))</f>
        <v>5.16</v>
      </c>
      <c r="G84" s="360">
        <f t="shared" si="14"/>
        <v>2037.16</v>
      </c>
      <c r="J84" s="607" t="s">
        <v>708</v>
      </c>
      <c r="K84" s="607">
        <f>IF($B84=0,0,TRUNC(VLOOKUP($B84,PREÇO_RN_JUL_25!$A$7:$E$1704,5,FALSE)*(1+0),2))</f>
        <v>3.82</v>
      </c>
      <c r="L84" s="1363">
        <f t="shared" si="15"/>
        <v>1508.13</v>
      </c>
    </row>
    <row r="85" spans="1:12" s="607" customFormat="1" ht="12.75">
      <c r="A85" s="491" t="s">
        <v>785</v>
      </c>
      <c r="B85" s="491" t="s">
        <v>632</v>
      </c>
      <c r="C85" s="347" t="str">
        <f>IF($B85=0,0,VLOOKUP($B85,PREÇO_RN_JUL_25!$A$7:$E$1704,2,FALSE))</f>
        <v>Demolição mecânica de alvenaria com escavadeira hidráulica</v>
      </c>
      <c r="D85" s="936" t="str">
        <f>IF($B85=0,0,VLOOKUP($B85,PREÇO_RN_JUL_25!$A$7:$E$1704,4,FALSE))</f>
        <v>m²</v>
      </c>
      <c r="E85" s="408">
        <f>'3.1.14'!$J$43</f>
        <v>1454.364</v>
      </c>
      <c r="F85" s="937">
        <f>IF($B85=0,0,TRUNC(VLOOKUP($B85,PREÇO_RN_JUL_25!$A$7:$E$1704,5,FALSE)*(1+$G$6),2))</f>
        <v>24.27</v>
      </c>
      <c r="G85" s="360">
        <f t="shared" si="14"/>
        <v>35297.410000000003</v>
      </c>
      <c r="J85" s="607" t="s">
        <v>708</v>
      </c>
      <c r="K85" s="607">
        <f>IF($B85=0,0,TRUNC(VLOOKUP($B85,PREÇO_RN_JUL_25!$A$7:$E$1704,5,FALSE)*(1+0),2))</f>
        <v>17.96</v>
      </c>
      <c r="L85" s="1363">
        <f t="shared" si="15"/>
        <v>26120.37</v>
      </c>
    </row>
    <row r="86" spans="1:12" s="607" customFormat="1" ht="12.75">
      <c r="A86" s="491" t="s">
        <v>786</v>
      </c>
      <c r="B86" s="491" t="s">
        <v>633</v>
      </c>
      <c r="C86" s="347" t="str">
        <f>IF($B86=0,0,VLOOKUP($B86,PREÇO_RN_JUL_25!$A$7:$E$1704,2,FALSE))</f>
        <v>Apicoamento manual de concreto</v>
      </c>
      <c r="D86" s="936" t="str">
        <f>IF($B86=0,0,VLOOKUP($B86,PREÇO_RN_JUL_25!$A$7:$E$1704,4,FALSE))</f>
        <v>m²</v>
      </c>
      <c r="E86" s="408">
        <f>'3.1.15'!$J$65</f>
        <v>1416</v>
      </c>
      <c r="F86" s="937">
        <f>IF($B86=0,0,TRUNC(VLOOKUP($B86,PREÇO_RN_JUL_25!$A$7:$E$1704,5,FALSE)*(1+$G$6),2))</f>
        <v>25.4</v>
      </c>
      <c r="G86" s="360">
        <f t="shared" ref="G86:G91" si="17">TRUNC(E86*F86,2)</f>
        <v>35966.400000000001</v>
      </c>
      <c r="J86" s="607" t="s">
        <v>708</v>
      </c>
      <c r="K86" s="607">
        <f>IF($B86=0,0,TRUNC(VLOOKUP($B86,PREÇO_RN_JUL_25!$A$7:$E$1704,5,FALSE)*(1+0),2))</f>
        <v>18.8</v>
      </c>
      <c r="L86" s="1363">
        <f t="shared" si="15"/>
        <v>26620.799999999999</v>
      </c>
    </row>
    <row r="87" spans="1:12" s="607" customFormat="1" ht="12.75">
      <c r="A87" s="491" t="s">
        <v>787</v>
      </c>
      <c r="B87" s="491" t="s">
        <v>634</v>
      </c>
      <c r="C87" s="347" t="str">
        <f>IF($B87=0,0,VLOOKUP($B87,PREÇO_RN_JUL_25!$A$7:$E$1704,2,FALSE))</f>
        <v>Concreto projetado via seca fck = 30 MPa aplicado em teto</v>
      </c>
      <c r="D87" s="936" t="str">
        <f>IF($B87=0,0,VLOOKUP($B87,PREÇO_RN_JUL_25!$A$7:$E$1704,4,FALSE))</f>
        <v>m³</v>
      </c>
      <c r="E87" s="408">
        <f>'3.1.16'!$J$63</f>
        <v>70.800000000000011</v>
      </c>
      <c r="F87" s="937">
        <f>IF($B87=0,0,TRUNC(VLOOKUP($B87,PREÇO_RN_JUL_25!$A$7:$E$1704,5,FALSE)*(1+$G$6),2))</f>
        <v>2452.3000000000002</v>
      </c>
      <c r="G87" s="360">
        <f t="shared" si="17"/>
        <v>173622.84</v>
      </c>
      <c r="J87" s="607" t="s">
        <v>708</v>
      </c>
      <c r="K87" s="607">
        <f>IF($B87=0,0,TRUNC(VLOOKUP($B87,PREÇO_RN_JUL_25!$A$7:$E$1704,5,FALSE)*(1+0),2))</f>
        <v>1814.64</v>
      </c>
      <c r="L87" s="1363">
        <f t="shared" si="15"/>
        <v>128476.51</v>
      </c>
    </row>
    <row r="88" spans="1:12" s="607" customFormat="1" ht="12.75">
      <c r="A88" s="491" t="s">
        <v>788</v>
      </c>
      <c r="B88" s="491" t="s">
        <v>635</v>
      </c>
      <c r="C88" s="347" t="str">
        <f>IF($B88=0,0,VLOOKUP($B88,PREÇO_RN_JUL_25!$A$7:$E$1704,2,FALSE))</f>
        <v>Argamassa para reparos e grauteamento - confecção em misturador e lançamento manual</v>
      </c>
      <c r="D88" s="936" t="str">
        <f>IF($B88=0,0,VLOOKUP($B88,PREÇO_RN_JUL_25!$A$7:$E$1704,4,FALSE))</f>
        <v>m³</v>
      </c>
      <c r="E88" s="408">
        <f>'3.1.17'!$J$63</f>
        <v>21.240000000000002</v>
      </c>
      <c r="F88" s="937">
        <f>IF($B88=0,0,TRUNC(VLOOKUP($B88,PREÇO_RN_JUL_25!$A$7:$E$1704,5,FALSE)*(1+$G$6),2))</f>
        <v>5173.3599999999997</v>
      </c>
      <c r="G88" s="360">
        <f t="shared" si="17"/>
        <v>109882.16</v>
      </c>
      <c r="J88" s="607" t="s">
        <v>708</v>
      </c>
      <c r="K88" s="607">
        <f>IF($B88=0,0,TRUNC(VLOOKUP($B88,PREÇO_RN_JUL_25!$A$7:$E$1704,5,FALSE)*(1+0),2))</f>
        <v>3828.15</v>
      </c>
      <c r="L88" s="1363">
        <f t="shared" si="15"/>
        <v>81309.899999999994</v>
      </c>
    </row>
    <row r="89" spans="1:12" s="607" customFormat="1" ht="12.75">
      <c r="A89" s="491" t="s">
        <v>789</v>
      </c>
      <c r="B89" s="491" t="s">
        <v>636</v>
      </c>
      <c r="C89" s="347" t="str">
        <f>IF($B89=0,0,VLOOKUP($B89,PREÇO_RN_JUL_25!$A$7:$E$1704,2,FALSE))</f>
        <v>Limpeza em superfície de concreto com jateamento d'água sob pressão</v>
      </c>
      <c r="D89" s="936" t="str">
        <f>IF($B89=0,0,VLOOKUP($B89,PREÇO_RN_JUL_25!$A$7:$E$1704,4,FALSE))</f>
        <v>m²</v>
      </c>
      <c r="E89" s="408">
        <f>'3.1.18'!$J$63</f>
        <v>4248</v>
      </c>
      <c r="F89" s="937">
        <f>IF($B89=0,0,TRUNC(VLOOKUP($B89,PREÇO_RN_JUL_25!$A$7:$E$1704,5,FALSE)*(1+$G$6),2))</f>
        <v>3.7</v>
      </c>
      <c r="G89" s="360">
        <f t="shared" si="17"/>
        <v>15717.6</v>
      </c>
      <c r="J89" s="607" t="s">
        <v>708</v>
      </c>
      <c r="K89" s="607">
        <f>IF($B89=0,0,TRUNC(VLOOKUP($B89,PREÇO_RN_JUL_25!$A$7:$E$1704,5,FALSE)*(1+0),2))</f>
        <v>2.74</v>
      </c>
      <c r="L89" s="1363">
        <f t="shared" si="15"/>
        <v>11639.52</v>
      </c>
    </row>
    <row r="90" spans="1:12" s="607" customFormat="1" ht="22.5">
      <c r="A90" s="491" t="s">
        <v>790</v>
      </c>
      <c r="B90" s="491" t="s">
        <v>637</v>
      </c>
      <c r="C90" s="347" t="str">
        <f>IF($B90=0,0,VLOOKUP($B90,PREÇO_RN_JUL_25!$A$7:$E$1704,2,FALSE))</f>
        <v>Pintura com tinta anticorrosiva à base de epóxi poliamida de dois componentes com pistola a ar comprimido, uma demão, espessura de 150 µm</v>
      </c>
      <c r="D90" s="936" t="str">
        <f>IF($B90=0,0,VLOOKUP($B90,PREÇO_RN_JUL_25!$A$7:$E$1704,4,FALSE))</f>
        <v>m²</v>
      </c>
      <c r="E90" s="408">
        <f>'3.1.19'!$J$63</f>
        <v>1416</v>
      </c>
      <c r="F90" s="937">
        <f>IF($B90=0,0,TRUNC(VLOOKUP($B90,PREÇO_RN_JUL_25!$A$7:$E$1704,5,FALSE)*(1+$G$6),2))</f>
        <v>21.52</v>
      </c>
      <c r="G90" s="360">
        <f t="shared" si="17"/>
        <v>30472.32</v>
      </c>
      <c r="J90" s="607" t="s">
        <v>708</v>
      </c>
      <c r="K90" s="607">
        <f>IF($B90=0,0,TRUNC(VLOOKUP($B90,PREÇO_RN_JUL_25!$A$7:$E$1704,5,FALSE)*(1+0),2))</f>
        <v>15.93</v>
      </c>
      <c r="L90" s="1363">
        <f t="shared" si="15"/>
        <v>22556.880000000001</v>
      </c>
    </row>
    <row r="91" spans="1:12" s="607" customFormat="1" ht="12.75">
      <c r="A91" s="491" t="s">
        <v>791</v>
      </c>
      <c r="B91" s="491" t="s">
        <v>638</v>
      </c>
      <c r="C91" s="347" t="str">
        <f>IF($B91=0,0,VLOOKUP($B91,PREÇO_RN_JUL_25!$A$7:$E$1704,2,FALSE))</f>
        <v>Limpeza em superfície de concreto com escova de aço</v>
      </c>
      <c r="D91" s="936" t="str">
        <f>IF($B91=0,0,VLOOKUP($B91,PREÇO_RN_JUL_25!$A$7:$E$1704,4,FALSE))</f>
        <v>m²</v>
      </c>
      <c r="E91" s="408">
        <f>'3.1.20'!$J$63</f>
        <v>1416</v>
      </c>
      <c r="F91" s="937">
        <f>IF($B91=0,0,TRUNC(VLOOKUP($B91,PREÇO_RN_JUL_25!$A$7:$E$1704,5,FALSE)*(1+$G$6),2))</f>
        <v>5.93</v>
      </c>
      <c r="G91" s="360">
        <f t="shared" si="17"/>
        <v>8396.8799999999992</v>
      </c>
      <c r="J91" s="607" t="s">
        <v>708</v>
      </c>
      <c r="K91" s="607">
        <f>IF($B91=0,0,TRUNC(VLOOKUP($B91,PREÇO_RN_JUL_25!$A$7:$E$1704,5,FALSE)*(1+0),2))</f>
        <v>4.3899999999999997</v>
      </c>
      <c r="L91" s="1363">
        <f t="shared" si="15"/>
        <v>6216.24</v>
      </c>
    </row>
    <row r="92" spans="1:12" s="607" customFormat="1" ht="12.75">
      <c r="A92" s="491" t="s">
        <v>792</v>
      </c>
      <c r="B92" s="1110" t="s">
        <v>639</v>
      </c>
      <c r="C92" s="347" t="str">
        <f>IF($B92=0,0,VLOOKUP($B92,PREÇO_RN_JUL_25!$A$7:$E$1704,2,FALSE))</f>
        <v>Enrocamento de pedra jogada - pedra de mão comercial - fornecimento e assentamento</v>
      </c>
      <c r="D92" s="936" t="str">
        <f>IF($B92=0,0,VLOOKUP($B92,PREÇO_RN_JUL_25!$A$7:$E$1704,4,FALSE))</f>
        <v>m³</v>
      </c>
      <c r="E92" s="408">
        <f>'3.1.21'!$J$43</f>
        <v>161.04</v>
      </c>
      <c r="F92" s="937">
        <f>IF($B92=0,0,TRUNC(VLOOKUP($B92,PREÇO_RN_JUL_25!$A$7:$E$1704,5,FALSE)*(1+$G$6),2))</f>
        <v>216.16</v>
      </c>
      <c r="G92" s="360">
        <f t="shared" ref="G92:G94" si="18">TRUNC(E92*F92,2)</f>
        <v>34810.400000000001</v>
      </c>
      <c r="J92" s="607" t="s">
        <v>708</v>
      </c>
      <c r="K92" s="607">
        <f>IF($B92=0,0,TRUNC(VLOOKUP($B92,PREÇO_RN_JUL_25!$A$7:$E$1704,5,FALSE)*(1+0),2))</f>
        <v>159.96</v>
      </c>
      <c r="L92" s="1363">
        <f t="shared" si="15"/>
        <v>25759.95</v>
      </c>
    </row>
    <row r="93" spans="1:12" s="607" customFormat="1" ht="12.75">
      <c r="A93" s="491" t="s">
        <v>793</v>
      </c>
      <c r="B93" s="1110" t="s">
        <v>794</v>
      </c>
      <c r="C93" s="347" t="str">
        <f>IF($B93=0,0,VLOOKUP($B93,PREÇO_RN_JUL_25!$A$7:$E$1704,2,FALSE))</f>
        <v>Regularização de superfície com motoniveladora</v>
      </c>
      <c r="D93" s="936" t="str">
        <f>IF($B93=0,0,VLOOKUP($B93,PREÇO_RN_JUL_25!$A$7:$E$1704,4,FALSE))</f>
        <v>m²</v>
      </c>
      <c r="E93" s="932">
        <f>'3.1.22'!$J$43</f>
        <v>52640</v>
      </c>
      <c r="F93" s="937">
        <f>IF($B93=0,0,TRUNC(VLOOKUP($B93,PREÇO_RN_JUL_25!$A$7:$E$1704,5,FALSE)*(1+$G$6),2))</f>
        <v>0.1</v>
      </c>
      <c r="G93" s="360">
        <f t="shared" si="18"/>
        <v>5264</v>
      </c>
      <c r="L93" s="1363"/>
    </row>
    <row r="94" spans="1:12" s="607" customFormat="1" ht="22.5">
      <c r="A94" s="491" t="s">
        <v>795</v>
      </c>
      <c r="B94" s="1110" t="s">
        <v>640</v>
      </c>
      <c r="C94" s="347" t="str">
        <f>IF($B94=0,0,VLOOKUP($B94,PREÇO_RN_JUL_25!$A$7:$E$1704,2,FALSE))</f>
        <v>Barreira simples de concreto, armada, pré-moldada (perfil New Jersey) - L &gt; 3,00 m e H = 1.070 mm</v>
      </c>
      <c r="D94" s="936" t="str">
        <f>IF($B94=0,0,VLOOKUP($B94,PREÇO_RN_JUL_25!$A$7:$E$1704,4,FALSE))</f>
        <v>m</v>
      </c>
      <c r="E94" s="932">
        <f>'3.1.23'!$J$43</f>
        <v>23.4</v>
      </c>
      <c r="F94" s="937">
        <f>IF($B94=0,0,TRUNC(VLOOKUP($B94,PREÇO_RN_JUL_25!$A$7:$E$1704,5,FALSE)*(1+$G$6),2))</f>
        <v>533.70000000000005</v>
      </c>
      <c r="G94" s="360">
        <f t="shared" si="18"/>
        <v>12488.58</v>
      </c>
      <c r="L94" s="1363"/>
    </row>
    <row r="95" spans="1:12" s="607" customFormat="1" ht="12.75">
      <c r="A95" s="491" t="s">
        <v>796</v>
      </c>
      <c r="B95" s="1110" t="s">
        <v>641</v>
      </c>
      <c r="C95" s="347" t="str">
        <f>IF($B95=0,0,VLOOKUP($B95,PREÇO_RN_JUL_25!$A$7:$E$1704,2,FALSE))</f>
        <v>Recomposição de guarda-corpo com agregados comerciais - instalação</v>
      </c>
      <c r="D95" s="936" t="str">
        <f>IF($B95=0,0,VLOOKUP($B95,PREÇO_RN_JUL_25!$A$7:$E$1704,4,FALSE))</f>
        <v>m</v>
      </c>
      <c r="E95" s="932">
        <f>'3.1.24'!$J$43</f>
        <v>2169.3000000000002</v>
      </c>
      <c r="F95" s="937">
        <f>IF($B95=0,0,TRUNC(VLOOKUP($B95,PREÇO_RN_JUL_25!$A$7:$E$1704,5,FALSE)*(1+$G$6),2))</f>
        <v>177.14</v>
      </c>
      <c r="G95" s="360">
        <f>TRUNC(E95*F95,2)</f>
        <v>384269.8</v>
      </c>
      <c r="J95" s="607" t="s">
        <v>708</v>
      </c>
      <c r="K95" s="607">
        <f>IF($B95=0,0,TRUNC(VLOOKUP($B95,PREÇO_RN_JUL_25!$A$7:$E$1704,5,FALSE)*(1+0),2))</f>
        <v>131.08000000000001</v>
      </c>
      <c r="L95" s="1363">
        <f t="shared" si="15"/>
        <v>284351.84000000003</v>
      </c>
    </row>
    <row r="96" spans="1:12" s="607" customFormat="1" ht="22.5">
      <c r="A96" s="491" t="s">
        <v>797</v>
      </c>
      <c r="B96" s="1110" t="s">
        <v>642</v>
      </c>
      <c r="C96" s="347" t="str">
        <f>IF($B96=0,0,VLOOKUP($B96,PREÇO_RN_JUL_25!$A$7:$E$1704,2,FALSE))</f>
        <v>Recuperação ambiental de pedreiras ou áreas degradadas com biomanta vegetal de fibras de coco</v>
      </c>
      <c r="D96" s="936" t="str">
        <f>IF($B96=0,0,VLOOKUP($B96,PREÇO_RN_JUL_25!$A$7:$E$1704,4,FALSE))</f>
        <v>m²</v>
      </c>
      <c r="E96" s="932">
        <f>'3.1.25'!$J$43</f>
        <v>10528</v>
      </c>
      <c r="F96" s="937">
        <f>IF($B96=0,0,TRUNC(VLOOKUP($B96,PREÇO_RN_JUL_25!$A$7:$E$1704,5,FALSE)*(1+$G$6),2))</f>
        <v>22.82</v>
      </c>
      <c r="G96" s="360">
        <f t="shared" ref="G96:G103" si="19">TRUNC(E96*F96,2)</f>
        <v>240248.95999999999</v>
      </c>
      <c r="L96" s="1363"/>
    </row>
    <row r="97" spans="1:12" s="607" customFormat="1" ht="12.75">
      <c r="A97" s="491" t="s">
        <v>798</v>
      </c>
      <c r="B97" s="1110" t="s">
        <v>643</v>
      </c>
      <c r="C97" s="347" t="str">
        <f>IF($B97=0,0,VLOOKUP($B97,PREÇO_RN_JUL_25!$A$7:$E$1704,2,FALSE))</f>
        <v>Revestimento vegetal por semeadura a lanço manual de gramíneas e leguminosas</v>
      </c>
      <c r="D97" s="936" t="str">
        <f>IF($B97=0,0,VLOOKUP($B97,PREÇO_RN_JUL_25!$A$7:$E$1704,4,FALSE))</f>
        <v>m²</v>
      </c>
      <c r="E97" s="932">
        <f>'3.1.26'!$J$43</f>
        <v>26320</v>
      </c>
      <c r="F97" s="937">
        <f>IF($B97=0,0,TRUNC(VLOOKUP($B97,PREÇO_RN_JUL_25!$A$7:$E$1704,5,FALSE)*(1+$G$6),2))</f>
        <v>0.74</v>
      </c>
      <c r="G97" s="360">
        <f t="shared" si="19"/>
        <v>19476.8</v>
      </c>
      <c r="L97" s="1363"/>
    </row>
    <row r="98" spans="1:12" s="607" customFormat="1" ht="12.75">
      <c r="A98" s="491" t="s">
        <v>799</v>
      </c>
      <c r="B98" s="1110" t="s">
        <v>644</v>
      </c>
      <c r="C98" s="347" t="str">
        <f>IF($B98=0,0,VLOOKUP($B98,PREÇO_RN_JUL_25!$A$7:$E$1704,2,FALSE))</f>
        <v>Plantio de muda de árvore com altura de 0,30 a 0,80 m em cova de 0,60 x 0,60 x 0,60 m</v>
      </c>
      <c r="D98" s="936" t="str">
        <f>IF($B98=0,0,VLOOKUP($B98,PREÇO_RN_JUL_25!$A$7:$E$1704,4,FALSE))</f>
        <v>un</v>
      </c>
      <c r="E98" s="932">
        <f>'3.1.27'!$J$43</f>
        <v>631.67999999999995</v>
      </c>
      <c r="F98" s="937">
        <f>IF($B98=0,0,TRUNC(VLOOKUP($B98,PREÇO_RN_JUL_25!$A$7:$E$1704,5,FALSE)*(1+$G$6),2))</f>
        <v>57.17</v>
      </c>
      <c r="G98" s="360">
        <f t="shared" si="19"/>
        <v>36113.14</v>
      </c>
      <c r="L98" s="1363"/>
    </row>
    <row r="99" spans="1:12" s="607" customFormat="1" ht="12.75">
      <c r="A99" s="491" t="s">
        <v>800</v>
      </c>
      <c r="B99" s="1110" t="s">
        <v>645</v>
      </c>
      <c r="C99" s="347" t="str">
        <f>IF($B99=0,0,VLOOKUP($B99,PREÇO_RN_JUL_25!$A$7:$E$1704,2,FALSE))</f>
        <v>Fosfatagem, gessagem e adubação de base</v>
      </c>
      <c r="D99" s="936" t="str">
        <f>IF($B99=0,0,VLOOKUP($B99,PREÇO_RN_JUL_25!$A$7:$E$1704,4,FALSE))</f>
        <v>m²</v>
      </c>
      <c r="E99" s="932">
        <f>'3.1.28'!$J$43</f>
        <v>52640</v>
      </c>
      <c r="F99" s="937">
        <f>IF($B99=0,0,TRUNC(VLOOKUP($B99,PREÇO_RN_JUL_25!$A$7:$E$1704,5,FALSE)*(1+$G$6),2))</f>
        <v>0.28000000000000003</v>
      </c>
      <c r="G99" s="360">
        <f t="shared" si="19"/>
        <v>14739.2</v>
      </c>
      <c r="L99" s="1363"/>
    </row>
    <row r="100" spans="1:12" s="607" customFormat="1" ht="12.75">
      <c r="A100" s="491" t="s">
        <v>801</v>
      </c>
      <c r="B100" s="1110" t="s">
        <v>646</v>
      </c>
      <c r="C100" s="347" t="str">
        <f>IF($B100=0,0,VLOOKUP($B100,PREÇO_RN_JUL_25!$A$7:$E$1704,2,FALSE))</f>
        <v>Controle de formiga em superfície de solo</v>
      </c>
      <c r="D100" s="936" t="str">
        <f>IF($B100=0,0,VLOOKUP($B100,PREÇO_RN_JUL_25!$A$7:$E$1704,4,FALSE))</f>
        <v>m²</v>
      </c>
      <c r="E100" s="932">
        <f>'3.1.29'!$J$43</f>
        <v>52640</v>
      </c>
      <c r="F100" s="937">
        <f>IF($B100=0,0,TRUNC(VLOOKUP($B100,PREÇO_RN_JUL_25!$A$7:$E$1704,5,FALSE)*(1+$G$6),2))</f>
        <v>0.06</v>
      </c>
      <c r="G100" s="360">
        <f t="shared" si="19"/>
        <v>3158.4</v>
      </c>
      <c r="L100" s="1363"/>
    </row>
    <row r="101" spans="1:12" s="607" customFormat="1" ht="12.75">
      <c r="A101" s="491" t="s">
        <v>802</v>
      </c>
      <c r="B101" s="1110" t="s">
        <v>647</v>
      </c>
      <c r="C101" s="347" t="str">
        <f>IF($B101=0,0,VLOOKUP($B101,PREÇO_RN_JUL_25!$A$7:$E$1704,2,FALSE))</f>
        <v>Raspagem e limpeza de terreno plano</v>
      </c>
      <c r="D101" s="936" t="str">
        <f>IF($B101=0,0,VLOOKUP($B101,PREÇO_RN_JUL_25!$A$7:$E$1704,4,FALSE))</f>
        <v>m²</v>
      </c>
      <c r="E101" s="932">
        <f>'3.1.30'!$J$43</f>
        <v>631.67999999999995</v>
      </c>
      <c r="F101" s="937">
        <f>IF($B101=0,0,TRUNC(VLOOKUP($B101,PREÇO_RN_JUL_25!$A$7:$E$1704,5,FALSE)*(1+$G$6),2))</f>
        <v>6</v>
      </c>
      <c r="G101" s="360">
        <f t="shared" si="19"/>
        <v>3790.08</v>
      </c>
      <c r="L101" s="1363"/>
    </row>
    <row r="102" spans="1:12" s="607" customFormat="1" ht="12.75">
      <c r="A102" s="491" t="s">
        <v>803</v>
      </c>
      <c r="B102" s="1110" t="s">
        <v>648</v>
      </c>
      <c r="C102" s="347" t="str">
        <f>IF($B102=0,0,VLOOKUP($B102,PREÇO_RN_JUL_25!$A$7:$E$1704,2,FALSE))</f>
        <v>Adubação de cobertura (90 dias após o plantio)</v>
      </c>
      <c r="D102" s="936" t="str">
        <f>IF($B102=0,0,VLOOKUP($B102,PREÇO_RN_JUL_25!$A$7:$E$1704,4,FALSE))</f>
        <v>m²</v>
      </c>
      <c r="E102" s="932">
        <f>'3.1.31'!$J$43</f>
        <v>52640</v>
      </c>
      <c r="F102" s="937">
        <f>IF($B102=0,0,TRUNC(VLOOKUP($B102,PREÇO_RN_JUL_25!$A$7:$E$1704,5,FALSE)*(1+$G$6),2))</f>
        <v>0.08</v>
      </c>
      <c r="G102" s="360">
        <f t="shared" si="19"/>
        <v>4211.2</v>
      </c>
      <c r="L102" s="1363"/>
    </row>
    <row r="103" spans="1:12" s="607" customFormat="1" ht="12.75">
      <c r="A103" s="491" t="s">
        <v>804</v>
      </c>
      <c r="B103" s="1110" t="s">
        <v>649</v>
      </c>
      <c r="C103" s="347" t="str">
        <f>IF($B103=0,0,VLOOKUP($B103,PREÇO_RN_JUL_25!$A$7:$E$1704,2,FALSE))</f>
        <v>Irrigação de área plantada para proteção vegetal do corpo estradal</v>
      </c>
      <c r="D103" s="936" t="str">
        <f>IF($B103=0,0,VLOOKUP($B103,PREÇO_RN_JUL_25!$A$7:$E$1704,4,FALSE))</f>
        <v>m²</v>
      </c>
      <c r="E103" s="932">
        <f>'3.1.32'!$J$49</f>
        <v>1499187.2</v>
      </c>
      <c r="F103" s="937">
        <f>IF($B103=0,0,TRUNC(VLOOKUP($B103,PREÇO_RN_JUL_25!$A$7:$E$1704,5,FALSE)*(1+$G$6),2))</f>
        <v>0.52</v>
      </c>
      <c r="G103" s="360">
        <f t="shared" si="19"/>
        <v>779577.34</v>
      </c>
      <c r="L103" s="1363"/>
    </row>
    <row r="104" spans="1:12" s="4" customFormat="1" ht="12.75">
      <c r="A104" s="875">
        <v>4</v>
      </c>
      <c r="B104" s="875" t="s">
        <v>805</v>
      </c>
      <c r="C104" s="215" t="s">
        <v>650</v>
      </c>
      <c r="D104" s="215"/>
      <c r="E104" s="933"/>
      <c r="F104" s="215"/>
      <c r="G104" s="216"/>
      <c r="H104" s="14"/>
      <c r="I104" s="14"/>
      <c r="J104" s="607" t="s">
        <v>708</v>
      </c>
      <c r="K104" s="607"/>
      <c r="L104" s="14"/>
    </row>
    <row r="105" spans="1:12" s="607" customFormat="1" ht="12.75">
      <c r="A105" s="491" t="s">
        <v>806</v>
      </c>
      <c r="B105" s="491" t="s">
        <v>651</v>
      </c>
      <c r="C105" s="347" t="str">
        <f>IF($B105=0,0,VLOOKUP($B105,PREÇO_RN_JUL_25!$A$7:$E$1704,2,FALSE))</f>
        <v>Limpeza de ponte</v>
      </c>
      <c r="D105" s="936" t="str">
        <f>IF($B105=0,0,VLOOKUP($B105,PREÇO_RN_JUL_25!$A$7:$E$1704,4,FALSE))</f>
        <v>m</v>
      </c>
      <c r="E105" s="408">
        <f>'4.1'!$J$43</f>
        <v>6578.0999999999995</v>
      </c>
      <c r="F105" s="937">
        <f>IF($B105=0,0,TRUNC(VLOOKUP($B105,PREÇO_RN_JUL_25!$A$7:$E$1704,5,FALSE)*(1+$G$6),2))</f>
        <v>5.93</v>
      </c>
      <c r="G105" s="360">
        <f t="shared" ref="G105" si="20">TRUNC(E105*F105,2)</f>
        <v>39008.129999999997</v>
      </c>
      <c r="J105" s="607" t="s">
        <v>708</v>
      </c>
      <c r="K105" s="607">
        <f>IF($B105=0,0,TRUNC(VLOOKUP($B105,PREÇO_RN_JUL_25!$A$7:$E$1704,5,FALSE)*(1+0),2))</f>
        <v>4.3899999999999997</v>
      </c>
      <c r="L105" s="1363">
        <f t="shared" ref="L105:L110" si="21">TRUNC(E105*K105,2)</f>
        <v>28877.85</v>
      </c>
    </row>
    <row r="106" spans="1:12" s="607" customFormat="1" ht="12.75">
      <c r="A106" s="491" t="s">
        <v>807</v>
      </c>
      <c r="B106" s="491" t="s">
        <v>652</v>
      </c>
      <c r="C106" s="347" t="str">
        <f>IF($B106=0,0,VLOOKUP($B106,PREÇO_RN_JUL_25!$A$7:$E$1704,2,FALSE))</f>
        <v>Fresagem contínua de revestimento asfáltico - espessura de 5 cm</v>
      </c>
      <c r="D106" s="936" t="str">
        <f>IF($B106=0,0,VLOOKUP($B106,PREÇO_RN_JUL_25!$A$7:$E$1704,4,FALSE))</f>
        <v>m³</v>
      </c>
      <c r="E106" s="408">
        <f>'4.2'!$J$43</f>
        <v>18585</v>
      </c>
      <c r="F106" s="937">
        <f>IF($B106=0,0,TRUNC(VLOOKUP($B106,PREÇO_RN_JUL_25!$A$7:$E$1704,5,FALSE)*(1+$G$6),2))</f>
        <v>95.12</v>
      </c>
      <c r="G106" s="360">
        <f t="shared" ref="G106:G110" si="22">TRUNC(E106*F106,2)</f>
        <v>1767805.2</v>
      </c>
      <c r="J106" s="607" t="s">
        <v>708</v>
      </c>
      <c r="K106" s="607">
        <f>IF($B106=0,0,TRUNC(VLOOKUP($B106,PREÇO_RN_JUL_25!$A$7:$E$1704,5,FALSE)*(1+0),2))</f>
        <v>70.39</v>
      </c>
      <c r="L106" s="1363">
        <f t="shared" si="21"/>
        <v>1308198.1499999999</v>
      </c>
    </row>
    <row r="107" spans="1:12" s="607" customFormat="1" ht="12.75">
      <c r="A107" s="491" t="s">
        <v>808</v>
      </c>
      <c r="B107" s="491" t="s">
        <v>616</v>
      </c>
      <c r="C107" s="347" t="str">
        <f>IF($B107=0,0,VLOOKUP($B107,PREÇO_RN_JUL_25!$A$7:$E$1704,2,FALSE))</f>
        <v>Pintura de ligação</v>
      </c>
      <c r="D107" s="936" t="str">
        <f>IF($B107=0,0,VLOOKUP($B107,PREÇO_RN_JUL_25!$A$7:$E$1704,4,FALSE))</f>
        <v>m²</v>
      </c>
      <c r="E107" s="408">
        <f>'4.3'!$J$43</f>
        <v>371700</v>
      </c>
      <c r="F107" s="937">
        <f>IF($B107=0,0,TRUNC(VLOOKUP($B107,PREÇO_RN_JUL_25!$A$7:$E$1704,5,FALSE)*(1+$G$6),2))</f>
        <v>0.64</v>
      </c>
      <c r="G107" s="360">
        <f t="shared" si="22"/>
        <v>237888</v>
      </c>
      <c r="J107" s="607" t="s">
        <v>708</v>
      </c>
      <c r="K107" s="607">
        <f>IF($B107=0,0,TRUNC(VLOOKUP($B107,PREÇO_RN_JUL_25!$A$7:$E$1704,5,FALSE)*(1+0),2))</f>
        <v>0.48</v>
      </c>
      <c r="L107" s="1363">
        <f t="shared" si="21"/>
        <v>178416</v>
      </c>
    </row>
    <row r="108" spans="1:12" s="607" customFormat="1" ht="12.75">
      <c r="A108" s="491" t="s">
        <v>809</v>
      </c>
      <c r="B108" s="491" t="s">
        <v>653</v>
      </c>
      <c r="C108" s="347" t="str">
        <f>IF($B108=0,0,VLOOKUP($B108,PREÇO_RN_JUL_25!$A$7:$E$1704,2,FALSE))</f>
        <v>Concreto asfáltico - faixa C-12,5 - areia e brita comerciais</v>
      </c>
      <c r="D108" s="936" t="str">
        <f>IF($B108=0,0,VLOOKUP($B108,PREÇO_RN_JUL_25!$A$7:$E$1704,4,FALSE))</f>
        <v>t</v>
      </c>
      <c r="E108" s="408">
        <f>'4.4'!$J$43</f>
        <v>44604</v>
      </c>
      <c r="F108" s="937">
        <f>IF($B108=0,0,TRUNC(VLOOKUP($B108,PREÇO_RN_JUL_25!$A$7:$E$1704,5,FALSE)*(1+$G$6),2))</f>
        <v>221.04</v>
      </c>
      <c r="G108" s="360">
        <f t="shared" si="22"/>
        <v>9859268.1600000001</v>
      </c>
      <c r="J108" s="607" t="s">
        <v>708</v>
      </c>
      <c r="K108" s="607">
        <f>IF($B108=0,0,TRUNC(VLOOKUP($B108,PREÇO_RN_JUL_25!$A$7:$E$1704,5,FALSE)*(1+0),2))</f>
        <v>163.57</v>
      </c>
      <c r="L108" s="1363">
        <f t="shared" si="21"/>
        <v>7295876.2800000003</v>
      </c>
    </row>
    <row r="109" spans="1:12" s="607" customFormat="1" ht="12.75">
      <c r="A109" s="491" t="s">
        <v>810</v>
      </c>
      <c r="B109" s="491" t="s">
        <v>654</v>
      </c>
      <c r="C109" s="347" t="str">
        <f>IF($B109=0,0,VLOOKUP($B109,PREÇO_RN_JUL_25!$A$7:$E$1704,2,FALSE))</f>
        <v>Pintura de faixa com tinta acrílica emulsionada em água - espessura de 0,5 mm</v>
      </c>
      <c r="D109" s="936" t="str">
        <f>IF($B109=0,0,VLOOKUP($B109,PREÇO_RN_JUL_25!$A$7:$E$1704,4,FALSE))</f>
        <v>m²</v>
      </c>
      <c r="E109" s="408">
        <f>'4.5'!$J$43</f>
        <v>9292.5</v>
      </c>
      <c r="F109" s="937">
        <f>IF($B109=0,0,TRUNC(VLOOKUP($B109,PREÇO_RN_JUL_25!$A$7:$E$1704,5,FALSE)*(1+$G$6),2))</f>
        <v>25.44</v>
      </c>
      <c r="G109" s="360">
        <f t="shared" si="22"/>
        <v>236401.2</v>
      </c>
      <c r="J109" s="607" t="s">
        <v>708</v>
      </c>
      <c r="K109" s="607">
        <f>IF($B109=0,0,TRUNC(VLOOKUP($B109,PREÇO_RN_JUL_25!$A$7:$E$1704,5,FALSE)*(1+0),2))</f>
        <v>18.829999999999998</v>
      </c>
      <c r="L109" s="1363">
        <f t="shared" si="21"/>
        <v>174977.77</v>
      </c>
    </row>
    <row r="110" spans="1:12" s="607" customFormat="1" ht="22.5">
      <c r="A110" s="491" t="s">
        <v>811</v>
      </c>
      <c r="B110" s="491" t="s">
        <v>655</v>
      </c>
      <c r="C110" s="347" t="str">
        <f>IF($B110=0,0,VLOOKUP($B110,PREÇO_RN_JUL_25!$A$7:$E$1796,2,FALSE))</f>
        <v>Microrrevestimento a frio com emulsão modificada com polímero de 1,5 cm - faixa III - brita comercial</v>
      </c>
      <c r="D110" s="936" t="str">
        <f>IF($B110=0,0,VLOOKUP($B110,PREÇO_RN_JUL_25!$A$7:$E$1704,4,FALSE))</f>
        <v>m²</v>
      </c>
      <c r="E110" s="408">
        <f>'4.6'!J73</f>
        <v>713860</v>
      </c>
      <c r="F110" s="937">
        <f>IF($B110=0,0,TRUNC(VLOOKUP($B110,PREÇO_RN_JUL_25!$A$7:$E$1704,5,FALSE)*(1+$G$6),2))</f>
        <v>5.78</v>
      </c>
      <c r="G110" s="360">
        <f t="shared" si="22"/>
        <v>4126110.8</v>
      </c>
      <c r="J110" s="607" t="s">
        <v>708</v>
      </c>
      <c r="K110" s="607">
        <f>IF($B110=0,0,TRUNC(VLOOKUP($B110,PREÇO_RN_JUL_25!$A$7:$E$1704,5,FALSE)*(1+0),2))</f>
        <v>4.28</v>
      </c>
      <c r="L110" s="1363">
        <f t="shared" si="21"/>
        <v>3055320.8</v>
      </c>
    </row>
    <row r="111" spans="1:12" s="4" customFormat="1" ht="12.75">
      <c r="A111" s="875">
        <v>5</v>
      </c>
      <c r="B111" s="875" t="s">
        <v>812</v>
      </c>
      <c r="C111" s="215" t="s">
        <v>656</v>
      </c>
      <c r="D111" s="215"/>
      <c r="E111" s="933"/>
      <c r="F111" s="215"/>
      <c r="G111" s="216"/>
      <c r="H111" s="14"/>
      <c r="I111" s="14"/>
      <c r="J111" s="607" t="s">
        <v>708</v>
      </c>
      <c r="K111" s="607"/>
      <c r="L111" s="14"/>
    </row>
    <row r="112" spans="1:12" s="607" customFormat="1" ht="12.75">
      <c r="A112" s="491" t="s">
        <v>813</v>
      </c>
      <c r="B112" s="491" t="s">
        <v>657</v>
      </c>
      <c r="C112" s="347" t="str">
        <f>IF($B112=0,0,VLOOKUP($B112,PREÇO_RN_JUL_25!$A$7:$E$1704,2,FALSE))</f>
        <v>Recomposição mecanizada de aterro com material de jazida</v>
      </c>
      <c r="D112" s="936" t="str">
        <f>IF($B112=0,0,VLOOKUP($B112,PREÇO_RN_JUL_25!$A$7:$E$1704,4,FALSE))</f>
        <v>m³</v>
      </c>
      <c r="E112" s="408">
        <f>'5.1'!$J$43</f>
        <v>2763.6000000000004</v>
      </c>
      <c r="F112" s="937">
        <f>IF($B112=0,0,TRUNC(VLOOKUP($B112,PREÇO_RN_JUL_25!$A$7:$E$1704,5,FALSE)*(1+$G$6),2))</f>
        <v>19.87</v>
      </c>
      <c r="G112" s="360">
        <f t="shared" ref="G112:G115" si="23">TRUNC(E112*F112,2)</f>
        <v>54912.73</v>
      </c>
      <c r="J112" s="607" t="s">
        <v>708</v>
      </c>
      <c r="K112" s="607">
        <f>IF($B112=0,0,TRUNC(VLOOKUP($B112,PREÇO_RN_JUL_25!$A$7:$E$1704,5,FALSE)*(1+0),2))</f>
        <v>14.71</v>
      </c>
      <c r="L112" s="1363">
        <f>TRUNC(E112*K112,2)</f>
        <v>40652.550000000003</v>
      </c>
    </row>
    <row r="113" spans="1:12" s="607" customFormat="1" ht="12.75">
      <c r="A113" s="491" t="s">
        <v>814</v>
      </c>
      <c r="B113" s="491" t="s">
        <v>658</v>
      </c>
      <c r="C113" s="347" t="str">
        <f>IF($B113=0,0,VLOOKUP($B113,PREÇO_RN_JUL_25!$A$7:$E$1704,2,FALSE))</f>
        <v>Remoção manual de barreira em solo</v>
      </c>
      <c r="D113" s="936" t="str">
        <f>IF($B113=0,0,VLOOKUP($B113,PREÇO_RN_JUL_25!$A$7:$E$1704,4,FALSE))</f>
        <v>m³</v>
      </c>
      <c r="E113" s="408">
        <f>'5.2'!$J$43</f>
        <v>1974</v>
      </c>
      <c r="F113" s="937">
        <f>IF($B113=0,0,TRUNC(VLOOKUP($B113,PREÇO_RN_JUL_25!$A$7:$E$1704,5,FALSE)*(1+$G$6),2))</f>
        <v>17.98</v>
      </c>
      <c r="G113" s="360">
        <f t="shared" si="23"/>
        <v>35492.519999999997</v>
      </c>
      <c r="J113" s="607" t="s">
        <v>708</v>
      </c>
      <c r="K113" s="607">
        <f>IF($B113=0,0,TRUNC(VLOOKUP($B113,PREÇO_RN_JUL_25!$A$7:$E$1704,5,FALSE)*(1+0),2))</f>
        <v>13.31</v>
      </c>
      <c r="L113" s="1363">
        <f>TRUNC(E113*K113,2)</f>
        <v>26273.94</v>
      </c>
    </row>
    <row r="114" spans="1:12" s="607" customFormat="1" ht="12.75">
      <c r="A114" s="491" t="s">
        <v>815</v>
      </c>
      <c r="B114" s="491" t="s">
        <v>659</v>
      </c>
      <c r="C114" s="347" t="str">
        <f>IF($B114=0,0,VLOOKUP($B114,PREÇO_RN_JUL_25!$A$7:$E$1704,2,FALSE))</f>
        <v>Remoção mecanizada de barreira em solo</v>
      </c>
      <c r="D114" s="936" t="str">
        <f>IF($B114=0,0,VLOOKUP($B114,PREÇO_RN_JUL_25!$A$7:$E$1704,4,FALSE))</f>
        <v>m³</v>
      </c>
      <c r="E114" s="408">
        <f>'5.3'!$J$43</f>
        <v>789.59999999999991</v>
      </c>
      <c r="F114" s="937">
        <f>IF($B114=0,0,TRUNC(VLOOKUP($B114,PREÇO_RN_JUL_25!$A$7:$E$1704,5,FALSE)*(1+$G$6),2))</f>
        <v>7.06</v>
      </c>
      <c r="G114" s="360">
        <f t="shared" si="23"/>
        <v>5574.57</v>
      </c>
      <c r="J114" s="607" t="s">
        <v>708</v>
      </c>
      <c r="K114" s="607">
        <f>IF($B114=0,0,TRUNC(VLOOKUP($B114,PREÇO_RN_JUL_25!$A$7:$E$1704,5,FALSE)*(1+0),2))</f>
        <v>5.23</v>
      </c>
      <c r="L114" s="1363">
        <f>TRUNC(E114*K114,2)</f>
        <v>4129.6000000000004</v>
      </c>
    </row>
    <row r="115" spans="1:12" s="607" customFormat="1" ht="12.75">
      <c r="A115" s="491" t="s">
        <v>816</v>
      </c>
      <c r="B115" s="491" t="s">
        <v>660</v>
      </c>
      <c r="C115" s="347" t="str">
        <f>IF($B115=0,0,VLOOKUP($B115,PREÇO_RN_JUL_25!$A$7:$E$1704,2,FALSE))</f>
        <v>Remoção mecanizada de barreira em rocha</v>
      </c>
      <c r="D115" s="936" t="str">
        <f>IF($B115=0,0,VLOOKUP($B115,PREÇO_RN_JUL_25!$A$7:$E$1704,4,FALSE))</f>
        <v>m³</v>
      </c>
      <c r="E115" s="408">
        <f>'5.4'!$J$43</f>
        <v>789.59999999999991</v>
      </c>
      <c r="F115" s="937">
        <f>IF($B115=0,0,TRUNC(VLOOKUP($B115,PREÇO_RN_JUL_25!$A$7:$E$1704,5,FALSE)*(1+$G$6),2))</f>
        <v>8.44</v>
      </c>
      <c r="G115" s="360">
        <f t="shared" si="23"/>
        <v>6664.22</v>
      </c>
      <c r="J115" s="607" t="s">
        <v>708</v>
      </c>
      <c r="K115" s="607">
        <f>IF($B115=0,0,TRUNC(VLOOKUP($B115,PREÇO_RN_JUL_25!$A$7:$E$1704,5,FALSE)*(1+0),2))</f>
        <v>6.25</v>
      </c>
      <c r="L115" s="1363">
        <f>TRUNC(E115*K115,2)</f>
        <v>4935</v>
      </c>
    </row>
    <row r="116" spans="1:12" s="4" customFormat="1" ht="12.75">
      <c r="A116" s="875">
        <v>6</v>
      </c>
      <c r="B116" s="875" t="s">
        <v>817</v>
      </c>
      <c r="C116" s="215" t="s">
        <v>818</v>
      </c>
      <c r="D116" s="215"/>
      <c r="E116" s="933"/>
      <c r="F116" s="215"/>
      <c r="G116" s="216"/>
      <c r="H116" s="14"/>
      <c r="I116" s="14"/>
      <c r="J116" s="607" t="s">
        <v>708</v>
      </c>
      <c r="K116" s="607"/>
      <c r="L116" s="14"/>
    </row>
    <row r="117" spans="1:12" s="607" customFormat="1" ht="12.75">
      <c r="A117" s="491" t="s">
        <v>819</v>
      </c>
      <c r="B117" s="491" t="s">
        <v>728</v>
      </c>
      <c r="C117" s="347" t="str">
        <f>IF($B117=0,0,VLOOKUP($B117,PREÇO_RN_JUL_25!$A$7:$E$1704,2,FALSE))</f>
        <v>Transporte com caminhão basculante de 10 m³ - rodovia pavimentada</v>
      </c>
      <c r="D117" s="936" t="str">
        <f>IF($B117=0,0,VLOOKUP($B117,PREÇO_RN_JUL_25!$A$7:$E$1704,4,FALSE))</f>
        <v>tkm</v>
      </c>
      <c r="E117" s="932">
        <f>'6.1'!$J$59</f>
        <v>11379727.673</v>
      </c>
      <c r="F117" s="937">
        <f>IF($B117=0,0,TRUNC(VLOOKUP($B117,PREÇO_RN_JUL_25!$A$7:$E$1704,5,FALSE)*(1+$G$6),2))</f>
        <v>1.1299999999999999</v>
      </c>
      <c r="G117" s="360">
        <f>TRUNC(E117*F117,2)</f>
        <v>12859092.27</v>
      </c>
      <c r="J117" s="607" t="s">
        <v>708</v>
      </c>
      <c r="K117" s="607">
        <f>IF($B117=0,0,TRUNC(VLOOKUP($B117,PREÇO_RN_JUL_25!$A$7:$E$1704,5,FALSE)*(1+0),2))</f>
        <v>0.84</v>
      </c>
      <c r="L117" s="1363">
        <f>TRUNC(E117*K117,2)</f>
        <v>9558971.2400000002</v>
      </c>
    </row>
    <row r="118" spans="1:12" s="607" customFormat="1" ht="12.75">
      <c r="A118" s="491" t="s">
        <v>820</v>
      </c>
      <c r="B118" s="491" t="s">
        <v>732</v>
      </c>
      <c r="C118" s="347" t="str">
        <f>IF($B118=0,0,VLOOKUP($B118,PREÇO_RN_JUL_25!$A$7:$E$1704,2,FALSE))</f>
        <v>Transporte com caminhão carroceria de 15 t - rodovia pavimentada</v>
      </c>
      <c r="D118" s="936" t="str">
        <f>IF($B118=0,0,VLOOKUP($B118,PREÇO_RN_JUL_25!$A$7:$E$1704,4,FALSE))</f>
        <v>tkm</v>
      </c>
      <c r="E118" s="932">
        <f>'6.2'!$J$37</f>
        <v>114495.375</v>
      </c>
      <c r="F118" s="937">
        <f>IF($B118=0,0,TRUNC(VLOOKUP($B118,PREÇO_RN_JUL_25!$A$7:$E$1704,5,FALSE)*(1+$G$6),2))</f>
        <v>1.01</v>
      </c>
      <c r="G118" s="360">
        <f>TRUNC(E118*F118,2)</f>
        <v>115640.32000000001</v>
      </c>
      <c r="J118" s="607" t="s">
        <v>708</v>
      </c>
      <c r="K118" s="607">
        <f>IF($B118=0,0,TRUNC(VLOOKUP($B118,PREÇO_RN_JUL_25!$A$7:$E$1704,5,FALSE)*(1+0),2))</f>
        <v>0.75</v>
      </c>
      <c r="L118" s="1363">
        <f>TRUNC(E118*K118,2)</f>
        <v>85871.53</v>
      </c>
    </row>
    <row r="119" spans="1:12" s="607" customFormat="1" ht="22.5">
      <c r="A119" s="491" t="s">
        <v>821</v>
      </c>
      <c r="B119" s="491" t="s">
        <v>822</v>
      </c>
      <c r="C119" s="347" t="str">
        <f>IF($B119=0,0,VLOOKUP($B119,PREÇO_RN_JUL_25!$A$7:$E$1704,2,FALSE))</f>
        <v>Transporte com caminhão carroceria com capacidade de 11,5 t e com guindauto com capacidade de elevação de 11,9 t - rodovia pavimentada</v>
      </c>
      <c r="D119" s="936" t="str">
        <f>IF($B119=0,0,VLOOKUP($B119,PREÇO_RN_JUL_25!$A$7:$E$1704,4,FALSE))</f>
        <v>tkm</v>
      </c>
      <c r="E119" s="932">
        <f>'6.3'!$J$39</f>
        <v>1277.433</v>
      </c>
      <c r="F119" s="937">
        <f>IF($B119=0,0,TRUNC(VLOOKUP($B119,PREÇO_RN_JUL_25!$A$7:$E$1704,5,FALSE)*(1+$G$6),2))</f>
        <v>1.85</v>
      </c>
      <c r="G119" s="360">
        <f>TRUNC(E119*F119,2)</f>
        <v>2363.25</v>
      </c>
      <c r="L119" s="1363"/>
    </row>
    <row r="120" spans="1:12" s="607" customFormat="1" ht="22.5">
      <c r="A120" s="491" t="s">
        <v>823</v>
      </c>
      <c r="B120" s="491" t="s">
        <v>730</v>
      </c>
      <c r="C120" s="347" t="str">
        <f>IF($B120=0,0,VLOOKUP($B120,PREÇO_RN_JUL_25!$A$7:$E$1704,2,FALSE))</f>
        <v>Transporte com caminhão carroceria com capacidade de 7 t e com guindauto com capacidade de elevação de 6,2 t - rodovia pavimentada</v>
      </c>
      <c r="D120" s="936" t="str">
        <f>IF($B120=0,0,VLOOKUP($B120,PREÇO_RN_JUL_25!$A$7:$E$1704,4,FALSE))</f>
        <v>tkm</v>
      </c>
      <c r="E120" s="932">
        <f>'6.4'!$J$40</f>
        <v>20261.303</v>
      </c>
      <c r="F120" s="937">
        <f>IF($B120=0,0,TRUNC(VLOOKUP($B120,PREÇO_RN_JUL_25!$A$7:$E$1704,5,FALSE)*(1+$G$6),2))</f>
        <v>2.54</v>
      </c>
      <c r="G120" s="360">
        <f>TRUNC(E120*F120,2)</f>
        <v>51463.7</v>
      </c>
      <c r="L120" s="1363"/>
    </row>
    <row r="121" spans="1:12" s="607" customFormat="1" ht="12.75">
      <c r="A121" s="491" t="s">
        <v>824</v>
      </c>
      <c r="B121" s="491" t="s">
        <v>825</v>
      </c>
      <c r="C121" s="347" t="str">
        <f>IF($B121=0,0,VLOOKUP($B121,PREÇO_RN_JUL_25!$A$7:$E$1704,2,FALSE))</f>
        <v>Transporte de água com caminhão tanque de 10.000 l - rodovia pavimentada</v>
      </c>
      <c r="D121" s="936" t="str">
        <f>IF($B121=0,0,VLOOKUP($B121,PREÇO_RN_JUL_25!$A$7:$E$1704,4,FALSE))</f>
        <v>tkm</v>
      </c>
      <c r="E121" s="932">
        <f>'6.5'!$J$40</f>
        <v>594621.43999999994</v>
      </c>
      <c r="F121" s="937">
        <f>IF($B121=0,0,TRUNC(VLOOKUP($B121,PREÇO_RN_JUL_25!$A$7:$E$1704,5,FALSE)*(1+$G$6),2))</f>
        <v>1.98</v>
      </c>
      <c r="G121" s="360">
        <f>TRUNC(E121*F121,2)</f>
        <v>1177350.45</v>
      </c>
      <c r="L121" s="1363"/>
    </row>
    <row r="122" spans="1:12" s="4" customFormat="1" ht="12.75">
      <c r="A122" s="875">
        <v>7</v>
      </c>
      <c r="B122" s="875" t="s">
        <v>826</v>
      </c>
      <c r="C122" s="215" t="s">
        <v>827</v>
      </c>
      <c r="D122" s="215"/>
      <c r="E122" s="933"/>
      <c r="F122" s="215"/>
      <c r="G122" s="216"/>
      <c r="H122" s="14"/>
      <c r="I122" s="14"/>
      <c r="J122" s="607" t="s">
        <v>708</v>
      </c>
      <c r="K122" s="607"/>
      <c r="L122" s="14"/>
    </row>
    <row r="123" spans="1:12" s="4" customFormat="1" ht="12.75">
      <c r="A123" s="875" t="s">
        <v>690</v>
      </c>
      <c r="B123" s="875"/>
      <c r="C123" s="215" t="s">
        <v>828</v>
      </c>
      <c r="D123" s="215"/>
      <c r="E123" s="933"/>
      <c r="F123" s="215"/>
      <c r="G123" s="216"/>
      <c r="H123" s="14"/>
      <c r="I123" s="14"/>
      <c r="J123" s="607" t="s">
        <v>708</v>
      </c>
      <c r="K123" s="607"/>
      <c r="L123" s="14"/>
    </row>
    <row r="124" spans="1:12" s="607" customFormat="1" ht="22.5">
      <c r="A124" s="491" t="s">
        <v>829</v>
      </c>
      <c r="B124" s="491" t="s">
        <v>830</v>
      </c>
      <c r="C124" s="347" t="str">
        <f>IF($B124=0,0,VLOOKUP($B124,PREÇO_RN_JUL_25!$A$7:$E$1704,2,FALSE))</f>
        <v>Placa de regulamentação para sinalização de obras montada em suporte metálico móvel, R1 lado 0,414 m - utilização de 600 ciclos - fornecimento, 01 implantação e 01 retirada diária</v>
      </c>
      <c r="D124" s="936" t="str">
        <f>IF($B124=0,0,VLOOKUP($B124,PREÇO_RN_JUL_25!$A$7:$E$1704,4,FALSE))</f>
        <v>un.dia</v>
      </c>
      <c r="E124" s="932">
        <f>'7.1.1'!$J$42</f>
        <v>2832</v>
      </c>
      <c r="F124" s="937">
        <f>IF($B124=0,0,TRUNC(VLOOKUP($B124,PREÇO_RN_JUL_25!$A$7:$E$1704,5,FALSE)*(1+$G$6),2))</f>
        <v>5.25</v>
      </c>
      <c r="G124" s="360">
        <f t="shared" ref="G124:G128" si="24">TRUNC(E124*F124,2)</f>
        <v>14868</v>
      </c>
      <c r="J124" s="607" t="s">
        <v>708</v>
      </c>
      <c r="K124" s="607">
        <f>IF($B124=0,0,TRUNC(VLOOKUP($B124,PREÇO_RN_JUL_25!$A$7:$E$1704,5,FALSE)*(1+0),2))</f>
        <v>3.89</v>
      </c>
      <c r="L124" s="1363">
        <f t="shared" ref="L124:L131" si="25">TRUNC(E124*K124,2)</f>
        <v>11016.48</v>
      </c>
    </row>
    <row r="125" spans="1:12" s="607" customFormat="1" ht="22.5">
      <c r="A125" s="491" t="s">
        <v>831</v>
      </c>
      <c r="B125" s="491" t="s">
        <v>832</v>
      </c>
      <c r="C125" s="347" t="str">
        <f>IF($B125=0,0,VLOOKUP($B125,PREÇO_RN_JUL_25!$A$7:$E$1704,2,FALSE))</f>
        <v>Placa de regulamentação para sinalização de obras montada em suporte metálico móvel - D = 1,00 m - utilização de 600 ciclos - fornecimento, 01 implantação e 01 retirada diária</v>
      </c>
      <c r="D125" s="936" t="str">
        <f>IF($B125=0,0,VLOOKUP($B125,PREÇO_RN_JUL_25!$A$7:$E$1704,4,FALSE))</f>
        <v>un.dia</v>
      </c>
      <c r="E125" s="932">
        <f>'7.1.2'!$J$42</f>
        <v>5640</v>
      </c>
      <c r="F125" s="937">
        <f>IF($B125=0,0,TRUNC(VLOOKUP($B125,PREÇO_RN_JUL_25!$A$7:$E$1704,5,FALSE)*(1+$G$6),2))</f>
        <v>5.18</v>
      </c>
      <c r="G125" s="360">
        <f t="shared" si="24"/>
        <v>29215.200000000001</v>
      </c>
      <c r="J125" s="607" t="s">
        <v>708</v>
      </c>
      <c r="K125" s="607">
        <f>IF($B125=0,0,TRUNC(VLOOKUP($B125,PREÇO_RN_JUL_25!$A$7:$E$1704,5,FALSE)*(1+0),2))</f>
        <v>3.84</v>
      </c>
      <c r="L125" s="1363">
        <f t="shared" si="25"/>
        <v>21657.599999999999</v>
      </c>
    </row>
    <row r="126" spans="1:12" s="607" customFormat="1" ht="22.5">
      <c r="A126" s="491" t="s">
        <v>833</v>
      </c>
      <c r="B126" s="491" t="s">
        <v>834</v>
      </c>
      <c r="C126" s="347" t="str">
        <f>IF($B126=0,0,VLOOKUP($B126,PREÇO_RN_JUL_25!$A$7:$E$1704,2,FALSE))</f>
        <v>Placa de advertência para sinalização de obras montada em suporte metálico móvel, lado 1,00 m - utilização de 600 ciclos - fornecimento, 01 implantação e 01 retirada diária</v>
      </c>
      <c r="D126" s="936" t="str">
        <f>IF($B126=0,0,VLOOKUP($B126,PREÇO_RN_JUL_25!$A$7:$E$1704,4,FALSE))</f>
        <v>un.dia</v>
      </c>
      <c r="E126" s="932">
        <f>'7.1.3'!$J$42</f>
        <v>5316</v>
      </c>
      <c r="F126" s="937">
        <f>IF($B126=0,0,TRUNC(VLOOKUP($B126,PREÇO_RN_JUL_25!$A$7:$E$1704,5,FALSE)*(1+$G$6),2))</f>
        <v>5.52</v>
      </c>
      <c r="G126" s="360">
        <f t="shared" si="24"/>
        <v>29344.32</v>
      </c>
      <c r="J126" s="607" t="s">
        <v>708</v>
      </c>
      <c r="K126" s="607">
        <f>IF($B126=0,0,TRUNC(VLOOKUP($B126,PREÇO_RN_JUL_25!$A$7:$E$1704,5,FALSE)*(1+0),2))</f>
        <v>4.09</v>
      </c>
      <c r="L126" s="1363">
        <f t="shared" si="25"/>
        <v>21742.44</v>
      </c>
    </row>
    <row r="127" spans="1:12" s="607" customFormat="1" ht="22.5">
      <c r="A127" s="491" t="s">
        <v>835</v>
      </c>
      <c r="B127" s="491" t="s">
        <v>836</v>
      </c>
      <c r="C127" s="347" t="str">
        <f>IF($B127=0,0,VLOOKUP($B127,PREÇO_RN_JUL_25!$A$7:$E$1704,2,FALSE))</f>
        <v>Placa para sinalização de obras montada em cavalete metálico - 1,00 x 1,00 m - utilização de 600 ciclos - fornecimento, 01 implantação e 01 retirada diária</v>
      </c>
      <c r="D127" s="936" t="str">
        <f>IF($B127=0,0,VLOOKUP($B127,PREÇO_RN_JUL_25!$A$7:$E$1704,4,FALSE))</f>
        <v>un.dia</v>
      </c>
      <c r="E127" s="932">
        <f>'7.1.4'!$J$42</f>
        <v>1416</v>
      </c>
      <c r="F127" s="937">
        <f>IF($B127=0,0,TRUNC(VLOOKUP($B127,PREÇO_RN_JUL_25!$A$7:$E$1704,5,FALSE)*(1+$G$6),2))</f>
        <v>2.71</v>
      </c>
      <c r="G127" s="360">
        <f t="shared" si="24"/>
        <v>3837.36</v>
      </c>
      <c r="J127" s="607" t="s">
        <v>708</v>
      </c>
      <c r="K127" s="607">
        <f>IF($B127=0,0,TRUNC(VLOOKUP($B127,PREÇO_RN_JUL_25!$A$7:$E$1704,5,FALSE)*(1+0),2))</f>
        <v>2.0099999999999998</v>
      </c>
      <c r="L127" s="1363">
        <f t="shared" si="25"/>
        <v>2846.16</v>
      </c>
    </row>
    <row r="128" spans="1:12" s="607" customFormat="1" ht="22.5">
      <c r="A128" s="491" t="s">
        <v>837</v>
      </c>
      <c r="B128" s="491" t="s">
        <v>838</v>
      </c>
      <c r="C128" s="347" t="str">
        <f>IF($B128=0,0,VLOOKUP($B128,PREÇO_RN_JUL_25!$A$7:$E$1704,2,FALSE))</f>
        <v>Cone plástico para canalização de trânsito - utilização de 150 ciclos - fornecimento, 01 implantação e 01 retirada diária</v>
      </c>
      <c r="D128" s="936" t="str">
        <f>IF($B128=0,0,VLOOKUP($B128,PREÇO_RN_JUL_25!$A$7:$E$1704,4,FALSE))</f>
        <v>un.dia</v>
      </c>
      <c r="E128" s="932">
        <f>'7.1.5'!$J$42</f>
        <v>113285</v>
      </c>
      <c r="F128" s="937">
        <f>IF($B128=0,0,TRUNC(VLOOKUP($B128,PREÇO_RN_JUL_25!$A$7:$E$1704,5,FALSE)*(1+$G$6),2))</f>
        <v>1.04</v>
      </c>
      <c r="G128" s="360">
        <f t="shared" si="24"/>
        <v>117816.4</v>
      </c>
      <c r="J128" s="607" t="s">
        <v>708</v>
      </c>
      <c r="K128" s="607">
        <f>IF($B128=0,0,TRUNC(VLOOKUP($B128,PREÇO_RN_JUL_25!$A$7:$E$1704,5,FALSE)*(1+0),2))</f>
        <v>0.77</v>
      </c>
      <c r="L128" s="1363">
        <f t="shared" si="25"/>
        <v>87229.45</v>
      </c>
    </row>
    <row r="129" spans="1:12" s="607" customFormat="1" ht="22.5">
      <c r="A129" s="491" t="s">
        <v>839</v>
      </c>
      <c r="B129" s="491" t="s">
        <v>840</v>
      </c>
      <c r="C129" s="347" t="str">
        <f>IF($B129=0,0,VLOOKUP($B129,PREÇO_RN_JUL_25!$A$7:$E$1704,2,FALSE))</f>
        <v>Cilindro canalizador de tráfego com base quadrada de 111 x 56 x 56 cm - utilização de 600 ciclos - fornecimento, 01 implantação e 01 retirada diária</v>
      </c>
      <c r="D129" s="936" t="str">
        <f>IF($B129=0,0,VLOOKUP($B129,PREÇO_RN_JUL_25!$A$7:$E$1704,4,FALSE))</f>
        <v>un.dia</v>
      </c>
      <c r="E129" s="932">
        <f>'7.1.6'!$J$42</f>
        <v>5708</v>
      </c>
      <c r="F129" s="937">
        <f>IF($B129=0,0,TRUNC(VLOOKUP($B129,PREÇO_RN_JUL_25!$A$7:$E$1704,5,FALSE)*(1+$G$6),2))</f>
        <v>7.13</v>
      </c>
      <c r="G129" s="360">
        <f t="shared" ref="G129:G131" si="26">TRUNC(E129*F129,2)</f>
        <v>40698.04</v>
      </c>
      <c r="J129" s="607" t="s">
        <v>708</v>
      </c>
      <c r="K129" s="607">
        <f>IF($B129=0,0,TRUNC(VLOOKUP($B129,PREÇO_RN_JUL_25!$A$7:$E$1704,5,FALSE)*(1+0),2))</f>
        <v>5.28</v>
      </c>
      <c r="L129" s="1363">
        <f t="shared" si="25"/>
        <v>30138.240000000002</v>
      </c>
    </row>
    <row r="130" spans="1:12" s="607" customFormat="1" ht="22.5">
      <c r="A130" s="491" t="s">
        <v>841</v>
      </c>
      <c r="B130" s="491" t="s">
        <v>842</v>
      </c>
      <c r="C130" s="347" t="str">
        <f>IF($B130=0,0,VLOOKUP($B130,PREÇO_RN_JUL_25!$A$7:$E$1704,2,FALSE))</f>
        <v>Cavalete em polietileno zebrado com faixa refletiva - H = 1,00 m - utilização de 600 ciclos - fornecimento, 01 implantação e 01 retirada diária</v>
      </c>
      <c r="D130" s="936" t="str">
        <f>IF($B130=0,0,VLOOKUP($B130,PREÇO_RN_JUL_25!$A$7:$E$1704,4,FALSE))</f>
        <v>un.dia</v>
      </c>
      <c r="E130" s="932">
        <f>'7.1.7'!$J$42</f>
        <v>3168</v>
      </c>
      <c r="F130" s="937">
        <f>IF($B130=0,0,TRUNC(VLOOKUP($B130,PREÇO_RN_JUL_25!$A$7:$E$1704,5,FALSE)*(1+$G$6),2))</f>
        <v>1.1299999999999999</v>
      </c>
      <c r="G130" s="360">
        <f t="shared" si="26"/>
        <v>3579.84</v>
      </c>
      <c r="J130" s="607" t="s">
        <v>708</v>
      </c>
      <c r="K130" s="607">
        <f>IF($B130=0,0,TRUNC(VLOOKUP($B130,PREÇO_RN_JUL_25!$A$7:$E$1704,5,FALSE)*(1+0),2))</f>
        <v>0.84</v>
      </c>
      <c r="L130" s="1363">
        <f t="shared" si="25"/>
        <v>2661.12</v>
      </c>
    </row>
    <row r="131" spans="1:12" s="607" customFormat="1" ht="12.75">
      <c r="A131" s="491" t="s">
        <v>843</v>
      </c>
      <c r="B131" s="491" t="s">
        <v>844</v>
      </c>
      <c r="C131" s="347" t="str">
        <f>IF($B131=0,0,VLOOKUP($B131,PREÇO_RN_JUL_25!$A$7:$E$1704,2,FALSE))</f>
        <v>Operação de sinalização por bandeirola de tecido ou com placa metálica</v>
      </c>
      <c r="D131" s="936" t="str">
        <f>IF($B131=0,0,VLOOKUP($B131,PREÇO_RN_JUL_25!$A$7:$E$1704,4,FALSE))</f>
        <v>h</v>
      </c>
      <c r="E131" s="932">
        <f>'7.1.8'!$H$43</f>
        <v>10470.177</v>
      </c>
      <c r="F131" s="937">
        <f>IF($B131=0,0,TRUNC(VLOOKUP($B131,PREÇO_RN_JUL_25!$A$7:$E$1704,5,FALSE)*(1+$G$6),2))</f>
        <v>29.66</v>
      </c>
      <c r="G131" s="360">
        <f t="shared" si="26"/>
        <v>310545.44</v>
      </c>
      <c r="J131" s="607" t="s">
        <v>708</v>
      </c>
      <c r="K131" s="607">
        <f>IF($B131=0,0,TRUNC(VLOOKUP($B131,PREÇO_RN_JUL_25!$A$7:$E$1704,5,FALSE)*(1+0),2))</f>
        <v>21.95</v>
      </c>
      <c r="L131" s="1363">
        <f t="shared" si="25"/>
        <v>229820.38</v>
      </c>
    </row>
    <row r="132" spans="1:12" s="4" customFormat="1" ht="12.75">
      <c r="A132" s="875" t="s">
        <v>691</v>
      </c>
      <c r="B132" s="875"/>
      <c r="C132" s="215" t="s">
        <v>845</v>
      </c>
      <c r="D132" s="215"/>
      <c r="E132" s="933"/>
      <c r="F132" s="215"/>
      <c r="G132" s="216"/>
      <c r="H132" s="14"/>
      <c r="I132" s="14"/>
      <c r="J132" s="607" t="s">
        <v>708</v>
      </c>
      <c r="K132" s="607"/>
      <c r="L132" s="14"/>
    </row>
    <row r="133" spans="1:12" s="607" customFormat="1" ht="12.75">
      <c r="A133" s="491" t="s">
        <v>846</v>
      </c>
      <c r="B133" s="491" t="s">
        <v>728</v>
      </c>
      <c r="C133" s="347" t="str">
        <f>IF($B133=0,0,VLOOKUP($B133,PREÇO_RN_JUL_25!$A$7:$E$1704,2,FALSE))</f>
        <v>Transporte com caminhão basculante de 10 m³ - rodovia pavimentada</v>
      </c>
      <c r="D133" s="936" t="str">
        <f>IF($B133=0,0,VLOOKUP($B133,PREÇO_RN_JUL_25!$A$7:$E$1704,4,FALSE))</f>
        <v>tkm</v>
      </c>
      <c r="E133" s="932">
        <f>'7.2.1'!$J$38</f>
        <v>86.608000000000004</v>
      </c>
      <c r="F133" s="937">
        <f>IF($B133=0,0,TRUNC(VLOOKUP($B133,PREÇO_RN_JUL_25!$A$7:$E$1704,5,FALSE)*(1+$G$6),2))</f>
        <v>1.1299999999999999</v>
      </c>
      <c r="G133" s="360">
        <f t="shared" ref="G133" si="27">TRUNC(E133*F133,2)</f>
        <v>97.86</v>
      </c>
      <c r="J133" s="607" t="s">
        <v>708</v>
      </c>
      <c r="K133" s="607">
        <f>IF($B133=0,0,TRUNC(VLOOKUP($B133,PREÇO_RN_JUL_25!$A$7:$E$1704,5,FALSE)*(1+0),2))</f>
        <v>0.84</v>
      </c>
      <c r="L133" s="1363">
        <f>TRUNC(E133*K133,2)</f>
        <v>72.75</v>
      </c>
    </row>
    <row r="134" spans="1:12" s="4" customFormat="1" ht="12.75">
      <c r="A134" s="875">
        <v>8</v>
      </c>
      <c r="B134" s="875" t="s">
        <v>847</v>
      </c>
      <c r="C134" s="215" t="s">
        <v>848</v>
      </c>
      <c r="D134" s="215"/>
      <c r="E134" s="933"/>
      <c r="F134" s="215"/>
      <c r="G134" s="216"/>
      <c r="H134" s="14"/>
      <c r="I134" s="14"/>
      <c r="J134" s="607" t="s">
        <v>708</v>
      </c>
      <c r="K134" s="607"/>
      <c r="L134" s="14"/>
    </row>
    <row r="135" spans="1:12" s="607" customFormat="1" ht="12.75">
      <c r="A135" s="874" t="s">
        <v>692</v>
      </c>
      <c r="B135" s="874"/>
      <c r="C135" s="215" t="s">
        <v>849</v>
      </c>
      <c r="D135" s="215"/>
      <c r="E135" s="933"/>
      <c r="F135" s="215"/>
      <c r="G135" s="216"/>
      <c r="J135" s="607" t="s">
        <v>708</v>
      </c>
    </row>
    <row r="136" spans="1:12" s="607" customFormat="1" ht="12.75">
      <c r="A136" s="491" t="s">
        <v>850</v>
      </c>
      <c r="B136" s="910" t="s">
        <v>753</v>
      </c>
      <c r="C136" s="347" t="str">
        <f>IF($B136=0,0,VLOOKUP($B136,PREÇO_RN_JUL_25!$A$7:$E$1704,2,FALSE))</f>
        <v>Transporte de RR-1C p/ pintura de ligação - jul/25 - CE - BR-304/RN</v>
      </c>
      <c r="D136" s="936" t="str">
        <f>IF($B136=0,0,VLOOKUP($B136,PREÇO_RN_JUL_25!$A$7:$E$1704,4,FALSE))</f>
        <v>t</v>
      </c>
      <c r="E136" s="932">
        <f>'8.1.1'!$I$41</f>
        <v>167.26499999999999</v>
      </c>
      <c r="F136" s="937">
        <f>IF($B136=0,0,TRUNC(VLOOKUP($B136,PREÇO_RN_JUL_25!$A$7:$E$1704,5,FALSE)*(1+$G$7),2))</f>
        <v>447.06</v>
      </c>
      <c r="G136" s="360">
        <f t="shared" ref="G136:G139" si="28">TRUNC(E136*F136,2)</f>
        <v>74777.490000000005</v>
      </c>
      <c r="J136" s="607" t="s">
        <v>708</v>
      </c>
      <c r="K136" s="607">
        <f>IF($B136=0,0,TRUNC(VLOOKUP($B136,PREÇO_RN_JUL_25!$A$7:$E$1704,5,FALSE)*(1+0),2))</f>
        <v>388.75</v>
      </c>
      <c r="L136" s="1363">
        <f t="shared" ref="L136:L141" si="29">TRUNC(E136*K136,2)</f>
        <v>65024.26</v>
      </c>
    </row>
    <row r="137" spans="1:12" s="607" customFormat="1" ht="12.75">
      <c r="A137" s="491" t="s">
        <v>851</v>
      </c>
      <c r="B137" s="910" t="s">
        <v>759</v>
      </c>
      <c r="C137" s="347" t="str">
        <f>IF($B137=0,0,VLOOKUP($B137,PREÇO_RN_JUL_25!$A$7:$E$1704,2,FALSE))</f>
        <v>Transporte de CAP 50/70 p/ mistura betuminosa - jul/25 - CE - BR-304/RN</v>
      </c>
      <c r="D137" s="936" t="str">
        <f>IF($B137=0,0,VLOOKUP($B137,PREÇO_RN_JUL_25!$A$7:$E$1704,4,FALSE))</f>
        <v>t</v>
      </c>
      <c r="E137" s="932">
        <f>'8.1.2'!$I$41</f>
        <v>2473.2919999999999</v>
      </c>
      <c r="F137" s="937">
        <f>IF($B137=0,0,TRUNC(VLOOKUP($B137,PREÇO_RN_JUL_25!$A$7:$E$1704,5,FALSE)*(1+$G$7),2))</f>
        <v>451.03</v>
      </c>
      <c r="G137" s="360">
        <f t="shared" si="28"/>
        <v>1115528.8899999999</v>
      </c>
      <c r="J137" s="607" t="s">
        <v>708</v>
      </c>
      <c r="K137" s="607">
        <f>IF($B137=0,0,TRUNC(VLOOKUP($B137,PREÇO_RN_JUL_25!$A$7:$E$1704,5,FALSE)*(1+0),2))</f>
        <v>392.2</v>
      </c>
      <c r="L137" s="1363">
        <f t="shared" si="29"/>
        <v>970025.12</v>
      </c>
    </row>
    <row r="138" spans="1:12" s="607" customFormat="1" ht="12.75">
      <c r="A138" s="491" t="s">
        <v>852</v>
      </c>
      <c r="B138" s="491" t="s">
        <v>763</v>
      </c>
      <c r="C138" s="347" t="str">
        <f>IF($B138=0,0,VLOOKUP($B138,PREÇO_RN_JUL_25!$A$7:$E$1704,2,FALSE))</f>
        <v>Aquisição de RR-1C p/ pintura de ligação - jul/25 - CE</v>
      </c>
      <c r="D138" s="936" t="str">
        <f>IF($B138=0,0,VLOOKUP($B138,PREÇO_RN_JUL_25!$A$7:$E$1704,4,FALSE))</f>
        <v>t</v>
      </c>
      <c r="E138" s="932">
        <f>'8.1.3'!$I$41</f>
        <v>167.26499999999999</v>
      </c>
      <c r="F138" s="937">
        <f>IF($B138=0,0,TRUNC(VLOOKUP($B138,PREÇO_RN_JUL_25!$A$7:$E$1704,5,FALSE)*(1+$G$7),2))</f>
        <v>3685.03</v>
      </c>
      <c r="G138" s="360">
        <f t="shared" si="28"/>
        <v>616376.54</v>
      </c>
      <c r="J138" s="607" t="s">
        <v>708</v>
      </c>
      <c r="K138" s="607">
        <f>IF($B138=0,0,TRUNC(VLOOKUP($B138,PREÇO_RN_JUL_25!$A$7:$E$1704,5,FALSE)*(1+0),2))</f>
        <v>3204.38</v>
      </c>
      <c r="L138" s="1363">
        <f t="shared" si="29"/>
        <v>535980.62</v>
      </c>
    </row>
    <row r="139" spans="1:12" s="607" customFormat="1" ht="12.75">
      <c r="A139" s="491" t="s">
        <v>853</v>
      </c>
      <c r="B139" s="491" t="s">
        <v>769</v>
      </c>
      <c r="C139" s="347" t="str">
        <f>IF($B139=0,0,VLOOKUP($B139,PREÇO_RN_JUL_25!$A$7:$E$1704,2,FALSE))</f>
        <v>Aquisição de CAP 50/70 p/ mistura betuminosa - jul/25 - CE</v>
      </c>
      <c r="D139" s="936" t="str">
        <f>IF($B139=0,0,VLOOKUP($B139,PREÇO_RN_JUL_25!$A$7:$E$1704,4,FALSE))</f>
        <v>t</v>
      </c>
      <c r="E139" s="932">
        <f>'8.1.4'!$I$41</f>
        <v>2473.2919999999999</v>
      </c>
      <c r="F139" s="937">
        <f>IF($B139=0,0,TRUNC(VLOOKUP($B139,PREÇO_RN_JUL_25!$A$7:$E$1704,5,FALSE)*(1+$G$7),2))</f>
        <v>5203.92</v>
      </c>
      <c r="G139" s="360">
        <f t="shared" si="28"/>
        <v>12870813.699999999</v>
      </c>
      <c r="J139" s="607" t="s">
        <v>708</v>
      </c>
      <c r="K139" s="607">
        <f>IF($B139=0,0,TRUNC(VLOOKUP($B139,PREÇO_RN_JUL_25!$A$7:$E$1704,5,FALSE)*(1+0),2))</f>
        <v>4525.1499999999996</v>
      </c>
      <c r="L139" s="1363">
        <f t="shared" si="29"/>
        <v>11192017.289999999</v>
      </c>
    </row>
    <row r="140" spans="1:12" s="607" customFormat="1" ht="12.75">
      <c r="A140" s="491" t="s">
        <v>854</v>
      </c>
      <c r="B140" s="491" t="s">
        <v>855</v>
      </c>
      <c r="C140" s="347" t="str">
        <f>IF($B140=0,0,VLOOKUP($B140,PREÇO_RN_JUL_25!$A$7:$E$1704,2,FALSE))</f>
        <v>Transporte de RC-1C-E p/ microrrevestimento - jul/25 - CE - BR 304/RN</v>
      </c>
      <c r="D140" s="936" t="str">
        <f>IF($B140=0,0,VLOOKUP($B140,PREÇO_RN_JUL_25!$A$7:$E$1704,4,FALSE))</f>
        <v>t</v>
      </c>
      <c r="E140" s="932">
        <f>'8.1.5'!$I$41</f>
        <v>1684.71</v>
      </c>
      <c r="F140" s="937">
        <f>IF($B140=0,0,TRUNC(VLOOKUP($B140,PREÇO_RN_JUL_25!$A$7:$E$1704,5,FALSE)*(1+$G$7),2))</f>
        <v>447.06</v>
      </c>
      <c r="G140" s="360">
        <f t="shared" ref="G140:G141" si="30">TRUNC(E140*F140,2)</f>
        <v>753166.45</v>
      </c>
      <c r="J140" s="607" t="s">
        <v>708</v>
      </c>
      <c r="K140" s="607">
        <f>IF($B140=0,0,TRUNC(VLOOKUP($B140,PREÇO_RN_JUL_25!$A$7:$E$1704,5,FALSE)*(1+0),2))</f>
        <v>388.75</v>
      </c>
      <c r="L140" s="1363">
        <f t="shared" si="29"/>
        <v>654931.01</v>
      </c>
    </row>
    <row r="141" spans="1:12" s="607" customFormat="1" ht="12.75">
      <c r="A141" s="491" t="s">
        <v>856</v>
      </c>
      <c r="B141" s="491" t="s">
        <v>857</v>
      </c>
      <c r="C141" s="347" t="str">
        <f>IF($B141=0,0,VLOOKUP($B141,PREÇO_RN_JUL_25!$A$7:$E$1704,2,FALSE))</f>
        <v>Aquisição de RC-1C-E - jul/25 - CE</v>
      </c>
      <c r="D141" s="936" t="str">
        <f>IF($B141=0,0,VLOOKUP($B141,PREÇO_RN_JUL_25!$A$7:$E$1704,4,FALSE))</f>
        <v>t</v>
      </c>
      <c r="E141" s="932">
        <f>'8.1.6'!$I$41</f>
        <v>1684.71</v>
      </c>
      <c r="F141" s="937">
        <f>IF($B141=0,0,TRUNC(VLOOKUP($B141,PREÇO_RN_JUL_25!$A$7:$E$1704,5,FALSE)*(1+$G$7),2))</f>
        <v>4791.42</v>
      </c>
      <c r="G141" s="360">
        <f t="shared" si="30"/>
        <v>8072153.1799999997</v>
      </c>
      <c r="J141" s="607" t="s">
        <v>708</v>
      </c>
      <c r="K141" s="607">
        <f>IF($B141=0,0,TRUNC(VLOOKUP($B141,PREÇO_RN_JUL_25!$A$7:$E$1704,5,FALSE)*(1+0),2))</f>
        <v>4166.46</v>
      </c>
      <c r="L141" s="1363">
        <f t="shared" si="29"/>
        <v>7019276.8200000003</v>
      </c>
    </row>
    <row r="142" spans="1:12" s="607" customFormat="1" ht="12.75">
      <c r="A142" s="875">
        <v>9</v>
      </c>
      <c r="B142" s="875" t="s">
        <v>858</v>
      </c>
      <c r="C142" s="215" t="s">
        <v>859</v>
      </c>
      <c r="D142" s="215"/>
      <c r="E142" s="933"/>
      <c r="F142" s="215"/>
      <c r="G142" s="216"/>
      <c r="J142" s="607" t="s">
        <v>708</v>
      </c>
    </row>
    <row r="143" spans="1:12" s="607" customFormat="1" ht="12.75">
      <c r="A143" s="874" t="s">
        <v>693</v>
      </c>
      <c r="B143" s="874"/>
      <c r="C143" s="215" t="s">
        <v>860</v>
      </c>
      <c r="D143" s="215"/>
      <c r="E143" s="933"/>
      <c r="F143" s="215"/>
      <c r="G143" s="216"/>
      <c r="J143" s="607" t="s">
        <v>708</v>
      </c>
    </row>
    <row r="144" spans="1:12" s="607" customFormat="1" ht="22.5">
      <c r="A144" s="1110" t="s">
        <v>861</v>
      </c>
      <c r="B144" s="1110" t="s">
        <v>862</v>
      </c>
      <c r="C144" s="347" t="str">
        <f>IF($B144=0,0,VLOOKUP($B144,PREÇO_RN_JUL_25!$A$7:$E$1704,2,FALSE))</f>
        <v>Reciclagem com incorporação do revestimento asfáltico à base e adição de brita comercial - 100% Proctor modificado</v>
      </c>
      <c r="D144" s="936" t="str">
        <f>IF($B144=0,0,VLOOKUP($B144,PREÇO_RN_JUL_25!$A$7:$E$1704,4,FALSE))</f>
        <v>m³</v>
      </c>
      <c r="E144" s="932">
        <f>'9.1.1'!$J$43</f>
        <v>7584</v>
      </c>
      <c r="F144" s="937">
        <f>IF($B144=0,0,TRUNC(VLOOKUP($B144,PREÇO_RN_JUL_25!$A$7:$E$1704,5,FALSE)*(1+$G$6),2))</f>
        <v>118.69</v>
      </c>
      <c r="G144" s="360">
        <f t="shared" ref="G144:G148" si="31">TRUNC(E144*F144,2)</f>
        <v>900144.96</v>
      </c>
      <c r="J144" s="607" t="s">
        <v>708</v>
      </c>
      <c r="K144" s="607">
        <f>IF($B144=0,0,TRUNC(VLOOKUP($B144,PREÇO_RN_JUL_25!$A$7:$E$1704,5,FALSE)*(1+0),2))</f>
        <v>87.83</v>
      </c>
      <c r="L144" s="1363">
        <f t="shared" ref="L144:L149" si="32">TRUNC(E144*K144,2)</f>
        <v>666102.72</v>
      </c>
    </row>
    <row r="145" spans="1:12" s="607" customFormat="1" ht="12.75">
      <c r="A145" s="1110" t="s">
        <v>863</v>
      </c>
      <c r="B145" s="1110" t="s">
        <v>864</v>
      </c>
      <c r="C145" s="347" t="str">
        <f>IF($B145=0,0,VLOOKUP($B145,PREÇO_RN_JUL_25!$A$7:$E$1704,2,FALSE))</f>
        <v>Imprimação com emulsão asfáltica</v>
      </c>
      <c r="D145" s="936" t="str">
        <f>IF($B145=0,0,VLOOKUP($B145,PREÇO_RN_JUL_25!$A$7:$E$1704,4,FALSE))</f>
        <v>m²</v>
      </c>
      <c r="E145" s="932">
        <f>'9.1.2'!$J$43</f>
        <v>37920</v>
      </c>
      <c r="F145" s="937">
        <f>IF($B145=0,0,TRUNC(VLOOKUP($B145,PREÇO_RN_JUL_25!$A$7:$E$1704,5,FALSE)*(1+$G$6),2))</f>
        <v>0.93</v>
      </c>
      <c r="G145" s="360">
        <f t="shared" si="31"/>
        <v>35265.599999999999</v>
      </c>
      <c r="J145" s="607" t="s">
        <v>708</v>
      </c>
      <c r="K145" s="607">
        <f>IF($B145=0,0,TRUNC(VLOOKUP($B145,PREÇO_RN_JUL_25!$A$7:$E$1704,5,FALSE)*(1+0),2))</f>
        <v>0.69</v>
      </c>
      <c r="L145" s="1363">
        <f t="shared" si="32"/>
        <v>26164.799999999999</v>
      </c>
    </row>
    <row r="146" spans="1:12" s="607" customFormat="1" ht="12.75">
      <c r="A146" s="1110" t="s">
        <v>865</v>
      </c>
      <c r="B146" s="1110" t="s">
        <v>616</v>
      </c>
      <c r="C146" s="347" t="str">
        <f>IF($B146=0,0,VLOOKUP($B146,PREÇO_RN_JUL_25!$A$7:$E$1704,2,FALSE))</f>
        <v>Pintura de ligação</v>
      </c>
      <c r="D146" s="936" t="str">
        <f>IF($B146=0,0,VLOOKUP($B146,PREÇO_RN_JUL_25!$A$7:$E$1704,4,FALSE))</f>
        <v>m²</v>
      </c>
      <c r="E146" s="932">
        <f>'9.1.3'!$J$43</f>
        <v>37920</v>
      </c>
      <c r="F146" s="937">
        <f>IF($B146=0,0,TRUNC(VLOOKUP($B146,PREÇO_RN_JUL_25!$A$7:$E$1704,5,FALSE)*(1+$G$6),2))</f>
        <v>0.64</v>
      </c>
      <c r="G146" s="360">
        <f t="shared" si="31"/>
        <v>24268.799999999999</v>
      </c>
      <c r="J146" s="607" t="s">
        <v>708</v>
      </c>
      <c r="K146" s="607">
        <f>IF($B146=0,0,TRUNC(VLOOKUP($B146,PREÇO_RN_JUL_25!$A$7:$E$1704,5,FALSE)*(1+0),2))</f>
        <v>0.48</v>
      </c>
      <c r="L146" s="1363">
        <f t="shared" si="32"/>
        <v>18201.599999999999</v>
      </c>
    </row>
    <row r="147" spans="1:12" s="607" customFormat="1" ht="12.75">
      <c r="A147" s="1110" t="s">
        <v>866</v>
      </c>
      <c r="B147" s="491" t="s">
        <v>653</v>
      </c>
      <c r="C147" s="347" t="str">
        <f>IF($B147=0,0,VLOOKUP($B147,PREÇO_RN_JUL_25!$A$7:$E$1704,2,FALSE))</f>
        <v>Concreto asfáltico - faixa C-12,5 - areia e brita comerciais</v>
      </c>
      <c r="D147" s="936" t="str">
        <f>IF($B147=0,0,VLOOKUP($B147,PREÇO_RN_JUL_25!$A$7:$E$1704,4,FALSE))</f>
        <v>t</v>
      </c>
      <c r="E147" s="932">
        <f>'9.1.4'!$J$43</f>
        <v>4550.3999999999996</v>
      </c>
      <c r="F147" s="937">
        <f>IF($B147=0,0,TRUNC(VLOOKUP($B147,PREÇO_RN_JUL_25!$A$7:$E$1704,5,FALSE)*(1+$G$6),2))</f>
        <v>221.04</v>
      </c>
      <c r="G147" s="360">
        <f t="shared" si="31"/>
        <v>1005820.41</v>
      </c>
      <c r="J147" s="607" t="s">
        <v>708</v>
      </c>
      <c r="K147" s="607">
        <f>IF($B147=0,0,TRUNC(VLOOKUP($B147,PREÇO_RN_JUL_25!$A$7:$E$1704,5,FALSE)*(1+0),2))</f>
        <v>163.57</v>
      </c>
      <c r="L147" s="1363">
        <f t="shared" si="32"/>
        <v>744308.92</v>
      </c>
    </row>
    <row r="148" spans="1:12" s="607" customFormat="1" ht="12.75">
      <c r="A148" s="1110" t="s">
        <v>867</v>
      </c>
      <c r="B148" s="491" t="s">
        <v>654</v>
      </c>
      <c r="C148" s="347" t="str">
        <f>IF($B148=0,0,VLOOKUP($B148,PREÇO_RN_JUL_25!$A$7:$E$1704,2,FALSE))</f>
        <v>Pintura de faixa com tinta acrílica emulsionada em água - espessura de 0,5 mm</v>
      </c>
      <c r="D148" s="936" t="str">
        <f>IF($B148=0,0,VLOOKUP($B148,PREÇO_RN_JUL_25!$A$7:$E$1704,4,FALSE))</f>
        <v>m²</v>
      </c>
      <c r="E148" s="932">
        <f>'9.1.5'!$J$43</f>
        <v>1106</v>
      </c>
      <c r="F148" s="937">
        <f>IF($B148=0,0,TRUNC(VLOOKUP($B148,PREÇO_RN_JUL_25!$A$7:$E$1704,5,FALSE)*(1+$G$6),2))</f>
        <v>25.44</v>
      </c>
      <c r="G148" s="360">
        <f t="shared" si="31"/>
        <v>28136.639999999999</v>
      </c>
      <c r="J148" s="607" t="s">
        <v>708</v>
      </c>
      <c r="K148" s="607">
        <f>IF($B148=0,0,TRUNC(VLOOKUP($B148,PREÇO_RN_JUL_25!$A$7:$E$1704,5,FALSE)*(1+0),2))</f>
        <v>18.829999999999998</v>
      </c>
      <c r="L148" s="1363">
        <f t="shared" si="32"/>
        <v>20825.98</v>
      </c>
    </row>
    <row r="149" spans="1:12" s="607" customFormat="1" ht="12.75">
      <c r="A149" s="1110" t="s">
        <v>868</v>
      </c>
      <c r="B149" s="1110" t="s">
        <v>869</v>
      </c>
      <c r="C149" s="347" t="str">
        <f>IF($B149=0,0,VLOOKUP($B149,PREÇO_RN_JUL_25!$A$7:$E$1704,2,FALSE))</f>
        <v>Meio-fio de concreto - MFC 05 - areia e brita comerciais - fôrma de madeira</v>
      </c>
      <c r="D149" s="936" t="str">
        <f>IF($B149=0,0,VLOOKUP($B149,PREÇO_RN_JUL_25!$A$7:$E$1704,4,FALSE))</f>
        <v>m</v>
      </c>
      <c r="E149" s="932">
        <f>'9.1.6'!$J$43</f>
        <v>6320</v>
      </c>
      <c r="F149" s="937">
        <f>IF($B149=0,0,TRUNC(VLOOKUP($B149,PREÇO_RN_JUL_25!$A$7:$E$1704,5,FALSE)*(1+$G$6),2))</f>
        <v>79.42</v>
      </c>
      <c r="G149" s="360">
        <f t="shared" ref="G149" si="33">TRUNC(E149*F149,2)</f>
        <v>501934.4</v>
      </c>
      <c r="J149" s="607" t="s">
        <v>708</v>
      </c>
      <c r="K149" s="607">
        <f>IF($B149=0,0,TRUNC(VLOOKUP($B149,PREÇO_RN_JUL_25!$A$7:$E$1704,5,FALSE)*(1+0),2))</f>
        <v>58.77</v>
      </c>
      <c r="L149" s="1363">
        <f t="shared" si="32"/>
        <v>371426.4</v>
      </c>
    </row>
    <row r="150" spans="1:12" s="607" customFormat="1" ht="12.75">
      <c r="A150" s="874" t="s">
        <v>870</v>
      </c>
      <c r="B150" s="874"/>
      <c r="C150" s="215" t="s">
        <v>871</v>
      </c>
      <c r="D150" s="215"/>
      <c r="E150" s="933"/>
      <c r="F150" s="215"/>
      <c r="G150" s="216"/>
      <c r="J150" s="607" t="s">
        <v>708</v>
      </c>
    </row>
    <row r="151" spans="1:12" s="607" customFormat="1" ht="12.75">
      <c r="A151" s="1110" t="s">
        <v>872</v>
      </c>
      <c r="B151" s="491" t="s">
        <v>728</v>
      </c>
      <c r="C151" s="347" t="str">
        <f>IF($B151=0,0,VLOOKUP($B151,PREÇO_RN_JUL_25!$A$7:$E$1704,2,FALSE))</f>
        <v>Transporte com caminhão basculante de 10 m³ - rodovia pavimentada</v>
      </c>
      <c r="D151" s="936" t="str">
        <f>IF($B151=0,0,VLOOKUP($B151,PREÇO_RN_JUL_25!$A$7:$E$1704,4,FALSE))</f>
        <v>tkm</v>
      </c>
      <c r="E151" s="932">
        <f>'9.2.1'!$J$34</f>
        <v>1046691.906</v>
      </c>
      <c r="F151" s="937">
        <f>IF($B151=0,0,TRUNC(VLOOKUP($B151,PREÇO_RN_JUL_25!$A$7:$E$1704,5,FALSE)*(1+$G$6),2))</f>
        <v>1.1299999999999999</v>
      </c>
      <c r="G151" s="360">
        <f t="shared" ref="G151" si="34">TRUNC(E151*F151,2)</f>
        <v>1182761.8500000001</v>
      </c>
      <c r="J151" s="607" t="s">
        <v>708</v>
      </c>
      <c r="K151" s="607">
        <f>IF($B151=0,0,TRUNC(VLOOKUP($B151,PREÇO_RN_JUL_25!$A$7:$E$1704,5,FALSE)*(1+0),2))</f>
        <v>0.84</v>
      </c>
      <c r="L151" s="1363">
        <f>TRUNC(E151*K151,2)</f>
        <v>879221.2</v>
      </c>
    </row>
    <row r="152" spans="1:12" s="607" customFormat="1" ht="12.75">
      <c r="A152" s="1110" t="s">
        <v>873</v>
      </c>
      <c r="B152" s="491" t="s">
        <v>732</v>
      </c>
      <c r="C152" s="347" t="str">
        <f>IF($B152=0,0,VLOOKUP($B152,PREÇO_RN_JUL_25!$A$7:$E$1704,2,FALSE))</f>
        <v>Transporte com caminhão carroceria de 15 t - rodovia pavimentada</v>
      </c>
      <c r="D152" s="936" t="str">
        <f>IF($B152=0,0,VLOOKUP($B152,PREÇO_RN_JUL_25!$A$7:$E$1704,4,FALSE))</f>
        <v>tkm</v>
      </c>
      <c r="E152" s="932">
        <f>'9.2.2'!$J$28</f>
        <v>11287.8</v>
      </c>
      <c r="F152" s="937">
        <f>IF($B152=0,0,TRUNC(VLOOKUP($B152,PREÇO_RN_JUL_25!$A$7:$E$1704,5,FALSE)*(1+$G$6),2))</f>
        <v>1.01</v>
      </c>
      <c r="G152" s="360">
        <f t="shared" ref="G152" si="35">TRUNC(E152*F152,2)</f>
        <v>11400.67</v>
      </c>
      <c r="J152" s="607" t="s">
        <v>708</v>
      </c>
      <c r="K152" s="607">
        <f>IF($B152=0,0,TRUNC(VLOOKUP($B152,PREÇO_RN_JUL_25!$A$7:$E$1704,5,FALSE)*(1+0),2))</f>
        <v>0.75</v>
      </c>
      <c r="L152" s="1363">
        <f>TRUNC(E152*K152,2)</f>
        <v>8465.85</v>
      </c>
    </row>
    <row r="153" spans="1:12" s="607" customFormat="1" ht="12.75">
      <c r="A153" s="874" t="s">
        <v>874</v>
      </c>
      <c r="B153" s="874"/>
      <c r="C153" s="215" t="s">
        <v>875</v>
      </c>
      <c r="D153" s="215"/>
      <c r="E153" s="933"/>
      <c r="F153" s="215"/>
      <c r="G153" s="216"/>
      <c r="J153" s="607" t="s">
        <v>708</v>
      </c>
      <c r="L153" s="1363"/>
    </row>
    <row r="154" spans="1:12" s="607" customFormat="1" ht="12.75">
      <c r="A154" s="1110" t="s">
        <v>876</v>
      </c>
      <c r="B154" s="910" t="s">
        <v>751</v>
      </c>
      <c r="C154" s="347" t="str">
        <f>IF($B154=0,0,VLOOKUP($B154,PREÇO_RN_JUL_25!$A$7:$E$1704,2,FALSE))</f>
        <v>Transporte de EAI p/ imprimação asfáltica - jul/25 - CE - BR-304/RN</v>
      </c>
      <c r="D154" s="936" t="str">
        <f>IF($B154=0,0,VLOOKUP($B154,PREÇO_RN_JUL_25!$A$7:$E$1704,4,FALSE))</f>
        <v>t</v>
      </c>
      <c r="E154" s="932">
        <f>'9.3.1'!$I$41</f>
        <v>49.295999999999999</v>
      </c>
      <c r="F154" s="937">
        <f>IF($B154=0,0,TRUNC(VLOOKUP($B154,PREÇO_RN_JUL_25!$A$7:$E$1704,5,FALSE)*(1+$G$7),2))</f>
        <v>447.06</v>
      </c>
      <c r="G154" s="360">
        <f t="shared" ref="G154:G159" si="36">TRUNC(E154*F154,2)</f>
        <v>22038.26</v>
      </c>
      <c r="J154" s="607" t="s">
        <v>708</v>
      </c>
      <c r="K154" s="607">
        <f>IF($B154=0,0,TRUNC(VLOOKUP($B154,PREÇO_RN_JUL_25!$A$7:$E$1704,5,FALSE)*(1+0),2))</f>
        <v>388.75</v>
      </c>
      <c r="L154" s="1363">
        <f t="shared" ref="L154:L159" si="37">TRUNC(E154*K154,2)</f>
        <v>19163.82</v>
      </c>
    </row>
    <row r="155" spans="1:12" s="607" customFormat="1" ht="12.75">
      <c r="A155" s="1110" t="s">
        <v>877</v>
      </c>
      <c r="B155" s="910" t="s">
        <v>753</v>
      </c>
      <c r="C155" s="347" t="str">
        <f>IF($B155=0,0,VLOOKUP($B155,PREÇO_RN_JUL_25!$A$7:$E$1704,2,FALSE))</f>
        <v>Transporte de RR-1C p/ pintura de ligação - jul/25 - CE - BR-304/RN</v>
      </c>
      <c r="D155" s="936" t="str">
        <f>IF($B155=0,0,VLOOKUP($B155,PREÇO_RN_JUL_25!$A$7:$E$1704,4,FALSE))</f>
        <v>t</v>
      </c>
      <c r="E155" s="932">
        <f>'9.3.2'!$I$41</f>
        <v>17.064</v>
      </c>
      <c r="F155" s="937">
        <f>IF($B155=0,0,TRUNC(VLOOKUP($B155,PREÇO_RN_JUL_25!$A$7:$E$1704,5,FALSE)*(1+$G$7),2))</f>
        <v>447.06</v>
      </c>
      <c r="G155" s="360">
        <f t="shared" si="36"/>
        <v>7628.63</v>
      </c>
      <c r="J155" s="607" t="s">
        <v>708</v>
      </c>
      <c r="K155" s="607">
        <f>IF($B155=0,0,TRUNC(VLOOKUP($B155,PREÇO_RN_JUL_25!$A$7:$E$1704,5,FALSE)*(1+0),2))</f>
        <v>388.75</v>
      </c>
      <c r="L155" s="1363">
        <f t="shared" si="37"/>
        <v>6633.63</v>
      </c>
    </row>
    <row r="156" spans="1:12" s="607" customFormat="1" ht="12.75">
      <c r="A156" s="1110" t="s">
        <v>878</v>
      </c>
      <c r="B156" s="910" t="s">
        <v>759</v>
      </c>
      <c r="C156" s="347" t="str">
        <f>IF($B156=0,0,VLOOKUP($B156,PREÇO_RN_JUL_25!$A$7:$E$1704,2,FALSE))</f>
        <v>Transporte de CAP 50/70 p/ mistura betuminosa - jul/25 - CE - BR-304/RN</v>
      </c>
      <c r="D156" s="936" t="str">
        <f>IF($B156=0,0,VLOOKUP($B156,PREÇO_RN_JUL_25!$A$7:$E$1704,4,FALSE))</f>
        <v>t</v>
      </c>
      <c r="E156" s="932">
        <f>'9.3.3'!$I$41</f>
        <v>252.32</v>
      </c>
      <c r="F156" s="937">
        <f>IF($B156=0,0,TRUNC(VLOOKUP($B156,PREÇO_RN_JUL_25!$A$7:$E$1704,5,FALSE)*(1+$G$7),2))</f>
        <v>451.03</v>
      </c>
      <c r="G156" s="360">
        <f t="shared" si="36"/>
        <v>113803.88</v>
      </c>
      <c r="J156" s="607" t="s">
        <v>708</v>
      </c>
      <c r="K156" s="607">
        <f>IF($B156=0,0,TRUNC(VLOOKUP($B156,PREÇO_RN_JUL_25!$A$7:$E$1704,5,FALSE)*(1+0),2))</f>
        <v>392.2</v>
      </c>
      <c r="L156" s="1363">
        <f t="shared" si="37"/>
        <v>98959.9</v>
      </c>
    </row>
    <row r="157" spans="1:12" s="607" customFormat="1" ht="12.75">
      <c r="A157" s="1110" t="s">
        <v>879</v>
      </c>
      <c r="B157" s="491" t="s">
        <v>761</v>
      </c>
      <c r="C157" s="347" t="str">
        <f>IF($B157=0,0,VLOOKUP($B157,PREÇO_RN_JUL_25!$A$7:$E$1704,2,FALSE))</f>
        <v>Aquisição de EAI p/ imprimação asfáltica - jul/25 - CE</v>
      </c>
      <c r="D157" s="936" t="str">
        <f>IF($B157=0,0,VLOOKUP($B157,PREÇO_RN_JUL_25!$A$7:$E$1704,4,FALSE))</f>
        <v>t</v>
      </c>
      <c r="E157" s="932">
        <f>'9.3.4'!$I$41</f>
        <v>49.295999999999999</v>
      </c>
      <c r="F157" s="937">
        <f>IF($B157=0,0,TRUNC(VLOOKUP($B157,PREÇO_RN_JUL_25!$A$7:$E$1704,5,FALSE)*(1+$G$7),2))</f>
        <v>3121.81</v>
      </c>
      <c r="G157" s="360">
        <f t="shared" si="36"/>
        <v>153892.74</v>
      </c>
      <c r="J157" s="607" t="s">
        <v>708</v>
      </c>
      <c r="K157" s="607">
        <f>IF($B157=0,0,TRUNC(VLOOKUP($B157,PREÇO_RN_JUL_25!$A$7:$E$1704,5,FALSE)*(1+0),2))</f>
        <v>2714.62</v>
      </c>
      <c r="L157" s="1363">
        <f t="shared" si="37"/>
        <v>133819.9</v>
      </c>
    </row>
    <row r="158" spans="1:12" s="607" customFormat="1" ht="12.75">
      <c r="A158" s="1110" t="s">
        <v>880</v>
      </c>
      <c r="B158" s="491" t="s">
        <v>763</v>
      </c>
      <c r="C158" s="347" t="str">
        <f>IF($B158=0,0,VLOOKUP($B158,PREÇO_RN_JUL_25!$A$7:$E$1704,2,FALSE))</f>
        <v>Aquisição de RR-1C p/ pintura de ligação - jul/25 - CE</v>
      </c>
      <c r="D158" s="936" t="str">
        <f>IF($B158=0,0,VLOOKUP($B158,PREÇO_RN_JUL_25!$A$7:$E$1704,4,FALSE))</f>
        <v>t</v>
      </c>
      <c r="E158" s="932">
        <f>'9.3.5'!$I$41</f>
        <v>17.064</v>
      </c>
      <c r="F158" s="937">
        <f>IF($B158=0,0,TRUNC(VLOOKUP($B158,PREÇO_RN_JUL_25!$A$7:$E$1704,5,FALSE)*(1+$G$7),2))</f>
        <v>3685.03</v>
      </c>
      <c r="G158" s="360">
        <f t="shared" si="36"/>
        <v>62881.35</v>
      </c>
      <c r="J158" s="607" t="s">
        <v>708</v>
      </c>
      <c r="K158" s="607">
        <f>IF($B158=0,0,TRUNC(VLOOKUP($B158,PREÇO_RN_JUL_25!$A$7:$E$1704,5,FALSE)*(1+0),2))</f>
        <v>3204.38</v>
      </c>
      <c r="L158" s="1363">
        <f t="shared" si="37"/>
        <v>54679.54</v>
      </c>
    </row>
    <row r="159" spans="1:12" s="607" customFormat="1" ht="12.75">
      <c r="A159" s="1110" t="s">
        <v>881</v>
      </c>
      <c r="B159" s="491" t="s">
        <v>769</v>
      </c>
      <c r="C159" s="347" t="str">
        <f>IF($B159=0,0,VLOOKUP($B159,PREÇO_RN_JUL_25!$A$7:$E$1704,2,FALSE))</f>
        <v>Aquisição de CAP 50/70 p/ mistura betuminosa - jul/25 - CE</v>
      </c>
      <c r="D159" s="936" t="str">
        <f>IF($B159=0,0,VLOOKUP($B159,PREÇO_RN_JUL_25!$A$7:$E$1704,4,FALSE))</f>
        <v>t</v>
      </c>
      <c r="E159" s="932">
        <f>'9.3.6'!$I$41</f>
        <v>252.32</v>
      </c>
      <c r="F159" s="937">
        <f>IF($B159=0,0,TRUNC(VLOOKUP($B159,PREÇO_RN_JUL_25!$A$7:$E$1704,5,FALSE)*(1+$G$7),2))</f>
        <v>5203.92</v>
      </c>
      <c r="G159" s="360">
        <f t="shared" si="36"/>
        <v>1313053.0900000001</v>
      </c>
      <c r="J159" s="607" t="s">
        <v>708</v>
      </c>
      <c r="K159" s="607">
        <f>IF($B159=0,0,TRUNC(VLOOKUP($B159,PREÇO_RN_JUL_25!$A$7:$E$1704,5,FALSE)*(1+0),2))</f>
        <v>4525.1499999999996</v>
      </c>
      <c r="L159" s="1363">
        <f t="shared" si="37"/>
        <v>1141785.8400000001</v>
      </c>
    </row>
    <row r="160" spans="1:12" s="4" customFormat="1" ht="12.75">
      <c r="A160" s="875">
        <v>10</v>
      </c>
      <c r="B160" s="875" t="s">
        <v>882</v>
      </c>
      <c r="C160" s="215" t="s">
        <v>883</v>
      </c>
      <c r="D160" s="215"/>
      <c r="E160" s="933"/>
      <c r="F160" s="215"/>
      <c r="G160" s="216"/>
      <c r="H160" s="14"/>
      <c r="I160" s="14"/>
      <c r="J160" s="607" t="s">
        <v>708</v>
      </c>
      <c r="K160" s="607"/>
      <c r="L160" s="14"/>
    </row>
    <row r="161" spans="1:12" s="607" customFormat="1" ht="22.5">
      <c r="A161" s="491" t="s">
        <v>884</v>
      </c>
      <c r="B161" s="491" t="s">
        <v>885</v>
      </c>
      <c r="C161" s="347" t="str">
        <f>IF($B161=0,0,VLOOKUP($B161,PREÇO_RN_JUL_25!$A$7:$E$1704,2,FALSE))</f>
        <v>Montagem e desmontagem da usina de asfalto a quente com capacidade de 120 t/h - inclusive construção e demolição de bases, rampas, depósitos de agregados e dique de contenção</v>
      </c>
      <c r="D161" s="936" t="str">
        <f>IF($B161=0,0,VLOOKUP($B161,PREÇO_RN_JUL_25!$A$7:$E$1704,4,FALSE))</f>
        <v>un</v>
      </c>
      <c r="E161" s="932">
        <v>1</v>
      </c>
      <c r="F161" s="937">
        <f>IF($B161=0,0,TRUNC(VLOOKUP($B161,PREÇO_RN_JUL_25!$A$7:$E$1704,5,FALSE)*(1+$G$6),2))</f>
        <v>177715.77</v>
      </c>
      <c r="G161" s="360">
        <f t="shared" ref="G161:G164" si="38">TRUNC(E161*F161,2)</f>
        <v>177715.77</v>
      </c>
      <c r="J161" s="607" t="s">
        <v>708</v>
      </c>
      <c r="K161" s="607">
        <f>IF($B161=0,0,TRUNC(VLOOKUP($B161,PREÇO_RN_JUL_25!$A$7:$E$1704,5,FALSE)*(1+0),2))</f>
        <v>131504.94</v>
      </c>
      <c r="L161" s="1363">
        <f>TRUNC(E161*K161,2)</f>
        <v>131504.94</v>
      </c>
    </row>
    <row r="162" spans="1:12" s="607" customFormat="1" ht="12.75">
      <c r="A162" s="491" t="s">
        <v>886</v>
      </c>
      <c r="B162" s="491" t="s">
        <v>887</v>
      </c>
      <c r="C162" s="347" t="str">
        <f>IF($B162=0,0,VLOOKUP($B162,PREÇO_RN_JUL_25!$A$7:$E$1704,2,FALSE))</f>
        <v>Instalação de canteiro de obras em container - BR-304/RN (UL Macaiba)</v>
      </c>
      <c r="D162" s="936" t="str">
        <f>IF($B162=0,0,VLOOKUP($B162,PREÇO_RN_JUL_25!$A$7:$E$1704,4,FALSE))</f>
        <v>un</v>
      </c>
      <c r="E162" s="932">
        <v>1</v>
      </c>
      <c r="F162" s="937">
        <f>IF($B162=0,0,TRUNC(VLOOKUP($B162,PREÇO_RN_JUL_25!$A$7:$E$1704,5,FALSE)*(1+$G$6),2))</f>
        <v>390749.78</v>
      </c>
      <c r="G162" s="360">
        <f t="shared" si="38"/>
        <v>390749.78</v>
      </c>
      <c r="J162" s="607" t="s">
        <v>708</v>
      </c>
      <c r="K162" s="607">
        <f>IF($B162=0,0,TRUNC(VLOOKUP($B162,PREÇO_RN_JUL_25!$A$7:$E$1704,5,FALSE)*(1+0),2))</f>
        <v>289144.43</v>
      </c>
      <c r="L162" s="1363">
        <f>TRUNC(E162*K162,2)</f>
        <v>289144.43</v>
      </c>
    </row>
    <row r="163" spans="1:12" s="607" customFormat="1" ht="12.75">
      <c r="A163" s="491" t="s">
        <v>888</v>
      </c>
      <c r="B163" s="491" t="s">
        <v>889</v>
      </c>
      <c r="C163" s="347" t="str">
        <f>IF($B163=0,0,VLOOKUP($B163,PREÇO_RN_JUL_25!$A$7:$E$1704,2,FALSE))</f>
        <v>Administração local - BR-304/RN (UL Macaíba)</v>
      </c>
      <c r="D163" s="936" t="str">
        <f>IF($B163=0,0,VLOOKUP($B163,PREÇO_RN_JUL_25!$A$7:$E$1704,4,FALSE))</f>
        <v>un</v>
      </c>
      <c r="E163" s="932">
        <v>1</v>
      </c>
      <c r="F163" s="937">
        <f>IF($B163=0,0,TRUNC(VLOOKUP($B163,PREÇO_RN_JUL_25!$A$7:$E$1704,5,FALSE)*(1+$G$6),2))</f>
        <v>5190528.62</v>
      </c>
      <c r="G163" s="360">
        <f t="shared" si="38"/>
        <v>5190528.62</v>
      </c>
      <c r="J163" s="607" t="s">
        <v>708</v>
      </c>
      <c r="K163" s="607">
        <f>IF($B163=0,0,TRUNC(VLOOKUP($B163,PREÇO_RN_JUL_25!$A$7:$E$1704,5,FALSE)*(1+0),2))</f>
        <v>3840852.91</v>
      </c>
      <c r="L163" s="1363">
        <f>TRUNC(E163*K163,2)</f>
        <v>3840852.91</v>
      </c>
    </row>
    <row r="164" spans="1:12" s="607" customFormat="1" ht="12.75">
      <c r="A164" s="491" t="s">
        <v>890</v>
      </c>
      <c r="B164" s="910" t="s">
        <v>891</v>
      </c>
      <c r="C164" s="347" t="str">
        <f>IF($B164=0,0,VLOOKUP($B164,PREÇO_RN_JUL_25!$A$7:$E$1704,2,FALSE))</f>
        <v>Mobilização e desmobilização de equipamentos - BR-304/RN (UL Macaíba)</v>
      </c>
      <c r="D164" s="936" t="str">
        <f>IF($B164=0,0,VLOOKUP($B164,PREÇO_RN_JUL_25!$A$7:$E$1704,4,FALSE))</f>
        <v>un</v>
      </c>
      <c r="E164" s="932">
        <v>2</v>
      </c>
      <c r="F164" s="937">
        <f>IF($B164=0,0,TRUNC(VLOOKUP($B164,PREÇO_RN_JUL_25!$A$7:$E$1704,5,FALSE)*(1+$G$6),2))</f>
        <v>34391.56</v>
      </c>
      <c r="G164" s="360">
        <f t="shared" si="38"/>
        <v>68783.12</v>
      </c>
      <c r="J164" s="607" t="s">
        <v>708</v>
      </c>
      <c r="K164" s="607">
        <f>IF($B164=0,0,TRUNC(VLOOKUP($B164,PREÇO_RN_JUL_25!$A$7:$E$1704,5,FALSE)*(1+0),2))</f>
        <v>25448.84</v>
      </c>
      <c r="L164" s="1363">
        <f>TRUNC(E164*K164,2)</f>
        <v>50897.68</v>
      </c>
    </row>
    <row r="165" spans="1:12" s="4" customFormat="1" ht="12.75">
      <c r="A165" s="1415"/>
      <c r="B165" s="938"/>
      <c r="C165" s="923"/>
      <c r="D165" s="939"/>
      <c r="E165" s="939"/>
      <c r="F165" s="940" t="s">
        <v>113</v>
      </c>
      <c r="G165" s="941">
        <f>SUM(G16:G164)</f>
        <v>90753381.299999997</v>
      </c>
      <c r="H165" s="367"/>
      <c r="I165" s="14"/>
      <c r="J165" s="14"/>
      <c r="K165" s="14"/>
      <c r="L165" s="1364">
        <f>SUM(L16:L164)</f>
        <v>69059252.519999996</v>
      </c>
    </row>
    <row r="166" spans="1:12" s="85" customFormat="1" ht="12.75">
      <c r="B166" s="608"/>
      <c r="D166" s="87"/>
      <c r="E166" s="87"/>
      <c r="F166" s="88"/>
      <c r="G166" s="88"/>
      <c r="H166" s="14"/>
      <c r="I166" s="14"/>
      <c r="J166" s="14"/>
    </row>
    <row r="167" spans="1:12" s="85" customFormat="1" ht="12.75">
      <c r="B167" s="610"/>
      <c r="C167" s="607"/>
      <c r="D167" s="607"/>
      <c r="E167" s="87"/>
      <c r="F167" s="997" t="s">
        <v>892</v>
      </c>
      <c r="G167" s="998">
        <f>G163/G165</f>
        <v>5.7193776646644906E-2</v>
      </c>
      <c r="H167" s="14"/>
      <c r="I167" s="14"/>
      <c r="J167" s="14"/>
    </row>
    <row r="168" spans="1:12" s="85" customFormat="1" ht="12.75">
      <c r="B168" s="2065"/>
      <c r="C168" s="1362"/>
      <c r="D168" s="607"/>
      <c r="E168" s="87"/>
      <c r="F168" s="997" t="s">
        <v>893</v>
      </c>
      <c r="G168" s="998">
        <f>SUM(G144:G159)/G165</f>
        <v>5.9094561581916512E-2</v>
      </c>
      <c r="H168" s="14"/>
      <c r="I168" s="14"/>
      <c r="J168" s="14"/>
    </row>
    <row r="169" spans="1:12" s="85" customFormat="1" ht="12.75">
      <c r="B169" s="2065"/>
      <c r="C169" s="1362"/>
      <c r="D169" s="607"/>
      <c r="E169" s="87"/>
      <c r="F169" s="88"/>
      <c r="G169" s="88"/>
      <c r="H169" s="14"/>
      <c r="I169" s="14"/>
      <c r="J169" s="14"/>
    </row>
    <row r="170" spans="1:12" s="85" customFormat="1" ht="12.75">
      <c r="B170" s="610"/>
      <c r="C170" s="607"/>
      <c r="D170" s="607"/>
      <c r="E170" s="87"/>
      <c r="F170" s="88"/>
      <c r="G170" s="88"/>
      <c r="H170" s="14"/>
      <c r="I170" s="14"/>
      <c r="J170" s="14"/>
    </row>
    <row r="171" spans="1:12" s="85" customFormat="1" ht="12.75">
      <c r="B171" s="610"/>
      <c r="C171" s="609"/>
      <c r="D171" s="607"/>
      <c r="E171" s="87"/>
      <c r="F171" s="88"/>
      <c r="G171" s="88"/>
      <c r="H171" s="14"/>
      <c r="I171" s="14"/>
      <c r="J171" s="14"/>
    </row>
    <row r="172" spans="1:12" ht="21.75" customHeight="1">
      <c r="B172" s="610"/>
      <c r="C172" s="609"/>
      <c r="D172" s="607"/>
    </row>
    <row r="173" spans="1:12" ht="21.75" customHeight="1">
      <c r="B173" s="610"/>
      <c r="C173" s="607"/>
      <c r="D173" s="607"/>
      <c r="G173" s="1007"/>
    </row>
    <row r="174" spans="1:12" ht="21.75" customHeight="1">
      <c r="B174" s="610"/>
      <c r="C174" s="607"/>
      <c r="D174" s="607"/>
    </row>
    <row r="175" spans="1:12" ht="21.75" customHeight="1">
      <c r="B175" s="610"/>
      <c r="C175" s="607"/>
      <c r="D175" s="607"/>
    </row>
    <row r="176" spans="1:12" ht="21.75" customHeight="1">
      <c r="B176" s="14"/>
      <c r="C176" s="607"/>
      <c r="D176" s="607"/>
    </row>
    <row r="177" spans="2:4" ht="21.75" customHeight="1">
      <c r="B177" s="610"/>
      <c r="C177" s="607"/>
      <c r="D177" s="607"/>
    </row>
    <row r="178" spans="2:4" ht="21.75" customHeight="1">
      <c r="B178" s="610"/>
      <c r="C178" s="607"/>
      <c r="D178" s="607"/>
    </row>
    <row r="179" spans="2:4" ht="21.75" customHeight="1">
      <c r="B179" s="1360"/>
      <c r="C179" s="607"/>
      <c r="D179" s="607"/>
    </row>
    <row r="180" spans="2:4" ht="21.75" customHeight="1">
      <c r="B180" s="1360"/>
      <c r="C180" s="607"/>
      <c r="D180" s="607"/>
    </row>
    <row r="181" spans="2:4" ht="21.75" customHeight="1">
      <c r="B181" s="14"/>
      <c r="C181" s="14"/>
      <c r="D181" s="14"/>
    </row>
    <row r="182" spans="2:4" ht="21.75" customHeight="1">
      <c r="B182" s="14"/>
      <c r="C182" s="607"/>
      <c r="D182" s="607"/>
    </row>
  </sheetData>
  <sheetProtection selectLockedCells="1"/>
  <autoFilter ref="A17:G165" xr:uid="{00000000-0001-0000-1900-000000000000}"/>
  <mergeCells count="9">
    <mergeCell ref="B168:B169"/>
    <mergeCell ref="A1:G1"/>
    <mergeCell ref="A2:G2"/>
    <mergeCell ref="A3:G3"/>
    <mergeCell ref="A12:G12"/>
    <mergeCell ref="A14:D14"/>
    <mergeCell ref="E14:E15"/>
    <mergeCell ref="F14:F15"/>
    <mergeCell ref="G14:G15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rowBreaks count="1" manualBreakCount="1">
    <brk id="159" max="6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BB24-F389-4DB4-B405-9A563C8C349F}">
  <sheetPr codeName="Planilha30">
    <tabColor rgb="FF002060"/>
  </sheetPr>
  <dimension ref="A1:L146"/>
  <sheetViews>
    <sheetView showGridLines="0" showZeros="0" showRuler="0" view="pageBreakPreview" topLeftCell="A112" zoomScaleNormal="100" zoomScaleSheetLayoutView="100" workbookViewId="0">
      <selection activeCell="E122" sqref="E122"/>
    </sheetView>
  </sheetViews>
  <sheetFormatPr defaultColWidth="9" defaultRowHeight="21.75" customHeight="1"/>
  <cols>
    <col min="1" max="1" width="10.77734375" style="5" customWidth="1"/>
    <col min="2" max="2" width="12.77734375" style="73" customWidth="1"/>
    <col min="3" max="3" width="53.77734375" style="85" customWidth="1"/>
    <col min="4" max="4" width="6.77734375" style="87" customWidth="1"/>
    <col min="5" max="5" width="10.77734375" style="87" customWidth="1"/>
    <col min="6" max="7" width="10.77734375" style="88" customWidth="1"/>
    <col min="8" max="8" width="2.109375" style="14" customWidth="1"/>
    <col min="9" max="9" width="12.109375" style="374" bestFit="1" customWidth="1"/>
    <col min="10" max="10" width="10.21875" style="4" bestFit="1" customWidth="1"/>
    <col min="11" max="11" width="12.5546875" style="4" customWidth="1"/>
    <col min="12" max="16384" width="9" style="5"/>
  </cols>
  <sheetData>
    <row r="1" spans="1:11" s="4" customFormat="1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6"/>
      <c r="H1" s="676"/>
      <c r="I1" s="989"/>
      <c r="J1" s="676"/>
      <c r="K1" s="676"/>
    </row>
    <row r="2" spans="1:11" s="4" customFormat="1" ht="12.7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9"/>
      <c r="H2" s="675"/>
      <c r="I2" s="974"/>
      <c r="J2" s="675"/>
      <c r="K2" s="675"/>
    </row>
    <row r="3" spans="1:11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2"/>
      <c r="H3" s="14"/>
      <c r="I3" s="374"/>
      <c r="J3" s="14"/>
      <c r="K3" s="14"/>
    </row>
    <row r="4" spans="1:11" s="4" customFormat="1" ht="12.75">
      <c r="A4" s="1139" t="str">
        <f>RI!$B$4</f>
        <v>RODOVIA:</v>
      </c>
      <c r="B4" s="849" t="str">
        <f>RI!$G$4</f>
        <v>BR-304/RN</v>
      </c>
      <c r="C4" s="280"/>
      <c r="D4" s="869"/>
      <c r="E4" s="891" t="s">
        <v>696</v>
      </c>
      <c r="F4" s="63"/>
      <c r="G4" s="65"/>
      <c r="H4" s="14"/>
      <c r="I4" s="374"/>
      <c r="J4" s="14"/>
      <c r="K4" s="14"/>
    </row>
    <row r="5" spans="1:11" s="4" customFormat="1" ht="12.75">
      <c r="A5" s="1140" t="str">
        <f>RI!$B$6</f>
        <v>SUBTRECHOS:</v>
      </c>
      <c r="B5" s="805" t="str">
        <f>RI!$G$6</f>
        <v>ENTR RN-042/263 (ANGICOS) - ENTR BR-226(A)</v>
      </c>
      <c r="C5" s="826"/>
      <c r="D5" s="826"/>
      <c r="E5" s="14"/>
      <c r="F5" s="14"/>
      <c r="G5" s="1413"/>
      <c r="H5" s="14"/>
      <c r="I5" s="374"/>
      <c r="J5" s="14"/>
      <c r="K5" s="14"/>
    </row>
    <row r="6" spans="1:11" s="4" customFormat="1" ht="12.75">
      <c r="A6" s="1140" t="str">
        <f>RI!$B$7</f>
        <v>SEGMENTOS:</v>
      </c>
      <c r="B6" s="805" t="str">
        <f>RI!$G$7</f>
        <v>KM 148,50 - KM 280,10</v>
      </c>
      <c r="C6" s="1659"/>
      <c r="D6" s="1659"/>
      <c r="E6" s="14"/>
      <c r="F6" s="645" t="str">
        <f>IF(G6=40.81%,"BDI Com Desoneração",IF(G6=35.14%,"BDI Sem Desoneração"," "))</f>
        <v>BDI Sem Desoneração</v>
      </c>
      <c r="G6" s="677">
        <f>PO!G6</f>
        <v>0.35139999999999999</v>
      </c>
      <c r="H6" s="14"/>
      <c r="I6" s="374"/>
      <c r="J6" s="14"/>
      <c r="K6" s="14"/>
    </row>
    <row r="7" spans="1:11" s="4" customFormat="1" ht="12.75">
      <c r="A7" s="1140" t="str">
        <f>RI!$B$8</f>
        <v>EXTENSÃO</v>
      </c>
      <c r="B7" s="805" t="str">
        <f>RI!$G$8</f>
        <v>131,60 KM</v>
      </c>
      <c r="C7" s="1659"/>
      <c r="D7" s="1659"/>
      <c r="E7" s="14"/>
      <c r="F7" s="646" t="s">
        <v>697</v>
      </c>
      <c r="G7" s="677">
        <f>PO!G7</f>
        <v>0.15</v>
      </c>
      <c r="H7" s="14"/>
      <c r="I7" s="374"/>
      <c r="J7" s="14"/>
      <c r="K7" s="14"/>
    </row>
    <row r="8" spans="1:11" s="4" customFormat="1" ht="12.75">
      <c r="A8" s="1140" t="str">
        <f>RI!$B$9</f>
        <v>SNV (202511A):</v>
      </c>
      <c r="B8" s="805" t="str">
        <f>RI!$G$9</f>
        <v>304BRN0200 - 304BRN0330</v>
      </c>
      <c r="C8" s="14"/>
      <c r="D8" s="870"/>
      <c r="E8" s="14"/>
      <c r="F8" s="646" t="s">
        <v>698</v>
      </c>
      <c r="G8" s="677">
        <f>PO!G8</f>
        <v>0.2</v>
      </c>
      <c r="H8" s="14"/>
      <c r="I8" s="374"/>
      <c r="J8" s="14"/>
      <c r="K8" s="14"/>
    </row>
    <row r="9" spans="1:11" s="4" customFormat="1" ht="12.75">
      <c r="A9" s="1140" t="str">
        <f>RI!$B$10</f>
        <v>UNIDADE LOCAL:</v>
      </c>
      <c r="B9" s="805" t="str">
        <f>RI!$G$10</f>
        <v>Macaíba</v>
      </c>
      <c r="C9" s="14"/>
      <c r="D9" s="14"/>
      <c r="E9" s="14"/>
      <c r="F9" s="646" t="s">
        <v>699</v>
      </c>
      <c r="G9" s="863">
        <f>PO!G9</f>
        <v>45839</v>
      </c>
      <c r="H9" s="14"/>
      <c r="I9" s="374"/>
      <c r="J9" s="14"/>
      <c r="K9" s="14"/>
    </row>
    <row r="10" spans="1:11" s="4" customFormat="1" ht="12.75">
      <c r="A10" s="1141" t="str">
        <f>RI!$B$11</f>
        <v>DATA:</v>
      </c>
      <c r="B10" s="853" t="str">
        <f>RI!$G$11</f>
        <v>25/11/2025</v>
      </c>
      <c r="C10" s="18"/>
      <c r="D10" s="18"/>
      <c r="E10" s="18"/>
      <c r="F10" s="1507" t="s">
        <v>700</v>
      </c>
      <c r="G10" s="1508" t="str">
        <f>PO!G10</f>
        <v>RN</v>
      </c>
      <c r="H10" s="14"/>
      <c r="I10" s="374"/>
      <c r="J10" s="14"/>
      <c r="K10" s="14"/>
    </row>
    <row r="11" spans="1:11" s="4" customFormat="1" ht="3" customHeight="1">
      <c r="A11" s="1414"/>
      <c r="B11" s="890"/>
      <c r="C11" s="76"/>
      <c r="D11" s="127"/>
      <c r="E11" s="127"/>
      <c r="F11" s="77"/>
      <c r="G11" s="78"/>
      <c r="H11" s="14"/>
      <c r="I11" s="374"/>
      <c r="J11" s="14"/>
      <c r="K11" s="14"/>
    </row>
    <row r="12" spans="1:11" s="4" customFormat="1" ht="12.75">
      <c r="A12" s="2043" t="s">
        <v>894</v>
      </c>
      <c r="B12" s="2044"/>
      <c r="C12" s="2044"/>
      <c r="D12" s="2044"/>
      <c r="E12" s="2044"/>
      <c r="F12" s="2044"/>
      <c r="G12" s="2045"/>
      <c r="H12" s="14"/>
      <c r="I12" s="374"/>
      <c r="J12" s="14"/>
      <c r="K12" s="14"/>
    </row>
    <row r="13" spans="1:11" s="4" customFormat="1" ht="3" customHeight="1">
      <c r="A13" s="14"/>
      <c r="B13" s="80"/>
      <c r="C13" s="68"/>
      <c r="D13" s="70"/>
      <c r="E13" s="70"/>
      <c r="F13" s="69"/>
      <c r="G13" s="69"/>
      <c r="H13" s="14"/>
      <c r="I13" s="374"/>
      <c r="J13" s="14"/>
      <c r="K13" s="14"/>
    </row>
    <row r="14" spans="1:11" s="4" customFormat="1" ht="12.75" customHeight="1">
      <c r="A14" s="1848" t="s">
        <v>570</v>
      </c>
      <c r="B14" s="1889"/>
      <c r="C14" s="1889"/>
      <c r="D14" s="1890"/>
      <c r="E14" s="2059" t="s">
        <v>664</v>
      </c>
      <c r="F14" s="1858" t="s">
        <v>703</v>
      </c>
      <c r="G14" s="1858" t="s">
        <v>704</v>
      </c>
      <c r="H14" s="43"/>
      <c r="I14" s="374"/>
      <c r="J14" s="14"/>
      <c r="K14" s="14"/>
    </row>
    <row r="15" spans="1:11" s="4" customFormat="1" ht="12.75" customHeight="1">
      <c r="A15" s="92" t="s">
        <v>662</v>
      </c>
      <c r="B15" s="210" t="s">
        <v>572</v>
      </c>
      <c r="C15" s="92" t="s">
        <v>573</v>
      </c>
      <c r="D15" s="834" t="s">
        <v>663</v>
      </c>
      <c r="E15" s="2066"/>
      <c r="F15" s="1869"/>
      <c r="G15" s="1869"/>
      <c r="H15" s="14"/>
      <c r="I15" s="374"/>
      <c r="J15" s="14"/>
      <c r="K15" s="14"/>
    </row>
    <row r="16" spans="1:11" s="4" customFormat="1" ht="12.75">
      <c r="A16" s="873">
        <v>1</v>
      </c>
      <c r="B16" s="873" t="s">
        <v>705</v>
      </c>
      <c r="C16" s="212" t="s">
        <v>706</v>
      </c>
      <c r="D16" s="212"/>
      <c r="E16" s="212"/>
      <c r="F16" s="212"/>
      <c r="G16" s="213"/>
      <c r="H16" s="14"/>
      <c r="I16" s="990">
        <f>SUM(PO!G16:G42)</f>
        <v>7132498.9000000004</v>
      </c>
      <c r="J16" s="14"/>
      <c r="K16" s="14"/>
    </row>
    <row r="17" spans="1:11" s="607" customFormat="1" ht="22.5">
      <c r="A17" s="491" t="s">
        <v>578</v>
      </c>
      <c r="B17" s="491" t="s">
        <v>895</v>
      </c>
      <c r="C17" s="347" t="s">
        <v>896</v>
      </c>
      <c r="D17" s="936" t="s">
        <v>897</v>
      </c>
      <c r="E17" s="408">
        <f>CPU_DES!G41</f>
        <v>36</v>
      </c>
      <c r="F17" s="937">
        <f>CPU_DES!$G$42</f>
        <v>198124.96</v>
      </c>
      <c r="G17" s="937">
        <f t="shared" ref="G17" si="0">TRUNC(E17*F17,2)</f>
        <v>7132498.5599999996</v>
      </c>
      <c r="J17" s="610"/>
    </row>
    <row r="18" spans="1:11" s="4" customFormat="1" ht="12.75">
      <c r="A18" s="875">
        <f>PO!A43</f>
        <v>2</v>
      </c>
      <c r="B18" s="875" t="str">
        <f>PO!B43</f>
        <v>GRUPO II</v>
      </c>
      <c r="C18" s="215" t="str">
        <f>PO!C43</f>
        <v>CONSERVAÇÃO E MANUTENÇÃO DA PISTA DE ROLAMENTO E ACOSTAMENTO</v>
      </c>
      <c r="D18" s="215"/>
      <c r="E18" s="933"/>
      <c r="F18" s="215"/>
      <c r="G18" s="216"/>
      <c r="H18" s="14"/>
      <c r="I18" s="374"/>
      <c r="J18" s="14"/>
      <c r="K18" s="14"/>
    </row>
    <row r="19" spans="1:11" s="4" customFormat="1" ht="12.75">
      <c r="A19" s="874" t="str">
        <f>PO!A44</f>
        <v>2.1</v>
      </c>
      <c r="B19" s="874"/>
      <c r="C19" s="215" t="str">
        <f>PO!C44</f>
        <v>Serviços Relativos a Manutenção de Trincas e Fissuras</v>
      </c>
      <c r="D19" s="215"/>
      <c r="E19" s="933"/>
      <c r="F19" s="215"/>
      <c r="G19" s="216"/>
      <c r="H19" s="14"/>
      <c r="I19" s="374"/>
      <c r="J19" s="14"/>
      <c r="K19" s="14"/>
    </row>
    <row r="20" spans="1:11" s="607" customFormat="1" ht="12.75">
      <c r="A20" s="491" t="str">
        <f>PO!A45</f>
        <v>2.1.1</v>
      </c>
      <c r="B20" s="491" t="str">
        <f>PO!B45</f>
        <v>4915626</v>
      </c>
      <c r="C20" s="347" t="str">
        <f>PO!C45</f>
        <v>Selagem de trincas mecanizada em pavimento flexível com emulsão - areia comercial</v>
      </c>
      <c r="D20" s="936" t="str">
        <f>PO!D45</f>
        <v>m</v>
      </c>
      <c r="E20" s="408">
        <f>PO!E45</f>
        <v>2518.8000000000002</v>
      </c>
      <c r="F20" s="937">
        <f>PO!F45</f>
        <v>3.83</v>
      </c>
      <c r="G20" s="937">
        <f>PO!G45</f>
        <v>9647</v>
      </c>
      <c r="I20" s="990"/>
      <c r="J20" s="610"/>
    </row>
    <row r="21" spans="1:11" s="4" customFormat="1" ht="12.75">
      <c r="A21" s="874" t="str">
        <f>PO!A46</f>
        <v>2.2</v>
      </c>
      <c r="B21" s="874"/>
      <c r="C21" s="215" t="str">
        <f>PO!C46</f>
        <v>Serviços Relativos a Manutenção de Buracos e Panelas</v>
      </c>
      <c r="D21" s="215"/>
      <c r="E21" s="933"/>
      <c r="F21" s="215"/>
      <c r="G21" s="216"/>
      <c r="H21" s="14"/>
      <c r="I21" s="374"/>
      <c r="J21" s="14"/>
      <c r="K21" s="14"/>
    </row>
    <row r="22" spans="1:11" s="607" customFormat="1" ht="12.75">
      <c r="A22" s="491" t="str">
        <f>PO!A47</f>
        <v>2.2.1</v>
      </c>
      <c r="B22" s="491" t="str">
        <f>PO!B47</f>
        <v>4915757</v>
      </c>
      <c r="C22" s="347" t="str">
        <f>PO!C47</f>
        <v>Tapa buraco com pintura de ligação - demolição com serra corta piso</v>
      </c>
      <c r="D22" s="936" t="str">
        <f>PO!D47</f>
        <v>m³</v>
      </c>
      <c r="E22" s="408">
        <f>PO!E47</f>
        <v>1636.1999999999998</v>
      </c>
      <c r="F22" s="937">
        <f>PO!F47</f>
        <v>634.19000000000005</v>
      </c>
      <c r="G22" s="937">
        <f>PO!G47</f>
        <v>1037661.67</v>
      </c>
      <c r="I22" s="990"/>
      <c r="J22" s="610"/>
    </row>
    <row r="23" spans="1:11" s="607" customFormat="1" ht="22.5">
      <c r="A23" s="491" t="str">
        <f>PO!A48</f>
        <v>2.2.2</v>
      </c>
      <c r="B23" s="491" t="str">
        <f>PO!B48</f>
        <v>4915631</v>
      </c>
      <c r="C23" s="347" t="str">
        <f>PO!C48</f>
        <v>Remendo profundo com imprimação com emulsão asfáltica - demolição mecânica e corte com serra</v>
      </c>
      <c r="D23" s="936" t="str">
        <f>PO!D48</f>
        <v>m³</v>
      </c>
      <c r="E23" s="408">
        <f>PO!E48</f>
        <v>1804.1999999999998</v>
      </c>
      <c r="F23" s="937">
        <f>PO!F48</f>
        <v>425.65</v>
      </c>
      <c r="G23" s="937">
        <f>PO!G48</f>
        <v>767957.73</v>
      </c>
      <c r="I23" s="990"/>
      <c r="J23" s="610"/>
    </row>
    <row r="24" spans="1:11" s="607" customFormat="1" ht="12.75">
      <c r="A24" s="491" t="str">
        <f>PO!A49</f>
        <v>2.2.3</v>
      </c>
      <c r="B24" s="491" t="str">
        <f>PO!B49</f>
        <v>CPU-02</v>
      </c>
      <c r="C24" s="347" t="str">
        <f>PO!C49</f>
        <v>Brita graduada para base de remendo profundo - brita comercial</v>
      </c>
      <c r="D24" s="936" t="str">
        <f>PO!D49</f>
        <v>m³</v>
      </c>
      <c r="E24" s="408">
        <f>PO!E49</f>
        <v>1443.3899999999999</v>
      </c>
      <c r="F24" s="937">
        <f>PO!F49</f>
        <v>113.7</v>
      </c>
      <c r="G24" s="937">
        <f>PO!G49</f>
        <v>164113.44</v>
      </c>
      <c r="I24" s="990"/>
      <c r="J24" s="610"/>
    </row>
    <row r="25" spans="1:11" s="607" customFormat="1" ht="12.75">
      <c r="A25" s="491" t="str">
        <f>PO!A50</f>
        <v>2.2.4</v>
      </c>
      <c r="B25" s="491" t="str">
        <f>PO!B50</f>
        <v>4916290</v>
      </c>
      <c r="C25" s="347" t="str">
        <f>PO!C50</f>
        <v>Mistura betuminosa a frio executada em betoneira - faixa C - areia e brita comerciais</v>
      </c>
      <c r="D25" s="936" t="str">
        <f>PO!D50</f>
        <v>m³</v>
      </c>
      <c r="E25" s="408">
        <f>PO!E50</f>
        <v>599.06999999999994</v>
      </c>
      <c r="F25" s="937">
        <f>PO!F50</f>
        <v>511.16</v>
      </c>
      <c r="G25" s="937">
        <f>PO!G50</f>
        <v>306220.62</v>
      </c>
      <c r="I25" s="990"/>
      <c r="J25" s="610"/>
    </row>
    <row r="26" spans="1:11" s="607" customFormat="1" ht="12.75">
      <c r="A26" s="491" t="str">
        <f>PO!A51</f>
        <v>2.2.5</v>
      </c>
      <c r="B26" s="491" t="str">
        <f>PO!B51</f>
        <v>6416078</v>
      </c>
      <c r="C26" s="347" t="str">
        <f>PO!C51</f>
        <v>Usinagem de concreto asfáltico - faixa C-12,5 - areia e brita comerciais</v>
      </c>
      <c r="D26" s="936" t="str">
        <f>PO!D51</f>
        <v>t</v>
      </c>
      <c r="E26" s="408">
        <f>PO!E51</f>
        <v>3354.7889999999998</v>
      </c>
      <c r="F26" s="937">
        <f>PO!F51</f>
        <v>188.41</v>
      </c>
      <c r="G26" s="937">
        <f>PO!G51</f>
        <v>632075.79</v>
      </c>
      <c r="I26" s="990"/>
      <c r="J26" s="610"/>
    </row>
    <row r="27" spans="1:11" s="4" customFormat="1" ht="12.75">
      <c r="A27" s="874" t="str">
        <f>PO!A52</f>
        <v>2.3</v>
      </c>
      <c r="B27" s="874"/>
      <c r="C27" s="215" t="str">
        <f>PO!C52</f>
        <v>Serviços Relativos a Manutenção de Trilha de Roda e Escorregamento de massa</v>
      </c>
      <c r="D27" s="215"/>
      <c r="E27" s="933"/>
      <c r="F27" s="215"/>
      <c r="G27" s="216"/>
      <c r="H27" s="14"/>
      <c r="I27" s="374"/>
      <c r="J27" s="14"/>
      <c r="K27" s="14"/>
    </row>
    <row r="28" spans="1:11" s="607" customFormat="1" ht="12.75">
      <c r="A28" s="491" t="str">
        <f>PO!A53</f>
        <v>2.3.1</v>
      </c>
      <c r="B28" s="491" t="str">
        <f>PO!B53</f>
        <v>4915705</v>
      </c>
      <c r="C28" s="347" t="str">
        <f>PO!C53</f>
        <v>Correção de defeitos por fresagem descontínua do revestimento asfáltico - espessura de 5 cm</v>
      </c>
      <c r="D28" s="936" t="str">
        <f>PO!D53</f>
        <v>m³</v>
      </c>
      <c r="E28" s="408">
        <f>PO!E53</f>
        <v>939.59999999999991</v>
      </c>
      <c r="F28" s="937">
        <f>PO!F53</f>
        <v>221.02</v>
      </c>
      <c r="G28" s="937">
        <f>PO!G53</f>
        <v>207670.39</v>
      </c>
      <c r="I28" s="990"/>
      <c r="J28" s="610"/>
    </row>
    <row r="29" spans="1:11" s="607" customFormat="1" ht="12.75">
      <c r="A29" s="491" t="str">
        <f>PO!A54</f>
        <v>2.3.2</v>
      </c>
      <c r="B29" s="491" t="str">
        <f>PO!B54</f>
        <v>4011353</v>
      </c>
      <c r="C29" s="347" t="str">
        <f>PO!C54</f>
        <v>Pintura de ligação</v>
      </c>
      <c r="D29" s="936" t="str">
        <f>PO!D54</f>
        <v>m²</v>
      </c>
      <c r="E29" s="408">
        <f>PO!E54</f>
        <v>18792.48</v>
      </c>
      <c r="F29" s="937">
        <f>PO!F54</f>
        <v>0.64</v>
      </c>
      <c r="G29" s="937">
        <f>PO!G54</f>
        <v>12027.18</v>
      </c>
      <c r="I29" s="990"/>
      <c r="J29" s="610"/>
    </row>
    <row r="30" spans="1:11" s="607" customFormat="1" ht="12.75">
      <c r="A30" s="491" t="str">
        <f>PO!A55</f>
        <v>2.3.3</v>
      </c>
      <c r="B30" s="491" t="str">
        <f>PO!B55</f>
        <v>4915703</v>
      </c>
      <c r="C30" s="347" t="str">
        <f>PO!C55</f>
        <v>Correção de defeitos com mistura betuminosa</v>
      </c>
      <c r="D30" s="936" t="str">
        <f>PO!D55</f>
        <v>m³</v>
      </c>
      <c r="E30" s="408">
        <f>PO!E55</f>
        <v>939.59999999999991</v>
      </c>
      <c r="F30" s="937">
        <f>PO!F55</f>
        <v>155.62</v>
      </c>
      <c r="G30" s="937">
        <f>PO!G55</f>
        <v>146220.54999999999</v>
      </c>
      <c r="I30" s="990"/>
      <c r="J30" s="610"/>
    </row>
    <row r="31" spans="1:11" s="607" customFormat="1" ht="12.75">
      <c r="A31" s="491" t="str">
        <f>PO!A56</f>
        <v>2.3.4</v>
      </c>
      <c r="B31" s="491" t="str">
        <f>PO!B56</f>
        <v>6416078</v>
      </c>
      <c r="C31" s="347" t="str">
        <f>PO!C56</f>
        <v>Usinagem de concreto asfáltico - faixa C-12,5 - areia e brita comerciais</v>
      </c>
      <c r="D31" s="936" t="str">
        <f>PO!D56</f>
        <v>t</v>
      </c>
      <c r="E31" s="408">
        <f>PO!E56</f>
        <v>2255.0969999999998</v>
      </c>
      <c r="F31" s="937">
        <f>PO!F56</f>
        <v>188.41</v>
      </c>
      <c r="G31" s="937">
        <f>PO!G56</f>
        <v>424882.82</v>
      </c>
      <c r="I31" s="990"/>
      <c r="J31" s="610"/>
    </row>
    <row r="32" spans="1:11" s="607" customFormat="1" ht="12.75">
      <c r="A32" s="874" t="str">
        <f>PO!A57</f>
        <v>2.4</v>
      </c>
      <c r="B32" s="874"/>
      <c r="C32" s="215" t="str">
        <f>PO!C57</f>
        <v>Serviços Auxiliares do Grupo II - Transportes</v>
      </c>
      <c r="D32" s="215"/>
      <c r="E32" s="933"/>
      <c r="F32" s="215"/>
      <c r="G32" s="216"/>
      <c r="I32" s="990"/>
      <c r="J32" s="610"/>
    </row>
    <row r="33" spans="1:11" s="607" customFormat="1" ht="12.75">
      <c r="A33" s="491" t="str">
        <f>PO!A58</f>
        <v>2.4.1</v>
      </c>
      <c r="B33" s="491" t="str">
        <f>PO!B58</f>
        <v>5914389</v>
      </c>
      <c r="C33" s="347" t="str">
        <f>PO!C58</f>
        <v>Transporte com caminhão basculante de 10 m³ - rodovia pavimentada</v>
      </c>
      <c r="D33" s="936" t="str">
        <f>PO!D58</f>
        <v>tkm</v>
      </c>
      <c r="E33" s="408">
        <f>PO!E58</f>
        <v>910092.33299999998</v>
      </c>
      <c r="F33" s="937">
        <f>PO!F58</f>
        <v>1.1299999999999999</v>
      </c>
      <c r="G33" s="937">
        <f>PO!G58</f>
        <v>1028404.33</v>
      </c>
      <c r="I33" s="990"/>
      <c r="J33" s="610"/>
    </row>
    <row r="34" spans="1:11" s="4" customFormat="1" ht="12.75">
      <c r="A34" s="874" t="str">
        <f>PO!A59</f>
        <v>2.5</v>
      </c>
      <c r="B34" s="874"/>
      <c r="C34" s="215" t="str">
        <f>PO!C59</f>
        <v>Aquisição e Transporte de Material Betuminoso - Grupo II</v>
      </c>
      <c r="D34" s="215"/>
      <c r="E34" s="933"/>
      <c r="F34" s="215"/>
      <c r="G34" s="216"/>
      <c r="H34" s="14"/>
      <c r="I34" s="374"/>
      <c r="J34" s="14"/>
      <c r="K34" s="14"/>
    </row>
    <row r="35" spans="1:11" s="607" customFormat="1" ht="12.75">
      <c r="A35" s="491" t="str">
        <f>PO!A60</f>
        <v>2.5.1</v>
      </c>
      <c r="B35" s="491" t="str">
        <f>PO!B60</f>
        <v>T_EAI_0725_304</v>
      </c>
      <c r="C35" s="347" t="str">
        <f>PO!C60</f>
        <v>Transporte de EAI p/ imprimação asfáltica - jul/25 - CE - BR-304/RN</v>
      </c>
      <c r="D35" s="936" t="str">
        <f>PO!D60</f>
        <v>t</v>
      </c>
      <c r="E35" s="408">
        <f>PO!E60</f>
        <v>9.3819999999999997</v>
      </c>
      <c r="F35" s="937">
        <f>PO!F60</f>
        <v>447.06</v>
      </c>
      <c r="G35" s="937">
        <f>PO!G60</f>
        <v>4194.3100000000004</v>
      </c>
      <c r="I35" s="990"/>
      <c r="J35" s="610"/>
    </row>
    <row r="36" spans="1:11" s="607" customFormat="1" ht="12.75">
      <c r="A36" s="491" t="str">
        <f>PO!A61</f>
        <v>2.5.2</v>
      </c>
      <c r="B36" s="491" t="str">
        <f>PO!B61</f>
        <v>T_RR-1C_0725_304</v>
      </c>
      <c r="C36" s="347" t="str">
        <f>PO!C61</f>
        <v>Transporte de RR-1C p/ pintura de ligação - jul/25 - CE - BR-304/RN</v>
      </c>
      <c r="D36" s="936" t="str">
        <f>PO!D61</f>
        <v>t</v>
      </c>
      <c r="E36" s="408">
        <f>PO!E61</f>
        <v>23.183</v>
      </c>
      <c r="F36" s="937">
        <f>PO!F61</f>
        <v>447.06</v>
      </c>
      <c r="G36" s="937">
        <f>PO!G61</f>
        <v>10364.19</v>
      </c>
      <c r="I36" s="990"/>
      <c r="J36" s="610"/>
    </row>
    <row r="37" spans="1:11" s="607" customFormat="1" ht="12.75">
      <c r="A37" s="491" t="str">
        <f>PO!A62</f>
        <v>2.5.3</v>
      </c>
      <c r="B37" s="491" t="str">
        <f>PO!B62</f>
        <v>T_RM-1C_0725_304</v>
      </c>
      <c r="C37" s="347" t="str">
        <f>PO!C62</f>
        <v>Transporte de RM-1C p/ mistura betuminosa - jul/25 - CE - BR-304/RN</v>
      </c>
      <c r="D37" s="936" t="str">
        <f>PO!D62</f>
        <v>t</v>
      </c>
      <c r="E37" s="408">
        <f>PO!E62</f>
        <v>109.36</v>
      </c>
      <c r="F37" s="937">
        <f>PO!F62</f>
        <v>447.06</v>
      </c>
      <c r="G37" s="937">
        <f>PO!G62</f>
        <v>48890.48</v>
      </c>
      <c r="I37" s="990"/>
      <c r="J37" s="610"/>
    </row>
    <row r="38" spans="1:11" s="607" customFormat="1" ht="12.75">
      <c r="A38" s="491" t="str">
        <f>PO!A63</f>
        <v>2.5.4</v>
      </c>
      <c r="B38" s="491" t="str">
        <f>PO!B63</f>
        <v>T_RR-1C-E_0725_304</v>
      </c>
      <c r="C38" s="347" t="str">
        <f>PO!C63</f>
        <v>Transporte de RR-1C-E p/selagem de trincas - jul/25 - CE - BR-304/RN</v>
      </c>
      <c r="D38" s="936" t="str">
        <f>PO!D63</f>
        <v>t</v>
      </c>
      <c r="E38" s="408">
        <f>PO!E63</f>
        <v>0.80600000000000005</v>
      </c>
      <c r="F38" s="937">
        <f>PO!F63</f>
        <v>447.06</v>
      </c>
      <c r="G38" s="937">
        <f>PO!G63</f>
        <v>360.33</v>
      </c>
      <c r="I38" s="990"/>
      <c r="J38" s="610"/>
    </row>
    <row r="39" spans="1:11" s="607" customFormat="1" ht="12.75">
      <c r="A39" s="491" t="str">
        <f>PO!A64</f>
        <v>2.5.5</v>
      </c>
      <c r="B39" s="491" t="str">
        <f>PO!B64</f>
        <v>T_CAP_0725_304</v>
      </c>
      <c r="C39" s="347" t="str">
        <f>PO!C64</f>
        <v>Transporte de CAP 50/70 p/ mistura betuminosa - jul/25 - CE - BR-304/RN</v>
      </c>
      <c r="D39" s="936" t="str">
        <f>PO!D64</f>
        <v>t</v>
      </c>
      <c r="E39" s="408">
        <f>PO!E64</f>
        <v>311.06799999999998</v>
      </c>
      <c r="F39" s="937">
        <f>PO!F64</f>
        <v>451.03</v>
      </c>
      <c r="G39" s="937">
        <f>PO!G64</f>
        <v>140301</v>
      </c>
      <c r="I39" s="990"/>
      <c r="J39" s="610"/>
    </row>
    <row r="40" spans="1:11" s="607" customFormat="1" ht="12.75">
      <c r="A40" s="491" t="str">
        <f>PO!A65</f>
        <v>2.5.6</v>
      </c>
      <c r="B40" s="491" t="str">
        <f>PO!B65</f>
        <v>A_EAI_0725</v>
      </c>
      <c r="C40" s="347" t="str">
        <f>PO!C65</f>
        <v>Aquisição de EAI p/ imprimação asfáltica - jul/25 - CE</v>
      </c>
      <c r="D40" s="936" t="str">
        <f>PO!D65</f>
        <v>t</v>
      </c>
      <c r="E40" s="408">
        <f>PO!E65</f>
        <v>9.3819999999999997</v>
      </c>
      <c r="F40" s="937">
        <f>PO!F65</f>
        <v>3121.81</v>
      </c>
      <c r="G40" s="937">
        <f>PO!G65</f>
        <v>29288.82</v>
      </c>
      <c r="I40" s="990"/>
      <c r="J40" s="610"/>
    </row>
    <row r="41" spans="1:11" s="607" customFormat="1" ht="12.75">
      <c r="A41" s="491" t="str">
        <f>PO!A66</f>
        <v>2.5.7</v>
      </c>
      <c r="B41" s="491" t="str">
        <f>PO!B66</f>
        <v>A_RR-1C_0725</v>
      </c>
      <c r="C41" s="347" t="str">
        <f>PO!C66</f>
        <v>Aquisição de RR-1C p/ pintura de ligação - jul/25 - CE</v>
      </c>
      <c r="D41" s="936" t="str">
        <f>PO!D66</f>
        <v>t</v>
      </c>
      <c r="E41" s="408">
        <f>PO!E66</f>
        <v>23.183</v>
      </c>
      <c r="F41" s="937">
        <f>PO!F66</f>
        <v>3685.03</v>
      </c>
      <c r="G41" s="937">
        <f>PO!G66</f>
        <v>85430.05</v>
      </c>
      <c r="I41" s="990"/>
      <c r="J41" s="610"/>
    </row>
    <row r="42" spans="1:11" s="607" customFormat="1" ht="12.75">
      <c r="A42" s="491" t="str">
        <f>PO!A67</f>
        <v>2.5.8</v>
      </c>
      <c r="B42" s="491" t="str">
        <f>PO!B67</f>
        <v>A_RM-1C_0725</v>
      </c>
      <c r="C42" s="347" t="str">
        <f>PO!C67</f>
        <v>Aquisição de RM-1C p/ mistura betuminosa - jul/25 - CE</v>
      </c>
      <c r="D42" s="936" t="str">
        <f>PO!D67</f>
        <v>t</v>
      </c>
      <c r="E42" s="408">
        <f>PO!E67</f>
        <v>109.36</v>
      </c>
      <c r="F42" s="937">
        <f>PO!F67</f>
        <v>3858.64</v>
      </c>
      <c r="G42" s="937">
        <f>PO!G67</f>
        <v>421980.87</v>
      </c>
      <c r="I42" s="990"/>
      <c r="J42" s="610"/>
    </row>
    <row r="43" spans="1:11" s="607" customFormat="1" ht="12.75">
      <c r="A43" s="491" t="str">
        <f>PO!A68</f>
        <v>2.5.9</v>
      </c>
      <c r="B43" s="491" t="str">
        <f>PO!B68</f>
        <v>A_RR-1C-E_0725</v>
      </c>
      <c r="C43" s="347" t="str">
        <f>PO!C68</f>
        <v>Aquisição de RR-1C-E p/ selagem de trincas - jul/25 - CE</v>
      </c>
      <c r="D43" s="936" t="str">
        <f>PO!D68</f>
        <v>t</v>
      </c>
      <c r="E43" s="408">
        <f>PO!E68</f>
        <v>0.80600000000000005</v>
      </c>
      <c r="F43" s="937">
        <f>PO!F68</f>
        <v>3946.55</v>
      </c>
      <c r="G43" s="937">
        <f>PO!G68</f>
        <v>3180.91</v>
      </c>
      <c r="I43" s="990"/>
      <c r="J43" s="610"/>
    </row>
    <row r="44" spans="1:11" s="607" customFormat="1" ht="12.75">
      <c r="A44" s="491" t="str">
        <f>PO!A69</f>
        <v>2.5.10</v>
      </c>
      <c r="B44" s="491" t="str">
        <f>PO!B69</f>
        <v>A_CAP_0725</v>
      </c>
      <c r="C44" s="347" t="str">
        <f>PO!C69</f>
        <v>Aquisição de CAP 50/70 p/ mistura betuminosa - jul/25 - CE</v>
      </c>
      <c r="D44" s="936" t="str">
        <f>PO!D69</f>
        <v>t</v>
      </c>
      <c r="E44" s="408">
        <f>PO!E69</f>
        <v>311.06799999999998</v>
      </c>
      <c r="F44" s="937">
        <f>PO!F69</f>
        <v>5203.92</v>
      </c>
      <c r="G44" s="937">
        <f>PO!G69</f>
        <v>1618772.98</v>
      </c>
      <c r="I44" s="990"/>
      <c r="J44" s="610"/>
    </row>
    <row r="45" spans="1:11" s="607" customFormat="1" ht="12.75">
      <c r="A45" s="875">
        <f>PO!A70</f>
        <v>3</v>
      </c>
      <c r="B45" s="875" t="str">
        <f>PO!B70</f>
        <v>GRUPO III</v>
      </c>
      <c r="C45" s="215" t="str">
        <f>PO!C70</f>
        <v>CONSERVAÇÃO CORRETIVA ROTINEIRA</v>
      </c>
      <c r="D45" s="215"/>
      <c r="E45" s="933"/>
      <c r="F45" s="215"/>
      <c r="G45" s="216"/>
      <c r="I45" s="990"/>
      <c r="J45" s="610"/>
    </row>
    <row r="46" spans="1:11" s="607" customFormat="1" ht="12.75">
      <c r="A46" s="874" t="str">
        <f>PO!A71</f>
        <v>3.1</v>
      </c>
      <c r="B46" s="874"/>
      <c r="C46" s="215" t="str">
        <f>PO!C71</f>
        <v>Serviços Gerais</v>
      </c>
      <c r="D46" s="215"/>
      <c r="E46" s="933"/>
      <c r="F46" s="215"/>
      <c r="G46" s="216"/>
      <c r="I46" s="990"/>
      <c r="J46" s="610"/>
    </row>
    <row r="47" spans="1:11" s="607" customFormat="1" ht="12.75">
      <c r="A47" s="491" t="str">
        <f>PO!A72</f>
        <v>3.1.1</v>
      </c>
      <c r="B47" s="491" t="str">
        <f>PO!B72</f>
        <v>1107892</v>
      </c>
      <c r="C47" s="347" t="str">
        <f>PO!C72</f>
        <v>Concreto fck = 20 MPa - confecção em betoneira e lançamento manual - areia e brita comerciais</v>
      </c>
      <c r="D47" s="936" t="str">
        <f>PO!D72</f>
        <v>m³</v>
      </c>
      <c r="E47" s="408">
        <f>PO!E72</f>
        <v>4558.4160000000002</v>
      </c>
      <c r="F47" s="937">
        <f>PO!F72</f>
        <v>559.62</v>
      </c>
      <c r="G47" s="937">
        <f>PO!G72</f>
        <v>2550980.7599999998</v>
      </c>
      <c r="I47" s="990"/>
      <c r="J47" s="610"/>
    </row>
    <row r="48" spans="1:11" s="607" customFormat="1" ht="22.5">
      <c r="A48" s="491" t="str">
        <f>PO!A73</f>
        <v>3.1.2</v>
      </c>
      <c r="B48" s="491" t="str">
        <f>PO!B73</f>
        <v>3103302</v>
      </c>
      <c r="C48" s="347" t="str">
        <f>PO!C73</f>
        <v>Fôrmas de tábuas de pinho para dispositivos de drenagem - utilização de 3 vezes - confecção, instalação e retirada</v>
      </c>
      <c r="D48" s="936" t="str">
        <f>PO!D73</f>
        <v>m²</v>
      </c>
      <c r="E48" s="408">
        <f>PO!E73</f>
        <v>32051.277000000002</v>
      </c>
      <c r="F48" s="937">
        <f>PO!F73</f>
        <v>115.9</v>
      </c>
      <c r="G48" s="937">
        <f>PO!G73</f>
        <v>3714743</v>
      </c>
      <c r="I48" s="990"/>
      <c r="J48" s="610"/>
    </row>
    <row r="49" spans="1:10" s="607" customFormat="1" ht="12.75">
      <c r="A49" s="491" t="str">
        <f>PO!A74</f>
        <v>3.1.3</v>
      </c>
      <c r="B49" s="491" t="str">
        <f>PO!B74</f>
        <v>3108022</v>
      </c>
      <c r="C49" s="347" t="str">
        <f>PO!C74</f>
        <v>Guia de madeira de 2,5 x 8,0 cm - confecção e instalação</v>
      </c>
      <c r="D49" s="936" t="str">
        <f>PO!D74</f>
        <v>m</v>
      </c>
      <c r="E49" s="408">
        <f>PO!E74</f>
        <v>1629.7829999999999</v>
      </c>
      <c r="F49" s="937">
        <f>PO!F74</f>
        <v>8.56</v>
      </c>
      <c r="G49" s="937">
        <f>PO!G74</f>
        <v>13950.94</v>
      </c>
      <c r="I49" s="990"/>
      <c r="J49" s="610"/>
    </row>
    <row r="50" spans="1:10" s="607" customFormat="1" ht="12.75">
      <c r="A50" s="491" t="str">
        <f>PO!A75</f>
        <v>3.1.4</v>
      </c>
      <c r="B50" s="491" t="str">
        <f>PO!B75</f>
        <v>4805750</v>
      </c>
      <c r="C50" s="347" t="str">
        <f>PO!C75</f>
        <v>Escavação manual em material de 1ª categoria na profundidade de até 1 m</v>
      </c>
      <c r="D50" s="936" t="str">
        <f>PO!D75</f>
        <v>m³</v>
      </c>
      <c r="E50" s="408">
        <f>PO!E75</f>
        <v>4767.6390000000001</v>
      </c>
      <c r="F50" s="937">
        <f>PO!F75</f>
        <v>59.96</v>
      </c>
      <c r="G50" s="937">
        <f>PO!G75</f>
        <v>285867.63</v>
      </c>
      <c r="I50" s="990"/>
      <c r="J50" s="610"/>
    </row>
    <row r="51" spans="1:10" s="607" customFormat="1" ht="12.75">
      <c r="A51" s="652" t="str">
        <f>PO!A76</f>
        <v>3.1.5</v>
      </c>
      <c r="B51" s="652" t="str">
        <f>PO!B76</f>
        <v>4805755</v>
      </c>
      <c r="C51" s="577" t="str">
        <f>PO!C76</f>
        <v>Apiloamento manual</v>
      </c>
      <c r="D51" s="1126" t="str">
        <f>PO!D76</f>
        <v>m³</v>
      </c>
      <c r="E51" s="1121">
        <f>PO!E76</f>
        <v>1056.2549999999999</v>
      </c>
      <c r="F51" s="1127">
        <f>PO!F76</f>
        <v>44.5</v>
      </c>
      <c r="G51" s="1127">
        <f>PO!G76</f>
        <v>47003.34</v>
      </c>
      <c r="I51" s="990"/>
      <c r="J51" s="610"/>
    </row>
    <row r="52" spans="1:10" s="607" customFormat="1" ht="22.5">
      <c r="A52" s="1371" t="str">
        <f>PO!A77</f>
        <v>3.1.6</v>
      </c>
      <c r="B52" s="1371" t="str">
        <f>PO!B77</f>
        <v>1109669</v>
      </c>
      <c r="C52" s="1372" t="str">
        <f>PO!C77</f>
        <v>Argamassa de cimento e areia 1:3 - confecção em betoneira e lançamento manual - areia comercial</v>
      </c>
      <c r="D52" s="1407" t="str">
        <f>PO!D77</f>
        <v>m³</v>
      </c>
      <c r="E52" s="1120">
        <f>PO!E77</f>
        <v>5.5110000000000001</v>
      </c>
      <c r="F52" s="1408">
        <f>PO!F77</f>
        <v>621.19000000000005</v>
      </c>
      <c r="G52" s="1408">
        <f>PO!G77</f>
        <v>3423.37</v>
      </c>
      <c r="I52" s="990"/>
      <c r="J52" s="610"/>
    </row>
    <row r="53" spans="1:10" s="607" customFormat="1" ht="12.75">
      <c r="A53" s="491" t="str">
        <f>PO!A78</f>
        <v>3.1.7</v>
      </c>
      <c r="B53" s="491" t="str">
        <f>PO!B78</f>
        <v>4915733</v>
      </c>
      <c r="C53" s="347" t="str">
        <f>PO!C78</f>
        <v>Recomposição manual de aterro com material de jazida</v>
      </c>
      <c r="D53" s="936" t="str">
        <f>PO!D78</f>
        <v>m³</v>
      </c>
      <c r="E53" s="408">
        <f>PO!E78</f>
        <v>3948</v>
      </c>
      <c r="F53" s="937">
        <f>PO!F78</f>
        <v>56.19</v>
      </c>
      <c r="G53" s="937">
        <f>PO!G78</f>
        <v>221838.12</v>
      </c>
      <c r="I53" s="990"/>
      <c r="J53" s="610"/>
    </row>
    <row r="54" spans="1:10" s="607" customFormat="1" ht="22.5">
      <c r="A54" s="491" t="str">
        <f>PO!A79</f>
        <v>3.1.8</v>
      </c>
      <c r="B54" s="491" t="str">
        <f>PO!B79</f>
        <v>5213355</v>
      </c>
      <c r="C54" s="347" t="str">
        <f>PO!C79</f>
        <v>Manutenção/recomposição de sinalização - pintura de faixa com tinta acrílica emulsionada em água - espessura de 0,5 mm</v>
      </c>
      <c r="D54" s="936" t="str">
        <f>PO!D79</f>
        <v>m²</v>
      </c>
      <c r="E54" s="408">
        <f>PO!E79</f>
        <v>59220</v>
      </c>
      <c r="F54" s="937">
        <f>PO!F79</f>
        <v>25.05</v>
      </c>
      <c r="G54" s="937">
        <f>PO!G79</f>
        <v>1483461</v>
      </c>
      <c r="I54" s="990"/>
      <c r="J54" s="610"/>
    </row>
    <row r="55" spans="1:10" s="607" customFormat="1" ht="22.5">
      <c r="A55" s="491" t="str">
        <f>PO!A80</f>
        <v>3.1.9</v>
      </c>
      <c r="B55" s="491" t="str">
        <f>PO!B80</f>
        <v>4915726</v>
      </c>
      <c r="C55" s="347" t="str">
        <f>PO!C80</f>
        <v>Recomposição parcial de cerca com mourão de concreto seção quadrada - mourão - areia e brita comerciais</v>
      </c>
      <c r="D55" s="936" t="str">
        <f>PO!D80</f>
        <v>m</v>
      </c>
      <c r="E55" s="408">
        <f>PO!E80</f>
        <v>7896</v>
      </c>
      <c r="F55" s="937">
        <f>PO!F80</f>
        <v>33.479999999999997</v>
      </c>
      <c r="G55" s="937">
        <f>PO!G80</f>
        <v>264358.08</v>
      </c>
      <c r="I55" s="990"/>
      <c r="J55" s="610"/>
    </row>
    <row r="56" spans="1:10" s="607" customFormat="1" ht="12.75">
      <c r="A56" s="491" t="str">
        <f>PO!A81</f>
        <v>3.1.10</v>
      </c>
      <c r="B56" s="491" t="str">
        <f>PO!B81</f>
        <v>4915727</v>
      </c>
      <c r="C56" s="347" t="str">
        <f>PO!C81</f>
        <v>Recomposição parcial de cerca com mourão de concreto - arame</v>
      </c>
      <c r="D56" s="936" t="str">
        <f>PO!D81</f>
        <v>m</v>
      </c>
      <c r="E56" s="408">
        <f>PO!E81</f>
        <v>7896</v>
      </c>
      <c r="F56" s="937">
        <f>PO!F81</f>
        <v>15.2</v>
      </c>
      <c r="G56" s="937">
        <f>PO!G81</f>
        <v>120019.2</v>
      </c>
      <c r="I56" s="990"/>
      <c r="J56" s="610"/>
    </row>
    <row r="57" spans="1:10" s="607" customFormat="1" ht="12.75">
      <c r="A57" s="491" t="str">
        <f>PO!A82</f>
        <v>3.1.11</v>
      </c>
      <c r="B57" s="491" t="str">
        <f>PO!B82</f>
        <v>1600898</v>
      </c>
      <c r="C57" s="347" t="str">
        <f>PO!C82</f>
        <v>Remoção de painel publicitário, tipo outdoor, com estrutura e suportes em madeira</v>
      </c>
      <c r="D57" s="936" t="str">
        <f>PO!D82</f>
        <v>m²</v>
      </c>
      <c r="E57" s="408">
        <f>PO!E82</f>
        <v>1065.96</v>
      </c>
      <c r="F57" s="937">
        <f>PO!F82</f>
        <v>18.559999999999999</v>
      </c>
      <c r="G57" s="937">
        <f>PO!G82</f>
        <v>19784.21</v>
      </c>
      <c r="I57" s="990"/>
      <c r="J57" s="610"/>
    </row>
    <row r="58" spans="1:10" s="607" customFormat="1" ht="12.75">
      <c r="A58" s="491" t="str">
        <f>PO!A83</f>
        <v>3.1.12</v>
      </c>
      <c r="B58" s="491" t="str">
        <f>PO!B83</f>
        <v>1600895</v>
      </c>
      <c r="C58" s="347" t="str">
        <f>PO!C83</f>
        <v>Demolição manual de construções provisórias de madeira - sem reaproveitamento</v>
      </c>
      <c r="D58" s="936" t="str">
        <f>PO!D83</f>
        <v>m²</v>
      </c>
      <c r="E58" s="408">
        <f>PO!E83</f>
        <v>1454.364</v>
      </c>
      <c r="F58" s="937">
        <f>PO!F83</f>
        <v>18.98</v>
      </c>
      <c r="G58" s="937">
        <f>PO!G83</f>
        <v>27603.82</v>
      </c>
      <c r="I58" s="990"/>
      <c r="J58" s="610"/>
    </row>
    <row r="59" spans="1:10" s="607" customFormat="1" ht="22.5">
      <c r="A59" s="491" t="str">
        <f>PO!A84</f>
        <v>3.1.13</v>
      </c>
      <c r="B59" s="491" t="str">
        <f>PO!B84</f>
        <v>1600897</v>
      </c>
      <c r="C59" s="347" t="str">
        <f>PO!C84</f>
        <v>Demolição manual de construções provisórias de madeira, sem fechamento lateral e sem pavimentação</v>
      </c>
      <c r="D59" s="936" t="str">
        <f>PO!D84</f>
        <v>m²</v>
      </c>
      <c r="E59" s="408">
        <f>PO!E84</f>
        <v>394.79999999999995</v>
      </c>
      <c r="F59" s="937">
        <f>PO!F84</f>
        <v>5.16</v>
      </c>
      <c r="G59" s="937">
        <f>PO!G84</f>
        <v>2037.16</v>
      </c>
      <c r="I59" s="990"/>
      <c r="J59" s="610"/>
    </row>
    <row r="60" spans="1:10" s="607" customFormat="1" ht="12.75">
      <c r="A60" s="491" t="str">
        <f>PO!A85</f>
        <v>3.1.14</v>
      </c>
      <c r="B60" s="491" t="str">
        <f>PO!B85</f>
        <v>1600896</v>
      </c>
      <c r="C60" s="347" t="str">
        <f>PO!C85</f>
        <v>Demolição mecânica de alvenaria com escavadeira hidráulica</v>
      </c>
      <c r="D60" s="936" t="str">
        <f>PO!D85</f>
        <v>m²</v>
      </c>
      <c r="E60" s="408">
        <f>PO!E85</f>
        <v>1454.364</v>
      </c>
      <c r="F60" s="937">
        <f>PO!F85</f>
        <v>24.27</v>
      </c>
      <c r="G60" s="937">
        <f>PO!G85</f>
        <v>35297.410000000003</v>
      </c>
      <c r="I60" s="990"/>
      <c r="J60" s="610"/>
    </row>
    <row r="61" spans="1:10" s="607" customFormat="1" ht="12.75">
      <c r="A61" s="491" t="str">
        <f>PO!A86</f>
        <v>3.1.15</v>
      </c>
      <c r="B61" s="491" t="str">
        <f>PO!B86</f>
        <v>1600408</v>
      </c>
      <c r="C61" s="347" t="str">
        <f>PO!C86</f>
        <v>Apicoamento manual de concreto</v>
      </c>
      <c r="D61" s="936" t="str">
        <f>PO!D86</f>
        <v>m²</v>
      </c>
      <c r="E61" s="408">
        <f>PO!E86</f>
        <v>1416</v>
      </c>
      <c r="F61" s="937">
        <f>PO!F86</f>
        <v>25.4</v>
      </c>
      <c r="G61" s="937">
        <f>PO!G86</f>
        <v>35966.400000000001</v>
      </c>
      <c r="I61" s="990"/>
      <c r="J61" s="610"/>
    </row>
    <row r="62" spans="1:10" s="607" customFormat="1" ht="12.75">
      <c r="A62" s="491" t="str">
        <f>PO!A87</f>
        <v>3.1.16</v>
      </c>
      <c r="B62" s="491" t="str">
        <f>PO!B87</f>
        <v>1207721</v>
      </c>
      <c r="C62" s="347" t="str">
        <f>PO!C87</f>
        <v>Concreto projetado via seca fck = 30 MPa aplicado em teto</v>
      </c>
      <c r="D62" s="936" t="str">
        <f>PO!D87</f>
        <v>m³</v>
      </c>
      <c r="E62" s="408">
        <f>PO!E87</f>
        <v>70.800000000000011</v>
      </c>
      <c r="F62" s="937">
        <f>PO!F87</f>
        <v>2452.3000000000002</v>
      </c>
      <c r="G62" s="937">
        <f>PO!G87</f>
        <v>173622.84</v>
      </c>
      <c r="I62" s="990"/>
      <c r="J62" s="610"/>
    </row>
    <row r="63" spans="1:10" s="607" customFormat="1" ht="12.75">
      <c r="A63" s="491" t="str">
        <f>PO!A88</f>
        <v>3.1.17</v>
      </c>
      <c r="B63" s="491" t="str">
        <f>PO!B88</f>
        <v>1109680</v>
      </c>
      <c r="C63" s="347" t="str">
        <f>PO!C88</f>
        <v>Argamassa para reparos e grauteamento - confecção em misturador e lançamento manual</v>
      </c>
      <c r="D63" s="936" t="str">
        <f>PO!D88</f>
        <v>m³</v>
      </c>
      <c r="E63" s="408">
        <f>PO!E88</f>
        <v>21.240000000000002</v>
      </c>
      <c r="F63" s="937">
        <f>PO!F88</f>
        <v>5173.3599999999997</v>
      </c>
      <c r="G63" s="937">
        <f>PO!G88</f>
        <v>109882.16</v>
      </c>
      <c r="I63" s="990"/>
      <c r="J63" s="610"/>
    </row>
    <row r="64" spans="1:10" s="607" customFormat="1" ht="12.75">
      <c r="A64" s="491" t="str">
        <f>PO!A89</f>
        <v>3.1.18</v>
      </c>
      <c r="B64" s="491" t="str">
        <f>PO!B89</f>
        <v>3806402</v>
      </c>
      <c r="C64" s="347" t="str">
        <f>PO!C89</f>
        <v>Limpeza em superfície de concreto com jateamento d'água sob pressão</v>
      </c>
      <c r="D64" s="936" t="str">
        <f>PO!D89</f>
        <v>m²</v>
      </c>
      <c r="E64" s="408">
        <f>PO!E89</f>
        <v>4248</v>
      </c>
      <c r="F64" s="937">
        <f>PO!F89</f>
        <v>3.7</v>
      </c>
      <c r="G64" s="937">
        <f>PO!G89</f>
        <v>15717.6</v>
      </c>
      <c r="I64" s="990"/>
      <c r="J64" s="610"/>
    </row>
    <row r="65" spans="1:10" s="607" customFormat="1" ht="22.5">
      <c r="A65" s="491" t="str">
        <f>PO!A90</f>
        <v>3.1.19</v>
      </c>
      <c r="B65" s="491" t="str">
        <f>PO!B90</f>
        <v>2419703</v>
      </c>
      <c r="C65" s="347" t="str">
        <f>PO!C90</f>
        <v>Pintura com tinta anticorrosiva à base de epóxi poliamida de dois componentes com pistola a ar comprimido, uma demão, espessura de 150 µm</v>
      </c>
      <c r="D65" s="936" t="str">
        <f>PO!D90</f>
        <v>m²</v>
      </c>
      <c r="E65" s="408">
        <f>PO!E90</f>
        <v>1416</v>
      </c>
      <c r="F65" s="937">
        <f>PO!F90</f>
        <v>21.52</v>
      </c>
      <c r="G65" s="937">
        <f>PO!G90</f>
        <v>30472.32</v>
      </c>
      <c r="I65" s="990"/>
      <c r="J65" s="610"/>
    </row>
    <row r="66" spans="1:10" s="607" customFormat="1" ht="12.75">
      <c r="A66" s="491" t="str">
        <f>PO!A91</f>
        <v>3.1.20</v>
      </c>
      <c r="B66" s="491" t="str">
        <f>PO!B91</f>
        <v>4915639</v>
      </c>
      <c r="C66" s="347" t="str">
        <f>PO!C91</f>
        <v>Limpeza em superfície de concreto com escova de aço</v>
      </c>
      <c r="D66" s="936" t="str">
        <f>PO!D91</f>
        <v>m²</v>
      </c>
      <c r="E66" s="408">
        <f>PO!E91</f>
        <v>1416</v>
      </c>
      <c r="F66" s="937">
        <f>PO!F91</f>
        <v>5.93</v>
      </c>
      <c r="G66" s="937">
        <f>PO!G91</f>
        <v>8396.8799999999992</v>
      </c>
      <c r="I66" s="990"/>
      <c r="J66" s="610"/>
    </row>
    <row r="67" spans="1:10" s="607" customFormat="1" ht="12.75">
      <c r="A67" s="491" t="str">
        <f>PO!A92</f>
        <v>3.1.21</v>
      </c>
      <c r="B67" s="491" t="str">
        <f>PO!B92</f>
        <v>1505860</v>
      </c>
      <c r="C67" s="347" t="str">
        <f>PO!C92</f>
        <v>Enrocamento de pedra jogada - pedra de mão comercial - fornecimento e assentamento</v>
      </c>
      <c r="D67" s="936" t="str">
        <f>PO!D92</f>
        <v>m³</v>
      </c>
      <c r="E67" s="408">
        <f>PO!E92</f>
        <v>161.04</v>
      </c>
      <c r="F67" s="937">
        <f>PO!F92</f>
        <v>216.16</v>
      </c>
      <c r="G67" s="937">
        <f>PO!G92</f>
        <v>34810.400000000001</v>
      </c>
      <c r="I67" s="990"/>
      <c r="J67" s="610"/>
    </row>
    <row r="68" spans="1:10" s="607" customFormat="1" ht="12.75">
      <c r="A68" s="491" t="str">
        <f>PO!A93</f>
        <v>3.1.22</v>
      </c>
      <c r="B68" s="491" t="str">
        <f>PO!B93</f>
        <v>4413986</v>
      </c>
      <c r="C68" s="347" t="str">
        <f>PO!C93</f>
        <v>Regularização de superfície com motoniveladora</v>
      </c>
      <c r="D68" s="936" t="str">
        <f>PO!D93</f>
        <v>m²</v>
      </c>
      <c r="E68" s="408">
        <f>PO!E93</f>
        <v>52640</v>
      </c>
      <c r="F68" s="937">
        <f>PO!F93</f>
        <v>0.1</v>
      </c>
      <c r="G68" s="937">
        <f>PO!G93</f>
        <v>5264</v>
      </c>
      <c r="I68" s="990"/>
      <c r="J68" s="610"/>
    </row>
    <row r="69" spans="1:10" s="607" customFormat="1" ht="22.5">
      <c r="A69" s="491" t="str">
        <f>PO!A94</f>
        <v>3.1.23</v>
      </c>
      <c r="B69" s="491" t="str">
        <f>PO!B94</f>
        <v>3713904</v>
      </c>
      <c r="C69" s="347" t="str">
        <f>PO!C94</f>
        <v>Barreira simples de concreto, armada, pré-moldada (perfil New Jersey) - L &gt; 3,00 m e H = 1.070 mm</v>
      </c>
      <c r="D69" s="936" t="str">
        <f>PO!D94</f>
        <v>m</v>
      </c>
      <c r="E69" s="408">
        <f>PO!E94</f>
        <v>23.4</v>
      </c>
      <c r="F69" s="937">
        <f>PO!F94</f>
        <v>533.70000000000005</v>
      </c>
      <c r="G69" s="937">
        <f>PO!G94</f>
        <v>12488.58</v>
      </c>
      <c r="I69" s="990"/>
      <c r="J69" s="610"/>
    </row>
    <row r="70" spans="1:10" s="607" customFormat="1" ht="12.75">
      <c r="A70" s="491" t="str">
        <f>PO!A95</f>
        <v>3.1.24</v>
      </c>
      <c r="B70" s="491" t="str">
        <f>PO!B95</f>
        <v>3815706</v>
      </c>
      <c r="C70" s="347" t="str">
        <f>PO!C95</f>
        <v>Recomposição de guarda-corpo com agregados comerciais - instalação</v>
      </c>
      <c r="D70" s="936" t="str">
        <f>PO!D95</f>
        <v>m</v>
      </c>
      <c r="E70" s="408">
        <f>PO!E95</f>
        <v>2169.3000000000002</v>
      </c>
      <c r="F70" s="937">
        <f>PO!F95</f>
        <v>177.14</v>
      </c>
      <c r="G70" s="937">
        <f>PO!G95</f>
        <v>384269.8</v>
      </c>
      <c r="I70" s="990"/>
      <c r="J70" s="610"/>
    </row>
    <row r="71" spans="1:10" s="607" customFormat="1" ht="22.5">
      <c r="A71" s="491" t="str">
        <f>PO!A96</f>
        <v>3.1.25</v>
      </c>
      <c r="B71" s="491" t="str">
        <f>PO!B96</f>
        <v>4413014</v>
      </c>
      <c r="C71" s="347" t="str">
        <f>PO!C96</f>
        <v>Recuperação ambiental de pedreiras ou áreas degradadas com biomanta vegetal de fibras de coco</v>
      </c>
      <c r="D71" s="936" t="str">
        <f>PO!D96</f>
        <v>m²</v>
      </c>
      <c r="E71" s="408">
        <f>PO!E96</f>
        <v>10528</v>
      </c>
      <c r="F71" s="937">
        <f>PO!F96</f>
        <v>22.82</v>
      </c>
      <c r="G71" s="937">
        <f>PO!G96</f>
        <v>240248.95999999999</v>
      </c>
      <c r="I71" s="990"/>
      <c r="J71" s="610"/>
    </row>
    <row r="72" spans="1:10" s="607" customFormat="1" ht="12.75">
      <c r="A72" s="491" t="str">
        <f>PO!A97</f>
        <v>3.1.26</v>
      </c>
      <c r="B72" s="491" t="str">
        <f>PO!B97</f>
        <v>4413993</v>
      </c>
      <c r="C72" s="347" t="str">
        <f>PO!C97</f>
        <v>Revestimento vegetal por semeadura a lanço manual de gramíneas e leguminosas</v>
      </c>
      <c r="D72" s="936" t="str">
        <f>PO!D97</f>
        <v>m²</v>
      </c>
      <c r="E72" s="408">
        <f>PO!E97</f>
        <v>26320</v>
      </c>
      <c r="F72" s="937">
        <f>PO!F97</f>
        <v>0.74</v>
      </c>
      <c r="G72" s="937">
        <f>PO!G97</f>
        <v>19476.8</v>
      </c>
      <c r="I72" s="990"/>
      <c r="J72" s="610"/>
    </row>
    <row r="73" spans="1:10" s="607" customFormat="1" ht="12.75">
      <c r="A73" s="491" t="str">
        <f>PO!A98</f>
        <v>3.1.27</v>
      </c>
      <c r="B73" s="491" t="str">
        <f>PO!B98</f>
        <v>4413989</v>
      </c>
      <c r="C73" s="347" t="str">
        <f>PO!C98</f>
        <v>Plantio de muda de árvore com altura de 0,30 a 0,80 m em cova de 0,60 x 0,60 x 0,60 m</v>
      </c>
      <c r="D73" s="936" t="str">
        <f>PO!D98</f>
        <v>un</v>
      </c>
      <c r="E73" s="408">
        <f>PO!E98</f>
        <v>631.67999999999995</v>
      </c>
      <c r="F73" s="937">
        <f>PO!F98</f>
        <v>57.17</v>
      </c>
      <c r="G73" s="937">
        <f>PO!G98</f>
        <v>36113.14</v>
      </c>
      <c r="I73" s="990"/>
      <c r="J73" s="610"/>
    </row>
    <row r="74" spans="1:10" s="607" customFormat="1" ht="12.75">
      <c r="A74" s="491" t="str">
        <f>PO!A99</f>
        <v>3.1.28</v>
      </c>
      <c r="B74" s="491" t="str">
        <f>PO!B99</f>
        <v>CCP-04</v>
      </c>
      <c r="C74" s="347" t="str">
        <f>PO!C99</f>
        <v>Fosfatagem, gessagem e adubação de base</v>
      </c>
      <c r="D74" s="936" t="str">
        <f>PO!D99</f>
        <v>m²</v>
      </c>
      <c r="E74" s="408">
        <f>PO!E99</f>
        <v>52640</v>
      </c>
      <c r="F74" s="937">
        <f>PO!F99</f>
        <v>0.28000000000000003</v>
      </c>
      <c r="G74" s="937">
        <f>PO!G99</f>
        <v>14739.2</v>
      </c>
      <c r="I74" s="990"/>
      <c r="J74" s="610"/>
    </row>
    <row r="75" spans="1:10" s="607" customFormat="1" ht="12.75">
      <c r="A75" s="491" t="str">
        <f>PO!A100</f>
        <v>3.1.29</v>
      </c>
      <c r="B75" s="491" t="str">
        <f>PO!B100</f>
        <v>CCP-05</v>
      </c>
      <c r="C75" s="347" t="str">
        <f>PO!C100</f>
        <v>Controle de formiga em superfície de solo</v>
      </c>
      <c r="D75" s="936" t="str">
        <f>PO!D100</f>
        <v>m²</v>
      </c>
      <c r="E75" s="408">
        <f>PO!E100</f>
        <v>52640</v>
      </c>
      <c r="F75" s="937">
        <f>PO!F100</f>
        <v>0.06</v>
      </c>
      <c r="G75" s="937">
        <f>PO!G100</f>
        <v>3158.4</v>
      </c>
      <c r="I75" s="990"/>
      <c r="J75" s="610"/>
    </row>
    <row r="76" spans="1:10" s="607" customFormat="1" ht="12.75">
      <c r="A76" s="491" t="str">
        <f>PO!A101</f>
        <v>3.1.30</v>
      </c>
      <c r="B76" s="491" t="str">
        <f>PO!B101</f>
        <v>4800412</v>
      </c>
      <c r="C76" s="347" t="str">
        <f>PO!C101</f>
        <v>Raspagem e limpeza de terreno plano</v>
      </c>
      <c r="D76" s="936" t="str">
        <f>PO!D101</f>
        <v>m²</v>
      </c>
      <c r="E76" s="408">
        <f>PO!E101</f>
        <v>631.67999999999995</v>
      </c>
      <c r="F76" s="937">
        <f>PO!F101</f>
        <v>6</v>
      </c>
      <c r="G76" s="937">
        <f>PO!G101</f>
        <v>3790.08</v>
      </c>
      <c r="I76" s="990"/>
      <c r="J76" s="610"/>
    </row>
    <row r="77" spans="1:10" s="607" customFormat="1" ht="12.75">
      <c r="A77" s="491" t="str">
        <f>PO!A102</f>
        <v>3.1.31</v>
      </c>
      <c r="B77" s="491" t="str">
        <f>PO!B102</f>
        <v>CCP-06</v>
      </c>
      <c r="C77" s="347" t="str">
        <f>PO!C102</f>
        <v>Adubação de cobertura (90 dias após o plantio)</v>
      </c>
      <c r="D77" s="936" t="str">
        <f>PO!D102</f>
        <v>m²</v>
      </c>
      <c r="E77" s="408">
        <f>PO!E102</f>
        <v>52640</v>
      </c>
      <c r="F77" s="937">
        <f>PO!F102</f>
        <v>0.08</v>
      </c>
      <c r="G77" s="937">
        <f>PO!G102</f>
        <v>4211.2</v>
      </c>
      <c r="I77" s="990"/>
      <c r="J77" s="610"/>
    </row>
    <row r="78" spans="1:10" s="607" customFormat="1" ht="12.75">
      <c r="A78" s="491" t="str">
        <f>PO!A103</f>
        <v>3.1.32</v>
      </c>
      <c r="B78" s="491" t="str">
        <f>PO!B103</f>
        <v>4413987</v>
      </c>
      <c r="C78" s="347" t="str">
        <f>PO!C103</f>
        <v>Irrigação de área plantada para proteção vegetal do corpo estradal</v>
      </c>
      <c r="D78" s="936" t="str">
        <f>PO!D103</f>
        <v>m²</v>
      </c>
      <c r="E78" s="408">
        <f>PO!E103</f>
        <v>1499187.2</v>
      </c>
      <c r="F78" s="937">
        <f>PO!F103</f>
        <v>0.52</v>
      </c>
      <c r="G78" s="937">
        <f>PO!G103</f>
        <v>779577.34</v>
      </c>
      <c r="I78" s="990"/>
      <c r="J78" s="610"/>
    </row>
    <row r="79" spans="1:10" s="607" customFormat="1" ht="12.75">
      <c r="A79" s="875">
        <f>PO!A104</f>
        <v>4</v>
      </c>
      <c r="B79" s="875" t="str">
        <f>PO!B104</f>
        <v>GRUPO IV</v>
      </c>
      <c r="C79" s="215" t="str">
        <f>PO!C104</f>
        <v>CONSERVAÇÃO PREVENTIVA PERIÓDICA</v>
      </c>
      <c r="D79" s="215"/>
      <c r="E79" s="933"/>
      <c r="F79" s="215"/>
      <c r="G79" s="216"/>
      <c r="I79" s="990"/>
      <c r="J79" s="610"/>
    </row>
    <row r="80" spans="1:10" s="607" customFormat="1" ht="12.75">
      <c r="A80" s="491" t="str">
        <f>PO!A105</f>
        <v>4.1</v>
      </c>
      <c r="B80" s="491" t="str">
        <f>PO!B105</f>
        <v>4915672</v>
      </c>
      <c r="C80" s="347" t="str">
        <f>PO!C105</f>
        <v>Limpeza de ponte</v>
      </c>
      <c r="D80" s="936" t="str">
        <f>PO!D105</f>
        <v>m</v>
      </c>
      <c r="E80" s="408">
        <f>PO!E105</f>
        <v>6578.0999999999995</v>
      </c>
      <c r="F80" s="937">
        <f>PO!F105</f>
        <v>5.93</v>
      </c>
      <c r="G80" s="937">
        <f>PO!G105</f>
        <v>39008.129999999997</v>
      </c>
      <c r="I80" s="990"/>
      <c r="J80" s="610"/>
    </row>
    <row r="81" spans="1:11" s="607" customFormat="1" ht="12.75">
      <c r="A81" s="491" t="str">
        <f>PO!A106</f>
        <v>4.2</v>
      </c>
      <c r="B81" s="491" t="str">
        <f>PO!B106</f>
        <v>4915657</v>
      </c>
      <c r="C81" s="347" t="str">
        <f>PO!C106</f>
        <v>Fresagem contínua de revestimento asfáltico - espessura de 5 cm</v>
      </c>
      <c r="D81" s="936" t="str">
        <f>PO!D106</f>
        <v>m³</v>
      </c>
      <c r="E81" s="408">
        <f>PO!E106</f>
        <v>18585</v>
      </c>
      <c r="F81" s="937">
        <f>PO!F106</f>
        <v>95.12</v>
      </c>
      <c r="G81" s="937">
        <f>PO!G106</f>
        <v>1767805.2</v>
      </c>
      <c r="I81" s="990"/>
      <c r="J81" s="610"/>
    </row>
    <row r="82" spans="1:11" s="607" customFormat="1" ht="12.75">
      <c r="A82" s="491" t="str">
        <f>PO!A107</f>
        <v>4.3</v>
      </c>
      <c r="B82" s="491" t="str">
        <f>PO!B107</f>
        <v>4011353</v>
      </c>
      <c r="C82" s="347" t="str">
        <f>PO!C107</f>
        <v>Pintura de ligação</v>
      </c>
      <c r="D82" s="936" t="str">
        <f>PO!D107</f>
        <v>m²</v>
      </c>
      <c r="E82" s="408">
        <f>PO!E107</f>
        <v>371700</v>
      </c>
      <c r="F82" s="937">
        <f>PO!F107</f>
        <v>0.64</v>
      </c>
      <c r="G82" s="937">
        <f>PO!G107</f>
        <v>237888</v>
      </c>
      <c r="I82" s="990"/>
      <c r="J82" s="610"/>
    </row>
    <row r="83" spans="1:11" s="607" customFormat="1" ht="12.75">
      <c r="A83" s="491" t="str">
        <f>PO!A108</f>
        <v>4.4</v>
      </c>
      <c r="B83" s="491" t="str">
        <f>PO!B108</f>
        <v>4011463</v>
      </c>
      <c r="C83" s="347" t="str">
        <f>PO!C108</f>
        <v>Concreto asfáltico - faixa C-12,5 - areia e brita comerciais</v>
      </c>
      <c r="D83" s="936" t="str">
        <f>PO!D108</f>
        <v>t</v>
      </c>
      <c r="E83" s="408">
        <f>PO!E108</f>
        <v>44604</v>
      </c>
      <c r="F83" s="937">
        <f>PO!F108</f>
        <v>221.04</v>
      </c>
      <c r="G83" s="937">
        <f>PO!G108</f>
        <v>9859268.1600000001</v>
      </c>
      <c r="I83" s="990"/>
      <c r="J83" s="610"/>
    </row>
    <row r="84" spans="1:11" s="607" customFormat="1" ht="12.75">
      <c r="A84" s="491" t="str">
        <f>PO!A109</f>
        <v>4.5</v>
      </c>
      <c r="B84" s="491" t="str">
        <f>PO!B109</f>
        <v>5213403</v>
      </c>
      <c r="C84" s="347" t="str">
        <f>PO!C109</f>
        <v>Pintura de faixa com tinta acrílica emulsionada em água - espessura de 0,5 mm</v>
      </c>
      <c r="D84" s="936" t="str">
        <f>PO!D109</f>
        <v>m²</v>
      </c>
      <c r="E84" s="408">
        <f>PO!E109</f>
        <v>9292.5</v>
      </c>
      <c r="F84" s="937">
        <f>PO!F109</f>
        <v>25.44</v>
      </c>
      <c r="G84" s="937">
        <f>PO!G109</f>
        <v>236401.2</v>
      </c>
      <c r="I84" s="990"/>
      <c r="J84" s="610"/>
    </row>
    <row r="85" spans="1:11" s="607" customFormat="1" ht="22.5">
      <c r="A85" s="491" t="str">
        <f>PO!A110</f>
        <v>4.6</v>
      </c>
      <c r="B85" s="491" t="str">
        <f>PO!B110</f>
        <v>4011410</v>
      </c>
      <c r="C85" s="347" t="str">
        <f>PO!C110</f>
        <v>Microrrevestimento a frio com emulsão modificada com polímero de 1,5 cm - faixa III - brita comercial</v>
      </c>
      <c r="D85" s="936" t="str">
        <f>PO!D110</f>
        <v>m²</v>
      </c>
      <c r="E85" s="408">
        <f>PO!E110</f>
        <v>713860</v>
      </c>
      <c r="F85" s="937">
        <f>PO!F110</f>
        <v>5.78</v>
      </c>
      <c r="G85" s="937">
        <f>PO!G110</f>
        <v>4126110.8</v>
      </c>
      <c r="I85" s="990"/>
      <c r="J85" s="610"/>
    </row>
    <row r="86" spans="1:11" s="607" customFormat="1" ht="12.75">
      <c r="A86" s="875">
        <f>PO!A111</f>
        <v>5</v>
      </c>
      <c r="B86" s="875" t="str">
        <f>PO!B111</f>
        <v>GRUPO V</v>
      </c>
      <c r="C86" s="215" t="str">
        <f>PO!C111</f>
        <v>CONSERVAÇÃO DE EMERGÊNCIA</v>
      </c>
      <c r="D86" s="215"/>
      <c r="E86" s="933"/>
      <c r="F86" s="215"/>
      <c r="G86" s="216"/>
      <c r="I86" s="990"/>
      <c r="J86" s="610"/>
    </row>
    <row r="87" spans="1:11" s="607" customFormat="1" ht="12.75">
      <c r="A87" s="491" t="str">
        <f>PO!A112</f>
        <v>5.1</v>
      </c>
      <c r="B87" s="491" t="str">
        <f>PO!B112</f>
        <v>4915734</v>
      </c>
      <c r="C87" s="347" t="str">
        <f>PO!C112</f>
        <v>Recomposição mecanizada de aterro com material de jazida</v>
      </c>
      <c r="D87" s="936" t="str">
        <f>PO!D112</f>
        <v>m³</v>
      </c>
      <c r="E87" s="408">
        <f>PO!E112</f>
        <v>2763.6000000000004</v>
      </c>
      <c r="F87" s="937">
        <f>PO!F112</f>
        <v>19.87</v>
      </c>
      <c r="G87" s="937">
        <f>PO!G112</f>
        <v>54912.73</v>
      </c>
      <c r="I87" s="990"/>
      <c r="J87" s="610"/>
    </row>
    <row r="88" spans="1:11" s="607" customFormat="1" ht="12.75">
      <c r="A88" s="491" t="str">
        <f>PO!A113</f>
        <v>5.2</v>
      </c>
      <c r="B88" s="491" t="str">
        <f>PO!B113</f>
        <v>4915735</v>
      </c>
      <c r="C88" s="347" t="str">
        <f>PO!C113</f>
        <v>Remoção manual de barreira em solo</v>
      </c>
      <c r="D88" s="936" t="str">
        <f>PO!D113</f>
        <v>m³</v>
      </c>
      <c r="E88" s="408">
        <f>PO!E113</f>
        <v>1974</v>
      </c>
      <c r="F88" s="937">
        <f>PO!F113</f>
        <v>17.98</v>
      </c>
      <c r="G88" s="937">
        <f>PO!G113</f>
        <v>35492.519999999997</v>
      </c>
      <c r="I88" s="990"/>
      <c r="J88" s="610"/>
    </row>
    <row r="89" spans="1:11" s="607" customFormat="1" ht="12.75">
      <c r="A89" s="491" t="str">
        <f>PO!A114</f>
        <v>5.3</v>
      </c>
      <c r="B89" s="491" t="str">
        <f>PO!B114</f>
        <v>4915737</v>
      </c>
      <c r="C89" s="347" t="str">
        <f>PO!C114</f>
        <v>Remoção mecanizada de barreira em solo</v>
      </c>
      <c r="D89" s="936" t="str">
        <f>PO!D114</f>
        <v>m³</v>
      </c>
      <c r="E89" s="408">
        <f>PO!E114</f>
        <v>789.59999999999991</v>
      </c>
      <c r="F89" s="937">
        <f>PO!F114</f>
        <v>7.06</v>
      </c>
      <c r="G89" s="937">
        <f>PO!G114</f>
        <v>5574.57</v>
      </c>
      <c r="I89" s="990"/>
      <c r="J89" s="610"/>
    </row>
    <row r="90" spans="1:11" s="607" customFormat="1" ht="12.75">
      <c r="A90" s="491" t="str">
        <f>PO!A115</f>
        <v>5.4</v>
      </c>
      <c r="B90" s="491" t="str">
        <f>PO!B115</f>
        <v>4915738</v>
      </c>
      <c r="C90" s="347" t="str">
        <f>PO!C115</f>
        <v>Remoção mecanizada de barreira em rocha</v>
      </c>
      <c r="D90" s="936" t="str">
        <f>PO!D115</f>
        <v>m³</v>
      </c>
      <c r="E90" s="408">
        <f>PO!E115</f>
        <v>789.59999999999991</v>
      </c>
      <c r="F90" s="937">
        <f>PO!F115</f>
        <v>8.44</v>
      </c>
      <c r="G90" s="937">
        <f>PO!G115</f>
        <v>6664.22</v>
      </c>
      <c r="I90" s="990"/>
      <c r="J90" s="610"/>
    </row>
    <row r="91" spans="1:11" s="4" customFormat="1" ht="12.75">
      <c r="A91" s="875">
        <f>PO!A116</f>
        <v>6</v>
      </c>
      <c r="B91" s="875" t="str">
        <f>PO!B116</f>
        <v>GRUPO VI</v>
      </c>
      <c r="C91" s="215" t="str">
        <f>PO!C116</f>
        <v>SERVIÇOS AUXILIARES - CONSERVAÇÃO CORRETIVA ROTINEIRA / CONSERVAÇÃO PREVENTIVA PERIÓDICA / CONSERVAÇÃO EMERGENCIAL</v>
      </c>
      <c r="D91" s="215"/>
      <c r="E91" s="933"/>
      <c r="F91" s="215"/>
      <c r="G91" s="216"/>
      <c r="H91" s="14"/>
      <c r="I91" s="374"/>
      <c r="J91" s="14"/>
      <c r="K91" s="14"/>
    </row>
    <row r="92" spans="1:11" s="607" customFormat="1" ht="12.75">
      <c r="A92" s="491" t="str">
        <f>PO!A117</f>
        <v>6.1</v>
      </c>
      <c r="B92" s="491" t="str">
        <f>PO!B117</f>
        <v>5914389</v>
      </c>
      <c r="C92" s="347" t="str">
        <f>PO!C117</f>
        <v>Transporte com caminhão basculante de 10 m³ - rodovia pavimentada</v>
      </c>
      <c r="D92" s="936" t="str">
        <f>PO!D117</f>
        <v>tkm</v>
      </c>
      <c r="E92" s="408">
        <f>PO!E117</f>
        <v>11379727.673</v>
      </c>
      <c r="F92" s="937">
        <f>PO!F117</f>
        <v>1.1299999999999999</v>
      </c>
      <c r="G92" s="937">
        <f>PO!G117</f>
        <v>12859092.27</v>
      </c>
      <c r="I92" s="990"/>
      <c r="J92" s="610"/>
    </row>
    <row r="93" spans="1:11" s="4" customFormat="1" ht="12.75">
      <c r="A93" s="491" t="str">
        <f>PO!A118</f>
        <v>6.2</v>
      </c>
      <c r="B93" s="491" t="str">
        <f>PO!B118</f>
        <v>5914479</v>
      </c>
      <c r="C93" s="347" t="str">
        <f>PO!C118</f>
        <v>Transporte com caminhão carroceria de 15 t - rodovia pavimentada</v>
      </c>
      <c r="D93" s="936" t="str">
        <f>PO!D118</f>
        <v>tkm</v>
      </c>
      <c r="E93" s="408">
        <f>PO!E118</f>
        <v>114495.375</v>
      </c>
      <c r="F93" s="937">
        <f>PO!F118</f>
        <v>1.01</v>
      </c>
      <c r="G93" s="937">
        <f>PO!G118</f>
        <v>115640.32000000001</v>
      </c>
      <c r="H93" s="607"/>
      <c r="I93" s="990"/>
      <c r="J93" s="610"/>
      <c r="K93" s="14"/>
    </row>
    <row r="94" spans="1:11" s="607" customFormat="1" ht="22.5">
      <c r="A94" s="491" t="str">
        <f>PO!A119</f>
        <v>6.3</v>
      </c>
      <c r="B94" s="491" t="str">
        <f>PO!B119</f>
        <v>5915014</v>
      </c>
      <c r="C94" s="347" t="str">
        <f>PO!C119</f>
        <v>Transporte com caminhão carroceria com capacidade de 11,5 t e com guindauto com capacidade de elevação de 11,9 t - rodovia pavimentada</v>
      </c>
      <c r="D94" s="936" t="str">
        <f>PO!D119</f>
        <v>tkm</v>
      </c>
      <c r="E94" s="408">
        <f>PO!E119</f>
        <v>1277.433</v>
      </c>
      <c r="F94" s="937">
        <f>PO!F119</f>
        <v>1.85</v>
      </c>
      <c r="G94" s="937">
        <f>PO!G119</f>
        <v>2363.25</v>
      </c>
      <c r="I94" s="990"/>
      <c r="J94" s="610"/>
    </row>
    <row r="95" spans="1:11" s="607" customFormat="1" ht="22.5">
      <c r="A95" s="491" t="str">
        <f>PO!A120</f>
        <v>6.4</v>
      </c>
      <c r="B95" s="491" t="str">
        <f>PO!B120</f>
        <v>5914614</v>
      </c>
      <c r="C95" s="347" t="str">
        <f>PO!C120</f>
        <v>Transporte com caminhão carroceria com capacidade de 7 t e com guindauto com capacidade de elevação de 6,2 t - rodovia pavimentada</v>
      </c>
      <c r="D95" s="936" t="str">
        <f>PO!D120</f>
        <v>tkm</v>
      </c>
      <c r="E95" s="408">
        <f>PO!E120</f>
        <v>20261.303</v>
      </c>
      <c r="F95" s="937">
        <f>PO!F120</f>
        <v>2.54</v>
      </c>
      <c r="G95" s="937">
        <f>PO!G120</f>
        <v>51463.7</v>
      </c>
      <c r="I95" s="990"/>
      <c r="J95" s="610"/>
    </row>
    <row r="96" spans="1:11" s="607" customFormat="1" ht="12.75">
      <c r="A96" s="491" t="str">
        <f>PO!A121</f>
        <v>6.5</v>
      </c>
      <c r="B96" s="491" t="str">
        <f>PO!B121</f>
        <v>5915468</v>
      </c>
      <c r="C96" s="347" t="str">
        <f>PO!C121</f>
        <v>Transporte de água com caminhão tanque de 10.000 l - rodovia pavimentada</v>
      </c>
      <c r="D96" s="936" t="str">
        <f>PO!D121</f>
        <v>tkm</v>
      </c>
      <c r="E96" s="408">
        <f>PO!E121</f>
        <v>594621.43999999994</v>
      </c>
      <c r="F96" s="937">
        <f>PO!F121</f>
        <v>1.98</v>
      </c>
      <c r="G96" s="937">
        <f>PO!G121</f>
        <v>1177350.45</v>
      </c>
      <c r="I96" s="990"/>
      <c r="J96" s="610"/>
    </row>
    <row r="97" spans="1:10" s="607" customFormat="1" ht="12.75">
      <c r="A97" s="875">
        <f>PO!A122</f>
        <v>7</v>
      </c>
      <c r="B97" s="875" t="str">
        <f>PO!B122</f>
        <v>GRUPO VII</v>
      </c>
      <c r="C97" s="215" t="str">
        <f>PO!C122</f>
        <v>SINALIZAÇÃO DE OBRA</v>
      </c>
      <c r="D97" s="215"/>
      <c r="E97" s="933"/>
      <c r="F97" s="215"/>
      <c r="G97" s="216"/>
      <c r="I97" s="990"/>
      <c r="J97" s="610"/>
    </row>
    <row r="98" spans="1:10" s="607" customFormat="1" ht="12.75">
      <c r="A98" s="875" t="str">
        <f>PO!A123</f>
        <v>7.1</v>
      </c>
      <c r="B98" s="875">
        <f>PO!B123</f>
        <v>0</v>
      </c>
      <c r="C98" s="215" t="str">
        <f>PO!C123</f>
        <v>Sinalização Temporária</v>
      </c>
      <c r="D98" s="215"/>
      <c r="E98" s="933"/>
      <c r="F98" s="215"/>
      <c r="G98" s="216"/>
      <c r="I98" s="990"/>
      <c r="J98" s="610"/>
    </row>
    <row r="99" spans="1:10" s="607" customFormat="1" ht="22.5">
      <c r="A99" s="652" t="str">
        <f>PO!A124</f>
        <v>7.1.1</v>
      </c>
      <c r="B99" s="652" t="str">
        <f>PO!B124</f>
        <v>5212558</v>
      </c>
      <c r="C99" s="577" t="str">
        <f>PO!C124</f>
        <v>Placa de regulamentação para sinalização de obras montada em suporte metálico móvel, R1 lado 0,414 m - utilização de 600 ciclos - fornecimento, 01 implantação e 01 retirada diária</v>
      </c>
      <c r="D99" s="1126" t="str">
        <f>PO!D124</f>
        <v>un.dia</v>
      </c>
      <c r="E99" s="1121">
        <f>PO!E124</f>
        <v>2832</v>
      </c>
      <c r="F99" s="1127">
        <f>PO!F124</f>
        <v>5.25</v>
      </c>
      <c r="G99" s="1127">
        <f>PO!G124</f>
        <v>14868</v>
      </c>
      <c r="I99" s="990"/>
      <c r="J99" s="610"/>
    </row>
    <row r="100" spans="1:10" s="607" customFormat="1" ht="22.5">
      <c r="A100" s="1371" t="str">
        <f>PO!A125</f>
        <v>7.1.2</v>
      </c>
      <c r="B100" s="1371" t="str">
        <f>PO!B125</f>
        <v>5212557</v>
      </c>
      <c r="C100" s="1372" t="str">
        <f>PO!C125</f>
        <v>Placa de regulamentação para sinalização de obras montada em suporte metálico móvel - D = 1,00 m - utilização de 600 ciclos - fornecimento, 01 implantação e 01 retirada diária</v>
      </c>
      <c r="D100" s="1407" t="str">
        <f>PO!D125</f>
        <v>un.dia</v>
      </c>
      <c r="E100" s="1120">
        <f>PO!E125</f>
        <v>5640</v>
      </c>
      <c r="F100" s="1408">
        <f>PO!F125</f>
        <v>5.18</v>
      </c>
      <c r="G100" s="1408">
        <f>PO!G125</f>
        <v>29215.200000000001</v>
      </c>
      <c r="I100" s="990"/>
      <c r="J100" s="610"/>
    </row>
    <row r="101" spans="1:10" s="607" customFormat="1" ht="22.5">
      <c r="A101" s="491" t="str">
        <f>PO!A126</f>
        <v>7.1.3</v>
      </c>
      <c r="B101" s="491" t="str">
        <f>PO!B126</f>
        <v>5212560</v>
      </c>
      <c r="C101" s="347" t="str">
        <f>PO!C126</f>
        <v>Placa de advertência para sinalização de obras montada em suporte metálico móvel, lado 1,00 m - utilização de 600 ciclos - fornecimento, 01 implantação e 01 retirada diária</v>
      </c>
      <c r="D101" s="936" t="str">
        <f>PO!D126</f>
        <v>un.dia</v>
      </c>
      <c r="E101" s="408">
        <f>PO!E126</f>
        <v>5316</v>
      </c>
      <c r="F101" s="937">
        <f>PO!F126</f>
        <v>5.52</v>
      </c>
      <c r="G101" s="937">
        <f>PO!G126</f>
        <v>29344.32</v>
      </c>
      <c r="I101" s="990"/>
      <c r="J101" s="610"/>
    </row>
    <row r="102" spans="1:10" s="607" customFormat="1" ht="22.5">
      <c r="A102" s="491" t="str">
        <f>PO!A127</f>
        <v>7.1.4</v>
      </c>
      <c r="B102" s="491" t="str">
        <f>PO!B127</f>
        <v>5212556</v>
      </c>
      <c r="C102" s="347" t="str">
        <f>PO!C127</f>
        <v>Placa para sinalização de obras montada em cavalete metálico - 1,00 x 1,00 m - utilização de 600 ciclos - fornecimento, 01 implantação e 01 retirada diária</v>
      </c>
      <c r="D102" s="936" t="str">
        <f>PO!D127</f>
        <v>un.dia</v>
      </c>
      <c r="E102" s="408">
        <f>PO!E127</f>
        <v>1416</v>
      </c>
      <c r="F102" s="937">
        <f>PO!F127</f>
        <v>2.71</v>
      </c>
      <c r="G102" s="937">
        <f>PO!G127</f>
        <v>3837.36</v>
      </c>
      <c r="I102" s="990"/>
      <c r="J102" s="610"/>
    </row>
    <row r="103" spans="1:10" s="607" customFormat="1" ht="22.5">
      <c r="A103" s="491" t="str">
        <f>PO!A128</f>
        <v>7.1.5</v>
      </c>
      <c r="B103" s="491" t="str">
        <f>PO!B128</f>
        <v>5213835</v>
      </c>
      <c r="C103" s="347" t="str">
        <f>PO!C128</f>
        <v>Cone plástico para canalização de trânsito - utilização de 150 ciclos - fornecimento, 01 implantação e 01 retirada diária</v>
      </c>
      <c r="D103" s="936" t="str">
        <f>PO!D128</f>
        <v>un.dia</v>
      </c>
      <c r="E103" s="408">
        <f>PO!E128</f>
        <v>113285</v>
      </c>
      <c r="F103" s="937">
        <f>PO!F128</f>
        <v>1.04</v>
      </c>
      <c r="G103" s="937">
        <f>PO!G128</f>
        <v>117816.4</v>
      </c>
      <c r="I103" s="990"/>
      <c r="J103" s="610"/>
    </row>
    <row r="104" spans="1:10" s="607" customFormat="1" ht="22.5">
      <c r="A104" s="491" t="str">
        <f>PO!A129</f>
        <v>7.1.6</v>
      </c>
      <c r="B104" s="491" t="str">
        <f>PO!B129</f>
        <v>5213838</v>
      </c>
      <c r="C104" s="347" t="str">
        <f>PO!C129</f>
        <v>Cilindro canalizador de tráfego com base quadrada de 111 x 56 x 56 cm - utilização de 600 ciclos - fornecimento, 01 implantação e 01 retirada diária</v>
      </c>
      <c r="D104" s="936" t="str">
        <f>PO!D129</f>
        <v>un.dia</v>
      </c>
      <c r="E104" s="408">
        <f>PO!E129</f>
        <v>5708</v>
      </c>
      <c r="F104" s="937">
        <f>PO!F129</f>
        <v>7.13</v>
      </c>
      <c r="G104" s="937">
        <f>PO!G129</f>
        <v>40698.04</v>
      </c>
      <c r="I104" s="990"/>
      <c r="J104" s="610"/>
    </row>
    <row r="105" spans="1:10" s="607" customFormat="1" ht="22.5">
      <c r="A105" s="491" t="str">
        <f>PO!A130</f>
        <v>7.1.7</v>
      </c>
      <c r="B105" s="491" t="str">
        <f>PO!B130</f>
        <v>5213383</v>
      </c>
      <c r="C105" s="347" t="str">
        <f>PO!C130</f>
        <v>Cavalete em polietileno zebrado com faixa refletiva - H = 1,00 m - utilização de 600 ciclos - fornecimento, 01 implantação e 01 retirada diária</v>
      </c>
      <c r="D105" s="936" t="str">
        <f>PO!D130</f>
        <v>un.dia</v>
      </c>
      <c r="E105" s="408">
        <f>PO!E130</f>
        <v>3168</v>
      </c>
      <c r="F105" s="937">
        <f>PO!F130</f>
        <v>1.1299999999999999</v>
      </c>
      <c r="G105" s="937">
        <f>PO!G130</f>
        <v>3579.84</v>
      </c>
      <c r="I105" s="990"/>
      <c r="J105" s="610"/>
    </row>
    <row r="106" spans="1:10" s="607" customFormat="1" ht="12.75">
      <c r="A106" s="491" t="str">
        <f>PO!A131</f>
        <v>7.1.8</v>
      </c>
      <c r="B106" s="491" t="str">
        <f>PO!B131</f>
        <v>5213850</v>
      </c>
      <c r="C106" s="347" t="str">
        <f>PO!C131</f>
        <v>Operação de sinalização por bandeirola de tecido ou com placa metálica</v>
      </c>
      <c r="D106" s="936" t="str">
        <f>PO!D131</f>
        <v>h</v>
      </c>
      <c r="E106" s="408">
        <f>PO!E131</f>
        <v>10470.177</v>
      </c>
      <c r="F106" s="937">
        <f>PO!F131</f>
        <v>29.66</v>
      </c>
      <c r="G106" s="937">
        <f>PO!G131</f>
        <v>310545.44</v>
      </c>
      <c r="I106" s="990"/>
      <c r="J106" s="610"/>
    </row>
    <row r="107" spans="1:10" s="607" customFormat="1" ht="12.75">
      <c r="A107" s="875" t="str">
        <f>PO!A132</f>
        <v>7.2</v>
      </c>
      <c r="B107" s="875">
        <f>PO!B132</f>
        <v>0</v>
      </c>
      <c r="C107" s="215" t="str">
        <f>PO!C132</f>
        <v>Serviços Auxiliares - Sinalização de Obra</v>
      </c>
      <c r="D107" s="215"/>
      <c r="E107" s="933"/>
      <c r="F107" s="215"/>
      <c r="G107" s="216"/>
      <c r="I107" s="990"/>
      <c r="J107" s="610"/>
    </row>
    <row r="108" spans="1:10" s="607" customFormat="1" ht="12.75">
      <c r="A108" s="491" t="str">
        <f>PO!A133</f>
        <v>7.2.1</v>
      </c>
      <c r="B108" s="491" t="str">
        <f>PO!B133</f>
        <v>5914389</v>
      </c>
      <c r="C108" s="347" t="str">
        <f>PO!C133</f>
        <v>Transporte com caminhão basculante de 10 m³ - rodovia pavimentada</v>
      </c>
      <c r="D108" s="936" t="str">
        <f>PO!D133</f>
        <v>tkm</v>
      </c>
      <c r="E108" s="408">
        <f>PO!E133</f>
        <v>86.608000000000004</v>
      </c>
      <c r="F108" s="937">
        <f>PO!F133</f>
        <v>1.1299999999999999</v>
      </c>
      <c r="G108" s="937">
        <f>PO!G133</f>
        <v>97.86</v>
      </c>
      <c r="I108" s="990"/>
      <c r="J108" s="610"/>
    </row>
    <row r="109" spans="1:10" s="607" customFormat="1" ht="12.75">
      <c r="A109" s="875">
        <f>PO!A134</f>
        <v>8</v>
      </c>
      <c r="B109" s="875" t="str">
        <f>PO!B134</f>
        <v>GRUPO VIII</v>
      </c>
      <c r="C109" s="215" t="str">
        <f>PO!C134</f>
        <v>AQUISIÇÃO E TRANSPORTE DE MATERIAL BETUMINOSO</v>
      </c>
      <c r="D109" s="215"/>
      <c r="E109" s="933"/>
      <c r="F109" s="215"/>
      <c r="G109" s="216"/>
      <c r="I109" s="990"/>
      <c r="J109" s="610"/>
    </row>
    <row r="110" spans="1:10" s="607" customFormat="1" ht="12.75">
      <c r="A110" s="875" t="str">
        <f>PO!A135</f>
        <v>8.1</v>
      </c>
      <c r="B110" s="875">
        <f>PO!B135</f>
        <v>0</v>
      </c>
      <c r="C110" s="215" t="str">
        <f>PO!C135</f>
        <v>Aquisição e Transporte de Material Betuminoso - Conservação Preventiva Periódica</v>
      </c>
      <c r="D110" s="215"/>
      <c r="E110" s="933"/>
      <c r="F110" s="215"/>
      <c r="G110" s="216"/>
      <c r="I110" s="990"/>
      <c r="J110" s="610"/>
    </row>
    <row r="111" spans="1:10" s="607" customFormat="1" ht="12.75">
      <c r="A111" s="491" t="str">
        <f>PO!A136</f>
        <v>8.1.1</v>
      </c>
      <c r="B111" s="491" t="str">
        <f>PO!B136</f>
        <v>T_RR-1C_0725_304</v>
      </c>
      <c r="C111" s="347" t="str">
        <f>PO!C136</f>
        <v>Transporte de RR-1C p/ pintura de ligação - jul/25 - CE - BR-304/RN</v>
      </c>
      <c r="D111" s="936" t="str">
        <f>PO!D136</f>
        <v>t</v>
      </c>
      <c r="E111" s="408">
        <f>PO!E136</f>
        <v>167.26499999999999</v>
      </c>
      <c r="F111" s="937">
        <f>PO!F136</f>
        <v>447.06</v>
      </c>
      <c r="G111" s="937">
        <f>PO!G136</f>
        <v>74777.490000000005</v>
      </c>
      <c r="I111" s="990"/>
      <c r="J111" s="610"/>
    </row>
    <row r="112" spans="1:10" s="607" customFormat="1" ht="12.75">
      <c r="A112" s="491" t="str">
        <f>PO!A137</f>
        <v>8.1.2</v>
      </c>
      <c r="B112" s="491" t="str">
        <f>PO!B137</f>
        <v>T_CAP_0725_304</v>
      </c>
      <c r="C112" s="347" t="str">
        <f>PO!C137</f>
        <v>Transporte de CAP 50/70 p/ mistura betuminosa - jul/25 - CE - BR-304/RN</v>
      </c>
      <c r="D112" s="936" t="str">
        <f>PO!D137</f>
        <v>t</v>
      </c>
      <c r="E112" s="408">
        <f>PO!E137</f>
        <v>2473.2919999999999</v>
      </c>
      <c r="F112" s="937">
        <f>PO!F137</f>
        <v>451.03</v>
      </c>
      <c r="G112" s="937">
        <f>PO!G137</f>
        <v>1115528.8899999999</v>
      </c>
      <c r="I112" s="990"/>
      <c r="J112" s="610"/>
    </row>
    <row r="113" spans="1:10" s="607" customFormat="1" ht="12.75">
      <c r="A113" s="491" t="str">
        <f>PO!A138</f>
        <v>8.1.3</v>
      </c>
      <c r="B113" s="491" t="str">
        <f>PO!B138</f>
        <v>A_RR-1C_0725</v>
      </c>
      <c r="C113" s="347" t="str">
        <f>PO!C138</f>
        <v>Aquisição de RR-1C p/ pintura de ligação - jul/25 - CE</v>
      </c>
      <c r="D113" s="936" t="str">
        <f>PO!D138</f>
        <v>t</v>
      </c>
      <c r="E113" s="408">
        <f>PO!E138</f>
        <v>167.26499999999999</v>
      </c>
      <c r="F113" s="937">
        <f>PO!F138</f>
        <v>3685.03</v>
      </c>
      <c r="G113" s="937">
        <f>PO!G138</f>
        <v>616376.54</v>
      </c>
      <c r="I113" s="990"/>
      <c r="J113" s="610"/>
    </row>
    <row r="114" spans="1:10" s="607" customFormat="1" ht="12.75">
      <c r="A114" s="491" t="str">
        <f>PO!A139</f>
        <v>8.1.4</v>
      </c>
      <c r="B114" s="491" t="str">
        <f>PO!B139</f>
        <v>A_CAP_0725</v>
      </c>
      <c r="C114" s="347" t="str">
        <f>PO!C139</f>
        <v>Aquisição de CAP 50/70 p/ mistura betuminosa - jul/25 - CE</v>
      </c>
      <c r="D114" s="936" t="str">
        <f>PO!D139</f>
        <v>t</v>
      </c>
      <c r="E114" s="408">
        <f>PO!E139</f>
        <v>2473.2919999999999</v>
      </c>
      <c r="F114" s="937">
        <f>PO!F139</f>
        <v>5203.92</v>
      </c>
      <c r="G114" s="937">
        <f>PO!G139</f>
        <v>12870813.699999999</v>
      </c>
      <c r="I114" s="990"/>
      <c r="J114" s="610"/>
    </row>
    <row r="115" spans="1:10" s="607" customFormat="1" ht="12.75">
      <c r="A115" s="491" t="str">
        <f>PO!A140</f>
        <v>8.1.5</v>
      </c>
      <c r="B115" s="491" t="str">
        <f>PO!B140</f>
        <v>T_RC-1C-E_0725_304</v>
      </c>
      <c r="C115" s="347" t="str">
        <f>PO!C140</f>
        <v>Transporte de RC-1C-E p/ microrrevestimento - jul/25 - CE - BR 304/RN</v>
      </c>
      <c r="D115" s="936" t="str">
        <f>PO!D140</f>
        <v>t</v>
      </c>
      <c r="E115" s="408">
        <f>PO!E140</f>
        <v>1684.71</v>
      </c>
      <c r="F115" s="937">
        <f>PO!F140</f>
        <v>447.06</v>
      </c>
      <c r="G115" s="937">
        <f>PO!G140</f>
        <v>753166.45</v>
      </c>
      <c r="I115" s="990"/>
      <c r="J115" s="610"/>
    </row>
    <row r="116" spans="1:10" s="607" customFormat="1" ht="12.75">
      <c r="A116" s="652" t="str">
        <f>PO!A141</f>
        <v>8.1.6</v>
      </c>
      <c r="B116" s="652" t="str">
        <f>PO!B141</f>
        <v>A_RC-1C-E_0725</v>
      </c>
      <c r="C116" s="577" t="str">
        <f>PO!C141</f>
        <v>Aquisição de RC-1C-E - jul/25 - CE</v>
      </c>
      <c r="D116" s="1126" t="str">
        <f>PO!D141</f>
        <v>t</v>
      </c>
      <c r="E116" s="1121">
        <f>PO!E141</f>
        <v>1684.71</v>
      </c>
      <c r="F116" s="1127">
        <f>PO!F141</f>
        <v>4791.42</v>
      </c>
      <c r="G116" s="1127">
        <f>PO!G141</f>
        <v>8072153.1799999997</v>
      </c>
      <c r="I116" s="990"/>
      <c r="J116" s="610"/>
    </row>
    <row r="117" spans="1:10" s="607" customFormat="1" ht="12.75">
      <c r="A117" s="1374">
        <f>PO!A142</f>
        <v>9</v>
      </c>
      <c r="B117" s="1374" t="str">
        <f>PO!B142</f>
        <v>GRUPO IX</v>
      </c>
      <c r="C117" s="1369" t="str">
        <f>PO!C142</f>
        <v>DEMAIS SERVIÇOS DE MANUTENÇÃO - DSM</v>
      </c>
      <c r="D117" s="1369"/>
      <c r="E117" s="1375"/>
      <c r="F117" s="1369"/>
      <c r="G117" s="1387"/>
      <c r="I117" s="990"/>
      <c r="J117" s="610"/>
    </row>
    <row r="118" spans="1:10" s="607" customFormat="1" ht="12.75">
      <c r="A118" s="874" t="str">
        <f>PO!A143</f>
        <v>9.1</v>
      </c>
      <c r="B118" s="874"/>
      <c r="C118" s="215" t="str">
        <f>PO!C143</f>
        <v>Serviços de Execução Melhoramento – BR-304/RN</v>
      </c>
      <c r="D118" s="215"/>
      <c r="E118" s="933"/>
      <c r="F118" s="215"/>
      <c r="G118" s="216"/>
      <c r="I118" s="990"/>
      <c r="J118" s="610"/>
    </row>
    <row r="119" spans="1:10" s="607" customFormat="1" ht="22.5">
      <c r="A119" s="491" t="str">
        <f>PO!A144</f>
        <v>9.1.1</v>
      </c>
      <c r="B119" s="491" t="str">
        <f>PO!B144</f>
        <v>4011484</v>
      </c>
      <c r="C119" s="347" t="str">
        <f>PO!C144</f>
        <v>Reciclagem com incorporação do revestimento asfáltico à base e adição de brita comercial - 100% Proctor modificado</v>
      </c>
      <c r="D119" s="936" t="str">
        <f>PO!D144</f>
        <v>m³</v>
      </c>
      <c r="E119" s="408">
        <f>PO!E144</f>
        <v>7584</v>
      </c>
      <c r="F119" s="937">
        <f>PO!F144</f>
        <v>118.69</v>
      </c>
      <c r="G119" s="937">
        <f>PO!G144</f>
        <v>900144.96</v>
      </c>
      <c r="I119" s="990"/>
      <c r="J119" s="610"/>
    </row>
    <row r="120" spans="1:10" s="607" customFormat="1" ht="12.75">
      <c r="A120" s="491" t="str">
        <f>PO!A145</f>
        <v>9.1.2</v>
      </c>
      <c r="B120" s="491" t="str">
        <f>PO!B145</f>
        <v>4011352</v>
      </c>
      <c r="C120" s="347" t="str">
        <f>PO!C145</f>
        <v>Imprimação com emulsão asfáltica</v>
      </c>
      <c r="D120" s="936" t="str">
        <f>PO!D145</f>
        <v>m²</v>
      </c>
      <c r="E120" s="408">
        <f>PO!E145</f>
        <v>37920</v>
      </c>
      <c r="F120" s="937">
        <f>PO!F145</f>
        <v>0.93</v>
      </c>
      <c r="G120" s="937">
        <f>PO!G145</f>
        <v>35265.599999999999</v>
      </c>
      <c r="I120" s="990"/>
      <c r="J120" s="610"/>
    </row>
    <row r="121" spans="1:10" s="607" customFormat="1" ht="12.75">
      <c r="A121" s="491" t="str">
        <f>PO!A146</f>
        <v>9.1.3</v>
      </c>
      <c r="B121" s="491" t="str">
        <f>PO!B146</f>
        <v>4011353</v>
      </c>
      <c r="C121" s="347" t="str">
        <f>PO!C146</f>
        <v>Pintura de ligação</v>
      </c>
      <c r="D121" s="936" t="str">
        <f>PO!D146</f>
        <v>m²</v>
      </c>
      <c r="E121" s="408">
        <f>PO!E146</f>
        <v>37920</v>
      </c>
      <c r="F121" s="937">
        <f>PO!F146</f>
        <v>0.64</v>
      </c>
      <c r="G121" s="937">
        <f>PO!G146</f>
        <v>24268.799999999999</v>
      </c>
      <c r="I121" s="990"/>
      <c r="J121" s="610"/>
    </row>
    <row r="122" spans="1:10" s="607" customFormat="1" ht="12.75">
      <c r="A122" s="491" t="str">
        <f>PO!A147</f>
        <v>9.1.4</v>
      </c>
      <c r="B122" s="491" t="str">
        <f>PO!B147</f>
        <v>4011463</v>
      </c>
      <c r="C122" s="347" t="str">
        <f>PO!C147</f>
        <v>Concreto asfáltico - faixa C-12,5 - areia e brita comerciais</v>
      </c>
      <c r="D122" s="936" t="str">
        <f>PO!D147</f>
        <v>t</v>
      </c>
      <c r="E122" s="408">
        <f>PO!E147</f>
        <v>4550.3999999999996</v>
      </c>
      <c r="F122" s="937">
        <f>PO!F147</f>
        <v>221.04</v>
      </c>
      <c r="G122" s="937">
        <f>PO!G147</f>
        <v>1005820.41</v>
      </c>
      <c r="I122" s="990"/>
      <c r="J122" s="610"/>
    </row>
    <row r="123" spans="1:10" s="607" customFormat="1" ht="12.75">
      <c r="A123" s="491" t="str">
        <f>PO!A148</f>
        <v>9.1.5</v>
      </c>
      <c r="B123" s="491" t="str">
        <f>PO!B148</f>
        <v>5213403</v>
      </c>
      <c r="C123" s="347" t="str">
        <f>PO!C148</f>
        <v>Pintura de faixa com tinta acrílica emulsionada em água - espessura de 0,5 mm</v>
      </c>
      <c r="D123" s="936" t="str">
        <f>PO!D148</f>
        <v>m²</v>
      </c>
      <c r="E123" s="408">
        <f>PO!E148</f>
        <v>1106</v>
      </c>
      <c r="F123" s="937">
        <f>PO!F148</f>
        <v>25.44</v>
      </c>
      <c r="G123" s="937">
        <f>PO!G148</f>
        <v>28136.639999999999</v>
      </c>
      <c r="I123" s="990"/>
      <c r="J123" s="610"/>
    </row>
    <row r="124" spans="1:10" s="607" customFormat="1" ht="12.75">
      <c r="A124" s="491" t="str">
        <f>PO!A149</f>
        <v>9.1.6</v>
      </c>
      <c r="B124" s="491" t="str">
        <f>PO!B149</f>
        <v>2003377</v>
      </c>
      <c r="C124" s="347" t="str">
        <f>PO!C149</f>
        <v>Meio-fio de concreto - MFC 05 - areia e brita comerciais - fôrma de madeira</v>
      </c>
      <c r="D124" s="936" t="str">
        <f>PO!D149</f>
        <v>m</v>
      </c>
      <c r="E124" s="408">
        <f>PO!E149</f>
        <v>6320</v>
      </c>
      <c r="F124" s="937">
        <f>PO!F149</f>
        <v>79.42</v>
      </c>
      <c r="G124" s="937">
        <f>PO!G149</f>
        <v>501934.4</v>
      </c>
      <c r="I124" s="990"/>
      <c r="J124" s="610"/>
    </row>
    <row r="125" spans="1:10" s="607" customFormat="1" ht="12.75">
      <c r="A125" s="1368" t="str">
        <f>PO!A150</f>
        <v>9.2</v>
      </c>
      <c r="B125" s="1368"/>
      <c r="C125" s="1369" t="str">
        <f>PO!C150</f>
        <v>Serviços Auxiliares de DSM</v>
      </c>
      <c r="D125" s="1369"/>
      <c r="E125" s="1375"/>
      <c r="F125" s="1369"/>
      <c r="G125" s="1387"/>
      <c r="I125" s="990"/>
      <c r="J125" s="610"/>
    </row>
    <row r="126" spans="1:10" s="607" customFormat="1" ht="12.75">
      <c r="A126" s="491" t="str">
        <f>PO!A151</f>
        <v>9.2.1</v>
      </c>
      <c r="B126" s="491" t="str">
        <f>PO!B151</f>
        <v>5914389</v>
      </c>
      <c r="C126" s="347" t="str">
        <f>PO!C151</f>
        <v>Transporte com caminhão basculante de 10 m³ - rodovia pavimentada</v>
      </c>
      <c r="D126" s="936" t="str">
        <f>PO!D151</f>
        <v>tkm</v>
      </c>
      <c r="E126" s="408">
        <f>PO!E151</f>
        <v>1046691.906</v>
      </c>
      <c r="F126" s="937">
        <f>PO!F151</f>
        <v>1.1299999999999999</v>
      </c>
      <c r="G126" s="937">
        <f>PO!G151</f>
        <v>1182761.8500000001</v>
      </c>
      <c r="I126" s="990"/>
      <c r="J126" s="610"/>
    </row>
    <row r="127" spans="1:10" s="607" customFormat="1" ht="12.75">
      <c r="A127" s="491" t="str">
        <f>PO!A152</f>
        <v>9.2.2</v>
      </c>
      <c r="B127" s="491" t="str">
        <f>PO!B152</f>
        <v>5914479</v>
      </c>
      <c r="C127" s="347" t="str">
        <f>PO!C152</f>
        <v>Transporte com caminhão carroceria de 15 t - rodovia pavimentada</v>
      </c>
      <c r="D127" s="936" t="str">
        <f>PO!D152</f>
        <v>tkm</v>
      </c>
      <c r="E127" s="408">
        <f>PO!E152</f>
        <v>11287.8</v>
      </c>
      <c r="F127" s="937">
        <f>PO!F152</f>
        <v>1.01</v>
      </c>
      <c r="G127" s="937">
        <f>PO!G152</f>
        <v>11400.67</v>
      </c>
      <c r="I127" s="990"/>
      <c r="J127" s="610"/>
    </row>
    <row r="128" spans="1:10" s="607" customFormat="1" ht="12.75">
      <c r="A128" s="874" t="str">
        <f>PO!A153</f>
        <v>9.3</v>
      </c>
      <c r="B128" s="874"/>
      <c r="C128" s="215" t="str">
        <f>PO!C153</f>
        <v>Aquisição e Transporte de Material Betuminoso - DSM</v>
      </c>
      <c r="D128" s="215"/>
      <c r="E128" s="933"/>
      <c r="F128" s="215"/>
      <c r="G128" s="216"/>
      <c r="I128" s="990"/>
      <c r="J128" s="610"/>
    </row>
    <row r="129" spans="1:12" s="607" customFormat="1" ht="12.75">
      <c r="A129" s="491" t="str">
        <f>PO!A154</f>
        <v>9.3.1</v>
      </c>
      <c r="B129" s="491" t="str">
        <f>PO!B154</f>
        <v>T_EAI_0725_304</v>
      </c>
      <c r="C129" s="347" t="str">
        <f>PO!C154</f>
        <v>Transporte de EAI p/ imprimação asfáltica - jul/25 - CE - BR-304/RN</v>
      </c>
      <c r="D129" s="936" t="str">
        <f>PO!D154</f>
        <v>t</v>
      </c>
      <c r="E129" s="408">
        <f>PO!E154</f>
        <v>49.295999999999999</v>
      </c>
      <c r="F129" s="937">
        <f>PO!F154</f>
        <v>447.06</v>
      </c>
      <c r="G129" s="937">
        <f>PO!G154</f>
        <v>22038.26</v>
      </c>
      <c r="I129" s="990"/>
      <c r="J129" s="610"/>
    </row>
    <row r="130" spans="1:12" s="607" customFormat="1" ht="12.75">
      <c r="A130" s="491" t="str">
        <f>PO!A155</f>
        <v>9.3.2</v>
      </c>
      <c r="B130" s="491" t="str">
        <f>PO!B155</f>
        <v>T_RR-1C_0725_304</v>
      </c>
      <c r="C130" s="347" t="str">
        <f>PO!C155</f>
        <v>Transporte de RR-1C p/ pintura de ligação - jul/25 - CE - BR-304/RN</v>
      </c>
      <c r="D130" s="936" t="str">
        <f>PO!D155</f>
        <v>t</v>
      </c>
      <c r="E130" s="408">
        <f>PO!E155</f>
        <v>17.064</v>
      </c>
      <c r="F130" s="937">
        <f>PO!F155</f>
        <v>447.06</v>
      </c>
      <c r="G130" s="937">
        <f>PO!G155</f>
        <v>7628.63</v>
      </c>
      <c r="I130" s="990"/>
      <c r="J130" s="610"/>
    </row>
    <row r="131" spans="1:12" s="607" customFormat="1" ht="12.75">
      <c r="A131" s="491" t="str">
        <f>PO!A156</f>
        <v>9.3.3</v>
      </c>
      <c r="B131" s="491" t="str">
        <f>PO!B156</f>
        <v>T_CAP_0725_304</v>
      </c>
      <c r="C131" s="347" t="str">
        <f>PO!C156</f>
        <v>Transporte de CAP 50/70 p/ mistura betuminosa - jul/25 - CE - BR-304/RN</v>
      </c>
      <c r="D131" s="936" t="str">
        <f>PO!D156</f>
        <v>t</v>
      </c>
      <c r="E131" s="408">
        <f>PO!E156</f>
        <v>252.32</v>
      </c>
      <c r="F131" s="937">
        <f>PO!F156</f>
        <v>451.03</v>
      </c>
      <c r="G131" s="937">
        <f>PO!G156</f>
        <v>113803.88</v>
      </c>
      <c r="I131" s="990"/>
      <c r="J131" s="610"/>
    </row>
    <row r="132" spans="1:12" s="607" customFormat="1" ht="12.75">
      <c r="A132" s="491" t="str">
        <f>PO!A157</f>
        <v>9.3.4</v>
      </c>
      <c r="B132" s="491" t="str">
        <f>PO!B157</f>
        <v>A_EAI_0725</v>
      </c>
      <c r="C132" s="347" t="str">
        <f>PO!C157</f>
        <v>Aquisição de EAI p/ imprimação asfáltica - jul/25 - CE</v>
      </c>
      <c r="D132" s="936" t="str">
        <f>PO!D157</f>
        <v>t</v>
      </c>
      <c r="E132" s="408">
        <f>PO!E157</f>
        <v>49.295999999999999</v>
      </c>
      <c r="F132" s="937">
        <f>PO!F157</f>
        <v>3121.81</v>
      </c>
      <c r="G132" s="937">
        <f>PO!G157</f>
        <v>153892.74</v>
      </c>
      <c r="I132" s="990"/>
      <c r="J132" s="610"/>
    </row>
    <row r="133" spans="1:12" s="607" customFormat="1" ht="12.75">
      <c r="A133" s="491" t="str">
        <f>PO!A158</f>
        <v>9.3.5</v>
      </c>
      <c r="B133" s="491" t="str">
        <f>PO!B158</f>
        <v>A_RR-1C_0725</v>
      </c>
      <c r="C133" s="347" t="str">
        <f>PO!C158</f>
        <v>Aquisição de RR-1C p/ pintura de ligação - jul/25 - CE</v>
      </c>
      <c r="D133" s="936" t="str">
        <f>PO!D158</f>
        <v>t</v>
      </c>
      <c r="E133" s="408">
        <f>PO!E158</f>
        <v>17.064</v>
      </c>
      <c r="F133" s="937">
        <f>PO!F158</f>
        <v>3685.03</v>
      </c>
      <c r="G133" s="937">
        <f>PO!G158</f>
        <v>62881.35</v>
      </c>
      <c r="I133" s="990"/>
      <c r="J133" s="610"/>
    </row>
    <row r="134" spans="1:12" s="607" customFormat="1" ht="12.75">
      <c r="A134" s="491" t="str">
        <f>PO!A159</f>
        <v>9.3.6</v>
      </c>
      <c r="B134" s="491" t="str">
        <f>PO!B159</f>
        <v>A_CAP_0725</v>
      </c>
      <c r="C134" s="347" t="str">
        <f>PO!C159</f>
        <v>Aquisição de CAP 50/70 p/ mistura betuminosa - jul/25 - CE</v>
      </c>
      <c r="D134" s="936" t="str">
        <f>PO!D159</f>
        <v>t</v>
      </c>
      <c r="E134" s="408">
        <f>PO!E159</f>
        <v>252.32</v>
      </c>
      <c r="F134" s="937">
        <f>PO!F159</f>
        <v>5203.92</v>
      </c>
      <c r="G134" s="937">
        <f>PO!G159</f>
        <v>1313053.0900000001</v>
      </c>
      <c r="I134" s="990"/>
      <c r="J134" s="610"/>
    </row>
    <row r="135" spans="1:12" s="607" customFormat="1" ht="12.75">
      <c r="A135" s="875">
        <f>PO!A160</f>
        <v>10</v>
      </c>
      <c r="B135" s="875" t="str">
        <f>PO!B160</f>
        <v>GRUPO XI</v>
      </c>
      <c r="C135" s="215" t="str">
        <f>PO!C160</f>
        <v>SERVIÇOS COMPLEMENTARES</v>
      </c>
      <c r="D135" s="215"/>
      <c r="E135" s="933"/>
      <c r="F135" s="215"/>
      <c r="G135" s="216"/>
      <c r="I135" s="990"/>
      <c r="J135" s="610"/>
    </row>
    <row r="136" spans="1:12" s="607" customFormat="1" ht="22.5">
      <c r="A136" s="491" t="str">
        <f>PO!A161</f>
        <v>10.1</v>
      </c>
      <c r="B136" s="491" t="str">
        <f>PO!B161</f>
        <v>0919013</v>
      </c>
      <c r="C136" s="347" t="str">
        <f>PO!C161</f>
        <v>Montagem e desmontagem da usina de asfalto a quente com capacidade de 120 t/h - inclusive construção e demolição de bases, rampas, depósitos de agregados e dique de contenção</v>
      </c>
      <c r="D136" s="936" t="str">
        <f>PO!D161</f>
        <v>un</v>
      </c>
      <c r="E136" s="408">
        <f>PO!E161</f>
        <v>1</v>
      </c>
      <c r="F136" s="937">
        <f>PO!F161</f>
        <v>177715.77</v>
      </c>
      <c r="G136" s="937">
        <f>PO!G161</f>
        <v>177715.77</v>
      </c>
      <c r="I136" s="990"/>
      <c r="J136" s="610"/>
    </row>
    <row r="137" spans="1:12" s="607" customFormat="1" ht="12.75">
      <c r="A137" s="491" t="str">
        <f>PO!A162</f>
        <v>10.2</v>
      </c>
      <c r="B137" s="491" t="str">
        <f>PO!B162</f>
        <v>INST_CANT_304_MA</v>
      </c>
      <c r="C137" s="347" t="str">
        <f>PO!C162</f>
        <v>Instalação de canteiro de obras em container - BR-304/RN (UL Macaiba)</v>
      </c>
      <c r="D137" s="936" t="str">
        <f>PO!D162</f>
        <v>un</v>
      </c>
      <c r="E137" s="408">
        <f>PO!E162</f>
        <v>1</v>
      </c>
      <c r="F137" s="937">
        <f>PO!F162</f>
        <v>390749.78</v>
      </c>
      <c r="G137" s="937">
        <f>PO!G162</f>
        <v>390749.78</v>
      </c>
      <c r="I137" s="990"/>
      <c r="J137" s="610"/>
    </row>
    <row r="138" spans="1:12" s="607" customFormat="1" ht="12.75">
      <c r="A138" s="491" t="str">
        <f>PO!A163</f>
        <v>10.3</v>
      </c>
      <c r="B138" s="491" t="str">
        <f>PO!B163</f>
        <v>ADM_LOC_304</v>
      </c>
      <c r="C138" s="347" t="str">
        <f>PO!C163</f>
        <v>Administração local - BR-304/RN (UL Macaíba)</v>
      </c>
      <c r="D138" s="936" t="str">
        <f>PO!D163</f>
        <v>un</v>
      </c>
      <c r="E138" s="408">
        <f>PO!E163</f>
        <v>1</v>
      </c>
      <c r="F138" s="937">
        <f>PO!F163</f>
        <v>5190528.62</v>
      </c>
      <c r="G138" s="937">
        <f>PO!G163</f>
        <v>5190528.62</v>
      </c>
      <c r="I138" s="990"/>
      <c r="J138" s="610"/>
    </row>
    <row r="139" spans="1:12" s="607" customFormat="1" ht="12.75">
      <c r="A139" s="652" t="str">
        <f>PO!A164</f>
        <v>10.4</v>
      </c>
      <c r="B139" s="652" t="str">
        <f>PO!B164</f>
        <v>MOB_DESMOB_304</v>
      </c>
      <c r="C139" s="577" t="str">
        <f>PO!C164</f>
        <v>Mobilização e desmobilização de equipamentos - BR-304/RN (UL Macaíba)</v>
      </c>
      <c r="D139" s="1126" t="str">
        <f>PO!D164</f>
        <v>un</v>
      </c>
      <c r="E139" s="1121">
        <f>PO!E164</f>
        <v>2</v>
      </c>
      <c r="F139" s="1127">
        <f>PO!F164</f>
        <v>34391.56</v>
      </c>
      <c r="G139" s="1127">
        <f>PO!G164</f>
        <v>68783.12</v>
      </c>
      <c r="I139" s="990"/>
      <c r="J139" s="610"/>
    </row>
    <row r="140" spans="1:12" s="607" customFormat="1" ht="12.75">
      <c r="A140" s="1415"/>
      <c r="B140" s="938"/>
      <c r="C140" s="923"/>
      <c r="D140" s="939"/>
      <c r="E140" s="939"/>
      <c r="F140" s="940" t="s">
        <v>113</v>
      </c>
      <c r="G140" s="941">
        <f>SUM(G16:G139)</f>
        <v>90753380.959999993</v>
      </c>
      <c r="I140" s="990"/>
      <c r="J140" s="610"/>
    </row>
    <row r="141" spans="1:12" s="85" customFormat="1" ht="15">
      <c r="B141" s="608"/>
      <c r="D141" s="87"/>
      <c r="E141" s="87"/>
      <c r="F141" s="88"/>
      <c r="G141" s="1007"/>
      <c r="H141" s="14"/>
      <c r="I141" s="374"/>
      <c r="J141" s="14"/>
      <c r="K141" s="14"/>
      <c r="L141" s="5"/>
    </row>
    <row r="142" spans="1:12" s="85" customFormat="1" ht="15">
      <c r="B142" s="608"/>
      <c r="D142" s="87"/>
      <c r="E142" s="87"/>
      <c r="F142" s="1008" t="s">
        <v>898</v>
      </c>
      <c r="G142" s="1009">
        <f>PO!G165</f>
        <v>90753381.299999997</v>
      </c>
      <c r="H142" s="14"/>
      <c r="I142" s="374"/>
      <c r="J142" s="14"/>
      <c r="K142" s="14"/>
      <c r="L142" s="5"/>
    </row>
    <row r="143" spans="1:12" s="85" customFormat="1" ht="15">
      <c r="B143" s="73"/>
      <c r="D143" s="87"/>
      <c r="E143" s="87"/>
      <c r="F143" s="1008" t="s">
        <v>899</v>
      </c>
      <c r="G143" s="1009">
        <f>G140-G142</f>
        <v>-0.34000000357627869</v>
      </c>
      <c r="H143" s="14"/>
      <c r="I143" s="374"/>
      <c r="J143" s="14"/>
      <c r="K143" s="14"/>
      <c r="L143" s="5"/>
    </row>
    <row r="144" spans="1:12" s="85" customFormat="1" ht="15">
      <c r="B144" s="608"/>
      <c r="D144" s="87"/>
      <c r="E144" s="87"/>
      <c r="F144" s="88"/>
      <c r="G144" s="88"/>
      <c r="H144" s="14"/>
      <c r="I144" s="374"/>
      <c r="J144" s="14"/>
      <c r="K144" s="14"/>
      <c r="L144" s="5"/>
    </row>
    <row r="145" spans="2:12" s="85" customFormat="1" ht="15">
      <c r="B145" s="608"/>
      <c r="D145" s="87"/>
      <c r="E145" s="87"/>
      <c r="F145" s="88"/>
      <c r="G145" s="88"/>
      <c r="H145" s="14"/>
      <c r="I145" s="374"/>
      <c r="J145" s="14"/>
      <c r="K145" s="14"/>
      <c r="L145" s="5"/>
    </row>
    <row r="146" spans="2:12" s="85" customFormat="1" ht="15">
      <c r="B146" s="608"/>
      <c r="D146" s="87"/>
      <c r="E146" s="87"/>
      <c r="F146" s="88"/>
      <c r="G146" s="88"/>
      <c r="H146" s="14"/>
      <c r="I146" s="374"/>
      <c r="J146" s="14"/>
      <c r="K146" s="14"/>
      <c r="L146" s="5"/>
    </row>
  </sheetData>
  <sheetProtection selectLockedCells="1"/>
  <autoFilter ref="A16:G16" xr:uid="{3272BB24-F389-4DB4-B405-9A563C8C349F}"/>
  <mergeCells count="8">
    <mergeCell ref="A1:G1"/>
    <mergeCell ref="A2:G2"/>
    <mergeCell ref="A3:G3"/>
    <mergeCell ref="A12:G12"/>
    <mergeCell ref="A14:D14"/>
    <mergeCell ref="E14:E15"/>
    <mergeCell ref="F14:F15"/>
    <mergeCell ref="G14:G15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8" firstPageNumber="0" fitToHeight="0" orientation="landscape" r:id="rId1"/>
  <headerFooter alignWithMargins="0"/>
  <rowBreaks count="1" manualBreakCount="1">
    <brk id="116" max="6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696C1-A0CD-47D6-868B-36D813DF76ED}">
  <sheetPr>
    <tabColor rgb="FF002060"/>
  </sheetPr>
  <dimension ref="A1:H30"/>
  <sheetViews>
    <sheetView showGridLines="0" showZeros="0" showRuler="0" view="pageBreakPreview" topLeftCell="C21" zoomScale="145" zoomScaleNormal="100" zoomScaleSheetLayoutView="145" workbookViewId="0">
      <selection activeCell="C20" sqref="C20"/>
    </sheetView>
  </sheetViews>
  <sheetFormatPr defaultColWidth="9" defaultRowHeight="21.75" customHeight="1"/>
  <cols>
    <col min="1" max="1" width="10.77734375" style="73" customWidth="1"/>
    <col min="2" max="2" width="72.77734375" style="85" customWidth="1"/>
    <col min="3" max="3" width="15.77734375" style="87" customWidth="1"/>
    <col min="4" max="4" width="15.77734375" style="88" customWidth="1"/>
    <col min="5" max="5" width="2.21875" style="14" customWidth="1"/>
    <col min="6" max="6" width="11.77734375" style="4" bestFit="1" customWidth="1"/>
    <col min="7" max="7" width="10.21875" style="4" bestFit="1" customWidth="1"/>
    <col min="8" max="8" width="12.5546875" style="4" customWidth="1"/>
    <col min="9" max="16384" width="9" style="5"/>
  </cols>
  <sheetData>
    <row r="1" spans="1:8" s="4" customFormat="1" ht="15.75">
      <c r="A1" s="1834" t="str">
        <f>RI!$A$1</f>
        <v>MINISTÉRIO DOS TRANSPORTES</v>
      </c>
      <c r="B1" s="1835"/>
      <c r="C1" s="1835"/>
      <c r="D1" s="1836"/>
      <c r="E1" s="676"/>
      <c r="F1" s="676"/>
      <c r="G1" s="676"/>
      <c r="H1" s="676"/>
    </row>
    <row r="2" spans="1:8" s="4" customFormat="1" ht="12.75" customHeight="1">
      <c r="A2" s="1837" t="str">
        <f>RI!$A$2</f>
        <v>DEPARTAMENTO NACIONAL DE INFRAESTRUTURA DOS TRANSPORTES</v>
      </c>
      <c r="B2" s="1838"/>
      <c r="C2" s="1838"/>
      <c r="D2" s="1839"/>
      <c r="E2" s="675"/>
      <c r="F2" s="675"/>
      <c r="G2" s="675"/>
      <c r="H2" s="675"/>
    </row>
    <row r="3" spans="1:8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2"/>
      <c r="E3" s="14"/>
      <c r="F3" s="14"/>
      <c r="G3" s="14"/>
      <c r="H3" s="14"/>
    </row>
    <row r="4" spans="1:8" s="4" customFormat="1" ht="12.75" customHeight="1">
      <c r="A4" s="1166" t="str">
        <f>RI!$B$4</f>
        <v>RODOVIA:</v>
      </c>
      <c r="B4" s="849" t="str">
        <f>RI!$G$4</f>
        <v>BR-304/RN</v>
      </c>
      <c r="C4" s="869" t="str">
        <f>RI!$B$9</f>
        <v>SNV (202511A):</v>
      </c>
      <c r="D4" s="881" t="str">
        <f>RI!$G$9</f>
        <v>304BRN0200 - 304BRN0330</v>
      </c>
      <c r="E4" s="14"/>
      <c r="F4" s="14"/>
      <c r="G4" s="14"/>
      <c r="H4" s="14"/>
    </row>
    <row r="5" spans="1:8" s="4" customFormat="1" ht="12.75" customHeight="1">
      <c r="A5" s="1167" t="str">
        <f>RI!$B$5</f>
        <v>TRECHO :</v>
      </c>
      <c r="B5" s="805" t="str">
        <f>RI!$G$5</f>
        <v>DIV CE/RN - ENTR BR-101(B) (COMPLEXO VIÁRIO DO 4º CENTENÁRIO - NATAL) *TRECHO URBANO*</v>
      </c>
      <c r="C5" s="870" t="str">
        <f>RI!$B$10</f>
        <v>UNIDADE LOCAL:</v>
      </c>
      <c r="D5" s="882" t="str">
        <f>RI!$G$10</f>
        <v>Macaíba</v>
      </c>
      <c r="E5" s="14"/>
      <c r="F5" s="14"/>
      <c r="G5" s="14"/>
      <c r="H5" s="14"/>
    </row>
    <row r="6" spans="1:8" s="4" customFormat="1" ht="12.75" customHeight="1">
      <c r="A6" s="1167" t="str">
        <f>RI!$B$6</f>
        <v>SUBTRECHOS:</v>
      </c>
      <c r="B6" s="805" t="str">
        <f>RI!$G$6</f>
        <v>ENTR RN-042/263 (ANGICOS) - ENTR BR-226(A)</v>
      </c>
      <c r="C6" s="870" t="str">
        <f>RI!$B$11</f>
        <v>DATA:</v>
      </c>
      <c r="D6" s="897" t="str">
        <f>RI!$G$11</f>
        <v>25/11/2025</v>
      </c>
      <c r="E6" s="14"/>
      <c r="F6" s="14"/>
      <c r="G6" s="14"/>
      <c r="H6" s="14"/>
    </row>
    <row r="7" spans="1:8" s="4" customFormat="1" ht="12.75" customHeight="1">
      <c r="A7" s="1167" t="str">
        <f>RI!$B$7</f>
        <v>SEGMENTOS:</v>
      </c>
      <c r="B7" s="805" t="str">
        <f>RI!$G$7</f>
        <v>KM 148,50 - KM 280,10</v>
      </c>
      <c r="C7" s="14"/>
      <c r="D7" s="1413"/>
      <c r="E7" s="14"/>
      <c r="F7" s="14"/>
      <c r="G7" s="14"/>
      <c r="H7" s="14"/>
    </row>
    <row r="8" spans="1:8" s="4" customFormat="1" ht="12.75" customHeight="1">
      <c r="A8" s="666" t="str">
        <f>RI!$B$8</f>
        <v>EXTENSÃO</v>
      </c>
      <c r="B8" s="662" t="str">
        <f>RI!$G$8</f>
        <v>131,60 KM</v>
      </c>
      <c r="C8" s="893"/>
      <c r="D8" s="1013"/>
      <c r="E8" s="14"/>
      <c r="F8" s="14"/>
      <c r="G8" s="14"/>
      <c r="H8" s="14"/>
    </row>
    <row r="9" spans="1:8" s="4" customFormat="1" ht="3" customHeight="1">
      <c r="A9" s="80"/>
      <c r="B9" s="68"/>
      <c r="C9" s="70"/>
      <c r="D9" s="69"/>
      <c r="E9" s="14"/>
      <c r="F9" s="14"/>
      <c r="G9" s="14"/>
      <c r="H9" s="14"/>
    </row>
    <row r="10" spans="1:8" s="4" customFormat="1" ht="12.75">
      <c r="A10" s="2043" t="s">
        <v>900</v>
      </c>
      <c r="B10" s="2044"/>
      <c r="C10" s="2044"/>
      <c r="D10" s="2045"/>
      <c r="E10" s="14"/>
      <c r="F10" s="14"/>
      <c r="G10" s="14"/>
      <c r="H10" s="14"/>
    </row>
    <row r="11" spans="1:8" s="4" customFormat="1" ht="3" customHeight="1">
      <c r="A11" s="80"/>
      <c r="B11" s="68"/>
      <c r="C11" s="70"/>
      <c r="D11" s="69"/>
      <c r="E11" s="14"/>
      <c r="F11" s="14"/>
      <c r="G11" s="14"/>
      <c r="H11" s="14"/>
    </row>
    <row r="12" spans="1:8" s="4" customFormat="1" ht="22.5">
      <c r="A12" s="2055" t="s">
        <v>572</v>
      </c>
      <c r="B12" s="1851" t="s">
        <v>901</v>
      </c>
      <c r="C12" s="1386" t="s">
        <v>902</v>
      </c>
      <c r="D12" s="1386" t="s">
        <v>903</v>
      </c>
      <c r="E12" s="14"/>
      <c r="F12" s="14"/>
      <c r="G12" s="14"/>
      <c r="H12" s="14"/>
    </row>
    <row r="13" spans="1:8" s="4" customFormat="1" ht="12.75" customHeight="1">
      <c r="A13" s="2067"/>
      <c r="B13" s="1853"/>
      <c r="C13" s="834" t="s">
        <v>904</v>
      </c>
      <c r="D13" s="834" t="s">
        <v>905</v>
      </c>
      <c r="E13" s="14"/>
      <c r="F13" s="14"/>
      <c r="G13" s="14"/>
      <c r="H13" s="14"/>
    </row>
    <row r="14" spans="1:8" s="4" customFormat="1" ht="22.5" customHeight="1">
      <c r="A14" s="876">
        <v>1</v>
      </c>
      <c r="B14" s="883" t="s">
        <v>577</v>
      </c>
      <c r="C14" s="877">
        <f>PDist_Grup!C13</f>
        <v>7132498.5599999996</v>
      </c>
      <c r="D14" s="877">
        <v>7086616.2000000002</v>
      </c>
      <c r="E14" s="14"/>
      <c r="F14" s="14"/>
      <c r="G14" s="14"/>
      <c r="H14" s="14"/>
    </row>
    <row r="15" spans="1:8" s="607" customFormat="1" ht="22.5" customHeight="1">
      <c r="A15" s="878">
        <v>2</v>
      </c>
      <c r="B15" s="884" t="s">
        <v>602</v>
      </c>
      <c r="C15" s="879">
        <f>PDist_Grup!C14</f>
        <v>7099645.4600000009</v>
      </c>
      <c r="D15" s="879">
        <v>7323699.6600000001</v>
      </c>
      <c r="F15" s="609"/>
      <c r="G15" s="610"/>
    </row>
    <row r="16" spans="1:8" s="607" customFormat="1" ht="22.5" customHeight="1">
      <c r="A16" s="878">
        <v>3</v>
      </c>
      <c r="B16" s="884" t="s">
        <v>906</v>
      </c>
      <c r="C16" s="879">
        <f>PDist_Grup!C15</f>
        <v>9601259.0200000033</v>
      </c>
      <c r="D16" s="879">
        <v>9753637.8499999996</v>
      </c>
      <c r="F16" s="609"/>
      <c r="G16" s="610"/>
    </row>
    <row r="17" spans="1:7" s="607" customFormat="1" ht="22.5" customHeight="1">
      <c r="A17" s="878">
        <v>4</v>
      </c>
      <c r="B17" s="884" t="s">
        <v>907</v>
      </c>
      <c r="C17" s="879">
        <f>PDist_Grup!C16</f>
        <v>17367796.609999999</v>
      </c>
      <c r="D17" s="879">
        <v>17996445.25</v>
      </c>
      <c r="F17" s="609"/>
      <c r="G17" s="610"/>
    </row>
    <row r="18" spans="1:7" s="607" customFormat="1" ht="22.5" customHeight="1">
      <c r="A18" s="878">
        <v>5</v>
      </c>
      <c r="B18" s="884" t="s">
        <v>908</v>
      </c>
      <c r="C18" s="879">
        <f>PDist_Grup!C17</f>
        <v>102644.04000000001</v>
      </c>
      <c r="D18" s="879">
        <v>103583.66</v>
      </c>
      <c r="F18" s="609"/>
      <c r="G18" s="610"/>
    </row>
    <row r="19" spans="1:7" s="607" customFormat="1" ht="22.5" customHeight="1">
      <c r="A19" s="878">
        <v>6</v>
      </c>
      <c r="B19" s="884" t="s">
        <v>909</v>
      </c>
      <c r="C19" s="879">
        <f>PDist_Grup!C18</f>
        <v>14205909.989999998</v>
      </c>
      <c r="D19" s="879">
        <v>14821854.9</v>
      </c>
      <c r="F19" s="609"/>
      <c r="G19" s="610"/>
    </row>
    <row r="20" spans="1:7" s="607" customFormat="1" ht="22.5" customHeight="1">
      <c r="A20" s="878">
        <v>7</v>
      </c>
      <c r="B20" s="884" t="s">
        <v>910</v>
      </c>
      <c r="C20" s="879">
        <f>PDist_Grup!C19</f>
        <v>550002.46</v>
      </c>
      <c r="D20" s="879">
        <v>549095.67999999993</v>
      </c>
      <c r="F20" s="609"/>
      <c r="G20" s="610"/>
    </row>
    <row r="21" spans="1:7" s="607" customFormat="1" ht="22.5" customHeight="1">
      <c r="A21" s="878">
        <v>8</v>
      </c>
      <c r="B21" s="884" t="s">
        <v>911</v>
      </c>
      <c r="C21" s="879">
        <f>PDist_Grup!C20</f>
        <v>23502816.25</v>
      </c>
      <c r="D21" s="879">
        <v>24601656.02</v>
      </c>
      <c r="F21" s="609"/>
      <c r="G21" s="610"/>
    </row>
    <row r="22" spans="1:7" s="607" customFormat="1" ht="22.5" customHeight="1">
      <c r="A22" s="878">
        <v>9</v>
      </c>
      <c r="B22" s="884" t="s">
        <v>912</v>
      </c>
      <c r="C22" s="1357">
        <f>PDist_Grup!C21</f>
        <v>5363031.28</v>
      </c>
      <c r="D22" s="1357">
        <v>5575540.7700000005</v>
      </c>
      <c r="F22" s="609">
        <f>D25-C25</f>
        <v>2812821.8899999708</v>
      </c>
      <c r="G22" s="610"/>
    </row>
    <row r="23" spans="1:7" s="607" customFormat="1" ht="22.5" customHeight="1">
      <c r="A23" s="1115">
        <v>10</v>
      </c>
      <c r="B23" s="885" t="s">
        <v>913</v>
      </c>
      <c r="C23" s="880">
        <f>PDist_Grup!C22</f>
        <v>5827777.29</v>
      </c>
      <c r="D23" s="880">
        <v>5754072.8600000003</v>
      </c>
      <c r="F23" s="609"/>
      <c r="G23" s="610"/>
    </row>
    <row r="24" spans="1:7" s="4" customFormat="1" ht="3" customHeight="1">
      <c r="A24" s="608"/>
      <c r="B24" s="85"/>
      <c r="C24" s="87"/>
      <c r="D24" s="913"/>
      <c r="E24" s="14"/>
      <c r="F24" s="14"/>
      <c r="G24" s="14"/>
    </row>
    <row r="25" spans="1:7" s="4" customFormat="1" ht="12.75">
      <c r="A25" s="887"/>
      <c r="B25" s="940" t="s">
        <v>914</v>
      </c>
      <c r="C25" s="1010">
        <f>SUM(C14:C23)</f>
        <v>90753380.960000023</v>
      </c>
      <c r="D25" s="1399">
        <f>SUM(D14:D23)</f>
        <v>93566202.849999994</v>
      </c>
      <c r="E25" s="14"/>
      <c r="F25" s="14"/>
      <c r="G25" s="14"/>
    </row>
    <row r="26" spans="1:7" s="4" customFormat="1" ht="12.75">
      <c r="A26" s="495"/>
      <c r="B26" s="85"/>
      <c r="C26" s="87"/>
      <c r="D26" s="88"/>
      <c r="E26" s="14"/>
      <c r="F26" s="14"/>
      <c r="G26" s="14"/>
    </row>
    <row r="27" spans="1:7" s="4" customFormat="1" ht="12.75">
      <c r="A27" s="73"/>
      <c r="B27" s="85"/>
      <c r="C27" s="87"/>
      <c r="D27" s="88"/>
      <c r="E27" s="14"/>
      <c r="F27" s="14"/>
      <c r="G27" s="14"/>
    </row>
    <row r="28" spans="1:7" s="4" customFormat="1" ht="12.75">
      <c r="A28" s="608"/>
      <c r="B28" s="85"/>
      <c r="C28" s="87"/>
      <c r="D28" s="88"/>
      <c r="E28" s="14"/>
      <c r="F28" s="14"/>
      <c r="G28" s="14"/>
    </row>
    <row r="29" spans="1:7" s="4" customFormat="1" ht="12.75">
      <c r="A29" s="608"/>
      <c r="B29" s="85"/>
      <c r="C29" s="87"/>
      <c r="D29" s="88"/>
      <c r="E29" s="14"/>
      <c r="F29" s="14"/>
      <c r="G29" s="14"/>
    </row>
    <row r="30" spans="1:7" s="4" customFormat="1" ht="12.75">
      <c r="A30" s="608"/>
      <c r="B30" s="85"/>
      <c r="C30" s="995"/>
      <c r="D30" s="996"/>
      <c r="E30" s="14"/>
      <c r="F30" s="14"/>
      <c r="G30" s="14"/>
    </row>
  </sheetData>
  <sheetProtection selectLockedCells="1"/>
  <mergeCells count="6">
    <mergeCell ref="A1:D1"/>
    <mergeCell ref="A2:D2"/>
    <mergeCell ref="A3:D3"/>
    <mergeCell ref="A10:D10"/>
    <mergeCell ref="A12:A13"/>
    <mergeCell ref="B12:B13"/>
  </mergeCells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ilha28">
    <tabColor rgb="FF002060"/>
  </sheetPr>
  <dimension ref="A1:M100"/>
  <sheetViews>
    <sheetView showGridLines="0" showZeros="0" showRuler="0" view="pageBreakPreview" zoomScaleNormal="100" zoomScaleSheetLayoutView="100" workbookViewId="0">
      <selection activeCell="G83" sqref="G83"/>
    </sheetView>
  </sheetViews>
  <sheetFormatPr defaultColWidth="9" defaultRowHeight="21.75" customHeight="1"/>
  <cols>
    <col min="1" max="1" width="10.77734375" style="73" customWidth="1"/>
    <col min="2" max="2" width="52.77734375" style="85" customWidth="1"/>
    <col min="3" max="3" width="10.77734375" style="87" customWidth="1"/>
    <col min="4" max="4" width="6.77734375" style="87" customWidth="1"/>
    <col min="5" max="5" width="10.77734375" style="87" customWidth="1"/>
    <col min="6" max="6" width="6.77734375" style="87" customWidth="1"/>
    <col min="7" max="7" width="10.77734375" style="88" customWidth="1"/>
    <col min="8" max="8" width="6.77734375" style="88" customWidth="1"/>
    <col min="9" max="9" width="2.21875" style="14" customWidth="1"/>
    <col min="10" max="10" width="11.77734375" style="4" bestFit="1" customWidth="1"/>
    <col min="11" max="11" width="10.21875" style="4" bestFit="1" customWidth="1"/>
    <col min="12" max="12" width="12.5546875" style="4" customWidth="1"/>
    <col min="13" max="16384" width="9" style="5"/>
  </cols>
  <sheetData>
    <row r="1" spans="1:12" s="4" customFormat="1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6"/>
      <c r="I1" s="676"/>
      <c r="J1" s="676"/>
      <c r="K1" s="676"/>
      <c r="L1" s="676"/>
    </row>
    <row r="2" spans="1:12" s="4" customFormat="1" ht="12.7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9"/>
      <c r="I2" s="675"/>
      <c r="J2" s="675"/>
      <c r="K2" s="675"/>
      <c r="L2" s="675"/>
    </row>
    <row r="3" spans="1:12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2"/>
      <c r="I3" s="14"/>
      <c r="J3" s="14"/>
      <c r="K3" s="14"/>
      <c r="L3" s="14"/>
    </row>
    <row r="4" spans="1:12" s="4" customFormat="1" ht="15">
      <c r="A4" s="1139" t="str">
        <f>RI!$B$4</f>
        <v>RODOVIA:</v>
      </c>
      <c r="B4" s="849" t="str">
        <f>RI!$G$4</f>
        <v>BR-304/RN</v>
      </c>
      <c r="C4" s="869" t="str">
        <f>RI!$B$9</f>
        <v>SNV (202511A):</v>
      </c>
      <c r="D4" s="668"/>
      <c r="E4" s="660" t="str">
        <f>RI!$G$9</f>
        <v>304BRN0200 - 304BRN0330</v>
      </c>
      <c r="F4" s="668"/>
      <c r="G4" s="280"/>
      <c r="H4" s="866"/>
      <c r="I4" s="14"/>
      <c r="J4" s="14"/>
      <c r="K4" s="14"/>
      <c r="L4" s="14"/>
    </row>
    <row r="5" spans="1:12" s="4" customFormat="1" ht="22.5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1156" t="str">
        <f>RI!$B$10</f>
        <v>UNIDADE LOCAL:</v>
      </c>
      <c r="D5"/>
      <c r="E5" s="661" t="str">
        <f>RI!$G$10</f>
        <v>Macaíba</v>
      </c>
      <c r="F5"/>
      <c r="G5" s="14"/>
      <c r="H5" s="867"/>
      <c r="I5" s="14"/>
      <c r="J5" s="14"/>
      <c r="K5" s="14"/>
      <c r="L5" s="14"/>
    </row>
    <row r="6" spans="1:12" s="4" customFormat="1" ht="15">
      <c r="A6" s="1140" t="str">
        <f>RI!$B$6</f>
        <v>SUBTRECHOS:</v>
      </c>
      <c r="B6" s="805" t="str">
        <f>RI!$G$6</f>
        <v>ENTR RN-042/263 (ANGICOS) - ENTR BR-226(A)</v>
      </c>
      <c r="C6" s="870" t="str">
        <f>RI!$B$11</f>
        <v>DATA:</v>
      </c>
      <c r="D6"/>
      <c r="E6" s="889" t="str">
        <f>RI!$G$11</f>
        <v>25/11/2025</v>
      </c>
      <c r="F6"/>
      <c r="G6" s="14"/>
      <c r="H6" s="867"/>
      <c r="I6" s="14"/>
      <c r="J6" s="14"/>
      <c r="K6" s="14"/>
      <c r="L6" s="14"/>
    </row>
    <row r="7" spans="1:12" s="4" customFormat="1" ht="15">
      <c r="A7" s="1140" t="str">
        <f>RI!$B$7</f>
        <v>SEGMENTOS:</v>
      </c>
      <c r="B7" s="805" t="str">
        <f>RI!$G$7</f>
        <v>KM 148,50 - KM 280,10</v>
      </c>
      <c r="C7" s="14"/>
      <c r="D7"/>
      <c r="E7" s="14"/>
      <c r="F7"/>
      <c r="G7" s="14"/>
      <c r="H7" s="868"/>
      <c r="I7" s="14"/>
      <c r="J7" s="14"/>
      <c r="K7" s="14"/>
      <c r="L7" s="14"/>
    </row>
    <row r="8" spans="1:12" s="4" customFormat="1" ht="12.75">
      <c r="A8" s="666" t="str">
        <f>RI!$B$8</f>
        <v>EXTENSÃO</v>
      </c>
      <c r="B8" s="662" t="str">
        <f>RI!$G$8</f>
        <v>131,60 KM</v>
      </c>
      <c r="C8" s="18"/>
      <c r="D8" s="18"/>
      <c r="E8" s="18"/>
      <c r="F8" s="18"/>
      <c r="G8" s="871"/>
      <c r="H8" s="872"/>
      <c r="I8" s="14"/>
      <c r="J8" s="14"/>
      <c r="K8" s="14"/>
      <c r="L8" s="14"/>
    </row>
    <row r="9" spans="1:12" s="4" customFormat="1" ht="3" customHeight="1">
      <c r="A9" s="80"/>
      <c r="B9" s="68"/>
      <c r="C9" s="70"/>
      <c r="D9" s="70"/>
      <c r="E9" s="70"/>
      <c r="F9" s="70"/>
      <c r="G9" s="69"/>
      <c r="H9" s="69"/>
      <c r="I9" s="14"/>
      <c r="J9" s="14"/>
      <c r="K9" s="14"/>
      <c r="L9" s="14"/>
    </row>
    <row r="10" spans="1:12" s="4" customFormat="1" ht="12.75">
      <c r="A10" s="2043" t="s">
        <v>915</v>
      </c>
      <c r="B10" s="2044"/>
      <c r="C10" s="2044"/>
      <c r="D10" s="2044"/>
      <c r="E10" s="2044"/>
      <c r="F10" s="2044"/>
      <c r="G10" s="2044"/>
      <c r="H10" s="2045"/>
      <c r="I10" s="14"/>
      <c r="J10" s="14"/>
      <c r="K10" s="14"/>
      <c r="L10" s="14"/>
    </row>
    <row r="11" spans="1:12" s="4" customFormat="1" ht="3" customHeight="1">
      <c r="A11" s="80"/>
      <c r="B11" s="68"/>
      <c r="C11" s="70"/>
      <c r="D11" s="70"/>
      <c r="E11" s="70"/>
      <c r="F11" s="70"/>
      <c r="G11" s="69"/>
      <c r="H11" s="69"/>
      <c r="I11" s="14"/>
      <c r="J11" s="14"/>
      <c r="K11" s="14"/>
      <c r="L11" s="14"/>
    </row>
    <row r="12" spans="1:12" s="4" customFormat="1" ht="12.75" customHeight="1">
      <c r="A12" s="1848" t="s">
        <v>570</v>
      </c>
      <c r="B12" s="1889"/>
      <c r="C12" s="2057" t="s">
        <v>916</v>
      </c>
      <c r="D12" s="2057"/>
      <c r="E12" s="2057" t="s">
        <v>571</v>
      </c>
      <c r="F12" s="2057"/>
      <c r="G12" s="2057" t="s">
        <v>917</v>
      </c>
      <c r="H12" s="2057"/>
      <c r="I12" s="43"/>
      <c r="J12" s="43"/>
      <c r="K12" s="14"/>
      <c r="L12" s="14"/>
    </row>
    <row r="13" spans="1:12" s="4" customFormat="1" ht="12.75" customHeight="1">
      <c r="A13" s="210" t="s">
        <v>572</v>
      </c>
      <c r="B13" s="92" t="s">
        <v>573</v>
      </c>
      <c r="C13" s="834" t="s">
        <v>676</v>
      </c>
      <c r="D13" s="834" t="s">
        <v>663</v>
      </c>
      <c r="E13" s="834" t="s">
        <v>676</v>
      </c>
      <c r="F13" s="834" t="s">
        <v>663</v>
      </c>
      <c r="G13" s="834" t="s">
        <v>676</v>
      </c>
      <c r="H13" s="834" t="s">
        <v>663</v>
      </c>
      <c r="I13" s="14"/>
      <c r="J13" s="14"/>
      <c r="K13" s="14"/>
      <c r="L13" s="14"/>
    </row>
    <row r="14" spans="1:12" s="4" customFormat="1" ht="12.75">
      <c r="A14" s="873">
        <v>1</v>
      </c>
      <c r="B14" s="212" t="s">
        <v>577</v>
      </c>
      <c r="C14" s="212"/>
      <c r="D14" s="212"/>
      <c r="E14" s="212"/>
      <c r="F14" s="212"/>
      <c r="G14" s="212"/>
      <c r="H14" s="213"/>
      <c r="I14" s="14"/>
      <c r="J14" s="14"/>
      <c r="K14" s="14"/>
      <c r="L14" s="14"/>
    </row>
    <row r="15" spans="1:12" s="4" customFormat="1" ht="12.75">
      <c r="A15" s="874" t="s">
        <v>578</v>
      </c>
      <c r="B15" s="215" t="s">
        <v>579</v>
      </c>
      <c r="C15" s="215"/>
      <c r="D15" s="215"/>
      <c r="E15" s="215"/>
      <c r="F15" s="215"/>
      <c r="G15" s="215"/>
      <c r="H15" s="216"/>
      <c r="I15" s="14"/>
      <c r="J15" s="14"/>
      <c r="K15" s="14"/>
      <c r="L15" s="14"/>
    </row>
    <row r="16" spans="1:12" s="607" customFormat="1" ht="12.75">
      <c r="A16" s="491" t="s">
        <v>580</v>
      </c>
      <c r="B16" s="347" t="str">
        <f>IF(A16=0,0,VLOOKUP(A16,PREÇO_RN_JUL_25!$A$7:$E$1704,2,FALSE))</f>
        <v>Limpeza de sarjeta e meio-fio</v>
      </c>
      <c r="C16" s="932">
        <f>'1.1.1'!$H$43</f>
        <v>688329</v>
      </c>
      <c r="D16" s="345" t="str">
        <f>'1.1.1'!$K$43</f>
        <v>m</v>
      </c>
      <c r="E16" s="932">
        <f>'1.1.1'!$I$43</f>
        <v>4</v>
      </c>
      <c r="F16" s="345" t="str">
        <f>'1.1.1'!$L$43</f>
        <v>m/m</v>
      </c>
      <c r="G16" s="932">
        <f>'1.1.1'!$J$43</f>
        <v>2753316</v>
      </c>
      <c r="H16" s="350" t="str">
        <f>'1.1.1'!$M$43</f>
        <v>m</v>
      </c>
      <c r="J16" s="609"/>
      <c r="K16" s="610"/>
    </row>
    <row r="17" spans="1:11" s="607" customFormat="1" ht="12.75">
      <c r="A17" s="491" t="s">
        <v>581</v>
      </c>
      <c r="B17" s="347" t="str">
        <f>IF(A17=0,0,VLOOKUP(A17,PREÇO_RN_JUL_25!$A$7:$E$1704,2,FALSE))</f>
        <v>Limpeza de descida d'água</v>
      </c>
      <c r="C17" s="932">
        <f>'1.1.2'!$H$43</f>
        <v>17438.43</v>
      </c>
      <c r="D17" s="345" t="str">
        <f>'1.1.2'!$K$43</f>
        <v>m</v>
      </c>
      <c r="E17" s="932">
        <f>'1.1.2'!$I$43</f>
        <v>4</v>
      </c>
      <c r="F17" s="345" t="str">
        <f>'1.1.2'!$L$43</f>
        <v>m/m</v>
      </c>
      <c r="G17" s="932">
        <f>'1.1.2'!$J$43</f>
        <v>69753.72</v>
      </c>
      <c r="H17" s="350" t="str">
        <f>'1.1.2'!$M$43</f>
        <v>m</v>
      </c>
      <c r="J17" s="609"/>
      <c r="K17" s="610"/>
    </row>
    <row r="18" spans="1:11" s="607" customFormat="1" ht="12.75">
      <c r="A18" s="491" t="s">
        <v>582</v>
      </c>
      <c r="B18" s="347" t="str">
        <f>IF(A18=0,0,VLOOKUP(A18,PREÇO_RN_JUL_25!$A$7:$E$1704,2,FALSE))</f>
        <v>Limpeza de bueiro</v>
      </c>
      <c r="C18" s="932">
        <f>'1.1.3'!$H$43</f>
        <v>3005.337</v>
      </c>
      <c r="D18" s="345" t="str">
        <f>'1.1.3'!$K$43</f>
        <v>m³</v>
      </c>
      <c r="E18" s="932">
        <f>'1.1.3'!$I$43</f>
        <v>2</v>
      </c>
      <c r="F18" s="345" t="str">
        <f>'1.1.3'!$L$43</f>
        <v>m³/m³</v>
      </c>
      <c r="G18" s="932">
        <f>'1.1.3'!$J$43</f>
        <v>6010.674</v>
      </c>
      <c r="H18" s="350" t="str">
        <f>'1.1.3'!$M$43</f>
        <v>m³</v>
      </c>
      <c r="J18" s="609"/>
      <c r="K18" s="610"/>
    </row>
    <row r="19" spans="1:11" s="607" customFormat="1" ht="12.75">
      <c r="A19" s="491" t="s">
        <v>583</v>
      </c>
      <c r="B19" s="347" t="str">
        <f>IF(A19=0,0,VLOOKUP(A19,PREÇO_RN_JUL_25!$A$7:$E$1704,2,FALSE))</f>
        <v>Desobstrução de bueiro</v>
      </c>
      <c r="C19" s="932">
        <f>'1.1.4'!$H$43</f>
        <v>180.55500000000001</v>
      </c>
      <c r="D19" s="345" t="str">
        <f>'1.1.4'!$K$43</f>
        <v>m³</v>
      </c>
      <c r="E19" s="932">
        <f>'1.1.4'!$I$43</f>
        <v>3</v>
      </c>
      <c r="F19" s="345" t="str">
        <f>'1.1.4'!$L$43</f>
        <v>m³/m³</v>
      </c>
      <c r="G19" s="932">
        <f>'1.1.4'!$J$43</f>
        <v>541.66200000000003</v>
      </c>
      <c r="H19" s="350" t="str">
        <f>'1.1.4'!$M$43</f>
        <v>m³</v>
      </c>
      <c r="J19" s="609"/>
      <c r="K19" s="610"/>
    </row>
    <row r="20" spans="1:11" s="607" customFormat="1" ht="12.75">
      <c r="A20" s="491" t="s">
        <v>584</v>
      </c>
      <c r="B20" s="347" t="str">
        <f>IF(A20=0,0,VLOOKUP(A20,PREÇO_RN_JUL_25!$A$7:$E$1704,2,FALSE))</f>
        <v>Caiação mecanizada com fixador de cal</v>
      </c>
      <c r="C20" s="932">
        <f>'1.1.5'!$H$43</f>
        <v>192492.59999999998</v>
      </c>
      <c r="D20" s="345" t="str">
        <f>'1.1.5'!$K$43</f>
        <v>m²</v>
      </c>
      <c r="E20" s="932">
        <f>'1.1.5'!$I$43</f>
        <v>3</v>
      </c>
      <c r="F20" s="345" t="str">
        <f>'1.1.5'!$L$43</f>
        <v>m²/m²</v>
      </c>
      <c r="G20" s="932">
        <f>'1.1.5'!$J$43</f>
        <v>577477.80000000005</v>
      </c>
      <c r="H20" s="350" t="str">
        <f>'1.1.5'!$M$43</f>
        <v>m²</v>
      </c>
      <c r="J20" s="609"/>
      <c r="K20" s="610"/>
    </row>
    <row r="21" spans="1:11" s="607" customFormat="1" ht="12.75">
      <c r="A21" s="874" t="s">
        <v>585</v>
      </c>
      <c r="B21" s="215" t="s">
        <v>586</v>
      </c>
      <c r="C21" s="933"/>
      <c r="D21" s="215"/>
      <c r="E21" s="933"/>
      <c r="F21" s="215"/>
      <c r="G21" s="933"/>
      <c r="H21" s="216"/>
      <c r="J21" s="609"/>
      <c r="K21" s="610"/>
    </row>
    <row r="22" spans="1:11" s="607" customFormat="1" ht="12.75">
      <c r="A22" s="491" t="s">
        <v>587</v>
      </c>
      <c r="B22" s="347" t="str">
        <f>IF(A22=0,0,VLOOKUP(A22,PREÇO_RN_JUL_25!$A$7:$E$1704,2,FALSE))</f>
        <v>Roçada mecanizada com roçadeira de arraste</v>
      </c>
      <c r="C22" s="932">
        <f>'1.2.1'!$H$49</f>
        <v>94.751999999999995</v>
      </c>
      <c r="D22" s="345" t="str">
        <f>'1.2.1'!$K$49</f>
        <v>ha</v>
      </c>
      <c r="E22" s="932">
        <f>'1.2.1'!$I$49</f>
        <v>3.07</v>
      </c>
      <c r="F22" s="345" t="str">
        <f>'1.2.1'!$L$49</f>
        <v>ha/ha</v>
      </c>
      <c r="G22" s="932">
        <f>'1.2.1'!$J$49</f>
        <v>290.88900000000001</v>
      </c>
      <c r="H22" s="350" t="str">
        <f>'1.2.1'!$M$49</f>
        <v>ha</v>
      </c>
      <c r="J22" s="609"/>
      <c r="K22" s="610"/>
    </row>
    <row r="23" spans="1:11" s="607" customFormat="1" ht="12.75">
      <c r="A23" s="491" t="s">
        <v>588</v>
      </c>
      <c r="B23" s="347" t="str">
        <f>IF(A23=0,0,VLOOKUP(A23,PREÇO_RN_JUL_25!$A$7:$E$1704,2,FALSE))</f>
        <v>Roçada com roçadeira costal</v>
      </c>
      <c r="C23" s="932">
        <f>'1.2.2'!$H$48</f>
        <v>78.960000000000008</v>
      </c>
      <c r="D23" s="345" t="str">
        <f>'1.2.2'!$K$48</f>
        <v>ha</v>
      </c>
      <c r="E23" s="932">
        <f>'1.2.2'!$I$48</f>
        <v>3.07</v>
      </c>
      <c r="F23" s="345" t="str">
        <f>'1.2.2'!$L$48</f>
        <v>ha/ha</v>
      </c>
      <c r="G23" s="932">
        <f>'1.2.2'!$J$48</f>
        <v>242.40600000000001</v>
      </c>
      <c r="H23" s="350" t="str">
        <f>'1.2.2'!$M$48</f>
        <v>ha</v>
      </c>
      <c r="J23" s="609"/>
      <c r="K23" s="610"/>
    </row>
    <row r="24" spans="1:11" s="607" customFormat="1" ht="12.75">
      <c r="A24" s="491" t="s">
        <v>589</v>
      </c>
      <c r="B24" s="347" t="str">
        <f>IF(A24=0,0,VLOOKUP(A24,PREÇO_RN_JUL_25!$A$7:$E$1704,2,FALSE))</f>
        <v>Capina manual</v>
      </c>
      <c r="C24" s="932">
        <f>'1.2.3'!$H$43</f>
        <v>151181.772</v>
      </c>
      <c r="D24" s="345" t="str">
        <f>'1.2.3'!$K$43</f>
        <v>m²</v>
      </c>
      <c r="E24" s="932">
        <f>'1.2.3'!$I$43</f>
        <v>3.07</v>
      </c>
      <c r="F24" s="345" t="str">
        <f>'1.2.3'!$L$43</f>
        <v>m²/m²</v>
      </c>
      <c r="G24" s="932">
        <f>'1.2.3'!$J$43</f>
        <v>464128.04100000003</v>
      </c>
      <c r="H24" s="350" t="str">
        <f>'1.2.3'!$M$43</f>
        <v>m²</v>
      </c>
      <c r="J24" s="609"/>
      <c r="K24" s="610"/>
    </row>
    <row r="25" spans="1:11" s="607" customFormat="1" ht="12.75">
      <c r="A25" s="491" t="s">
        <v>590</v>
      </c>
      <c r="B25" s="347" t="str">
        <f>IF(A25=0,0,VLOOKUP(A25,PREÇO_RN_JUL_25!$A$7:$E$1704,2,FALSE))</f>
        <v>Roçada mecanizada com roçadeira articulada</v>
      </c>
      <c r="C25" s="932">
        <f>'1.2.4'!$H$48</f>
        <v>142.12799999999999</v>
      </c>
      <c r="D25" s="345" t="str">
        <f>'1.2.4'!$K$48</f>
        <v>ha</v>
      </c>
      <c r="E25" s="932">
        <f>'1.2.4'!$I$48</f>
        <v>3.07</v>
      </c>
      <c r="F25" s="345" t="str">
        <f>'1.2.4'!$L$48</f>
        <v>ha/ha</v>
      </c>
      <c r="G25" s="932">
        <f>'1.2.4'!$J$48</f>
        <v>436.33199999999999</v>
      </c>
      <c r="H25" s="350" t="str">
        <f>'1.2.4'!$M$48</f>
        <v>ha</v>
      </c>
      <c r="J25" s="609"/>
      <c r="K25" s="610"/>
    </row>
    <row r="26" spans="1:11" s="607" customFormat="1" ht="12.75">
      <c r="A26" s="491" t="s">
        <v>591</v>
      </c>
      <c r="B26" s="347" t="str">
        <f>IF(A26=0,0,VLOOKUP(A26,PREÇO_RN_JUL_25!$A$7:$E$1704,2,FALSE))</f>
        <v>Remoção manual de vegetação daninha em frestas</v>
      </c>
      <c r="C26" s="932">
        <f>'1.2.5'!$H$43</f>
        <v>34661.67</v>
      </c>
      <c r="D26" s="345" t="str">
        <f>'1.2.5'!$K$43</f>
        <v>m</v>
      </c>
      <c r="E26" s="932">
        <f>'1.2.5'!$I$43</f>
        <v>3.07</v>
      </c>
      <c r="F26" s="345" t="str">
        <f>'1.2.5'!$L$43</f>
        <v>m/m</v>
      </c>
      <c r="G26" s="932">
        <f>'1.2.5'!$J$43</f>
        <v>106411.326</v>
      </c>
      <c r="H26" s="350" t="str">
        <f>'1.2.5'!$M$43</f>
        <v>m</v>
      </c>
      <c r="J26" s="609"/>
      <c r="K26" s="610"/>
    </row>
    <row r="27" spans="1:11" s="607" customFormat="1" ht="12.75">
      <c r="A27" s="874" t="s">
        <v>592</v>
      </c>
      <c r="B27" s="215" t="s">
        <v>593</v>
      </c>
      <c r="C27" s="933"/>
      <c r="D27" s="215"/>
      <c r="E27" s="933"/>
      <c r="F27" s="215"/>
      <c r="G27" s="933"/>
      <c r="H27" s="216"/>
      <c r="J27" s="609"/>
      <c r="K27" s="610"/>
    </row>
    <row r="28" spans="1:11" s="607" customFormat="1" ht="12.75">
      <c r="A28" s="491" t="s">
        <v>594</v>
      </c>
      <c r="B28" s="347" t="str">
        <f>IF(A28=0,0,VLOOKUP(A28,PREÇO_RN_JUL_25!$A$7:$E$1704,2,FALSE))</f>
        <v>Remoção de grãos, agregados e solos derramados na pista em rodovias</v>
      </c>
      <c r="C28" s="932">
        <f>'1.3.1'!$H$46</f>
        <v>394.79999999999995</v>
      </c>
      <c r="D28" s="345" t="str">
        <f>'1.3.1'!$K$46</f>
        <v>km</v>
      </c>
      <c r="E28" s="932">
        <f>'1.3.1'!$I$46</f>
        <v>0.2</v>
      </c>
      <c r="F28" s="345" t="str">
        <f>'1.3.1'!$L$46</f>
        <v>t/km</v>
      </c>
      <c r="G28" s="932">
        <f>'1.3.1'!$J$46</f>
        <v>78.960000000000008</v>
      </c>
      <c r="H28" s="350" t="str">
        <f>'1.3.1'!$M$46</f>
        <v>t</v>
      </c>
      <c r="J28" s="609"/>
      <c r="K28" s="610"/>
    </row>
    <row r="29" spans="1:11" s="607" customFormat="1" ht="12.75">
      <c r="A29" s="491" t="s">
        <v>595</v>
      </c>
      <c r="B29" s="347" t="str">
        <f>IF(A29=0,0,VLOOKUP(A29,PREÇO_RN_JUL_25!$A$7:$E$1704,2,FALSE))</f>
        <v>Remoção de animais de grande porte mortos em rodovia - carga e descarga com guindauto</v>
      </c>
      <c r="C29" s="932">
        <f>'1.3.2'!$H$45</f>
        <v>394.79999999999995</v>
      </c>
      <c r="D29" s="345" t="str">
        <f>'1.3.2'!$K$45</f>
        <v>km</v>
      </c>
      <c r="E29" s="932">
        <f>'1.3.2'!$I$45</f>
        <v>0.05</v>
      </c>
      <c r="F29" s="345" t="str">
        <f>'1.3.2'!$L$45</f>
        <v>t/km</v>
      </c>
      <c r="G29" s="932">
        <f>'1.3.2'!$J$45</f>
        <v>19.740000000000002</v>
      </c>
      <c r="H29" s="350" t="str">
        <f>'1.3.2'!$M$45</f>
        <v>t</v>
      </c>
      <c r="J29" s="609"/>
      <c r="K29" s="610"/>
    </row>
    <row r="30" spans="1:11" s="607" customFormat="1" ht="12.75">
      <c r="A30" s="491" t="s">
        <v>596</v>
      </c>
      <c r="B30" s="347" t="str">
        <f>IF(A30=0,0,VLOOKUP(A30,PREÇO_RN_JUL_25!$A$7:$E$1704,2,FALSE))</f>
        <v>Remoção de animais de pequeno porte mortos em rodovia - carga manual</v>
      </c>
      <c r="C30" s="932">
        <f>'1.3.3'!$H$45</f>
        <v>394.79999999999995</v>
      </c>
      <c r="D30" s="345" t="str">
        <f>'1.3.3'!$K$45</f>
        <v>km</v>
      </c>
      <c r="E30" s="932">
        <f>'1.3.3'!$I$45</f>
        <v>0.01</v>
      </c>
      <c r="F30" s="345" t="str">
        <f>'1.3.3'!$L$45</f>
        <v>t/km</v>
      </c>
      <c r="G30" s="932">
        <f>'1.3.3'!$J$45</f>
        <v>3.9480000000000004</v>
      </c>
      <c r="H30" s="350" t="str">
        <f>'1.3.3'!$M$45</f>
        <v>t</v>
      </c>
      <c r="J30" s="609"/>
      <c r="K30" s="610"/>
    </row>
    <row r="31" spans="1:11" s="607" customFormat="1" ht="12.75">
      <c r="A31" s="491" t="s">
        <v>597</v>
      </c>
      <c r="B31" s="347" t="str">
        <f>IF(A31=0,0,VLOOKUP(A31,PREÇO_RN_JUL_25!$A$7:$E$1704,2,FALSE))</f>
        <v>Remoção de emborrachados de pneus em rodovia</v>
      </c>
      <c r="C31" s="932">
        <f>'1.3.4'!$H$45</f>
        <v>394.79999999999995</v>
      </c>
      <c r="D31" s="345" t="str">
        <f>'1.3.4'!$K$45</f>
        <v>km</v>
      </c>
      <c r="E31" s="932">
        <f>'1.3.4'!$I$45</f>
        <v>0.05</v>
      </c>
      <c r="F31" s="345" t="str">
        <f>'1.3.4'!$L$45</f>
        <v>t/km</v>
      </c>
      <c r="G31" s="932">
        <f>'1.3.4'!$J$45</f>
        <v>19.740000000000002</v>
      </c>
      <c r="H31" s="350" t="str">
        <f>'1.3.4'!$M$45</f>
        <v>t</v>
      </c>
      <c r="J31" s="609"/>
      <c r="K31" s="610"/>
    </row>
    <row r="32" spans="1:11" s="607" customFormat="1" ht="12.75">
      <c r="A32" s="491" t="s">
        <v>598</v>
      </c>
      <c r="B32" s="347" t="str">
        <f>IF(A32=0,0,VLOOKUP(A32,PREÇO_RN_JUL_25!$A$7:$E$1704,2,FALSE))</f>
        <v>Remoção de vestígios de óleo ou graxa na superfície do revestimento do pavimento</v>
      </c>
      <c r="C32" s="932">
        <f>'1.3.5'!$H$45</f>
        <v>394.79999999999995</v>
      </c>
      <c r="D32" s="345" t="str">
        <f>'1.3.5'!$K$45</f>
        <v>km</v>
      </c>
      <c r="E32" s="932">
        <f>'1.3.5'!$I$45</f>
        <v>0.1</v>
      </c>
      <c r="F32" s="345" t="str">
        <f>'1.3.5'!$L$45</f>
        <v>m²/km</v>
      </c>
      <c r="G32" s="932">
        <f>'1.3.5'!$J$45</f>
        <v>39.480000000000004</v>
      </c>
      <c r="H32" s="350" t="str">
        <f>'1.3.5'!$M$45</f>
        <v>m²</v>
      </c>
      <c r="J32" s="609"/>
      <c r="K32" s="610"/>
    </row>
    <row r="33" spans="1:11" s="607" customFormat="1" ht="22.5">
      <c r="A33" s="491" t="s">
        <v>599</v>
      </c>
      <c r="B33" s="347" t="str">
        <f>IF(A33=0,0,VLOOKUP(A33,PREÇO_RN_JUL_25!$A$7:$E$1704,2,FALSE))</f>
        <v>Remoção de veículos de grande porte incendiados em rodovia - carga e descarga com guindaste - cinta com utilização de 100 vezes</v>
      </c>
      <c r="C33" s="932">
        <f>'1.3.6'!$H$45</f>
        <v>394.79999999999995</v>
      </c>
      <c r="D33" s="345" t="str">
        <f>'1.3.6'!$K$45</f>
        <v>km</v>
      </c>
      <c r="E33" s="932">
        <f>'1.3.6'!$I$45</f>
        <v>5.0000000000000001E-3</v>
      </c>
      <c r="F33" s="345" t="str">
        <f>'1.3.6'!$L$45</f>
        <v>un/km</v>
      </c>
      <c r="G33" s="932">
        <f>'1.3.6'!$J$45</f>
        <v>2</v>
      </c>
      <c r="H33" s="350" t="str">
        <f>'1.3.6'!$M$45</f>
        <v>un</v>
      </c>
      <c r="J33" s="609"/>
      <c r="K33" s="610"/>
    </row>
    <row r="34" spans="1:11" s="607" customFormat="1" ht="22.5">
      <c r="A34" s="491" t="s">
        <v>600</v>
      </c>
      <c r="B34" s="347" t="str">
        <f>IF(A34=0,0,VLOOKUP(A34,PREÇO_RN_JUL_25!$A$7:$E$1704,2,FALSE))</f>
        <v>Remoção de veículos de médio porte incendiados em rodovia - carga e descarga com guindaste - cinta com utilização de 100 vezes</v>
      </c>
      <c r="C34" s="932">
        <f>'1.3.7'!$H$45</f>
        <v>394.79999999999995</v>
      </c>
      <c r="D34" s="345" t="str">
        <f>'1.3.7'!$K$45</f>
        <v>km</v>
      </c>
      <c r="E34" s="932">
        <f>'1.3.7'!$I$45</f>
        <v>5.0000000000000001E-3</v>
      </c>
      <c r="F34" s="345" t="str">
        <f>'1.3.7'!$L$45</f>
        <v>un/km</v>
      </c>
      <c r="G34" s="932">
        <f>'1.3.7'!$J$45</f>
        <v>2</v>
      </c>
      <c r="H34" s="350" t="str">
        <f>'1.3.7'!$M$45</f>
        <v>un</v>
      </c>
      <c r="J34" s="609"/>
      <c r="K34" s="610"/>
    </row>
    <row r="35" spans="1:11" s="607" customFormat="1" ht="22.5">
      <c r="A35" s="491" t="s">
        <v>601</v>
      </c>
      <c r="B35" s="347" t="str">
        <f>IF(A35=0,0,VLOOKUP(A35,PREÇO_RN_JUL_25!$A$7:$E$1704,2,FALSE))</f>
        <v>Remoção de veículos de pequeno porte incendiados em rodovia - carga e descarga com guindauto - cinta com utilização de 100 vezes</v>
      </c>
      <c r="C35" s="932">
        <f>'1.3.8'!$H$45</f>
        <v>394.79999999999995</v>
      </c>
      <c r="D35" s="345" t="str">
        <f>'1.3.8'!$K$45</f>
        <v>km</v>
      </c>
      <c r="E35" s="932">
        <f>'1.3.8'!$I$45</f>
        <v>5.0000000000000001E-3</v>
      </c>
      <c r="F35" s="345" t="str">
        <f>'1.3.8'!$L$45</f>
        <v>un/km</v>
      </c>
      <c r="G35" s="932">
        <f>'1.3.8'!$J$45</f>
        <v>2</v>
      </c>
      <c r="H35" s="350" t="str">
        <f>'1.3.8'!$M$45</f>
        <v>un</v>
      </c>
      <c r="J35" s="609"/>
      <c r="K35" s="610"/>
    </row>
    <row r="36" spans="1:11" s="607" customFormat="1" ht="12.75">
      <c r="A36" s="875">
        <v>2</v>
      </c>
      <c r="B36" s="215" t="s">
        <v>602</v>
      </c>
      <c r="C36" s="933"/>
      <c r="D36" s="215"/>
      <c r="E36" s="933"/>
      <c r="F36" s="215"/>
      <c r="G36" s="933"/>
      <c r="H36" s="216"/>
      <c r="J36" s="609"/>
      <c r="K36" s="610"/>
    </row>
    <row r="37" spans="1:11" s="607" customFormat="1" ht="12.75">
      <c r="A37" s="874" t="s">
        <v>603</v>
      </c>
      <c r="B37" s="215" t="s">
        <v>604</v>
      </c>
      <c r="C37" s="933"/>
      <c r="D37" s="215"/>
      <c r="E37" s="933"/>
      <c r="F37" s="215"/>
      <c r="G37" s="933"/>
      <c r="H37" s="216"/>
      <c r="J37" s="609"/>
      <c r="K37" s="610"/>
    </row>
    <row r="38" spans="1:11" s="607" customFormat="1" ht="12.75">
      <c r="A38" s="652" t="s">
        <v>605</v>
      </c>
      <c r="B38" s="577" t="str">
        <f>IF(A38=0,0,VLOOKUP(A38,PREÇO_RN_JUL_25!$A$7:$E$1704,2,FALSE))</f>
        <v>Selagem de trincas mecanizada em pavimento flexível com emulsão - areia comercial</v>
      </c>
      <c r="C38" s="935">
        <f>'2.1.1'!$H$154</f>
        <v>789.59999999999991</v>
      </c>
      <c r="D38" s="348" t="str">
        <f>'2.1.1'!$K$154</f>
        <v>kmf</v>
      </c>
      <c r="E38" s="935">
        <f>'2.1.1'!$I$154</f>
        <v>3.19</v>
      </c>
      <c r="F38" s="348" t="str">
        <f>'2.1.1'!$L$154</f>
        <v>m/kmf</v>
      </c>
      <c r="G38" s="935">
        <f>'2.1.1'!$J$154</f>
        <v>2518.8000000000002</v>
      </c>
      <c r="H38" s="606" t="str">
        <f>'2.1.1'!$M$154</f>
        <v>m</v>
      </c>
      <c r="J38" s="609"/>
      <c r="K38" s="610"/>
    </row>
    <row r="39" spans="1:11" s="607" customFormat="1" ht="12.75">
      <c r="A39" s="1368" t="s">
        <v>606</v>
      </c>
      <c r="B39" s="1369" t="s">
        <v>607</v>
      </c>
      <c r="C39" s="1375"/>
      <c r="D39" s="1369"/>
      <c r="E39" s="1375"/>
      <c r="F39" s="1369"/>
      <c r="G39" s="1375"/>
      <c r="H39" s="1387"/>
      <c r="J39" s="609"/>
      <c r="K39" s="610"/>
    </row>
    <row r="40" spans="1:11" s="607" customFormat="1" ht="12.75">
      <c r="A40" s="491" t="s">
        <v>608</v>
      </c>
      <c r="B40" s="347" t="str">
        <f>IF(A40=0,0,VLOOKUP(A40,PREÇO_RN_JUL_25!$A$7:$E$1704,2,FALSE))</f>
        <v>Tapa buraco com pintura de ligação - demolição com serra corta piso</v>
      </c>
      <c r="C40" s="932">
        <f>'2.2.1'!$H$154</f>
        <v>789.59999999999991</v>
      </c>
      <c r="D40" s="345" t="str">
        <f>'2.2.1'!$K$154</f>
        <v>kmf</v>
      </c>
      <c r="E40" s="932">
        <f>'2.2.1'!$I$154</f>
        <v>2.0720000000000001</v>
      </c>
      <c r="F40" s="345" t="str">
        <f>'2.2.1'!$L$154</f>
        <v>m³/kmf</v>
      </c>
      <c r="G40" s="932">
        <f>'2.2.1'!$J$154</f>
        <v>1636.1999999999998</v>
      </c>
      <c r="H40" s="350" t="str">
        <f>'2.2.1'!$M$154</f>
        <v>m³</v>
      </c>
      <c r="J40" s="609"/>
      <c r="K40" s="610"/>
    </row>
    <row r="41" spans="1:11" s="607" customFormat="1" ht="22.5">
      <c r="A41" s="491" t="s">
        <v>609</v>
      </c>
      <c r="B41" s="347" t="str">
        <f>IF(A41=0,0,VLOOKUP(A41,PREÇO_RN_JUL_25!$A$7:$E$1704,2,FALSE))</f>
        <v>Remendo profundo com imprimação com emulsão asfáltica - demolição mecânica e corte com serra</v>
      </c>
      <c r="C41" s="932">
        <f>'2.2.2'!$H$155</f>
        <v>789.59999999999991</v>
      </c>
      <c r="D41" s="345" t="str">
        <f>'2.2.2'!$K$155</f>
        <v>kmf</v>
      </c>
      <c r="E41" s="932">
        <f>'2.2.2'!$I$155</f>
        <v>2.2850000000000001</v>
      </c>
      <c r="F41" s="345" t="str">
        <f>'2.2.2'!$L$155</f>
        <v>m³/kmf</v>
      </c>
      <c r="G41" s="932">
        <f>'2.2.2'!$J$155</f>
        <v>1804.1999999999998</v>
      </c>
      <c r="H41" s="350" t="str">
        <f>'2.2.2'!$M$155</f>
        <v>m³</v>
      </c>
      <c r="J41" s="609"/>
      <c r="K41" s="610"/>
    </row>
    <row r="42" spans="1:11" s="607" customFormat="1" ht="12.75">
      <c r="A42" s="491" t="s">
        <v>610</v>
      </c>
      <c r="B42" s="347" t="str">
        <f>IF(A42=0,0,VLOOKUP(A42,PREÇO_RN_JUL_25!$A$7:$E$1704,2,FALSE))</f>
        <v>Brita graduada para base de remendo profundo - brita comercial</v>
      </c>
      <c r="C42" s="932">
        <f>'2.2.3'!$H$43</f>
        <v>789.59999999999991</v>
      </c>
      <c r="D42" s="345" t="str">
        <f>'2.2.3'!$K$43</f>
        <v>kmf</v>
      </c>
      <c r="E42" s="932">
        <f>'2.2.3'!$I$43</f>
        <v>1.8280000000000001</v>
      </c>
      <c r="F42" s="345" t="str">
        <f>'2.2.3'!$L$43</f>
        <v>m³/kmf</v>
      </c>
      <c r="G42" s="932">
        <f>'2.2.3'!$J$43</f>
        <v>1443.3899999999999</v>
      </c>
      <c r="H42" s="350" t="str">
        <f>'2.2.3'!$M$43</f>
        <v>m³</v>
      </c>
      <c r="J42" s="609"/>
      <c r="K42" s="610"/>
    </row>
    <row r="43" spans="1:11" s="607" customFormat="1" ht="12.75">
      <c r="A43" s="491" t="s">
        <v>611</v>
      </c>
      <c r="B43" s="347" t="str">
        <f>IF(A43=0,0,VLOOKUP(A43,PREÇO_RN_JUL_25!$A$7:$E$1704,2,FALSE))</f>
        <v>Mistura betuminosa a frio executada em betoneira - faixa C - areia e brita comerciais</v>
      </c>
      <c r="C43" s="932">
        <f>'2.2.4'!$H$43</f>
        <v>1579.1999999999998</v>
      </c>
      <c r="D43" s="345" t="str">
        <f>'2.2.4'!$K$43</f>
        <v>kmf</v>
      </c>
      <c r="E43" s="932">
        <f>'2.2.4'!$I$43</f>
        <v>0.379</v>
      </c>
      <c r="F43" s="345" t="str">
        <f>'2.2.4'!$L$43</f>
        <v>m³/kmf</v>
      </c>
      <c r="G43" s="932">
        <f>'2.2.4'!$J$43</f>
        <v>599.06999999999994</v>
      </c>
      <c r="H43" s="350" t="str">
        <f>'2.2.4'!$M$43</f>
        <v>m³</v>
      </c>
      <c r="J43" s="609"/>
      <c r="K43" s="610"/>
    </row>
    <row r="44" spans="1:11" s="607" customFormat="1" ht="12.75">
      <c r="A44" s="491" t="s">
        <v>612</v>
      </c>
      <c r="B44" s="347" t="str">
        <f>IF(A44=0,0,VLOOKUP(A44,PREÇO_RN_JUL_25!$A$7:$E$1704,2,FALSE))</f>
        <v>Usinagem de concreto asfáltico - faixa C-12,5 - areia e brita comerciais</v>
      </c>
      <c r="C44" s="932">
        <f>'2.2.5'!$H$43</f>
        <v>1579.1999999999998</v>
      </c>
      <c r="D44" s="345" t="str">
        <f>'2.2.5'!$K$43</f>
        <v>kmf</v>
      </c>
      <c r="E44" s="932">
        <f>'2.2.5'!$I$43</f>
        <v>2.1240000000000001</v>
      </c>
      <c r="F44" s="345" t="str">
        <f>'2.2.5'!$L$43</f>
        <v>t/kmf</v>
      </c>
      <c r="G44" s="932">
        <f>'2.2.5'!$J$43</f>
        <v>3354.7889999999998</v>
      </c>
      <c r="H44" s="350" t="str">
        <f>'2.2.5'!$M$43</f>
        <v>t</v>
      </c>
      <c r="J44" s="609"/>
      <c r="K44" s="610"/>
    </row>
    <row r="45" spans="1:11" s="607" customFormat="1" ht="12.75">
      <c r="A45" s="874" t="s">
        <v>613</v>
      </c>
      <c r="B45" s="215" t="s">
        <v>614</v>
      </c>
      <c r="C45" s="933"/>
      <c r="D45" s="215"/>
      <c r="E45" s="933"/>
      <c r="F45" s="215"/>
      <c r="G45" s="933"/>
      <c r="H45" s="216"/>
      <c r="J45" s="609"/>
      <c r="K45" s="610"/>
    </row>
    <row r="46" spans="1:11" s="607" customFormat="1" ht="22.5">
      <c r="A46" s="491" t="s">
        <v>615</v>
      </c>
      <c r="B46" s="347" t="str">
        <f>IF(A46=0,0,VLOOKUP(A46,PREÇO_RN_JUL_25!$A$7:$E$1704,2,FALSE))</f>
        <v>Correção de defeitos por fresagem descontínua do revestimento asfáltico - espessura de 5 cm</v>
      </c>
      <c r="C46" s="932">
        <f>'2.3.1'!$H$154</f>
        <v>789.59999999999991</v>
      </c>
      <c r="D46" s="345" t="str">
        <f>'2.3.1'!$K$154</f>
        <v>kmf</v>
      </c>
      <c r="E46" s="932">
        <f>'2.3.1'!$I$154</f>
        <v>1.19</v>
      </c>
      <c r="F46" s="345" t="str">
        <f>'2.3.1'!$L$154</f>
        <v>m³/kmf</v>
      </c>
      <c r="G46" s="932">
        <f>'2.3.1'!$J$154</f>
        <v>939.59999999999991</v>
      </c>
      <c r="H46" s="350" t="str">
        <f>'2.3.1'!$M$154</f>
        <v>m³</v>
      </c>
      <c r="J46" s="609"/>
      <c r="K46" s="610"/>
    </row>
    <row r="47" spans="1:11" s="607" customFormat="1" ht="12.75">
      <c r="A47" s="491" t="s">
        <v>616</v>
      </c>
      <c r="B47" s="347" t="str">
        <f>IF(A47=0,0,VLOOKUP(A47,PREÇO_RN_JUL_25!$A$7:$E$1704,2,FALSE))</f>
        <v>Pintura de ligação</v>
      </c>
      <c r="C47" s="932">
        <f>'2.3.2'!$H$43</f>
        <v>789.59999999999991</v>
      </c>
      <c r="D47" s="345" t="str">
        <f>'2.3.2'!$K$43</f>
        <v>kmf</v>
      </c>
      <c r="E47" s="932">
        <f>'2.3.2'!$I$43</f>
        <v>23.8</v>
      </c>
      <c r="F47" s="345" t="str">
        <f>'2.3.2'!$L$43</f>
        <v>m²/kmf</v>
      </c>
      <c r="G47" s="932">
        <f>'2.3.2'!$J$43</f>
        <v>18792.48</v>
      </c>
      <c r="H47" s="350" t="str">
        <f>'2.3.2'!$M$43</f>
        <v>m²</v>
      </c>
      <c r="J47" s="609"/>
      <c r="K47" s="610"/>
    </row>
    <row r="48" spans="1:11" s="607" customFormat="1" ht="12.75">
      <c r="A48" s="491" t="s">
        <v>617</v>
      </c>
      <c r="B48" s="347" t="str">
        <f>IF(A48=0,0,VLOOKUP(A48,PREÇO_RN_JUL_25!$A$7:$E$1704,2,FALSE))</f>
        <v>Correção de defeitos com mistura betuminosa</v>
      </c>
      <c r="C48" s="932">
        <f>'2.3.3'!$H$154</f>
        <v>789.59999999999991</v>
      </c>
      <c r="D48" s="345" t="str">
        <f>'2.3.3'!$K$154</f>
        <v>kmf</v>
      </c>
      <c r="E48" s="932">
        <f>'2.3.3'!$I$154</f>
        <v>1.19</v>
      </c>
      <c r="F48" s="345" t="str">
        <f>'2.3.3'!$L$154</f>
        <v>m³/kmf</v>
      </c>
      <c r="G48" s="932">
        <f>'2.3.3'!$J$154</f>
        <v>939.59999999999991</v>
      </c>
      <c r="H48" s="350" t="str">
        <f>'2.3.3'!$M$154</f>
        <v>m³</v>
      </c>
      <c r="J48" s="609"/>
      <c r="K48" s="610"/>
    </row>
    <row r="49" spans="1:11" s="607" customFormat="1" ht="12.75">
      <c r="A49" s="491" t="s">
        <v>612</v>
      </c>
      <c r="B49" s="347" t="str">
        <f>IF(A49=0,0,VLOOKUP(A49,PREÇO_RN_JUL_25!$A$7:$E$1704,2,FALSE))</f>
        <v>Usinagem de concreto asfáltico - faixa C-12,5 - areia e brita comerciais</v>
      </c>
      <c r="C49" s="932">
        <f>'2.3.4'!$H$43</f>
        <v>789.59999999999991</v>
      </c>
      <c r="D49" s="345" t="str">
        <f>'2.3.4'!$K$43</f>
        <v>kmf</v>
      </c>
      <c r="E49" s="932">
        <f>'2.3.4'!$I$43</f>
        <v>2.8559999999999999</v>
      </c>
      <c r="F49" s="345" t="str">
        <f>'2.3.4'!$L$43</f>
        <v>t/kmf</v>
      </c>
      <c r="G49" s="932">
        <f>'2.3.4'!$J$43</f>
        <v>2255.0969999999998</v>
      </c>
      <c r="H49" s="350" t="str">
        <f>'2.3.4'!$M$43</f>
        <v>t</v>
      </c>
      <c r="J49" s="609"/>
      <c r="K49" s="610"/>
    </row>
    <row r="50" spans="1:11" s="607" customFormat="1" ht="12.75">
      <c r="A50" s="1374">
        <v>3</v>
      </c>
      <c r="B50" s="1369" t="s">
        <v>618</v>
      </c>
      <c r="C50" s="1375"/>
      <c r="D50" s="1369"/>
      <c r="E50" s="1375"/>
      <c r="F50" s="1369"/>
      <c r="G50" s="1375"/>
      <c r="H50" s="1387"/>
      <c r="J50" s="609"/>
      <c r="K50" s="610"/>
    </row>
    <row r="51" spans="1:11" s="607" customFormat="1" ht="22.5">
      <c r="A51" s="491" t="s">
        <v>619</v>
      </c>
      <c r="B51" s="347" t="str">
        <f>IF(A51=0,0,VLOOKUP(A51,PREÇO_RN_JUL_25!$A$7:$E$1704,2,FALSE))</f>
        <v>Concreto fck = 20 MPa - confecção em betoneira e lançamento manual - areia e brita comerciais</v>
      </c>
      <c r="C51" s="932">
        <f>'3.1.1'!$H$43</f>
        <v>56980.194000000003</v>
      </c>
      <c r="D51" s="345" t="str">
        <f>'3.1.1'!$K$43</f>
        <v>m³</v>
      </c>
      <c r="E51" s="932">
        <f>'3.1.1'!$I$43</f>
        <v>0.08</v>
      </c>
      <c r="F51" s="345" t="str">
        <f>'3.1.1'!$L$43</f>
        <v>m³/m³</v>
      </c>
      <c r="G51" s="932">
        <f>'3.1.1'!$J$43</f>
        <v>4558.4160000000002</v>
      </c>
      <c r="H51" s="350" t="str">
        <f>'3.1.1'!$M$43</f>
        <v>m³</v>
      </c>
      <c r="J51" s="609"/>
      <c r="K51" s="610"/>
    </row>
    <row r="52" spans="1:11" s="607" customFormat="1" ht="22.5">
      <c r="A52" s="491" t="s">
        <v>620</v>
      </c>
      <c r="B52" s="347" t="str">
        <f>IF(A52=0,0,VLOOKUP(A52,PREÇO_RN_JUL_25!$A$7:$E$1704,2,FALSE))</f>
        <v>Fôrmas de tábuas de pinho para dispositivos de drenagem - utilização de 3 vezes - confecção, instalação e retirada</v>
      </c>
      <c r="C52" s="932">
        <f>'3.1.2'!$H$43</f>
        <v>400640.98200000002</v>
      </c>
      <c r="D52" s="345" t="str">
        <f>'3.1.2'!$K$43</f>
        <v>m²</v>
      </c>
      <c r="E52" s="932">
        <f>'3.1.2'!$I$43</f>
        <v>0.08</v>
      </c>
      <c r="F52" s="345" t="str">
        <f>'3.1.2'!$L$43</f>
        <v>m²/m²</v>
      </c>
      <c r="G52" s="932">
        <f>'3.1.2'!$J$43</f>
        <v>32051.277000000002</v>
      </c>
      <c r="H52" s="350" t="str">
        <f>'3.1.2'!$M$43</f>
        <v>m²</v>
      </c>
      <c r="J52" s="609"/>
      <c r="K52" s="610"/>
    </row>
    <row r="53" spans="1:11" s="607" customFormat="1" ht="12.75">
      <c r="A53" s="491" t="s">
        <v>621</v>
      </c>
      <c r="B53" s="347" t="str">
        <f>IF(A53=0,0,VLOOKUP(A53,PREÇO_RN_JUL_25!$A$7:$E$1704,2,FALSE))</f>
        <v>Guia de madeira de 2,5 x 8,0 cm - confecção e instalação</v>
      </c>
      <c r="C53" s="932">
        <f>'3.1.3'!$H$43</f>
        <v>20372.292000000001</v>
      </c>
      <c r="D53" s="345" t="str">
        <f>'3.1.3'!$K$43</f>
        <v>m</v>
      </c>
      <c r="E53" s="932">
        <f>'3.1.3'!$I$43</f>
        <v>0.08</v>
      </c>
      <c r="F53" s="345" t="str">
        <f>'3.1.3'!$L$43</f>
        <v>m/m</v>
      </c>
      <c r="G53" s="932">
        <f>'3.1.3'!$J$43</f>
        <v>1629.7829999999999</v>
      </c>
      <c r="H53" s="350" t="str">
        <f>'3.1.3'!$M$43</f>
        <v>m</v>
      </c>
      <c r="J53" s="609"/>
      <c r="K53" s="610"/>
    </row>
    <row r="54" spans="1:11" s="607" customFormat="1" ht="12.75">
      <c r="A54" s="491" t="s">
        <v>622</v>
      </c>
      <c r="B54" s="347" t="str">
        <f>IF(A54=0,0,VLOOKUP(A54,PREÇO_RN_JUL_25!$A$7:$E$1704,2,FALSE))</f>
        <v>Escavação manual em material de 1ª categoria na profundidade de até 1 m</v>
      </c>
      <c r="C54" s="932">
        <f>'3.1.4'!$H$43</f>
        <v>59595.476999999999</v>
      </c>
      <c r="D54" s="345" t="str">
        <f>'3.1.4'!$K$43</f>
        <v>m³</v>
      </c>
      <c r="E54" s="932">
        <f>'3.1.4'!$I$43</f>
        <v>0.08</v>
      </c>
      <c r="F54" s="345" t="str">
        <f>'3.1.4'!$L$43</f>
        <v>m³/m³</v>
      </c>
      <c r="G54" s="932">
        <f>'3.1.4'!$J$43</f>
        <v>4767.6390000000001</v>
      </c>
      <c r="H54" s="350" t="str">
        <f>'3.1.4'!$M$43</f>
        <v>m³</v>
      </c>
      <c r="J54" s="609"/>
      <c r="K54" s="610"/>
    </row>
    <row r="55" spans="1:11" s="607" customFormat="1" ht="12.75">
      <c r="A55" s="491" t="s">
        <v>623</v>
      </c>
      <c r="B55" s="347" t="str">
        <f>IF(A55=0,0,VLOOKUP(A55,PREÇO_RN_JUL_25!$A$7:$E$1704,2,FALSE))</f>
        <v>Apiloamento manual</v>
      </c>
      <c r="C55" s="932">
        <f>'3.1.5'!$H$43</f>
        <v>13203.201000000001</v>
      </c>
      <c r="D55" s="345" t="str">
        <f>'3.1.5'!$K$43</f>
        <v>m³</v>
      </c>
      <c r="E55" s="932">
        <f>'3.1.5'!$I$43</f>
        <v>0.08</v>
      </c>
      <c r="F55" s="345" t="str">
        <f>'3.1.5'!$L$43</f>
        <v>m³/m³</v>
      </c>
      <c r="G55" s="932">
        <f>'3.1.6'!$J$43</f>
        <v>5.5110000000000001</v>
      </c>
      <c r="H55" s="350" t="str">
        <f>'3.1.5'!$M$43</f>
        <v>m³</v>
      </c>
      <c r="J55" s="609"/>
      <c r="K55" s="610"/>
    </row>
    <row r="56" spans="1:11" s="607" customFormat="1" ht="22.5">
      <c r="A56" s="491" t="s">
        <v>624</v>
      </c>
      <c r="B56" s="347" t="str">
        <f>IF(A56=0,0,VLOOKUP(A56,PREÇO_RN_JUL_25!$A$7:$E$1704,2,FALSE))</f>
        <v>Argamassa de cimento e areia 1:3 - confecção em betoneira e lançamento manual - areia comercial</v>
      </c>
      <c r="C56" s="932">
        <f>'3.1.6'!$H$43</f>
        <v>68.885999999999996</v>
      </c>
      <c r="D56" s="345" t="str">
        <f>'3.1.6'!$K$43</f>
        <v>m³</v>
      </c>
      <c r="E56" s="932">
        <f>'3.1.6'!$I$43</f>
        <v>0.08</v>
      </c>
      <c r="F56" s="345" t="str">
        <f>'3.1.6'!$L$43</f>
        <v>m³/m</v>
      </c>
      <c r="G56" s="932">
        <f>'3.1.6'!$J$43</f>
        <v>5.5110000000000001</v>
      </c>
      <c r="H56" s="350" t="str">
        <f>'3.1.6'!$M$43</f>
        <v>m³</v>
      </c>
      <c r="J56" s="609"/>
      <c r="K56" s="610"/>
    </row>
    <row r="57" spans="1:11" s="607" customFormat="1" ht="12.75">
      <c r="A57" s="491" t="s">
        <v>625</v>
      </c>
      <c r="B57" s="347" t="str">
        <f>IF(A57=0,0,VLOOKUP(A57,PREÇO_RN_JUL_25!$A$7:$E$1704,2,FALSE))</f>
        <v>Recomposição manual de aterro com material de jazida</v>
      </c>
      <c r="C57" s="932">
        <f>'3.1.7'!$H$45</f>
        <v>394.79999999999995</v>
      </c>
      <c r="D57" s="345" t="str">
        <f>'3.1.7'!$K$45</f>
        <v>km</v>
      </c>
      <c r="E57" s="932">
        <f>'3.1.7'!$I$45</f>
        <v>10</v>
      </c>
      <c r="F57" s="345" t="str">
        <f>'3.1.7'!$L$45</f>
        <v>m³/km</v>
      </c>
      <c r="G57" s="932">
        <f>'3.1.7'!$J$45</f>
        <v>3948</v>
      </c>
      <c r="H57" s="350" t="str">
        <f>'3.1.7'!$M$45</f>
        <v>m³</v>
      </c>
      <c r="J57" s="609"/>
      <c r="K57" s="610"/>
    </row>
    <row r="58" spans="1:11" s="607" customFormat="1" ht="22.5">
      <c r="A58" s="491" t="s">
        <v>626</v>
      </c>
      <c r="B58" s="347" t="str">
        <f>IF(A58=0,0,VLOOKUP(A58,PREÇO_RN_JUL_25!$A$7:$E$1704,2,FALSE))</f>
        <v>Manutenção/recomposição de sinalização - pintura de faixa com tinta acrílica emulsionada em água - espessura de 0,5 mm</v>
      </c>
      <c r="C58" s="932">
        <f>'3.1.8'!$H$45</f>
        <v>394.79999999999995</v>
      </c>
      <c r="D58" s="345" t="str">
        <f>'3.1.8'!$K$45</f>
        <v>km</v>
      </c>
      <c r="E58" s="932">
        <f>'3.1.8'!$I$45</f>
        <v>150</v>
      </c>
      <c r="F58" s="345" t="str">
        <f>'3.1.8'!$L$45</f>
        <v>m²/km</v>
      </c>
      <c r="G58" s="932">
        <f>'3.1.8'!$J$45</f>
        <v>59220</v>
      </c>
      <c r="H58" s="350" t="str">
        <f>'3.1.8'!$M$45</f>
        <v>m²</v>
      </c>
      <c r="J58" s="609"/>
      <c r="K58" s="610"/>
    </row>
    <row r="59" spans="1:11" s="607" customFormat="1" ht="22.5">
      <c r="A59" s="491" t="s">
        <v>627</v>
      </c>
      <c r="B59" s="347" t="str">
        <f>IF(A59=0,0,VLOOKUP(A59,PREÇO_RN_JUL_25!$A$7:$E$1704,2,FALSE))</f>
        <v>Recomposição parcial de cerca com mourão de concreto seção quadrada - mourão - areia e brita comerciais</v>
      </c>
      <c r="C59" s="932">
        <f>'3.1.9'!$H$45</f>
        <v>394.79999999999995</v>
      </c>
      <c r="D59" s="345" t="str">
        <f>'3.1.9'!$K$45</f>
        <v>km</v>
      </c>
      <c r="E59" s="932">
        <f>'3.1.9'!$I$45</f>
        <v>20</v>
      </c>
      <c r="F59" s="345" t="str">
        <f>'3.1.9'!$L$45</f>
        <v>m/km</v>
      </c>
      <c r="G59" s="932">
        <f>'3.1.9'!$J$45</f>
        <v>7896</v>
      </c>
      <c r="H59" s="350" t="str">
        <f>'3.1.9'!$M$45</f>
        <v>m</v>
      </c>
      <c r="J59" s="609"/>
      <c r="K59" s="610"/>
    </row>
    <row r="60" spans="1:11" s="607" customFormat="1" ht="12.75">
      <c r="A60" s="491" t="s">
        <v>628</v>
      </c>
      <c r="B60" s="347" t="str">
        <f>IF(A60=0,0,VLOOKUP(A60,PREÇO_RN_JUL_25!$A$7:$E$1704,2,FALSE))</f>
        <v>Recomposição parcial de cerca com mourão de concreto - arame</v>
      </c>
      <c r="C60" s="932">
        <f>'3.1.10'!$H$43</f>
        <v>394.79999999999995</v>
      </c>
      <c r="D60" s="345" t="str">
        <f>'3.1.10'!$K$43</f>
        <v>km</v>
      </c>
      <c r="E60" s="932">
        <f>'3.1.10'!$I$43</f>
        <v>20</v>
      </c>
      <c r="F60" s="345" t="str">
        <f>'3.1.10'!$L$43</f>
        <v>m/km</v>
      </c>
      <c r="G60" s="932">
        <f>'3.1.10'!$J$43</f>
        <v>7896</v>
      </c>
      <c r="H60" s="350" t="str">
        <f>'3.1.10'!$M$43</f>
        <v>m</v>
      </c>
      <c r="J60" s="609"/>
      <c r="K60" s="610"/>
    </row>
    <row r="61" spans="1:11" s="607" customFormat="1" ht="12.75">
      <c r="A61" s="491" t="s">
        <v>629</v>
      </c>
      <c r="B61" s="347" t="str">
        <f>IF(A61=0,0,VLOOKUP(A61,PREÇO_RN_JUL_25!$A$7:$E$1704,2,FALSE))</f>
        <v>Remoção de painel publicitário, tipo outdoor, com estrutura e suportes em madeira</v>
      </c>
      <c r="C61" s="932">
        <f>'3.1.11'!$H$45</f>
        <v>394.79999999999995</v>
      </c>
      <c r="D61" s="345" t="str">
        <f>'3.1.11'!$K$45</f>
        <v>km</v>
      </c>
      <c r="E61" s="932">
        <f>'3.1.11'!$I$45</f>
        <v>2.7</v>
      </c>
      <c r="F61" s="345" t="str">
        <f>'3.1.11'!$L$45</f>
        <v>m²/km</v>
      </c>
      <c r="G61" s="932">
        <f>'3.1.11'!$J$45</f>
        <v>1065.96</v>
      </c>
      <c r="H61" s="350" t="str">
        <f>'3.1.11'!$M$45</f>
        <v>m²</v>
      </c>
      <c r="J61" s="609"/>
      <c r="K61" s="610"/>
    </row>
    <row r="62" spans="1:11" s="607" customFormat="1" ht="12.75">
      <c r="A62" s="491" t="s">
        <v>630</v>
      </c>
      <c r="B62" s="347" t="str">
        <f>IF(A62=0,0,VLOOKUP(A62,PREÇO_RN_JUL_25!$A$7:$E$1704,2,FALSE))</f>
        <v>Demolição manual de construções provisórias de madeira - sem reaproveitamento</v>
      </c>
      <c r="C62" s="932">
        <f>'3.1.12'!$H$43</f>
        <v>394.79999999999995</v>
      </c>
      <c r="D62" s="345" t="str">
        <f>'3.1.12'!$K$43</f>
        <v>km</v>
      </c>
      <c r="E62" s="932">
        <f>'3.1.12'!$I$43</f>
        <v>3.6840000000000002</v>
      </c>
      <c r="F62" s="345" t="str">
        <f>'3.1.12'!$L$43</f>
        <v>m²/km</v>
      </c>
      <c r="G62" s="932">
        <f>'3.1.12'!$J$43</f>
        <v>1454.364</v>
      </c>
      <c r="H62" s="350" t="str">
        <f>'3.1.12'!$M$43</f>
        <v>m²</v>
      </c>
      <c r="J62" s="609"/>
      <c r="K62" s="610"/>
    </row>
    <row r="63" spans="1:11" s="607" customFormat="1" ht="22.5">
      <c r="A63" s="491" t="s">
        <v>631</v>
      </c>
      <c r="B63" s="347" t="str">
        <f>IF(A63=0,0,VLOOKUP(A63,PREÇO_RN_JUL_25!$A$7:$E$1704,2,FALSE))</f>
        <v>Demolição manual de construções provisórias de madeira, sem fechamento lateral e sem pavimentação</v>
      </c>
      <c r="C63" s="932">
        <f>'3.1.13'!$H$43</f>
        <v>394.79999999999995</v>
      </c>
      <c r="D63" s="345" t="str">
        <f>'3.1.13'!$K$43</f>
        <v>km</v>
      </c>
      <c r="E63" s="932">
        <f>'3.1.13'!$I$43</f>
        <v>1</v>
      </c>
      <c r="F63" s="345" t="str">
        <f>'3.1.13'!$L$43</f>
        <v>m²/km</v>
      </c>
      <c r="G63" s="932">
        <f>'3.1.13'!$J$43</f>
        <v>394.79999999999995</v>
      </c>
      <c r="H63" s="350" t="str">
        <f>'3.1.13'!$M$43</f>
        <v>m²</v>
      </c>
      <c r="J63" s="609"/>
      <c r="K63" s="610"/>
    </row>
    <row r="64" spans="1:11" s="607" customFormat="1" ht="12.75">
      <c r="A64" s="491" t="s">
        <v>632</v>
      </c>
      <c r="B64" s="347" t="str">
        <f>IF(A64=0,0,VLOOKUP(A64,PREÇO_RN_JUL_25!$A$7:$E$1704,2,FALSE))</f>
        <v>Demolição mecânica de alvenaria com escavadeira hidráulica</v>
      </c>
      <c r="C64" s="932">
        <f>'3.1.14'!$H$43</f>
        <v>394.79999999999995</v>
      </c>
      <c r="D64" s="345" t="str">
        <f>'3.1.14'!$K$43</f>
        <v>km</v>
      </c>
      <c r="E64" s="932">
        <f>'3.1.14'!$I$43</f>
        <v>3.6840000000000002</v>
      </c>
      <c r="F64" s="345" t="str">
        <f>'3.1.14'!$L$43</f>
        <v>m²/km</v>
      </c>
      <c r="G64" s="932">
        <f>'3.1.14'!$J$43</f>
        <v>1454.364</v>
      </c>
      <c r="H64" s="350" t="str">
        <f>'3.1.14'!$M$43</f>
        <v>m²</v>
      </c>
      <c r="J64" s="609"/>
      <c r="K64" s="610"/>
    </row>
    <row r="65" spans="1:12" s="607" customFormat="1" ht="12.75">
      <c r="A65" s="491" t="s">
        <v>633</v>
      </c>
      <c r="B65" s="347" t="str">
        <f>IF(A65=0,0,VLOOKUP(A65,PREÇO_RN_JUL_25!$A$7:$E$1704,2,FALSE))</f>
        <v>Apicoamento manual de concreto</v>
      </c>
      <c r="C65" s="932">
        <f>'3.1.15'!$H$65</f>
        <v>177</v>
      </c>
      <c r="D65" s="345" t="str">
        <f>'3.1.15'!$K$65</f>
        <v>und</v>
      </c>
      <c r="E65" s="932">
        <f>'3.1.15'!$I$65</f>
        <v>8</v>
      </c>
      <c r="F65" s="345" t="str">
        <f>'3.1.15'!$L$65</f>
        <v>m²/und</v>
      </c>
      <c r="G65" s="932">
        <f>'3.1.15'!$J$65</f>
        <v>1416</v>
      </c>
      <c r="H65" s="350" t="str">
        <f>'3.1.15'!$M$65</f>
        <v>m²</v>
      </c>
      <c r="J65" s="609"/>
      <c r="K65" s="610"/>
    </row>
    <row r="66" spans="1:12" s="607" customFormat="1" ht="12.75">
      <c r="A66" s="491" t="s">
        <v>634</v>
      </c>
      <c r="B66" s="347" t="str">
        <f>IF(A66=0,0,VLOOKUP(A66,PREÇO_RN_JUL_25!$A$7:$E$1704,2,FALSE))</f>
        <v>Concreto projetado via seca fck = 30 MPa aplicado em teto</v>
      </c>
      <c r="C66" s="932">
        <f>'3.1.16'!$H$63</f>
        <v>177</v>
      </c>
      <c r="D66" s="345" t="str">
        <f>'3.1.16'!$K$63</f>
        <v>und</v>
      </c>
      <c r="E66" s="932">
        <f>'3.1.16'!$I$63</f>
        <v>0.4</v>
      </c>
      <c r="F66" s="345" t="str">
        <f>'3.1.16'!$L$63</f>
        <v>m³/und</v>
      </c>
      <c r="G66" s="932">
        <f>'3.1.16'!$J$63</f>
        <v>70.800000000000011</v>
      </c>
      <c r="H66" s="350" t="str">
        <f>'3.1.16'!$M$63</f>
        <v>m³</v>
      </c>
      <c r="J66" s="609"/>
      <c r="K66" s="610"/>
    </row>
    <row r="67" spans="1:12" s="607" customFormat="1" ht="12.75">
      <c r="A67" s="491" t="s">
        <v>635</v>
      </c>
      <c r="B67" s="347" t="str">
        <f>IF(A67=0,0,VLOOKUP(A67,PREÇO_RN_JUL_25!$A$7:$E$1704,2,FALSE))</f>
        <v>Argamassa para reparos e grauteamento - confecção em misturador e lançamento manual</v>
      </c>
      <c r="C67" s="932">
        <f>'3.1.17'!$H$63</f>
        <v>177</v>
      </c>
      <c r="D67" s="345" t="str">
        <f>'3.1.17'!$K$63</f>
        <v>und</v>
      </c>
      <c r="E67" s="932">
        <f>'3.1.17'!$I$63</f>
        <v>0.12</v>
      </c>
      <c r="F67" s="345" t="str">
        <f>'3.1.17'!$L$63</f>
        <v>m³/und</v>
      </c>
      <c r="G67" s="932">
        <f>'3.1.17'!$J$63</f>
        <v>21.240000000000002</v>
      </c>
      <c r="H67" s="350" t="str">
        <f>'3.1.17'!$M$63</f>
        <v>m³</v>
      </c>
      <c r="J67" s="609"/>
      <c r="K67" s="610"/>
    </row>
    <row r="68" spans="1:12" s="607" customFormat="1" ht="12.75">
      <c r="A68" s="491" t="s">
        <v>636</v>
      </c>
      <c r="B68" s="347" t="str">
        <f>IF(A68=0,0,VLOOKUP(A68,PREÇO_RN_JUL_25!$A$7:$E$1704,2,FALSE))</f>
        <v>Limpeza em superfície de concreto com jateamento d'água sob pressão</v>
      </c>
      <c r="C68" s="932">
        <f>'3.1.18'!$H$63</f>
        <v>177</v>
      </c>
      <c r="D68" s="345" t="str">
        <f>'3.1.18'!$K$63</f>
        <v>und</v>
      </c>
      <c r="E68" s="932">
        <f>'3.1.18'!$I$63</f>
        <v>24</v>
      </c>
      <c r="F68" s="345" t="str">
        <f>'3.1.18'!$L$63</f>
        <v>m²/und</v>
      </c>
      <c r="G68" s="932">
        <f>'3.1.18'!$J$63</f>
        <v>4248</v>
      </c>
      <c r="H68" s="350" t="str">
        <f>'3.1.18'!$M$63</f>
        <v>m²</v>
      </c>
      <c r="J68" s="609"/>
      <c r="K68" s="610"/>
    </row>
    <row r="69" spans="1:12" s="607" customFormat="1" ht="22.5">
      <c r="A69" s="491" t="s">
        <v>637</v>
      </c>
      <c r="B69" s="347" t="str">
        <f>IF(A69=0,0,VLOOKUP(A69,PREÇO_RN_JUL_25!$A$7:$E$1704,2,FALSE))</f>
        <v>Pintura com tinta anticorrosiva à base de epóxi poliamida de dois componentes com pistola a ar comprimido, uma demão, espessura de 150 µm</v>
      </c>
      <c r="C69" s="932">
        <f>'3.1.19'!$H$63</f>
        <v>177</v>
      </c>
      <c r="D69" s="345" t="str">
        <f>'3.1.19'!$K$63</f>
        <v>und</v>
      </c>
      <c r="E69" s="932">
        <f>'3.1.19'!$I$63</f>
        <v>8</v>
      </c>
      <c r="F69" s="345" t="str">
        <f>'3.1.19'!$L$63</f>
        <v>m²/und</v>
      </c>
      <c r="G69" s="932">
        <f>'3.1.19'!$J$63</f>
        <v>1416</v>
      </c>
      <c r="H69" s="350" t="str">
        <f>'3.1.19'!$M$63</f>
        <v>m²</v>
      </c>
      <c r="J69" s="609"/>
      <c r="K69" s="610"/>
    </row>
    <row r="70" spans="1:12" s="607" customFormat="1" ht="12.75">
      <c r="A70" s="491" t="s">
        <v>638</v>
      </c>
      <c r="B70" s="347" t="str">
        <f>IF(A70=0,0,VLOOKUP(A70,PREÇO_RN_JUL_25!$A$7:$E$1704,2,FALSE))</f>
        <v>Limpeza em superfície de concreto com escova de aço</v>
      </c>
      <c r="C70" s="932">
        <f>'3.1.20'!$H$63</f>
        <v>177</v>
      </c>
      <c r="D70" s="345" t="str">
        <f>'3.1.20'!$K$63</f>
        <v>und</v>
      </c>
      <c r="E70" s="932">
        <f>'3.1.20'!$I$63</f>
        <v>8</v>
      </c>
      <c r="F70" s="345" t="str">
        <f>'3.1.20'!$L$63</f>
        <v>m²/und</v>
      </c>
      <c r="G70" s="932">
        <f>'3.1.20'!$J$63</f>
        <v>1416</v>
      </c>
      <c r="H70" s="350" t="str">
        <f>'3.1.20'!$M$63</f>
        <v>m²</v>
      </c>
      <c r="J70" s="609"/>
      <c r="K70" s="610"/>
    </row>
    <row r="71" spans="1:12" s="607" customFormat="1" ht="12.75">
      <c r="A71" s="491" t="s">
        <v>639</v>
      </c>
      <c r="B71" s="347" t="str">
        <f>IF(A71=0,0,VLOOKUP(A71,PREÇO_RN_JUL_25!$A$7:$E$1704,2,FALSE))</f>
        <v>Enrocamento de pedra jogada - pedra de mão comercial - fornecimento e assentamento</v>
      </c>
      <c r="C71" s="932">
        <f>'3.1.21'!$H$43</f>
        <v>161.04</v>
      </c>
      <c r="D71" s="345" t="str">
        <f>'3.1.21'!$K$43</f>
        <v>m³</v>
      </c>
      <c r="E71" s="932">
        <f>'3.1.21'!$I$43</f>
        <v>1</v>
      </c>
      <c r="F71" s="345" t="str">
        <f>'3.1.21'!$L$43</f>
        <v>m³/m³</v>
      </c>
      <c r="G71" s="932">
        <f>'3.1.21'!$J$43</f>
        <v>161.04</v>
      </c>
      <c r="H71" s="350" t="str">
        <f>'3.1.21'!$M$43</f>
        <v>m³</v>
      </c>
      <c r="J71" s="609"/>
      <c r="K71" s="610"/>
    </row>
    <row r="72" spans="1:12" s="607" customFormat="1" ht="12.75">
      <c r="A72" s="491" t="s">
        <v>794</v>
      </c>
      <c r="B72" s="347" t="str">
        <f>IF(A72=0,0,VLOOKUP(A72,PREÇO_RN_JUL_25!$A$7:$E$1704,2,FALSE))</f>
        <v>Regularização de superfície com motoniveladora</v>
      </c>
      <c r="C72" s="932">
        <f>'3.1.22'!$H$43</f>
        <v>263.2</v>
      </c>
      <c r="D72" s="345" t="str">
        <f>'3.1.22'!$K$43</f>
        <v>km</v>
      </c>
      <c r="E72" s="932">
        <f>'3.1.22'!$I$43</f>
        <v>200</v>
      </c>
      <c r="F72" s="345" t="str">
        <f>'3.1.22'!$L$43</f>
        <v>m²/km</v>
      </c>
      <c r="G72" s="932">
        <f>'3.1.22'!$J$43</f>
        <v>52640</v>
      </c>
      <c r="H72" s="350" t="str">
        <f>'3.1.22'!$M$43</f>
        <v>m²</v>
      </c>
      <c r="J72" s="609"/>
      <c r="K72" s="609"/>
      <c r="L72" s="609"/>
    </row>
    <row r="73" spans="1:12" s="607" customFormat="1" ht="22.5">
      <c r="A73" s="491" t="s">
        <v>640</v>
      </c>
      <c r="B73" s="347" t="str">
        <f>IF(A73=0,0,VLOOKUP(A73,PREÇO_RN_JUL_25!$A$7:$E$1704,2,FALSE))</f>
        <v>Barreira simples de concreto, armada, pré-moldada (perfil New Jersey) - L &gt; 3,00 m e H = 1.070 mm</v>
      </c>
      <c r="C73" s="932">
        <f>'3.1.23'!$H$43</f>
        <v>46.8</v>
      </c>
      <c r="D73" s="345" t="str">
        <f>'3.1.23'!$K$43</f>
        <v>m</v>
      </c>
      <c r="E73" s="932">
        <f>'3.1.23'!$I$43</f>
        <v>0.5</v>
      </c>
      <c r="F73" s="345" t="str">
        <f>'3.1.23'!$L$43</f>
        <v>m/m</v>
      </c>
      <c r="G73" s="932">
        <f>'3.1.23'!$J$43</f>
        <v>23.4</v>
      </c>
      <c r="H73" s="350" t="str">
        <f>'3.1.23'!$M$43</f>
        <v>m</v>
      </c>
      <c r="J73" s="609"/>
      <c r="K73" s="610"/>
    </row>
    <row r="74" spans="1:12" s="607" customFormat="1" ht="12.75">
      <c r="A74" s="491" t="s">
        <v>641</v>
      </c>
      <c r="B74" s="347" t="str">
        <f>IF(A74=0,0,VLOOKUP(A74,PREÇO_RN_JUL_25!$A$7:$E$1704,2,FALSE))</f>
        <v>Recomposição de guarda-corpo com agregados comerciais - instalação</v>
      </c>
      <c r="C74" s="932">
        <f>'3.1.24'!$H$43</f>
        <v>4338.6000000000004</v>
      </c>
      <c r="D74" s="345" t="str">
        <f>'3.1.24'!$K$43</f>
        <v>m</v>
      </c>
      <c r="E74" s="932">
        <f>'3.1.24'!$I$43</f>
        <v>0.5</v>
      </c>
      <c r="F74" s="345" t="str">
        <f>'3.1.24'!$L$43</f>
        <v>m/m</v>
      </c>
      <c r="G74" s="932">
        <f>'3.1.24'!$J$43</f>
        <v>2169.3000000000002</v>
      </c>
      <c r="H74" s="350" t="str">
        <f>'3.1.24'!$M$43</f>
        <v>m</v>
      </c>
      <c r="J74" s="609"/>
      <c r="K74" s="610"/>
    </row>
    <row r="75" spans="1:12" s="607" customFormat="1" ht="22.5">
      <c r="A75" s="1110" t="s">
        <v>642</v>
      </c>
      <c r="B75" s="347" t="str">
        <f>IF(A75=0,0,VLOOKUP(A75,PREÇO_RN_JUL_25!$A$7:$E$1704,2,FALSE))</f>
        <v>Recuperação ambiental de pedreiras ou áreas degradadas com biomanta vegetal de fibras de coco</v>
      </c>
      <c r="C75" s="932">
        <f>'3.1.25'!$H$43</f>
        <v>263.2</v>
      </c>
      <c r="D75" s="345" t="str">
        <f>'3.1.25'!$K$43</f>
        <v>km</v>
      </c>
      <c r="E75" s="932">
        <f>'3.1.25'!$I$43</f>
        <v>40</v>
      </c>
      <c r="F75" s="345" t="str">
        <f>'3.1.25'!$L$43</f>
        <v>m²/km</v>
      </c>
      <c r="G75" s="932">
        <f>'3.1.25'!$J$43</f>
        <v>10528</v>
      </c>
      <c r="H75" s="350" t="str">
        <f>'3.1.24'!$M$43</f>
        <v>m</v>
      </c>
      <c r="J75" s="609"/>
      <c r="K75" s="610"/>
    </row>
    <row r="76" spans="1:12" s="607" customFormat="1" ht="12.75">
      <c r="A76" s="1110" t="s">
        <v>643</v>
      </c>
      <c r="B76" s="347" t="str">
        <f>IF(A76=0,0,VLOOKUP(A76,PREÇO_RN_JUL_25!$A$7:$E$1704,2,FALSE))</f>
        <v>Revestimento vegetal por semeadura a lanço manual de gramíneas e leguminosas</v>
      </c>
      <c r="C76" s="932">
        <f>'3.1.26'!$H$43</f>
        <v>263.2</v>
      </c>
      <c r="D76" s="345" t="str">
        <f>'3.1.26'!$K$43</f>
        <v>km</v>
      </c>
      <c r="E76" s="932">
        <f>'3.1.26'!$I$43</f>
        <v>100</v>
      </c>
      <c r="F76" s="345" t="str">
        <f>'3.1.26'!$L$43</f>
        <v>m²/km</v>
      </c>
      <c r="G76" s="932">
        <f>'3.1.26'!$J$43</f>
        <v>26320</v>
      </c>
      <c r="H76" s="350" t="str">
        <f>'3.1.24'!$M$43</f>
        <v>m</v>
      </c>
      <c r="J76" s="609"/>
      <c r="K76" s="610"/>
    </row>
    <row r="77" spans="1:12" s="607" customFormat="1" ht="12.75">
      <c r="A77" s="1110" t="s">
        <v>644</v>
      </c>
      <c r="B77" s="347" t="str">
        <f>IF(A77=0,0,VLOOKUP(A77,PREÇO_RN_JUL_25!$A$7:$E$1704,2,FALSE))</f>
        <v>Plantio de muda de árvore com altura de 0,30 a 0,80 m em cova de 0,60 x 0,60 x 0,60 m</v>
      </c>
      <c r="C77" s="932">
        <f>'3.1.27'!$H$43</f>
        <v>263.2</v>
      </c>
      <c r="D77" s="345" t="str">
        <f>'3.1.27'!$K$43</f>
        <v>km</v>
      </c>
      <c r="E77" s="932">
        <f>'3.1.27'!$I$43</f>
        <v>2.4</v>
      </c>
      <c r="F77" s="345" t="str">
        <f>'3.1.27'!$L$43</f>
        <v>m²/km</v>
      </c>
      <c r="G77" s="932">
        <f>'3.1.27'!$J$43</f>
        <v>631.67999999999995</v>
      </c>
      <c r="H77" s="350" t="str">
        <f>'3.1.24'!$M$43</f>
        <v>m</v>
      </c>
      <c r="J77" s="609"/>
      <c r="K77" s="610"/>
    </row>
    <row r="78" spans="1:12" s="607" customFormat="1" ht="12.75">
      <c r="A78" s="1110" t="s">
        <v>645</v>
      </c>
      <c r="B78" s="347" t="str">
        <f>IF(A78=0,0,VLOOKUP(A78,PREÇO_RN_JUL_25!$A$7:$E$1704,2,FALSE))</f>
        <v>Fosfatagem, gessagem e adubação de base</v>
      </c>
      <c r="C78" s="932">
        <f>'3.1.28'!$H$43</f>
        <v>263.2</v>
      </c>
      <c r="D78" s="345" t="str">
        <f>'3.1.28'!$K$43</f>
        <v>km</v>
      </c>
      <c r="E78" s="932">
        <f>'3.1.28'!$I$43</f>
        <v>200</v>
      </c>
      <c r="F78" s="345" t="str">
        <f>'3.1.28'!$L$43</f>
        <v>m²/km</v>
      </c>
      <c r="G78" s="932">
        <f>'3.1.28'!$J$43</f>
        <v>52640</v>
      </c>
      <c r="H78" s="350" t="str">
        <f>'3.1.24'!$M$43</f>
        <v>m</v>
      </c>
      <c r="J78" s="609"/>
      <c r="K78" s="610"/>
    </row>
    <row r="79" spans="1:12" s="607" customFormat="1" ht="12.75">
      <c r="A79" s="1110" t="s">
        <v>646</v>
      </c>
      <c r="B79" s="347" t="str">
        <f>IF(A79=0,0,VLOOKUP(A79,PREÇO_RN_JUL_25!$A$7:$E$1704,2,FALSE))</f>
        <v>Controle de formiga em superfície de solo</v>
      </c>
      <c r="C79" s="932">
        <f>'3.1.29'!$H$43</f>
        <v>263.2</v>
      </c>
      <c r="D79" s="345" t="str">
        <f>'3.1.29'!$K$43</f>
        <v>km</v>
      </c>
      <c r="E79" s="932">
        <f>'3.1.29'!$I$43</f>
        <v>200</v>
      </c>
      <c r="F79" s="345" t="str">
        <f>'3.1.29'!$L$43</f>
        <v>m²/km</v>
      </c>
      <c r="G79" s="932">
        <f>'3.1.29'!$J$43</f>
        <v>52640</v>
      </c>
      <c r="H79" s="350" t="str">
        <f>'3.1.24'!$M$43</f>
        <v>m</v>
      </c>
      <c r="J79" s="609"/>
      <c r="K79" s="610"/>
    </row>
    <row r="80" spans="1:12" s="607" customFormat="1" ht="12.75">
      <c r="A80" s="1110" t="s">
        <v>647</v>
      </c>
      <c r="B80" s="347" t="str">
        <f>IF(A80=0,0,VLOOKUP(A80,PREÇO_RN_JUL_25!$A$7:$E$1704,2,FALSE))</f>
        <v>Raspagem e limpeza de terreno plano</v>
      </c>
      <c r="C80" s="932">
        <f>'3.1.30'!$H$43</f>
        <v>263.2</v>
      </c>
      <c r="D80" s="345" t="str">
        <f>'3.1.30'!$K$43</f>
        <v>km</v>
      </c>
      <c r="E80" s="932">
        <f>'3.1.30'!$I$43</f>
        <v>2.4</v>
      </c>
      <c r="F80" s="345" t="str">
        <f>'3.1.30'!$L$43</f>
        <v>m²/km</v>
      </c>
      <c r="G80" s="932">
        <f>'3.1.30'!$J$43</f>
        <v>631.67999999999995</v>
      </c>
      <c r="H80" s="350" t="str">
        <f>'3.1.24'!$M$43</f>
        <v>m</v>
      </c>
      <c r="J80" s="609"/>
      <c r="K80" s="610"/>
    </row>
    <row r="81" spans="1:13" s="607" customFormat="1" ht="12.75">
      <c r="A81" s="1110" t="s">
        <v>648</v>
      </c>
      <c r="B81" s="347" t="str">
        <f>IF(A81=0,0,VLOOKUP(A81,PREÇO_RN_JUL_25!$A$7:$E$1704,2,FALSE))</f>
        <v>Adubação de cobertura (90 dias após o plantio)</v>
      </c>
      <c r="C81" s="932">
        <f>'3.1.31'!$H$43</f>
        <v>263.2</v>
      </c>
      <c r="D81" s="345" t="str">
        <f>'3.1.31'!$K$43</f>
        <v>km</v>
      </c>
      <c r="E81" s="932">
        <f>'3.1.31'!$I$43</f>
        <v>200</v>
      </c>
      <c r="F81" s="345" t="str">
        <f>'3.1.31'!$L$43</f>
        <v>m²/km</v>
      </c>
      <c r="G81" s="932">
        <f>'3.1.31'!$J$43</f>
        <v>52640</v>
      </c>
      <c r="H81" s="350" t="str">
        <f>'3.1.24'!$M$43</f>
        <v>m</v>
      </c>
      <c r="J81" s="609"/>
      <c r="K81" s="610"/>
    </row>
    <row r="82" spans="1:13" s="607" customFormat="1" ht="12.75">
      <c r="A82" s="1110" t="s">
        <v>649</v>
      </c>
      <c r="B82" s="347" t="str">
        <f>IF(A82=0,0,VLOOKUP(A82,PREÇO_RN_JUL_25!$A$7:$E$1704,2,FALSE))</f>
        <v>Irrigação de área plantada para proteção vegetal do corpo estradal</v>
      </c>
      <c r="C82" s="932">
        <f>'3.1.32'!$H$49</f>
        <v>526.4</v>
      </c>
      <c r="D82" s="345" t="str">
        <f>'3.1.32'!$K$49</f>
        <v>km</v>
      </c>
      <c r="E82" s="932">
        <f>'3.1.32'!$I$49</f>
        <v>2848</v>
      </c>
      <c r="F82" s="345" t="str">
        <f>'3.1.32'!$L$49</f>
        <v>m²/km</v>
      </c>
      <c r="G82" s="932">
        <f>'3.1.32'!$J$49</f>
        <v>1499187.2</v>
      </c>
      <c r="H82" s="350" t="str">
        <f>'3.1.32'!$M$49</f>
        <v>m²</v>
      </c>
      <c r="J82" s="609"/>
      <c r="K82" s="610"/>
    </row>
    <row r="83" spans="1:13" s="607" customFormat="1" ht="12.75">
      <c r="A83" s="875">
        <v>4</v>
      </c>
      <c r="B83" s="215" t="s">
        <v>650</v>
      </c>
      <c r="C83" s="933"/>
      <c r="D83" s="215"/>
      <c r="E83" s="933"/>
      <c r="F83" s="215"/>
      <c r="G83" s="933"/>
      <c r="H83" s="216"/>
      <c r="J83" s="609"/>
      <c r="K83" s="610"/>
    </row>
    <row r="84" spans="1:13" s="607" customFormat="1" ht="12.75">
      <c r="A84" s="491" t="s">
        <v>651</v>
      </c>
      <c r="B84" s="347" t="str">
        <f>IF(A84=0,0,VLOOKUP(A84,PREÇO_RN_JUL_25!$A$7:$E$1704,2,FALSE))</f>
        <v>Limpeza de ponte</v>
      </c>
      <c r="C84" s="932">
        <f>'4.1'!$H$43</f>
        <v>2192.6999999999998</v>
      </c>
      <c r="D84" s="345" t="str">
        <f>'4.1'!$K$43</f>
        <v>m</v>
      </c>
      <c r="E84" s="932">
        <f>'4.1'!$I$43</f>
        <v>3</v>
      </c>
      <c r="F84" s="345" t="str">
        <f>'4.1'!$L$43</f>
        <v>m/m</v>
      </c>
      <c r="G84" s="932">
        <f>'4.1'!$J$43</f>
        <v>6578.0999999999995</v>
      </c>
      <c r="H84" s="350" t="str">
        <f>'4.1'!$M$43</f>
        <v>m</v>
      </c>
      <c r="J84" s="609"/>
      <c r="K84" s="610"/>
    </row>
    <row r="85" spans="1:13" s="607" customFormat="1" ht="12.75">
      <c r="A85" s="491" t="s">
        <v>652</v>
      </c>
      <c r="B85" s="347" t="str">
        <f>IF(A85=0,0,VLOOKUP(A85,PREÇO_RN_JUL_25!$A$7:$E$1704,2,FALSE))</f>
        <v>Fresagem contínua de revestimento asfáltico - espessura de 5 cm</v>
      </c>
      <c r="C85" s="932">
        <f>'4.2'!$H$43</f>
        <v>18585</v>
      </c>
      <c r="D85" s="345" t="str">
        <f>'4.2'!$K$43</f>
        <v>m³</v>
      </c>
      <c r="E85" s="932">
        <f>'4.2'!$I$43</f>
        <v>1</v>
      </c>
      <c r="F85" s="345" t="str">
        <f>'4.2'!$L$43</f>
        <v>m³/m</v>
      </c>
      <c r="G85" s="932">
        <f>'4.2'!$J$43</f>
        <v>18585</v>
      </c>
      <c r="H85" s="350" t="str">
        <f>'4.2'!$M$43</f>
        <v>m³</v>
      </c>
      <c r="J85" s="609"/>
      <c r="K85" s="610"/>
    </row>
    <row r="86" spans="1:13" s="607" customFormat="1" ht="12.75">
      <c r="A86" s="491" t="s">
        <v>616</v>
      </c>
      <c r="B86" s="347" t="str">
        <f>IF(A86=0,0,VLOOKUP(A86,PREÇO_RN_JUL_25!$A$7:$E$1704,2,FALSE))</f>
        <v>Pintura de ligação</v>
      </c>
      <c r="C86" s="932">
        <f>'4.3'!$H$43</f>
        <v>371700</v>
      </c>
      <c r="D86" s="345" t="str">
        <f>'4.3'!$K$43</f>
        <v>m²</v>
      </c>
      <c r="E86" s="932">
        <f>'4.3'!$I$43</f>
        <v>1</v>
      </c>
      <c r="F86" s="345" t="str">
        <f>'4.3'!$L$43</f>
        <v>m²/kmf</v>
      </c>
      <c r="G86" s="932">
        <f>'4.3'!$J$43</f>
        <v>371700</v>
      </c>
      <c r="H86" s="350" t="str">
        <f>'4.3'!$M$43</f>
        <v>m²</v>
      </c>
      <c r="J86" s="609"/>
      <c r="K86" s="610"/>
    </row>
    <row r="87" spans="1:13" s="607" customFormat="1" ht="12.75">
      <c r="A87" s="491" t="s">
        <v>653</v>
      </c>
      <c r="B87" s="347" t="str">
        <f>IF(A87=0,0,VLOOKUP(A87,PREÇO_RN_JUL_25!$A$7:$E$1704,2,FALSE))</f>
        <v>Concreto asfáltico - faixa C-12,5 - areia e brita comerciais</v>
      </c>
      <c r="C87" s="932">
        <f>'4.4'!$J$43</f>
        <v>44604</v>
      </c>
      <c r="D87" s="345" t="str">
        <f>'4.4'!$K$40</f>
        <v>t</v>
      </c>
      <c r="E87" s="932">
        <v>1</v>
      </c>
      <c r="F87" s="345">
        <f>'4.4'!$L$43</f>
        <v>0</v>
      </c>
      <c r="G87" s="932">
        <f>'4.4'!$J$43</f>
        <v>44604</v>
      </c>
      <c r="H87" s="350">
        <f>'4.4'!$M$43</f>
        <v>0</v>
      </c>
      <c r="J87" s="609"/>
      <c r="K87" s="610"/>
    </row>
    <row r="88" spans="1:13" s="607" customFormat="1" ht="12.75">
      <c r="A88" s="1110" t="s">
        <v>654</v>
      </c>
      <c r="B88" s="347" t="str">
        <f>IF(A88=0,0,VLOOKUP(A88,PREÇO_RN_JUL_25!$A$7:$E$1704,2,FALSE))</f>
        <v>Pintura de faixa com tinta acrílica emulsionada em água - espessura de 0,5 mm</v>
      </c>
      <c r="C88" s="932">
        <f>'4.5'!$H$43</f>
        <v>9292.5</v>
      </c>
      <c r="D88" s="345" t="str">
        <f>'4.5'!$K$43</f>
        <v>m²</v>
      </c>
      <c r="E88" s="932">
        <f>'4.5'!$I$43</f>
        <v>1</v>
      </c>
      <c r="F88" s="345" t="str">
        <f>'4.5'!$L$43</f>
        <v>m²/kmf</v>
      </c>
      <c r="G88" s="932">
        <f>'4.5'!$J$43</f>
        <v>9292.5</v>
      </c>
      <c r="H88" s="350" t="str">
        <f>'4.5'!$M$43</f>
        <v>m²</v>
      </c>
      <c r="J88" s="609"/>
      <c r="K88" s="610"/>
    </row>
    <row r="89" spans="1:13" s="607" customFormat="1" ht="22.5">
      <c r="A89" s="1110" t="s">
        <v>655</v>
      </c>
      <c r="B89" s="347" t="str">
        <f>IF(A89=0,0,VLOOKUP(A89,PREÇO_RN_JUL_25!$A$7:$E$1704,2,FALSE))</f>
        <v>Microrrevestimento a frio com emulsão modificada com polímero de 1,5 cm - faixa III - brita comercial</v>
      </c>
      <c r="C89" s="932">
        <f>'4.6'!H73</f>
        <v>713859.9999999993</v>
      </c>
      <c r="D89" s="345" t="str">
        <f>'4.6'!K73</f>
        <v>m²</v>
      </c>
      <c r="E89" s="932">
        <f>'4.6'!I73</f>
        <v>1</v>
      </c>
      <c r="F89" s="345" t="str">
        <f>'4.6'!L73</f>
        <v>m²/m²</v>
      </c>
      <c r="G89" s="932">
        <f>'4.6'!J73</f>
        <v>713860</v>
      </c>
      <c r="H89" s="350" t="str">
        <f>'4.6'!M73</f>
        <v>m²</v>
      </c>
      <c r="J89" s="609"/>
      <c r="K89" s="610"/>
    </row>
    <row r="90" spans="1:13" s="607" customFormat="1" ht="12.75">
      <c r="A90" s="875">
        <v>5</v>
      </c>
      <c r="B90" s="215" t="s">
        <v>656</v>
      </c>
      <c r="C90" s="933"/>
      <c r="D90" s="215"/>
      <c r="E90" s="933"/>
      <c r="F90" s="215"/>
      <c r="G90" s="933"/>
      <c r="H90" s="216"/>
    </row>
    <row r="91" spans="1:13" s="607" customFormat="1" ht="12.75">
      <c r="A91" s="491" t="s">
        <v>657</v>
      </c>
      <c r="B91" s="347" t="str">
        <f>IF(A91=0,0,VLOOKUP(A91,PREÇO_RN_JUL_25!$A$7:$E$1704,2,FALSE))</f>
        <v>Recomposição mecanizada de aterro com material de jazida</v>
      </c>
      <c r="C91" s="932">
        <f>'5.1'!$H$43</f>
        <v>394.79999999999995</v>
      </c>
      <c r="D91" s="345" t="str">
        <f>'5.1'!$K$43</f>
        <v>km</v>
      </c>
      <c r="E91" s="932">
        <f>'5.1'!$I$43</f>
        <v>7</v>
      </c>
      <c r="F91" s="345" t="str">
        <f>'5.1'!$L$43</f>
        <v>m³/km</v>
      </c>
      <c r="G91" s="932">
        <f>'5.1'!$J$43</f>
        <v>2763.6000000000004</v>
      </c>
      <c r="H91" s="350" t="str">
        <f>'5.1'!$M$43</f>
        <v>m³</v>
      </c>
      <c r="J91" s="609"/>
      <c r="K91" s="610"/>
    </row>
    <row r="92" spans="1:13" s="607" customFormat="1" ht="12.75">
      <c r="A92" s="491" t="s">
        <v>658</v>
      </c>
      <c r="B92" s="347" t="str">
        <f>IF(A92=0,0,VLOOKUP(A92,PREÇO_RN_JUL_25!$A$7:$E$1704,2,FALSE))</f>
        <v>Remoção manual de barreira em solo</v>
      </c>
      <c r="C92" s="932">
        <f>'5.2'!$H$43</f>
        <v>394.79999999999995</v>
      </c>
      <c r="D92" s="345" t="str">
        <f>'5.2'!$K$43</f>
        <v>km</v>
      </c>
      <c r="E92" s="932">
        <f>'5.2'!$I$43</f>
        <v>5</v>
      </c>
      <c r="F92" s="345" t="str">
        <f>'5.2'!$L$43</f>
        <v>m³/km</v>
      </c>
      <c r="G92" s="932">
        <f>'5.2'!$J$43</f>
        <v>1974</v>
      </c>
      <c r="H92" s="350" t="str">
        <f>'5.2'!$M$43</f>
        <v>m³</v>
      </c>
      <c r="J92" s="609"/>
      <c r="K92" s="610"/>
    </row>
    <row r="93" spans="1:13" s="607" customFormat="1" ht="12.75">
      <c r="A93" s="491" t="s">
        <v>659</v>
      </c>
      <c r="B93" s="347" t="str">
        <f>IF(A93=0,0,VLOOKUP(A93,PREÇO_RN_JUL_25!$A$7:$E$1704,2,FALSE))</f>
        <v>Remoção mecanizada de barreira em solo</v>
      </c>
      <c r="C93" s="932">
        <f>'5.3'!$H$43</f>
        <v>394.79999999999995</v>
      </c>
      <c r="D93" s="345" t="str">
        <f>'5.3'!$K$43</f>
        <v>km</v>
      </c>
      <c r="E93" s="932">
        <f>'5.3'!$I$43</f>
        <v>2</v>
      </c>
      <c r="F93" s="345" t="str">
        <f>'5.3'!$L$43</f>
        <v>m³/km</v>
      </c>
      <c r="G93" s="932">
        <f>'5.3'!$J$43</f>
        <v>789.59999999999991</v>
      </c>
      <c r="H93" s="350" t="str">
        <f>'5.3'!$M$43</f>
        <v>m³</v>
      </c>
      <c r="J93" s="609"/>
      <c r="K93" s="610"/>
    </row>
    <row r="94" spans="1:13" s="607" customFormat="1" ht="12.75">
      <c r="A94" s="652" t="s">
        <v>660</v>
      </c>
      <c r="B94" s="577" t="str">
        <f>IF(A94=0,0,VLOOKUP(A94,PREÇO_RN_JUL_25!$A$7:$E$1704,2,FALSE))</f>
        <v>Remoção mecanizada de barreira em rocha</v>
      </c>
      <c r="C94" s="935">
        <f>'5.4'!$H$43</f>
        <v>394.79999999999995</v>
      </c>
      <c r="D94" s="348" t="str">
        <f>'5.4'!$K$43</f>
        <v>km</v>
      </c>
      <c r="E94" s="935">
        <f>'5.4'!$I$43</f>
        <v>2</v>
      </c>
      <c r="F94" s="348" t="str">
        <f>'5.4'!$L$43</f>
        <v>m³/km</v>
      </c>
      <c r="G94" s="935">
        <f>'5.4'!$J$43</f>
        <v>789.59999999999991</v>
      </c>
      <c r="H94" s="606" t="str">
        <f>'5.4'!$M$43</f>
        <v>m³</v>
      </c>
      <c r="J94" s="609"/>
      <c r="K94" s="610"/>
    </row>
    <row r="95" spans="1:13" s="85" customFormat="1" ht="15">
      <c r="A95" s="608"/>
      <c r="C95" s="87"/>
      <c r="D95" s="87"/>
      <c r="E95" s="87"/>
      <c r="F95" s="87"/>
      <c r="G95" s="88"/>
      <c r="H95" s="88"/>
      <c r="I95" s="14"/>
      <c r="J95" s="14"/>
      <c r="K95" s="14"/>
      <c r="L95" s="14"/>
      <c r="M95" s="5"/>
    </row>
    <row r="96" spans="1:13" s="85" customFormat="1" ht="15">
      <c r="A96" s="608"/>
      <c r="C96" s="87"/>
      <c r="D96" s="87"/>
      <c r="E96" s="87"/>
      <c r="F96" s="87"/>
      <c r="G96" s="88"/>
      <c r="H96" s="88"/>
      <c r="I96" s="14"/>
      <c r="J96" s="14"/>
      <c r="K96" s="14"/>
      <c r="L96" s="14"/>
      <c r="M96" s="5"/>
    </row>
    <row r="97" spans="1:13" s="85" customFormat="1" ht="15">
      <c r="A97" s="73"/>
      <c r="C97" s="87"/>
      <c r="D97" s="87"/>
      <c r="E97" s="87"/>
      <c r="F97" s="87"/>
      <c r="G97" s="88"/>
      <c r="H97" s="88"/>
      <c r="I97" s="14"/>
      <c r="J97" s="14"/>
      <c r="K97" s="14"/>
      <c r="L97" s="14"/>
      <c r="M97" s="5"/>
    </row>
    <row r="98" spans="1:13" s="85" customFormat="1" ht="15">
      <c r="A98" s="608"/>
      <c r="C98" s="87"/>
      <c r="D98" s="87"/>
      <c r="E98" s="87"/>
      <c r="F98" s="87"/>
      <c r="G98" s="88"/>
      <c r="H98" s="88"/>
      <c r="I98" s="14"/>
      <c r="J98" s="14"/>
      <c r="K98" s="14"/>
      <c r="L98" s="14"/>
      <c r="M98" s="5"/>
    </row>
    <row r="99" spans="1:13" s="85" customFormat="1" ht="15">
      <c r="A99" s="608"/>
      <c r="C99" s="87"/>
      <c r="D99" s="87"/>
      <c r="E99" s="87"/>
      <c r="F99" s="87"/>
      <c r="G99" s="88"/>
      <c r="H99" s="88"/>
      <c r="I99" s="14"/>
      <c r="J99" s="14"/>
      <c r="K99" s="14"/>
      <c r="L99" s="14"/>
      <c r="M99" s="5"/>
    </row>
    <row r="100" spans="1:13" s="85" customFormat="1" ht="15">
      <c r="A100" s="608"/>
      <c r="C100" s="87"/>
      <c r="D100" s="87"/>
      <c r="E100" s="87"/>
      <c r="F100" s="87"/>
      <c r="G100" s="88"/>
      <c r="H100" s="88"/>
      <c r="I100" s="14"/>
      <c r="J100" s="14"/>
      <c r="K100" s="14"/>
      <c r="L100" s="14"/>
      <c r="M100" s="5"/>
    </row>
  </sheetData>
  <sheetProtection selectLockedCells="1"/>
  <mergeCells count="8">
    <mergeCell ref="A1:H1"/>
    <mergeCell ref="A2:H2"/>
    <mergeCell ref="A3:H3"/>
    <mergeCell ref="A10:H10"/>
    <mergeCell ref="A12:B12"/>
    <mergeCell ref="C12:D12"/>
    <mergeCell ref="E12:F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rowBreaks count="2" manualBreakCount="2">
    <brk id="38" max="7" man="1"/>
    <brk id="82" max="7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ilha2">
    <tabColor rgb="FFFF0000"/>
  </sheetPr>
  <dimension ref="A1:T60"/>
  <sheetViews>
    <sheetView showGridLines="0" showZeros="0" showRuler="0" view="pageBreakPreview" zoomScaleNormal="100" zoomScaleSheetLayoutView="100" workbookViewId="0">
      <selection activeCell="G1" sqref="G1:G1048576"/>
    </sheetView>
  </sheetViews>
  <sheetFormatPr defaultColWidth="9" defaultRowHeight="21.75" customHeight="1"/>
  <cols>
    <col min="1" max="1" width="3.6640625" style="86" customWidth="1"/>
    <col min="2" max="2" width="7.77734375" style="73" customWidth="1"/>
    <col min="3" max="3" width="70.77734375" style="85" customWidth="1"/>
    <col min="4" max="4" width="8.44140625" style="87" bestFit="1" customWidth="1"/>
    <col min="5" max="5" width="6.77734375" style="87" customWidth="1"/>
    <col min="6" max="6" width="7.77734375" style="88" customWidth="1"/>
    <col min="7" max="7" width="10.77734375" style="88" customWidth="1"/>
    <col min="8" max="8" width="3.33203125" style="14" customWidth="1"/>
    <col min="9" max="9" width="12.21875" style="4" customWidth="1"/>
    <col min="10" max="10" width="11.77734375" style="4" bestFit="1" customWidth="1"/>
    <col min="11" max="11" width="10.21875" style="4" bestFit="1" customWidth="1"/>
    <col min="12" max="12" width="12.5546875" style="4" customWidth="1"/>
    <col min="13" max="16384" width="9" style="5"/>
  </cols>
  <sheetData>
    <row r="1" spans="1:11" s="4" customFormat="1" ht="12.75" customHeight="1">
      <c r="A1" s="60" t="s">
        <v>918</v>
      </c>
      <c r="B1" s="61"/>
      <c r="C1" s="62"/>
      <c r="D1" s="64"/>
      <c r="E1" s="64"/>
      <c r="F1" s="63"/>
      <c r="G1" s="65"/>
      <c r="H1" s="14"/>
      <c r="I1" s="14"/>
      <c r="J1" s="14"/>
      <c r="K1" s="14"/>
    </row>
    <row r="2" spans="1:11" s="4" customFormat="1" ht="12.75" customHeight="1">
      <c r="A2" s="66" t="s">
        <v>919</v>
      </c>
      <c r="B2" s="67"/>
      <c r="C2" s="68"/>
      <c r="D2" s="70"/>
      <c r="E2" s="70"/>
      <c r="F2" s="69"/>
      <c r="G2" s="71"/>
      <c r="H2" s="14"/>
      <c r="I2" s="14"/>
      <c r="J2" s="14"/>
      <c r="K2" s="14"/>
    </row>
    <row r="3" spans="1:11" s="4" customFormat="1" ht="12.75" customHeight="1">
      <c r="A3" s="72" t="s">
        <v>920</v>
      </c>
      <c r="B3" s="73"/>
      <c r="C3" s="68"/>
      <c r="D3" s="2068"/>
      <c r="E3" s="2068"/>
      <c r="F3" s="69"/>
      <c r="G3" s="71"/>
      <c r="H3" s="14"/>
      <c r="I3" s="14"/>
      <c r="J3" s="14"/>
      <c r="K3" s="14"/>
    </row>
    <row r="4" spans="1:11" s="4" customFormat="1" ht="12.75" customHeight="1">
      <c r="A4" s="72" t="s">
        <v>921</v>
      </c>
      <c r="B4" s="73"/>
      <c r="C4" s="68"/>
      <c r="D4" s="2068"/>
      <c r="E4" s="2068"/>
      <c r="F4" s="69"/>
      <c r="G4" s="71"/>
      <c r="H4" s="14"/>
      <c r="I4" s="14"/>
      <c r="J4" s="14"/>
      <c r="K4" s="14"/>
    </row>
    <row r="5" spans="1:11" s="4" customFormat="1" ht="12.75" customHeight="1">
      <c r="A5" s="74">
        <f>RI!$C$5</f>
        <v>0</v>
      </c>
      <c r="B5" s="75"/>
      <c r="C5" s="76"/>
      <c r="D5" s="18"/>
      <c r="E5" s="18"/>
      <c r="F5" s="77"/>
      <c r="G5" s="78"/>
      <c r="H5" s="43"/>
      <c r="I5" s="43"/>
      <c r="J5" s="44"/>
      <c r="K5" s="43"/>
    </row>
    <row r="6" spans="1:11" s="4" customFormat="1" ht="3" customHeight="1">
      <c r="A6" s="79"/>
      <c r="B6" s="80"/>
      <c r="C6" s="68"/>
      <c r="D6" s="70"/>
      <c r="E6" s="70"/>
      <c r="F6" s="69"/>
      <c r="G6" s="69"/>
      <c r="H6" s="14"/>
      <c r="I6" s="14"/>
      <c r="J6" s="14"/>
      <c r="K6" s="14"/>
    </row>
    <row r="7" spans="1:11" s="4" customFormat="1" ht="12.75" customHeight="1">
      <c r="A7" s="91"/>
      <c r="B7" s="1851" t="s">
        <v>570</v>
      </c>
      <c r="C7" s="1851"/>
      <c r="D7" s="2046" t="s">
        <v>113</v>
      </c>
      <c r="E7" s="2048"/>
      <c r="F7" s="188" t="s">
        <v>674</v>
      </c>
      <c r="G7" s="188" t="s">
        <v>675</v>
      </c>
      <c r="H7" s="43"/>
      <c r="I7" s="43"/>
      <c r="J7" s="43"/>
      <c r="K7" s="14"/>
    </row>
    <row r="8" spans="1:11" s="4" customFormat="1" ht="12.75" customHeight="1">
      <c r="A8" s="92" t="s">
        <v>662</v>
      </c>
      <c r="B8" s="94" t="s">
        <v>572</v>
      </c>
      <c r="C8" s="93" t="s">
        <v>573</v>
      </c>
      <c r="D8" s="95" t="s">
        <v>676</v>
      </c>
      <c r="E8" s="96" t="s">
        <v>663</v>
      </c>
      <c r="F8" s="92" t="s">
        <v>677</v>
      </c>
      <c r="G8" s="92" t="s">
        <v>678</v>
      </c>
      <c r="H8" s="14"/>
      <c r="I8" s="14"/>
      <c r="J8" s="14"/>
      <c r="K8" s="14"/>
    </row>
    <row r="9" spans="1:11" s="4" customFormat="1" ht="15" customHeight="1">
      <c r="A9" s="2069" t="s">
        <v>922</v>
      </c>
      <c r="B9" s="2070"/>
      <c r="C9" s="2070"/>
      <c r="D9" s="2070"/>
      <c r="E9" s="2070"/>
      <c r="F9" s="2070"/>
      <c r="G9" s="2071"/>
      <c r="H9" s="14"/>
      <c r="I9" s="363"/>
      <c r="J9" s="14"/>
      <c r="K9" s="14"/>
    </row>
    <row r="10" spans="1:11" s="4" customFormat="1" ht="12.75">
      <c r="A10" s="159"/>
      <c r="B10" s="191">
        <v>4915632</v>
      </c>
      <c r="C10" s="192" t="e">
        <f>IF(B10=0,0,VLOOKUP(B10,PREÇO_RN_JUL_25!A$7:D$180,2,FALSE))</f>
        <v>#N/A</v>
      </c>
      <c r="D10" s="162" t="e">
        <f>#REF!</f>
        <v>#REF!</v>
      </c>
      <c r="E10" s="163" t="e">
        <f>IF(B10=0,0,VLOOKUP(B10,PREÇO_RN_JUL_25!A$7:D$180,3,FALSE))</f>
        <v>#N/A</v>
      </c>
      <c r="F10" s="163" t="e">
        <f>#REF!</f>
        <v>#REF!</v>
      </c>
      <c r="G10" s="164" t="e">
        <f>IF(B10=0," ",TRUNC(F10*D10,2))</f>
        <v>#REF!</v>
      </c>
      <c r="H10" s="14"/>
      <c r="I10" s="363"/>
      <c r="J10" s="14"/>
      <c r="K10" s="14"/>
    </row>
    <row r="11" spans="1:11" s="4" customFormat="1" ht="12.75">
      <c r="A11" s="159"/>
      <c r="B11" s="160">
        <v>4916290</v>
      </c>
      <c r="C11" s="161" t="e">
        <f>IF(B11=0,0,VLOOKUP(B11,PREÇO_RN_JUL_25!A$7:D$180,2,FALSE))</f>
        <v>#N/A</v>
      </c>
      <c r="D11" s="162" t="e">
        <f>#REF!</f>
        <v>#REF!</v>
      </c>
      <c r="E11" s="163" t="e">
        <f>IF(B11=0,0,VLOOKUP(B11,PREÇO_RN_JUL_25!A$7:D$180,3,FALSE))</f>
        <v>#N/A</v>
      </c>
      <c r="F11" s="163" t="e">
        <f>#REF!</f>
        <v>#REF!</v>
      </c>
      <c r="G11" s="164" t="e">
        <f t="shared" ref="G11:G33" si="0">IF(B11=0," ",TRUNC(F11*D11,2))</f>
        <v>#REF!</v>
      </c>
      <c r="H11" s="14"/>
      <c r="I11" s="367"/>
      <c r="J11" s="14"/>
      <c r="K11" s="14"/>
    </row>
    <row r="12" spans="1:11" s="4" customFormat="1" ht="12.75">
      <c r="A12" s="159"/>
      <c r="B12" s="160">
        <v>6416078</v>
      </c>
      <c r="C12" s="161" t="e">
        <f>IF(B12=0,0,VLOOKUP(B12,PREÇO_RN_JUL_25!A$7:D$180,2,FALSE))</f>
        <v>#N/A</v>
      </c>
      <c r="D12" s="162" t="e">
        <f>#REF!</f>
        <v>#REF!</v>
      </c>
      <c r="E12" s="163" t="e">
        <f>IF(B12=0,0,VLOOKUP(B12,PREÇO_RN_JUL_25!A$7:D$180,3,FALSE))</f>
        <v>#N/A</v>
      </c>
      <c r="F12" s="163" t="e">
        <f>#REF!</f>
        <v>#REF!</v>
      </c>
      <c r="G12" s="164" t="e">
        <f>IF(B12=0," ",TRUNC(F12*D12,2))+0.01</f>
        <v>#REF!</v>
      </c>
      <c r="H12" s="14"/>
      <c r="I12" s="367"/>
      <c r="J12" s="14"/>
      <c r="K12" s="14"/>
    </row>
    <row r="13" spans="1:11" s="4" customFormat="1" ht="12.75">
      <c r="A13" s="159"/>
      <c r="B13" s="160">
        <v>4011353</v>
      </c>
      <c r="C13" s="161" t="e">
        <f>IF(B13=0,0,VLOOKUP(B13,PREÇO_RN_JUL_25!A$7:D$180,2,FALSE))</f>
        <v>#N/A</v>
      </c>
      <c r="D13" s="162" t="e">
        <f>#REF!</f>
        <v>#REF!</v>
      </c>
      <c r="E13" s="163" t="e">
        <f>IF(B13=0,0,VLOOKUP(B13,PREÇO_RN_JUL_25!A$7:D$180,3,FALSE))</f>
        <v>#N/A</v>
      </c>
      <c r="F13" s="163" t="e">
        <f>#REF!</f>
        <v>#REF!</v>
      </c>
      <c r="G13" s="164" t="e">
        <f t="shared" si="0"/>
        <v>#REF!</v>
      </c>
      <c r="H13" s="14"/>
      <c r="I13" s="367"/>
      <c r="J13" s="14"/>
      <c r="K13" s="14"/>
    </row>
    <row r="14" spans="1:11" s="4" customFormat="1" ht="12.75">
      <c r="A14" s="159"/>
      <c r="B14" s="160" t="s">
        <v>923</v>
      </c>
      <c r="C14" s="161" t="s">
        <v>924</v>
      </c>
      <c r="D14" s="162" t="e">
        <f>#REF!</f>
        <v>#REF!</v>
      </c>
      <c r="E14" s="163" t="s">
        <v>546</v>
      </c>
      <c r="F14" s="163" t="e">
        <f>#REF!</f>
        <v>#REF!</v>
      </c>
      <c r="G14" s="164" t="e">
        <f t="shared" si="0"/>
        <v>#REF!</v>
      </c>
      <c r="H14" s="14"/>
      <c r="I14" s="367"/>
      <c r="J14" s="14"/>
      <c r="K14" s="14"/>
    </row>
    <row r="15" spans="1:11" s="4" customFormat="1" ht="12.75">
      <c r="A15" s="159"/>
      <c r="B15" s="160" t="s">
        <v>923</v>
      </c>
      <c r="C15" s="161" t="s">
        <v>925</v>
      </c>
      <c r="D15" s="162" t="e">
        <f>#REF!</f>
        <v>#REF!</v>
      </c>
      <c r="E15" s="163" t="s">
        <v>546</v>
      </c>
      <c r="F15" s="163" t="e">
        <f>#REF!</f>
        <v>#REF!</v>
      </c>
      <c r="G15" s="164" t="e">
        <f t="shared" si="0"/>
        <v>#REF!</v>
      </c>
      <c r="H15" s="14"/>
      <c r="I15" s="367"/>
      <c r="J15" s="14"/>
      <c r="K15" s="14"/>
    </row>
    <row r="16" spans="1:11" s="4" customFormat="1" ht="12.75">
      <c r="A16" s="159"/>
      <c r="B16" s="160" t="s">
        <v>923</v>
      </c>
      <c r="C16" s="161" t="s">
        <v>926</v>
      </c>
      <c r="D16" s="162" t="e">
        <f>#REF!</f>
        <v>#REF!</v>
      </c>
      <c r="E16" s="163" t="s">
        <v>546</v>
      </c>
      <c r="F16" s="163" t="e">
        <f>#REF!</f>
        <v>#REF!</v>
      </c>
      <c r="G16" s="164" t="e">
        <f t="shared" si="0"/>
        <v>#REF!</v>
      </c>
      <c r="H16" s="14"/>
      <c r="I16" s="367"/>
      <c r="J16" s="14"/>
      <c r="K16" s="14"/>
    </row>
    <row r="17" spans="1:9" s="4" customFormat="1" ht="12.75">
      <c r="A17" s="159"/>
      <c r="B17" s="160" t="s">
        <v>923</v>
      </c>
      <c r="C17" s="161" t="s">
        <v>927</v>
      </c>
      <c r="D17" s="162" t="e">
        <f>#REF!</f>
        <v>#REF!</v>
      </c>
      <c r="E17" s="163" t="s">
        <v>546</v>
      </c>
      <c r="F17" s="163" t="e">
        <f>#REF!</f>
        <v>#REF!</v>
      </c>
      <c r="G17" s="164" t="e">
        <f t="shared" si="0"/>
        <v>#REF!</v>
      </c>
      <c r="H17" s="14"/>
      <c r="I17" s="363"/>
    </row>
    <row r="18" spans="1:9" s="4" customFormat="1" ht="12.75">
      <c r="A18" s="159"/>
      <c r="B18" s="160" t="s">
        <v>923</v>
      </c>
      <c r="C18" s="161" t="s">
        <v>928</v>
      </c>
      <c r="D18" s="162" t="e">
        <f>#REF!</f>
        <v>#REF!</v>
      </c>
      <c r="E18" s="163" t="s">
        <v>546</v>
      </c>
      <c r="F18" s="163" t="e">
        <f>#REF!</f>
        <v>#REF!</v>
      </c>
      <c r="G18" s="164" t="e">
        <f>IF(B18=0," ",TRUNC(F18*D18,2))+0.01</f>
        <v>#REF!</v>
      </c>
      <c r="H18" s="14"/>
      <c r="I18" s="367"/>
    </row>
    <row r="19" spans="1:9" s="4" customFormat="1" ht="12.75">
      <c r="A19" s="159"/>
      <c r="B19" s="160" t="s">
        <v>923</v>
      </c>
      <c r="C19" s="161" t="s">
        <v>929</v>
      </c>
      <c r="D19" s="162" t="e">
        <f>#REF!</f>
        <v>#REF!</v>
      </c>
      <c r="E19" s="163" t="s">
        <v>546</v>
      </c>
      <c r="F19" s="163" t="e">
        <f>#REF!</f>
        <v>#REF!</v>
      </c>
      <c r="G19" s="164" t="e">
        <f t="shared" si="0"/>
        <v>#REF!</v>
      </c>
      <c r="H19" s="14"/>
      <c r="I19" s="367"/>
    </row>
    <row r="20" spans="1:9" s="4" customFormat="1" ht="12.75">
      <c r="A20" s="159"/>
      <c r="B20" s="191">
        <v>4915746</v>
      </c>
      <c r="C20" s="192" t="e">
        <f>IF(B20=0,0,VLOOKUP(B20,PREÇO_RN_JUL_25!A$7:D$180,2,FALSE))</f>
        <v>#N/A</v>
      </c>
      <c r="D20" s="162" t="e">
        <f>#REF!</f>
        <v>#REF!</v>
      </c>
      <c r="E20" s="163" t="e">
        <f>IF(B20=0,0,VLOOKUP(B20,PREÇO_RN_JUL_25!A$7:D$180,3,FALSE))</f>
        <v>#N/A</v>
      </c>
      <c r="F20" s="163" t="e">
        <f>#REF!</f>
        <v>#REF!</v>
      </c>
      <c r="G20" s="164" t="e">
        <f t="shared" si="0"/>
        <v>#REF!</v>
      </c>
      <c r="H20" s="14"/>
      <c r="I20" s="363"/>
    </row>
    <row r="21" spans="1:9" s="4" customFormat="1" ht="12.75">
      <c r="A21" s="159"/>
      <c r="B21" s="160">
        <v>4915623</v>
      </c>
      <c r="C21" s="161" t="e">
        <f>IF(B21=0,0,VLOOKUP(B21,PREÇO_RN_JUL_25!A$7:D$180,2,FALSE))</f>
        <v>#N/A</v>
      </c>
      <c r="D21" s="162" t="e">
        <f>#REF!</f>
        <v>#REF!</v>
      </c>
      <c r="E21" s="163" t="e">
        <f>IF(B21=0,0,VLOOKUP(B21,PREÇO_RN_JUL_25!A$7:D$180,3,FALSE))</f>
        <v>#N/A</v>
      </c>
      <c r="F21" s="163" t="e">
        <f>#REF!</f>
        <v>#REF!</v>
      </c>
      <c r="G21" s="164" t="e">
        <f t="shared" si="0"/>
        <v>#REF!</v>
      </c>
      <c r="H21" s="14"/>
      <c r="I21" s="363"/>
    </row>
    <row r="22" spans="1:9" s="4" customFormat="1" ht="12.75">
      <c r="A22" s="159"/>
      <c r="B22" s="160">
        <v>4916290</v>
      </c>
      <c r="C22" s="161" t="e">
        <f>IF(B22=0,0,VLOOKUP(B22,PREÇO_RN_JUL_25!A$7:D$180,2,FALSE))</f>
        <v>#N/A</v>
      </c>
      <c r="D22" s="162" t="e">
        <f>#REF!</f>
        <v>#REF!</v>
      </c>
      <c r="E22" s="163" t="e">
        <f>IF(B22=0,0,VLOOKUP(B22,PREÇO_RN_JUL_25!A$7:D$180,3,FALSE))</f>
        <v>#N/A</v>
      </c>
      <c r="F22" s="163" t="e">
        <f>#REF!</f>
        <v>#REF!</v>
      </c>
      <c r="G22" s="164" t="e">
        <f t="shared" si="0"/>
        <v>#REF!</v>
      </c>
      <c r="H22" s="14"/>
      <c r="I22" s="363"/>
    </row>
    <row r="23" spans="1:9" s="4" customFormat="1" ht="12.75">
      <c r="A23" s="159"/>
      <c r="B23" s="160">
        <v>6416078</v>
      </c>
      <c r="C23" s="161" t="e">
        <f>IF(B23=0,0,VLOOKUP(B23,PREÇO_RN_JUL_25!A$7:D$180,2,FALSE))</f>
        <v>#N/A</v>
      </c>
      <c r="D23" s="162" t="e">
        <f>#REF!</f>
        <v>#REF!</v>
      </c>
      <c r="E23" s="163" t="e">
        <f>IF(B23=0,0,VLOOKUP(B23,PREÇO_RN_JUL_25!A$7:D$180,3,FALSE))</f>
        <v>#N/A</v>
      </c>
      <c r="F23" s="163" t="e">
        <f>#REF!</f>
        <v>#REF!</v>
      </c>
      <c r="G23" s="164" t="e">
        <f t="shared" si="0"/>
        <v>#REF!</v>
      </c>
      <c r="H23" s="14"/>
      <c r="I23" s="363"/>
    </row>
    <row r="24" spans="1:9" s="4" customFormat="1" ht="12.75">
      <c r="A24" s="159"/>
      <c r="B24" s="160">
        <v>4011352</v>
      </c>
      <c r="C24" s="161" t="e">
        <f>IF(B24=0,0,VLOOKUP(B24,PREÇO_RN_JUL_25!A$7:D$180,2,FALSE))</f>
        <v>#N/A</v>
      </c>
      <c r="D24" s="162" t="e">
        <f>#REF!</f>
        <v>#REF!</v>
      </c>
      <c r="E24" s="163" t="e">
        <f>IF(B24=0,0,VLOOKUP(B24,PREÇO_RN_JUL_25!A$7:D$180,3,FALSE))</f>
        <v>#N/A</v>
      </c>
      <c r="F24" s="163" t="e">
        <f>#REF!</f>
        <v>#REF!</v>
      </c>
      <c r="G24" s="164" t="e">
        <f t="shared" si="0"/>
        <v>#REF!</v>
      </c>
      <c r="H24" s="14"/>
      <c r="I24" s="363"/>
    </row>
    <row r="25" spans="1:9" s="4" customFormat="1" ht="12.75">
      <c r="A25" s="159"/>
      <c r="B25" s="160" t="s">
        <v>923</v>
      </c>
      <c r="C25" s="161" t="s">
        <v>930</v>
      </c>
      <c r="D25" s="162">
        <f>'2.5.6'!I$40</f>
        <v>9.3819999999999997</v>
      </c>
      <c r="E25" s="163" t="s">
        <v>546</v>
      </c>
      <c r="F25" s="163" t="e">
        <f>#REF!</f>
        <v>#REF!</v>
      </c>
      <c r="G25" s="164" t="e">
        <f t="shared" si="0"/>
        <v>#REF!</v>
      </c>
      <c r="H25" s="14"/>
      <c r="I25" s="363"/>
    </row>
    <row r="26" spans="1:9" s="4" customFormat="1" ht="12.75">
      <c r="A26" s="159"/>
      <c r="B26" s="160" t="s">
        <v>923</v>
      </c>
      <c r="C26" s="161" t="s">
        <v>925</v>
      </c>
      <c r="D26" s="162" t="e">
        <f>#REF!</f>
        <v>#REF!</v>
      </c>
      <c r="E26" s="163" t="s">
        <v>546</v>
      </c>
      <c r="F26" s="163" t="e">
        <f>#REF!</f>
        <v>#REF!</v>
      </c>
      <c r="G26" s="164" t="e">
        <f t="shared" si="0"/>
        <v>#REF!</v>
      </c>
      <c r="H26" s="14"/>
      <c r="I26" s="363"/>
    </row>
    <row r="27" spans="1:9" s="4" customFormat="1" ht="12.75">
      <c r="A27" s="159"/>
      <c r="B27" s="160" t="s">
        <v>923</v>
      </c>
      <c r="C27" s="161" t="s">
        <v>926</v>
      </c>
      <c r="D27" s="162" t="e">
        <f>#REF!</f>
        <v>#REF!</v>
      </c>
      <c r="E27" s="163" t="s">
        <v>546</v>
      </c>
      <c r="F27" s="163" t="e">
        <f>#REF!</f>
        <v>#REF!</v>
      </c>
      <c r="G27" s="164" t="e">
        <f t="shared" si="0"/>
        <v>#REF!</v>
      </c>
      <c r="H27" s="14"/>
      <c r="I27" s="363"/>
    </row>
    <row r="28" spans="1:9" s="4" customFormat="1" ht="12.75">
      <c r="A28" s="159"/>
      <c r="B28" s="160" t="s">
        <v>923</v>
      </c>
      <c r="C28" s="161" t="s">
        <v>931</v>
      </c>
      <c r="D28" s="162">
        <f>'2.5.1'!I$40</f>
        <v>9.3819999999999997</v>
      </c>
      <c r="E28" s="163" t="s">
        <v>546</v>
      </c>
      <c r="F28" s="163" t="e">
        <f>#REF!</f>
        <v>#REF!</v>
      </c>
      <c r="G28" s="164" t="e">
        <f t="shared" si="0"/>
        <v>#REF!</v>
      </c>
      <c r="H28" s="14"/>
      <c r="I28" s="363"/>
    </row>
    <row r="29" spans="1:9" s="4" customFormat="1" ht="12.75">
      <c r="A29" s="159"/>
      <c r="B29" s="160" t="s">
        <v>923</v>
      </c>
      <c r="C29" s="161" t="s">
        <v>928</v>
      </c>
      <c r="D29" s="162" t="e">
        <f>#REF!</f>
        <v>#REF!</v>
      </c>
      <c r="E29" s="163" t="s">
        <v>546</v>
      </c>
      <c r="F29" s="163" t="e">
        <f>#REF!</f>
        <v>#REF!</v>
      </c>
      <c r="G29" s="164" t="e">
        <f t="shared" si="0"/>
        <v>#REF!</v>
      </c>
      <c r="H29" s="14"/>
      <c r="I29" s="363"/>
    </row>
    <row r="30" spans="1:9" s="4" customFormat="1" ht="12.75">
      <c r="A30" s="159"/>
      <c r="B30" s="160" t="s">
        <v>923</v>
      </c>
      <c r="C30" s="161" t="s">
        <v>929</v>
      </c>
      <c r="D30" s="162" t="e">
        <f>#REF!</f>
        <v>#REF!</v>
      </c>
      <c r="E30" s="163" t="s">
        <v>546</v>
      </c>
      <c r="F30" s="163" t="e">
        <f>#REF!</f>
        <v>#REF!</v>
      </c>
      <c r="G30" s="164" t="e">
        <f t="shared" si="0"/>
        <v>#REF!</v>
      </c>
      <c r="H30" s="14"/>
      <c r="I30" s="363"/>
    </row>
    <row r="31" spans="1:9" s="4" customFormat="1" ht="12.75">
      <c r="A31" s="159"/>
      <c r="B31" s="191">
        <v>4915626</v>
      </c>
      <c r="C31" s="192" t="e">
        <f>IF(B31=0,0,VLOOKUP(B31,PREÇO_RN_JUL_25!A$7:D$180,2,FALSE))</f>
        <v>#N/A</v>
      </c>
      <c r="D31" s="162" t="e">
        <f>#REF!</f>
        <v>#REF!</v>
      </c>
      <c r="E31" s="163" t="e">
        <f>IF(B31=0,0,VLOOKUP(B31,PREÇO_RN_JUL_25!A$7:D$180,3,FALSE))</f>
        <v>#N/A</v>
      </c>
      <c r="F31" s="163" t="e">
        <f>#REF!</f>
        <v>#REF!</v>
      </c>
      <c r="G31" s="164" t="e">
        <f t="shared" si="0"/>
        <v>#REF!</v>
      </c>
      <c r="H31" s="14"/>
      <c r="I31" s="363"/>
    </row>
    <row r="32" spans="1:9" s="4" customFormat="1" ht="12.75">
      <c r="A32" s="159"/>
      <c r="B32" s="160" t="s">
        <v>923</v>
      </c>
      <c r="C32" s="161" t="s">
        <v>932</v>
      </c>
      <c r="D32" s="162" t="e">
        <f>#REF!</f>
        <v>#REF!</v>
      </c>
      <c r="E32" s="163" t="s">
        <v>546</v>
      </c>
      <c r="F32" s="163" t="e">
        <f>#REF!</f>
        <v>#REF!</v>
      </c>
      <c r="G32" s="164" t="e">
        <f t="shared" si="0"/>
        <v>#REF!</v>
      </c>
      <c r="H32" s="14"/>
      <c r="I32" s="363"/>
    </row>
    <row r="33" spans="1:20" s="4" customFormat="1" ht="12.75">
      <c r="A33" s="159"/>
      <c r="B33" s="160" t="s">
        <v>923</v>
      </c>
      <c r="C33" s="161" t="s">
        <v>933</v>
      </c>
      <c r="D33" s="162" t="e">
        <f>#REF!</f>
        <v>#REF!</v>
      </c>
      <c r="E33" s="163" t="s">
        <v>546</v>
      </c>
      <c r="F33" s="163" t="e">
        <f>#REF!</f>
        <v>#REF!</v>
      </c>
      <c r="G33" s="164" t="e">
        <f t="shared" si="0"/>
        <v>#REF!</v>
      </c>
      <c r="H33" s="14"/>
      <c r="I33" s="363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 s="6" customFormat="1" ht="20.100000000000001" customHeight="1">
      <c r="A34" s="165"/>
      <c r="B34" s="166" t="s">
        <v>934</v>
      </c>
      <c r="C34" s="167"/>
      <c r="D34" s="167"/>
      <c r="E34" s="167"/>
      <c r="F34" s="195" t="s">
        <v>935</v>
      </c>
      <c r="G34" s="196" t="e">
        <f>SUM(G10:G33)</f>
        <v>#REF!</v>
      </c>
      <c r="H34" s="81"/>
      <c r="I34" s="58"/>
      <c r="J34" s="365"/>
      <c r="K34" s="42"/>
      <c r="L34" s="366"/>
      <c r="T34" s="36"/>
    </row>
    <row r="35" spans="1:20" s="6" customFormat="1" ht="20.100000000000001" customHeight="1">
      <c r="A35" s="169"/>
      <c r="B35" s="82"/>
      <c r="C35" s="83"/>
      <c r="D35" s="83"/>
      <c r="E35" s="83"/>
      <c r="F35" s="200" t="s">
        <v>936</v>
      </c>
      <c r="G35" s="201" t="e">
        <f>ROUND(G34/2,2)</f>
        <v>#REF!</v>
      </c>
      <c r="H35" s="81"/>
      <c r="I35" s="368"/>
      <c r="J35" s="365"/>
      <c r="K35" s="42"/>
      <c r="L35" s="366"/>
      <c r="T35" s="36"/>
    </row>
    <row r="36" spans="1:20" s="6" customFormat="1" ht="20.100000000000001" customHeight="1">
      <c r="A36" s="197"/>
      <c r="B36" s="198"/>
      <c r="C36" s="199"/>
      <c r="D36" s="199"/>
      <c r="E36" s="199"/>
      <c r="F36" s="202" t="s">
        <v>937</v>
      </c>
      <c r="G36" s="203" t="e">
        <f>TRUNC(G35/12,2)</f>
        <v>#REF!</v>
      </c>
      <c r="H36" s="84"/>
      <c r="I36" s="84"/>
      <c r="J36" s="365"/>
      <c r="K36" s="42"/>
      <c r="L36" s="366"/>
      <c r="T36" s="36"/>
    </row>
    <row r="37" spans="1:20" s="6" customFormat="1" ht="12.75">
      <c r="A37" s="165"/>
      <c r="B37" s="166"/>
      <c r="C37" s="167"/>
      <c r="D37" s="167"/>
      <c r="E37" s="167"/>
      <c r="F37" s="167"/>
      <c r="G37" s="168"/>
      <c r="H37" s="84"/>
      <c r="I37" s="84"/>
      <c r="J37" s="365"/>
      <c r="K37" s="42"/>
      <c r="L37" s="366"/>
      <c r="T37" s="36"/>
    </row>
    <row r="38" spans="1:20" s="6" customFormat="1" ht="12.75">
      <c r="A38" s="169"/>
      <c r="B38" s="82"/>
      <c r="C38" s="83"/>
      <c r="D38" s="83"/>
      <c r="E38" s="83"/>
      <c r="F38" s="83"/>
      <c r="G38" s="170"/>
      <c r="H38" s="84"/>
      <c r="I38" s="84"/>
      <c r="J38" s="365"/>
      <c r="K38" s="42"/>
      <c r="L38" s="366"/>
      <c r="T38" s="36"/>
    </row>
    <row r="39" spans="1:20" s="6" customFormat="1" ht="12.75">
      <c r="A39" s="169"/>
      <c r="B39" s="82"/>
      <c r="C39" s="83"/>
      <c r="D39" s="83"/>
      <c r="E39" s="83"/>
      <c r="F39" s="83"/>
      <c r="G39" s="170"/>
      <c r="H39" s="84"/>
      <c r="I39" s="84"/>
      <c r="J39" s="365"/>
      <c r="K39" s="42"/>
      <c r="L39" s="366"/>
      <c r="T39" s="36"/>
    </row>
    <row r="40" spans="1:20" s="6" customFormat="1" ht="12.75">
      <c r="A40" s="169"/>
      <c r="B40" s="82"/>
      <c r="C40" s="83"/>
      <c r="D40" s="83"/>
      <c r="E40" s="83"/>
      <c r="F40" s="83"/>
      <c r="G40" s="170"/>
      <c r="H40" s="84"/>
      <c r="I40" s="84"/>
      <c r="J40" s="365"/>
      <c r="K40" s="42"/>
      <c r="L40" s="366"/>
      <c r="T40" s="36"/>
    </row>
    <row r="41" spans="1:20" s="6" customFormat="1" ht="12.75">
      <c r="A41" s="197"/>
      <c r="B41" s="198"/>
      <c r="C41" s="199"/>
      <c r="D41" s="199"/>
      <c r="E41" s="199"/>
      <c r="F41" s="199"/>
      <c r="G41" s="204"/>
      <c r="H41" s="84"/>
      <c r="I41" s="84"/>
      <c r="J41" s="365"/>
      <c r="K41" s="42"/>
      <c r="L41" s="366"/>
      <c r="T41" s="36"/>
    </row>
    <row r="42" spans="1:20" s="6" customFormat="1" ht="12.75">
      <c r="A42" s="169"/>
      <c r="B42" s="82"/>
      <c r="C42" s="83"/>
      <c r="D42" s="83"/>
      <c r="E42" s="83"/>
      <c r="F42" s="83"/>
      <c r="G42" s="170"/>
      <c r="H42" s="84"/>
      <c r="I42" s="84"/>
      <c r="J42" s="365"/>
      <c r="K42" s="42"/>
      <c r="L42" s="366"/>
      <c r="T42" s="36"/>
    </row>
    <row r="43" spans="1:20" s="6" customFormat="1" ht="12.75">
      <c r="A43" s="169"/>
      <c r="B43" s="82"/>
      <c r="C43" s="83"/>
      <c r="D43" s="83"/>
      <c r="E43" s="83"/>
      <c r="F43" s="83"/>
      <c r="G43" s="170"/>
      <c r="H43" s="84"/>
      <c r="I43" s="84"/>
      <c r="J43" s="365"/>
      <c r="K43" s="42"/>
      <c r="L43" s="366"/>
      <c r="T43" s="36"/>
    </row>
    <row r="44" spans="1:20" s="6" customFormat="1" ht="12.75">
      <c r="A44" s="169"/>
      <c r="B44" s="82"/>
      <c r="C44" s="83"/>
      <c r="D44" s="83"/>
      <c r="E44" s="83"/>
      <c r="F44" s="83"/>
      <c r="G44" s="170"/>
      <c r="H44" s="84"/>
      <c r="I44" s="84"/>
      <c r="J44" s="365"/>
      <c r="K44" s="42"/>
      <c r="L44" s="366"/>
      <c r="T44" s="36"/>
    </row>
    <row r="45" spans="1:20" s="6" customFormat="1" ht="12.75">
      <c r="A45" s="169"/>
      <c r="B45" s="82"/>
      <c r="C45" s="83"/>
      <c r="D45" s="83"/>
      <c r="E45" s="83"/>
      <c r="F45" s="83"/>
      <c r="G45" s="170"/>
      <c r="H45" s="84"/>
      <c r="I45" s="84"/>
      <c r="J45" s="365"/>
      <c r="K45" s="42"/>
      <c r="L45" s="366"/>
      <c r="T45" s="36"/>
    </row>
    <row r="46" spans="1:20" s="6" customFormat="1" ht="12.75">
      <c r="A46" s="169"/>
      <c r="B46" s="82"/>
      <c r="C46" s="83"/>
      <c r="D46" s="83"/>
      <c r="E46" s="83"/>
      <c r="F46" s="83"/>
      <c r="G46" s="170"/>
      <c r="H46" s="84"/>
      <c r="I46" s="84"/>
      <c r="J46" s="365"/>
      <c r="K46" s="42"/>
      <c r="L46" s="366"/>
      <c r="T46" s="36"/>
    </row>
    <row r="47" spans="1:20" s="6" customFormat="1" ht="12.75">
      <c r="A47" s="169"/>
      <c r="B47" s="82"/>
      <c r="C47" s="83"/>
      <c r="D47" s="83"/>
      <c r="E47" s="83"/>
      <c r="F47" s="83"/>
      <c r="G47" s="170"/>
      <c r="H47" s="84"/>
      <c r="I47" s="84"/>
      <c r="J47" s="365"/>
      <c r="K47" s="42"/>
      <c r="L47" s="366"/>
      <c r="T47" s="36"/>
    </row>
    <row r="48" spans="1:20" s="6" customFormat="1" ht="12.75">
      <c r="A48" s="169"/>
      <c r="B48" s="82"/>
      <c r="C48" s="83"/>
      <c r="D48" s="83"/>
      <c r="E48" s="83"/>
      <c r="F48" s="83"/>
      <c r="G48" s="170"/>
      <c r="H48" s="84"/>
      <c r="I48" s="84"/>
      <c r="J48" s="365"/>
      <c r="K48" s="42"/>
      <c r="L48" s="366"/>
      <c r="T48" s="36"/>
    </row>
    <row r="49" spans="1:20" s="6" customFormat="1" ht="12.75">
      <c r="A49" s="169"/>
      <c r="B49" s="82"/>
      <c r="C49" s="83"/>
      <c r="D49" s="83"/>
      <c r="E49" s="83"/>
      <c r="F49" s="83"/>
      <c r="G49" s="170"/>
      <c r="H49" s="84"/>
      <c r="I49" s="84"/>
      <c r="J49" s="365"/>
      <c r="K49" s="42"/>
      <c r="L49" s="366"/>
      <c r="T49" s="36"/>
    </row>
    <row r="50" spans="1:20" s="6" customFormat="1" ht="12.75">
      <c r="A50" s="169"/>
      <c r="B50" s="82"/>
      <c r="C50" s="83"/>
      <c r="D50" s="83"/>
      <c r="E50" s="83"/>
      <c r="F50" s="83"/>
      <c r="G50" s="170"/>
      <c r="H50" s="84"/>
      <c r="I50" s="84"/>
      <c r="J50" s="365"/>
      <c r="K50" s="42"/>
      <c r="L50" s="366"/>
      <c r="T50" s="36"/>
    </row>
    <row r="51" spans="1:20" s="6" customFormat="1" ht="12.75">
      <c r="A51" s="169"/>
      <c r="B51" s="82"/>
      <c r="C51" s="83"/>
      <c r="D51" s="83"/>
      <c r="E51" s="83"/>
      <c r="F51" s="83"/>
      <c r="G51" s="170"/>
      <c r="H51" s="84"/>
      <c r="I51" s="84"/>
      <c r="J51" s="365"/>
      <c r="K51" s="42"/>
      <c r="L51" s="366"/>
      <c r="T51" s="36"/>
    </row>
    <row r="52" spans="1:20" s="6" customFormat="1" ht="12.75">
      <c r="A52" s="169"/>
      <c r="B52" s="82"/>
      <c r="C52" s="83"/>
      <c r="D52" s="83"/>
      <c r="E52" s="83"/>
      <c r="F52" s="83"/>
      <c r="G52" s="170"/>
      <c r="H52" s="84"/>
      <c r="I52" s="84"/>
      <c r="J52" s="365"/>
      <c r="K52" s="42"/>
      <c r="L52" s="366"/>
      <c r="T52" s="36"/>
    </row>
    <row r="53" spans="1:20" s="6" customFormat="1" ht="12.75">
      <c r="A53" s="169"/>
      <c r="B53" s="82"/>
      <c r="C53" s="83"/>
      <c r="D53" s="83"/>
      <c r="E53" s="83"/>
      <c r="F53" s="83"/>
      <c r="G53" s="170"/>
      <c r="H53" s="84"/>
      <c r="I53" s="84"/>
      <c r="J53" s="365"/>
      <c r="K53" s="42"/>
      <c r="L53" s="366"/>
      <c r="T53" s="36"/>
    </row>
    <row r="54" spans="1:20" s="6" customFormat="1" ht="12.75">
      <c r="A54" s="169"/>
      <c r="B54" s="82"/>
      <c r="C54" s="83"/>
      <c r="D54" s="83"/>
      <c r="E54" s="83"/>
      <c r="F54" s="83"/>
      <c r="G54" s="170"/>
      <c r="H54" s="84"/>
      <c r="I54" s="84"/>
      <c r="J54" s="365"/>
      <c r="K54" s="42"/>
      <c r="L54" s="366"/>
      <c r="T54" s="36"/>
    </row>
    <row r="55" spans="1:20" s="6" customFormat="1" ht="12.75">
      <c r="A55" s="169"/>
      <c r="B55" s="82"/>
      <c r="C55" s="83"/>
      <c r="D55" s="83"/>
      <c r="E55" s="83"/>
      <c r="F55" s="83"/>
      <c r="G55" s="170"/>
      <c r="H55" s="84"/>
      <c r="I55" s="84"/>
      <c r="J55" s="365"/>
      <c r="K55" s="42"/>
      <c r="L55" s="366"/>
      <c r="T55" s="36"/>
    </row>
    <row r="56" spans="1:20" ht="12.75" customHeight="1">
      <c r="A56" s="171"/>
      <c r="B56" s="172"/>
      <c r="C56" s="173"/>
      <c r="D56" s="174"/>
      <c r="E56" s="174"/>
      <c r="F56" s="113"/>
      <c r="G56" s="189"/>
      <c r="I56" s="14"/>
      <c r="J56" s="369"/>
      <c r="K56" s="14"/>
      <c r="L56" s="14"/>
    </row>
    <row r="58" spans="1:20" ht="21.75" customHeight="1">
      <c r="E58"/>
      <c r="F58"/>
      <c r="G58"/>
      <c r="H58"/>
      <c r="I58"/>
      <c r="J58"/>
      <c r="K58" s="14"/>
      <c r="L58" s="14"/>
    </row>
    <row r="59" spans="1:20" ht="21.75" customHeight="1">
      <c r="E59"/>
      <c r="F59"/>
      <c r="G59"/>
      <c r="H59"/>
      <c r="I59"/>
      <c r="J59"/>
      <c r="K59" s="14"/>
      <c r="L59" s="14"/>
    </row>
    <row r="60" spans="1:20" ht="21.75" customHeight="1">
      <c r="E60"/>
      <c r="F60"/>
      <c r="G60"/>
      <c r="H60"/>
      <c r="I60"/>
      <c r="J60"/>
      <c r="K60" s="14"/>
      <c r="L60" s="14"/>
    </row>
  </sheetData>
  <sheetProtection selectLockedCells="1"/>
  <mergeCells count="4">
    <mergeCell ref="D3:E4"/>
    <mergeCell ref="B7:C7"/>
    <mergeCell ref="D7:E7"/>
    <mergeCell ref="A9:G9"/>
  </mergeCells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767E5-B391-4282-8BE2-CC8C659F294B}">
  <sheetPr codeName="Planilha29">
    <tabColor rgb="FF002060"/>
  </sheetPr>
  <dimension ref="A1:R39"/>
  <sheetViews>
    <sheetView showGridLines="0" showZeros="0" showRuler="0" view="pageBreakPreview" zoomScaleNormal="100" zoomScaleSheetLayoutView="100" workbookViewId="0">
      <selection activeCell="D16" sqref="D16"/>
    </sheetView>
  </sheetViews>
  <sheetFormatPr defaultColWidth="9" defaultRowHeight="21.75" customHeight="1"/>
  <cols>
    <col min="1" max="1" width="9.109375" style="86" customWidth="1"/>
    <col min="2" max="2" width="12.77734375" style="73" customWidth="1"/>
    <col min="3" max="3" width="60.88671875" style="85" customWidth="1"/>
    <col min="4" max="4" width="12.77734375" style="87" customWidth="1"/>
    <col min="5" max="5" width="16.33203125" style="87" customWidth="1"/>
    <col min="6" max="6" width="3.33203125" style="14" customWidth="1"/>
    <col min="7" max="7" width="12.21875" style="4" customWidth="1"/>
    <col min="8" max="8" width="11.77734375" style="4" bestFit="1" customWidth="1"/>
    <col min="9" max="9" width="10.21875" style="4" bestFit="1" customWidth="1"/>
    <col min="10" max="10" width="12.5546875" style="4" customWidth="1"/>
    <col min="11" max="16384" width="9" style="5"/>
  </cols>
  <sheetData>
    <row r="1" spans="1:18" s="4" customFormat="1" ht="15.75">
      <c r="A1" s="1834" t="str">
        <f>RI!$A$1</f>
        <v>MINISTÉRIO DOS TRANSPORTES</v>
      </c>
      <c r="B1" s="1835"/>
      <c r="C1" s="1835"/>
      <c r="D1" s="1835"/>
      <c r="E1" s="1836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4" customFormat="1" ht="12.75" customHeight="1">
      <c r="A2" s="1837" t="str">
        <f>RI!$A$2</f>
        <v>DEPARTAMENTO NACIONAL DE INFRAESTRUTURA DOS TRANSPORTES</v>
      </c>
      <c r="B2" s="1838"/>
      <c r="C2" s="1838"/>
      <c r="D2" s="1838"/>
      <c r="E2" s="1839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2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4" customFormat="1" ht="12.75" customHeight="1">
      <c r="A4" s="1139" t="str">
        <f>RI!$B$4</f>
        <v>RODOVIA:</v>
      </c>
      <c r="B4" s="849" t="str">
        <f>RI!$G$4</f>
        <v>BR-304/RN</v>
      </c>
      <c r="C4" s="849"/>
      <c r="D4" s="869" t="str">
        <f>RI!$B$9</f>
        <v>SNV (202511A):</v>
      </c>
      <c r="E4" s="881" t="str">
        <f>RI!$G$9</f>
        <v>304BRN0200 - 304BRN0330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s="4" customFormat="1" ht="12.75" customHeight="1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805"/>
      <c r="D5" s="870" t="str">
        <f>RI!$B$10</f>
        <v>UNIDADE LOCAL:</v>
      </c>
      <c r="E5" s="882" t="str">
        <f>RI!$G$10</f>
        <v>Macaíba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s="4" customFormat="1" ht="12.75" customHeight="1">
      <c r="A6" s="1140" t="str">
        <f>RI!$B$6</f>
        <v>SUBTRECHOS:</v>
      </c>
      <c r="B6" s="805" t="str">
        <f>RI!$G$6</f>
        <v>ENTR RN-042/263 (ANGICOS) - ENTR BR-226(A)</v>
      </c>
      <c r="C6" s="805"/>
      <c r="D6" s="870" t="str">
        <f>RI!$B$11</f>
        <v>DATA:</v>
      </c>
      <c r="E6" s="897" t="str">
        <f>RI!$G$11</f>
        <v>25/11/2025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4" customFormat="1" ht="12.75" customHeight="1">
      <c r="A7" s="1140" t="str">
        <f>RI!$B$7</f>
        <v>SEGMENTOS:</v>
      </c>
      <c r="B7" s="805" t="str">
        <f>RI!$G$7</f>
        <v>KM 148,50 - KM 280,10</v>
      </c>
      <c r="C7" s="805"/>
      <c r="D7" s="14"/>
      <c r="E7" s="14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s="4" customFormat="1" ht="12.75" customHeight="1">
      <c r="A8" s="666" t="str">
        <f>RI!$B$8</f>
        <v>EXTENSÃO</v>
      </c>
      <c r="B8" s="662" t="str">
        <f>RI!$G$8</f>
        <v>131,60 KM</v>
      </c>
      <c r="C8" s="662"/>
      <c r="D8" s="893"/>
      <c r="E8" s="1013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4" customFormat="1" ht="3" customHeight="1">
      <c r="A9" s="79"/>
      <c r="B9" s="80"/>
      <c r="C9" s="68"/>
      <c r="D9" s="70"/>
      <c r="E9" s="70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s="4" customFormat="1" ht="12.75">
      <c r="A10" s="2043" t="s">
        <v>938</v>
      </c>
      <c r="B10" s="2044"/>
      <c r="C10" s="2044"/>
      <c r="D10" s="2044"/>
      <c r="E10" s="2045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s="4" customFormat="1" ht="12.75" customHeight="1">
      <c r="A11" s="1848" t="s">
        <v>570</v>
      </c>
      <c r="B11" s="1889" t="s">
        <v>570</v>
      </c>
      <c r="C11" s="1890"/>
      <c r="D11" s="2057" t="s">
        <v>939</v>
      </c>
      <c r="E11" s="2057" t="s">
        <v>663</v>
      </c>
      <c r="F11" s="43"/>
      <c r="G11" s="43"/>
      <c r="H11" s="43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 s="4" customFormat="1" ht="12.75" customHeight="1">
      <c r="A12" s="92" t="s">
        <v>662</v>
      </c>
      <c r="B12" s="94" t="s">
        <v>572</v>
      </c>
      <c r="C12" s="93" t="s">
        <v>573</v>
      </c>
      <c r="D12" s="2072"/>
      <c r="E12" s="2072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s="4" customFormat="1" ht="12.75">
      <c r="A13" s="894">
        <f>PO!A16</f>
        <v>1</v>
      </c>
      <c r="B13" s="358" t="str">
        <f>PO!B16</f>
        <v>GRUPO I</v>
      </c>
      <c r="C13" s="212" t="str">
        <f>PO!C16</f>
        <v>CONSERVAÇÃO DA FAIXA DE DOMÍNIO E LIMPEZA DE DISPOSITIVOS DE DRENAGEM E DE OAC</v>
      </c>
      <c r="D13" s="212"/>
      <c r="E13" s="213"/>
      <c r="F13" s="14"/>
      <c r="G13" s="363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 s="4" customFormat="1" ht="12.75">
      <c r="A14" s="896" t="str">
        <f>PO!A17</f>
        <v>1.1</v>
      </c>
      <c r="B14" s="215"/>
      <c r="C14" s="215" t="str">
        <f>PO!C17</f>
        <v>Serviços Relativos a Dispositivos de Drenagem</v>
      </c>
      <c r="D14" s="215"/>
      <c r="E14" s="216"/>
      <c r="F14" s="14"/>
      <c r="G14" s="574"/>
      <c r="H14" s="51"/>
      <c r="I14" s="364"/>
      <c r="J14" s="14"/>
      <c r="K14" s="14"/>
      <c r="L14" s="14"/>
      <c r="M14" s="14"/>
      <c r="N14" s="14"/>
      <c r="O14" s="14"/>
      <c r="P14" s="14"/>
      <c r="Q14" s="14"/>
      <c r="R14" s="14"/>
    </row>
    <row r="15" spans="1:18" s="4" customFormat="1" ht="12.75">
      <c r="A15" s="895" t="str">
        <f>PO!A18</f>
        <v>1.1.1</v>
      </c>
      <c r="B15" s="346" t="str">
        <f>PO!B18</f>
        <v>4915708</v>
      </c>
      <c r="C15" s="347" t="str">
        <f>PO!C18</f>
        <v>Limpeza de sarjeta e meio-fio</v>
      </c>
      <c r="D15" s="414">
        <f>PO!E18</f>
        <v>2753316</v>
      </c>
      <c r="E15" s="345" t="str">
        <f>PO!D18</f>
        <v>m</v>
      </c>
      <c r="F15" s="14"/>
      <c r="G15" s="574"/>
      <c r="H15" s="51"/>
      <c r="I15" s="364"/>
      <c r="J15" s="14"/>
      <c r="K15" s="14"/>
      <c r="L15" s="14"/>
      <c r="M15" s="14"/>
      <c r="N15" s="14"/>
      <c r="O15" s="14"/>
      <c r="P15" s="14"/>
      <c r="Q15" s="14"/>
      <c r="R15" s="14"/>
    </row>
    <row r="16" spans="1:18" s="4" customFormat="1" ht="12.75">
      <c r="A16" s="895" t="str">
        <f>PO!A19</f>
        <v>1.1.2</v>
      </c>
      <c r="B16" s="346" t="str">
        <f>PO!B19</f>
        <v>4915711</v>
      </c>
      <c r="C16" s="347" t="str">
        <f>PO!C19</f>
        <v>Limpeza de descida d'água</v>
      </c>
      <c r="D16" s="414">
        <f>PO!E19</f>
        <v>69753.72</v>
      </c>
      <c r="E16" s="345" t="str">
        <f>PO!D19</f>
        <v>m</v>
      </c>
      <c r="F16" s="14"/>
      <c r="G16" s="574"/>
      <c r="H16" s="51"/>
      <c r="I16" s="364"/>
      <c r="J16" s="14"/>
      <c r="K16" s="14"/>
      <c r="L16" s="14"/>
      <c r="M16" s="14"/>
      <c r="N16" s="14"/>
      <c r="O16" s="14"/>
      <c r="P16" s="14"/>
      <c r="Q16" s="14"/>
      <c r="R16" s="14"/>
    </row>
    <row r="17" spans="1:18" s="4" customFormat="1" ht="12.75">
      <c r="A17" s="895" t="str">
        <f>PO!A20</f>
        <v>1.1.3</v>
      </c>
      <c r="B17" s="346" t="str">
        <f>PO!B20</f>
        <v>4915712</v>
      </c>
      <c r="C17" s="347" t="str">
        <f>PO!C20</f>
        <v>Limpeza de bueiro</v>
      </c>
      <c r="D17" s="414">
        <f>PO!E20</f>
        <v>6010.674</v>
      </c>
      <c r="E17" s="345" t="str">
        <f>PO!D20</f>
        <v>m³</v>
      </c>
      <c r="F17" s="14"/>
      <c r="G17" s="574"/>
      <c r="H17" s="51"/>
      <c r="I17" s="364"/>
      <c r="J17" s="14"/>
      <c r="K17" s="14"/>
      <c r="L17" s="14"/>
      <c r="M17" s="14"/>
      <c r="N17" s="14"/>
      <c r="O17" s="14"/>
      <c r="P17" s="14"/>
      <c r="Q17" s="14"/>
      <c r="R17" s="14"/>
    </row>
    <row r="18" spans="1:18" s="4" customFormat="1" ht="12.75">
      <c r="A18" s="895" t="str">
        <f>PO!A21</f>
        <v>1.1.4</v>
      </c>
      <c r="B18" s="346" t="str">
        <f>PO!B21</f>
        <v>4915713</v>
      </c>
      <c r="C18" s="347" t="str">
        <f>PO!C21</f>
        <v>Desobstrução de bueiro</v>
      </c>
      <c r="D18" s="414">
        <f>PO!E21</f>
        <v>541.66200000000003</v>
      </c>
      <c r="E18" s="345" t="str">
        <f>PO!D21</f>
        <v>m³</v>
      </c>
      <c r="F18" s="14"/>
      <c r="G18" s="574"/>
      <c r="H18" s="51"/>
      <c r="I18" s="364"/>
      <c r="J18" s="14"/>
      <c r="K18" s="14"/>
      <c r="L18" s="14"/>
      <c r="M18" s="14"/>
      <c r="N18" s="14"/>
      <c r="O18" s="14"/>
      <c r="P18" s="14"/>
      <c r="Q18" s="14"/>
      <c r="R18" s="14"/>
    </row>
    <row r="19" spans="1:18" s="4" customFormat="1" ht="12.75">
      <c r="A19" s="895" t="str">
        <f>PO!A22</f>
        <v>1.1.5</v>
      </c>
      <c r="B19" s="346" t="str">
        <f>PO!B22</f>
        <v>4915724</v>
      </c>
      <c r="C19" s="347" t="str">
        <f>PO!C22</f>
        <v>Caiação mecanizada com fixador de cal</v>
      </c>
      <c r="D19" s="414">
        <f>PO!E22</f>
        <v>577477.80000000005</v>
      </c>
      <c r="E19" s="345" t="str">
        <f>PO!D22</f>
        <v>m²</v>
      </c>
      <c r="F19" s="14"/>
      <c r="G19" s="574"/>
      <c r="H19" s="51"/>
      <c r="I19" s="364"/>
      <c r="J19" s="14"/>
      <c r="K19" s="14"/>
      <c r="L19" s="14"/>
      <c r="M19" s="14"/>
      <c r="N19" s="14"/>
      <c r="O19" s="14"/>
      <c r="P19" s="14"/>
      <c r="Q19" s="14"/>
      <c r="R19" s="14"/>
    </row>
    <row r="20" spans="1:18" s="4" customFormat="1" ht="12.75">
      <c r="A20" s="896" t="str">
        <f>PO!A23</f>
        <v>1.2</v>
      </c>
      <c r="B20" s="215"/>
      <c r="C20" s="215" t="str">
        <f>PO!C23</f>
        <v>Serviços Relativos ao Controle de vegetação</v>
      </c>
      <c r="D20" s="215"/>
      <c r="E20" s="216"/>
      <c r="F20" s="14"/>
      <c r="G20" s="574"/>
      <c r="H20" s="51"/>
      <c r="I20" s="364"/>
      <c r="J20" s="14"/>
      <c r="K20" s="14"/>
      <c r="L20" s="14"/>
      <c r="M20" s="14"/>
      <c r="N20" s="14"/>
      <c r="O20" s="14"/>
      <c r="P20" s="14"/>
      <c r="Q20" s="14"/>
      <c r="R20" s="14"/>
    </row>
    <row r="21" spans="1:18" s="4" customFormat="1" ht="12.75">
      <c r="A21" s="895" t="str">
        <f>PO!A24</f>
        <v>1.2.1</v>
      </c>
      <c r="B21" s="346" t="str">
        <f>PO!B24</f>
        <v>4915742</v>
      </c>
      <c r="C21" s="347" t="str">
        <f>PO!C24</f>
        <v>Roçada mecanizada com roçadeira de arraste</v>
      </c>
      <c r="D21" s="414">
        <f>PO!E24</f>
        <v>290.88900000000001</v>
      </c>
      <c r="E21" s="345" t="str">
        <f>PO!D24</f>
        <v>ha</v>
      </c>
      <c r="F21" s="14"/>
      <c r="G21" s="574"/>
      <c r="H21" s="51"/>
      <c r="I21" s="364"/>
      <c r="J21" s="14"/>
      <c r="K21" s="14"/>
      <c r="L21" s="14"/>
      <c r="M21" s="14"/>
      <c r="N21" s="14"/>
      <c r="O21" s="14"/>
      <c r="P21" s="14"/>
      <c r="Q21" s="14"/>
      <c r="R21" s="14"/>
    </row>
    <row r="22" spans="1:18" s="4" customFormat="1" ht="12.75">
      <c r="A22" s="895" t="str">
        <f>PO!A25</f>
        <v>1.2.2</v>
      </c>
      <c r="B22" s="346" t="str">
        <f>PO!B25</f>
        <v>4915776</v>
      </c>
      <c r="C22" s="347" t="str">
        <f>PO!C25</f>
        <v>Roçada com roçadeira costal</v>
      </c>
      <c r="D22" s="414">
        <f>PO!E25</f>
        <v>242.40600000000001</v>
      </c>
      <c r="E22" s="345" t="str">
        <f>PO!D25</f>
        <v>ha</v>
      </c>
      <c r="F22" s="14"/>
      <c r="G22" s="574"/>
      <c r="H22" s="51"/>
      <c r="I22" s="364"/>
      <c r="J22" s="14"/>
      <c r="K22" s="14"/>
      <c r="L22" s="14"/>
      <c r="M22" s="14"/>
      <c r="N22" s="14"/>
      <c r="O22" s="14"/>
      <c r="P22" s="14"/>
      <c r="Q22" s="14"/>
      <c r="R22" s="14"/>
    </row>
    <row r="23" spans="1:18" s="4" customFormat="1" ht="12.75">
      <c r="A23" s="895" t="str">
        <f>PO!A26</f>
        <v>1.2.3</v>
      </c>
      <c r="B23" s="346" t="str">
        <f>PO!B26</f>
        <v>4915744</v>
      </c>
      <c r="C23" s="347" t="str">
        <f>PO!C26</f>
        <v>Capina manual</v>
      </c>
      <c r="D23" s="414">
        <f>PO!E26</f>
        <v>464128.04100000003</v>
      </c>
      <c r="E23" s="345" t="str">
        <f>PO!D26</f>
        <v>m²</v>
      </c>
      <c r="F23" s="14"/>
      <c r="G23" s="574"/>
      <c r="H23" s="51"/>
      <c r="I23" s="364"/>
      <c r="J23" s="14"/>
      <c r="K23" s="14"/>
      <c r="L23" s="14"/>
      <c r="M23" s="14"/>
      <c r="N23" s="14"/>
      <c r="O23" s="14"/>
      <c r="P23" s="14"/>
      <c r="Q23" s="14"/>
      <c r="R23" s="14"/>
    </row>
    <row r="24" spans="1:18" s="4" customFormat="1" ht="12.75">
      <c r="A24" s="895" t="str">
        <f>PO!A27</f>
        <v>1.2.4</v>
      </c>
      <c r="B24" s="346" t="str">
        <f>PO!B27</f>
        <v>4915775</v>
      </c>
      <c r="C24" s="347" t="str">
        <f>PO!C27</f>
        <v>Roçada mecanizada com roçadeira articulada</v>
      </c>
      <c r="D24" s="414">
        <f>PO!E27</f>
        <v>436.33199999999999</v>
      </c>
      <c r="E24" s="345" t="str">
        <f>PO!D27</f>
        <v>ha</v>
      </c>
      <c r="F24" s="14"/>
      <c r="G24" s="574"/>
      <c r="H24" s="51"/>
      <c r="I24" s="364"/>
      <c r="J24" s="14"/>
      <c r="K24" s="14"/>
      <c r="L24" s="14"/>
      <c r="M24" s="14"/>
      <c r="N24" s="14"/>
      <c r="O24" s="14"/>
      <c r="P24" s="14"/>
      <c r="Q24" s="14"/>
      <c r="R24" s="14"/>
    </row>
    <row r="25" spans="1:18" s="4" customFormat="1" ht="12.75">
      <c r="A25" s="895" t="str">
        <f>PO!A28</f>
        <v>1.2.5</v>
      </c>
      <c r="B25" s="346" t="str">
        <f>PO!B28</f>
        <v>4915762</v>
      </c>
      <c r="C25" s="347" t="str">
        <f>PO!C28</f>
        <v>Remoção manual de vegetação daninha em frestas</v>
      </c>
      <c r="D25" s="414">
        <f>PO!E28</f>
        <v>106411.326</v>
      </c>
      <c r="E25" s="345" t="str">
        <f>PO!D28</f>
        <v>m</v>
      </c>
      <c r="F25" s="14"/>
      <c r="G25" s="574"/>
      <c r="H25" s="51"/>
      <c r="I25" s="364"/>
      <c r="J25" s="14"/>
      <c r="K25" s="14"/>
      <c r="L25" s="14"/>
      <c r="M25" s="14"/>
      <c r="N25" s="14"/>
      <c r="O25" s="14"/>
      <c r="P25" s="14"/>
      <c r="Q25" s="14"/>
      <c r="R25" s="14"/>
    </row>
    <row r="26" spans="1:18" s="4" customFormat="1" ht="12.75">
      <c r="A26" s="896" t="str">
        <f>PO!A29</f>
        <v>1.3</v>
      </c>
      <c r="B26" s="215"/>
      <c r="C26" s="215" t="str">
        <f>PO!C29</f>
        <v>Serviços Relativos à Limpeza de Faixa de Domínio</v>
      </c>
      <c r="D26" s="215"/>
      <c r="E26" s="216"/>
      <c r="F26" s="14"/>
      <c r="G26" s="574"/>
      <c r="H26" s="51"/>
      <c r="I26" s="364"/>
      <c r="J26" s="14"/>
      <c r="K26" s="14"/>
      <c r="L26" s="14"/>
      <c r="M26" s="14"/>
      <c r="N26" s="14"/>
      <c r="O26" s="14"/>
      <c r="P26" s="14"/>
      <c r="Q26" s="14"/>
      <c r="R26" s="14"/>
    </row>
    <row r="27" spans="1:18" s="4" customFormat="1" ht="12.75">
      <c r="A27" s="895" t="str">
        <f>PO!A30</f>
        <v>1.3.1</v>
      </c>
      <c r="B27" s="346" t="str">
        <f>PO!B30</f>
        <v>4915698</v>
      </c>
      <c r="C27" s="347" t="str">
        <f>PO!C30</f>
        <v>Remoção de grãos, agregados e solos derramados na pista em rodovias</v>
      </c>
      <c r="D27" s="414">
        <f>PO!E30</f>
        <v>78.960000000000008</v>
      </c>
      <c r="E27" s="345" t="str">
        <f>PO!D30</f>
        <v>t</v>
      </c>
      <c r="F27" s="14"/>
      <c r="G27" s="574"/>
      <c r="H27" s="51"/>
      <c r="I27" s="364"/>
      <c r="J27" s="14"/>
      <c r="K27" s="14"/>
      <c r="L27" s="14"/>
      <c r="M27" s="14"/>
      <c r="N27" s="14"/>
      <c r="O27" s="14"/>
      <c r="P27" s="14"/>
      <c r="Q27" s="14"/>
      <c r="R27" s="14"/>
    </row>
    <row r="28" spans="1:18" s="4" customFormat="1" ht="12.75">
      <c r="A28" s="895" t="str">
        <f>PO!A31</f>
        <v>1.3.2</v>
      </c>
      <c r="B28" s="346" t="str">
        <f>PO!B31</f>
        <v>4915785</v>
      </c>
      <c r="C28" s="347" t="str">
        <f>PO!C31</f>
        <v>Remoção de animais de grande porte mortos em rodovia - carga e descarga com guindauto</v>
      </c>
      <c r="D28" s="414">
        <f>PO!E31</f>
        <v>19.740000000000002</v>
      </c>
      <c r="E28" s="345" t="str">
        <f>PO!D31</f>
        <v>t</v>
      </c>
      <c r="F28" s="14"/>
      <c r="G28" s="574"/>
      <c r="H28" s="51"/>
      <c r="I28" s="364"/>
      <c r="J28" s="14"/>
      <c r="K28" s="14"/>
      <c r="L28" s="14"/>
      <c r="M28" s="14"/>
      <c r="N28" s="14"/>
      <c r="O28" s="14"/>
      <c r="P28" s="14"/>
      <c r="Q28" s="14"/>
      <c r="R28" s="14"/>
    </row>
    <row r="29" spans="1:18" s="4" customFormat="1" ht="12.75">
      <c r="A29" s="895" t="str">
        <f>PO!A32</f>
        <v>1.3.3</v>
      </c>
      <c r="B29" s="346" t="str">
        <f>PO!B32</f>
        <v>4915786</v>
      </c>
      <c r="C29" s="347" t="str">
        <f>PO!C32</f>
        <v>Remoção de animais de pequeno porte mortos em rodovia - carga manual</v>
      </c>
      <c r="D29" s="414">
        <f>PO!E32</f>
        <v>3.9480000000000004</v>
      </c>
      <c r="E29" s="345" t="str">
        <f>PO!D32</f>
        <v>t</v>
      </c>
      <c r="F29" s="14"/>
      <c r="G29" s="574"/>
      <c r="H29" s="51"/>
      <c r="I29" s="364"/>
      <c r="J29" s="14"/>
      <c r="K29" s="14"/>
      <c r="L29" s="14"/>
      <c r="M29" s="14"/>
      <c r="N29" s="14"/>
      <c r="O29" s="14"/>
      <c r="P29" s="14"/>
      <c r="Q29" s="14"/>
      <c r="R29" s="14"/>
    </row>
    <row r="30" spans="1:18" s="4" customFormat="1" ht="12.75">
      <c r="A30" s="895" t="str">
        <f>PO!A33</f>
        <v>1.3.4</v>
      </c>
      <c r="B30" s="346" t="str">
        <f>PO!B33</f>
        <v>4915795</v>
      </c>
      <c r="C30" s="347" t="str">
        <f>PO!C33</f>
        <v>Remoção de emborrachados de pneus em rodovia</v>
      </c>
      <c r="D30" s="414">
        <f>PO!E33</f>
        <v>19.740000000000002</v>
      </c>
      <c r="E30" s="345" t="str">
        <f>PO!D33</f>
        <v>t</v>
      </c>
      <c r="F30" s="14"/>
      <c r="G30" s="574"/>
      <c r="H30" s="51"/>
      <c r="I30" s="364"/>
      <c r="J30" s="14"/>
      <c r="K30" s="14"/>
      <c r="L30" s="14"/>
      <c r="M30" s="14"/>
      <c r="N30" s="14"/>
      <c r="O30" s="14"/>
      <c r="P30" s="14"/>
      <c r="Q30" s="14"/>
      <c r="R30" s="14"/>
    </row>
    <row r="31" spans="1:18" s="4" customFormat="1" ht="12.75">
      <c r="A31" s="895" t="str">
        <f>PO!A34</f>
        <v>1.3.5</v>
      </c>
      <c r="B31" s="346" t="str">
        <f>PO!B34</f>
        <v>4915760</v>
      </c>
      <c r="C31" s="347" t="str">
        <f>PO!C34</f>
        <v>Remoção de vestígios de óleo ou graxa na superfície do revestimento do pavimento</v>
      </c>
      <c r="D31" s="414">
        <f>PO!E34</f>
        <v>39.480000000000004</v>
      </c>
      <c r="E31" s="345" t="str">
        <f>PO!D34</f>
        <v>m²</v>
      </c>
      <c r="F31" s="14"/>
      <c r="G31" s="574"/>
      <c r="H31" s="51"/>
      <c r="I31" s="364"/>
      <c r="J31" s="14"/>
      <c r="K31" s="14"/>
      <c r="L31" s="14"/>
      <c r="M31" s="14"/>
      <c r="N31" s="14"/>
      <c r="O31" s="14"/>
      <c r="P31" s="14"/>
      <c r="Q31" s="14"/>
      <c r="R31" s="14"/>
    </row>
    <row r="32" spans="1:18" s="4" customFormat="1" ht="22.5">
      <c r="A32" s="895" t="str">
        <f>PO!A35</f>
        <v>1.3.6</v>
      </c>
      <c r="B32" s="346" t="str">
        <f>PO!B35</f>
        <v>4915789</v>
      </c>
      <c r="C32" s="347" t="str">
        <f>PO!C35</f>
        <v>Remoção de veículos de grande porte incendiados em rodovia - carga e descarga com guindaste - cinta com utilização de 100 vezes</v>
      </c>
      <c r="D32" s="414">
        <f>PO!E35</f>
        <v>2</v>
      </c>
      <c r="E32" s="345" t="str">
        <f>PO!D35</f>
        <v>un</v>
      </c>
      <c r="F32" s="14"/>
      <c r="G32" s="574"/>
      <c r="H32" s="51"/>
      <c r="I32" s="364"/>
      <c r="J32" s="14"/>
      <c r="K32" s="14"/>
      <c r="L32" s="14"/>
      <c r="M32" s="14"/>
      <c r="N32" s="14"/>
      <c r="O32" s="14"/>
      <c r="P32" s="14"/>
      <c r="Q32" s="14"/>
      <c r="R32" s="14"/>
    </row>
    <row r="33" spans="1:18" s="4" customFormat="1" ht="22.5">
      <c r="A33" s="895" t="str">
        <f>PO!A36</f>
        <v>1.3.7</v>
      </c>
      <c r="B33" s="346" t="str">
        <f>PO!B36</f>
        <v>4915788</v>
      </c>
      <c r="C33" s="347" t="str">
        <f>PO!C36</f>
        <v>Remoção de veículos de médio porte incendiados em rodovia - carga e descarga com guindaste - cinta com utilização de 100 vezes</v>
      </c>
      <c r="D33" s="414">
        <f>PO!E36</f>
        <v>2</v>
      </c>
      <c r="E33" s="345" t="str">
        <f>PO!D36</f>
        <v>un</v>
      </c>
      <c r="F33" s="14"/>
      <c r="G33" s="574"/>
      <c r="H33" s="51"/>
      <c r="I33" s="364"/>
      <c r="J33" s="14"/>
      <c r="K33" s="14"/>
      <c r="L33" s="14"/>
      <c r="M33" s="14"/>
      <c r="N33" s="14"/>
      <c r="O33" s="14"/>
      <c r="P33" s="14"/>
      <c r="Q33" s="14"/>
      <c r="R33" s="14"/>
    </row>
    <row r="34" spans="1:18" s="4" customFormat="1" ht="22.5">
      <c r="A34" s="895" t="str">
        <f>PO!A37</f>
        <v>1.3.8</v>
      </c>
      <c r="B34" s="346" t="str">
        <f>PO!B37</f>
        <v>4915787</v>
      </c>
      <c r="C34" s="347" t="str">
        <f>PO!C37</f>
        <v>Remoção de veículos de pequeno porte incendiados em rodovia - carga e descarga com guindauto - cinta com utilização de 100 vezes</v>
      </c>
      <c r="D34" s="414">
        <f>PO!E37</f>
        <v>2</v>
      </c>
      <c r="E34" s="345" t="str">
        <f>PO!D37</f>
        <v>un</v>
      </c>
      <c r="F34" s="14"/>
      <c r="G34" s="574"/>
      <c r="H34" s="51"/>
      <c r="I34" s="364"/>
      <c r="J34" s="14"/>
      <c r="K34" s="14"/>
      <c r="L34" s="14"/>
      <c r="M34" s="14"/>
      <c r="N34" s="14"/>
      <c r="O34" s="14"/>
      <c r="P34" s="14"/>
      <c r="Q34" s="14"/>
      <c r="R34" s="14"/>
    </row>
    <row r="35" spans="1:18" s="4" customFormat="1" ht="12.75">
      <c r="A35" s="896" t="str">
        <f>PO!A38</f>
        <v>1.4</v>
      </c>
      <c r="B35" s="215"/>
      <c r="C35" s="215" t="str">
        <f>PO!C38</f>
        <v>Serviços Auxiliares do Grupo I - Transportes</v>
      </c>
      <c r="D35" s="215"/>
      <c r="E35" s="216"/>
      <c r="F35" s="14"/>
      <c r="G35" s="574"/>
      <c r="H35" s="51"/>
      <c r="I35" s="364"/>
      <c r="J35" s="14"/>
      <c r="K35" s="14"/>
      <c r="L35" s="14"/>
      <c r="M35" s="14"/>
      <c r="N35" s="14"/>
      <c r="O35" s="14"/>
      <c r="P35" s="14"/>
      <c r="Q35" s="14"/>
      <c r="R35" s="14"/>
    </row>
    <row r="36" spans="1:18" s="4" customFormat="1" ht="12.75">
      <c r="A36" s="895" t="str">
        <f>PO!A39</f>
        <v>1.4.1</v>
      </c>
      <c r="B36" s="346" t="str">
        <f>PO!B39</f>
        <v>5914389</v>
      </c>
      <c r="C36" s="347" t="str">
        <f>PO!C39</f>
        <v>Transporte com caminhão basculante de 10 m³ - rodovia pavimentada</v>
      </c>
      <c r="D36" s="414">
        <f>PO!E39</f>
        <v>507677.21299999999</v>
      </c>
      <c r="E36" s="345" t="str">
        <f>PO!D39</f>
        <v>tkm</v>
      </c>
      <c r="F36" s="14"/>
      <c r="G36" s="574"/>
      <c r="H36" s="51"/>
      <c r="I36" s="364"/>
      <c r="J36" s="14"/>
      <c r="K36" s="14"/>
      <c r="L36" s="14"/>
      <c r="M36" s="14"/>
      <c r="N36" s="14"/>
      <c r="O36" s="14"/>
      <c r="P36" s="14"/>
      <c r="Q36" s="14"/>
      <c r="R36" s="14"/>
    </row>
    <row r="37" spans="1:18" ht="22.5">
      <c r="A37" s="895" t="str">
        <f>PO!A40</f>
        <v>1.4.2</v>
      </c>
      <c r="B37" s="346" t="str">
        <f>PO!B40</f>
        <v>5914614</v>
      </c>
      <c r="C37" s="347" t="str">
        <f>PO!C40</f>
        <v>Transporte com caminhão carroceria com capacidade de 7 t e com guindauto com capacidade de elevação de 6,2 t - rodovia pavimentada</v>
      </c>
      <c r="D37" s="414">
        <f>PO!E40</f>
        <v>1111.7840000000001</v>
      </c>
      <c r="E37" s="345" t="str">
        <f>PO!D40</f>
        <v>tkm</v>
      </c>
      <c r="F37"/>
      <c r="G37"/>
      <c r="H37"/>
      <c r="I37" s="14"/>
      <c r="J37" s="14"/>
    </row>
    <row r="38" spans="1:18" ht="15">
      <c r="A38" s="895" t="str">
        <f>PO!A41</f>
        <v>1.4.3</v>
      </c>
      <c r="B38" s="346" t="str">
        <f>PO!B41</f>
        <v>5914479</v>
      </c>
      <c r="C38" s="347" t="str">
        <f>PO!C41</f>
        <v>Transporte com caminhão carroceria de 15 t - rodovia pavimentada</v>
      </c>
      <c r="D38" s="414">
        <f>PO!E41</f>
        <v>201.90100000000001</v>
      </c>
      <c r="E38" s="345" t="str">
        <f>PO!D41</f>
        <v>tkm</v>
      </c>
      <c r="F38"/>
      <c r="G38"/>
      <c r="H38"/>
      <c r="I38" s="14"/>
      <c r="J38" s="14"/>
    </row>
    <row r="39" spans="1:18" ht="15">
      <c r="A39" s="1014" t="str">
        <f>PO!A42</f>
        <v>1.4.4</v>
      </c>
      <c r="B39" s="1015" t="str">
        <f>PO!B42</f>
        <v>5914637</v>
      </c>
      <c r="C39" s="577" t="str">
        <f>PO!C42</f>
        <v>Transporte com cavalo mecânico com semirreboque com capacidade de 20 t - rodovia pavimentada</v>
      </c>
      <c r="D39" s="1016">
        <f>PO!E42</f>
        <v>204.56</v>
      </c>
      <c r="E39" s="348" t="str">
        <f>PO!D42</f>
        <v>tkm</v>
      </c>
      <c r="F39"/>
      <c r="G39"/>
      <c r="H39"/>
      <c r="I39" s="14"/>
      <c r="J39" s="14"/>
    </row>
  </sheetData>
  <sheetProtection selectLockedCells="1"/>
  <mergeCells count="7">
    <mergeCell ref="A1:E1"/>
    <mergeCell ref="A2:E2"/>
    <mergeCell ref="A3:E3"/>
    <mergeCell ref="A10:E10"/>
    <mergeCell ref="A11:C11"/>
    <mergeCell ref="D11:D12"/>
    <mergeCell ref="E11:E12"/>
  </mergeCells>
  <printOptions horizontalCentered="1"/>
  <pageMargins left="0.39370078740157483" right="0.39370078740157483" top="0.39370078740157483" bottom="0.39370078740157483" header="0.31496062992125984" footer="0.31496062992125984"/>
  <pageSetup paperSize="9" firstPageNumber="0" fitToHeight="0" orientation="landscape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ilha3">
    <tabColor rgb="FF002060"/>
  </sheetPr>
  <dimension ref="A1:T45"/>
  <sheetViews>
    <sheetView showGridLines="0" showZeros="0" showRuler="0" view="pageBreakPreview" zoomScaleNormal="100" zoomScaleSheetLayoutView="100" workbookViewId="0">
      <selection activeCell="D16" sqref="D16"/>
    </sheetView>
  </sheetViews>
  <sheetFormatPr defaultColWidth="9" defaultRowHeight="21.75" customHeight="1"/>
  <cols>
    <col min="1" max="1" width="9.33203125" style="86" customWidth="1"/>
    <col min="2" max="2" width="7.77734375" style="73" customWidth="1"/>
    <col min="3" max="3" width="58" style="85" customWidth="1"/>
    <col min="4" max="4" width="10.77734375" style="87" customWidth="1"/>
    <col min="5" max="5" width="8.77734375" style="87" customWidth="1"/>
    <col min="6" max="7" width="10.77734375" style="88" customWidth="1"/>
    <col min="8" max="8" width="3.33203125" style="14" customWidth="1"/>
    <col min="9" max="9" width="12.21875" style="4" customWidth="1"/>
    <col min="10" max="10" width="11.77734375" style="4" bestFit="1" customWidth="1"/>
    <col min="11" max="11" width="10.21875" style="4" bestFit="1" customWidth="1"/>
    <col min="12" max="12" width="12.5546875" style="4" customWidth="1"/>
    <col min="13" max="16384" width="9" style="5"/>
  </cols>
  <sheetData>
    <row r="1" spans="1:20" s="4" customFormat="1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6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s="4" customFormat="1" ht="12.7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9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2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s="4" customFormat="1" ht="12.75" customHeight="1">
      <c r="A4" s="1139" t="str">
        <f>RI!$B$4</f>
        <v>RODOVIA:</v>
      </c>
      <c r="B4" s="849" t="str">
        <f>RI!$G$4</f>
        <v>BR-304/RN</v>
      </c>
      <c r="C4" s="849"/>
      <c r="D4" s="869" t="str">
        <f>RI!$B$9</f>
        <v>SNV (202511A):</v>
      </c>
      <c r="E4" s="660" t="str">
        <f>RI!$G$9</f>
        <v>304BRN0200 - 304BRN0330</v>
      </c>
      <c r="F4" s="864"/>
      <c r="G4" s="865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s="4" customFormat="1" ht="12.75" customHeight="1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805"/>
      <c r="D5" s="870" t="str">
        <f>RI!$B$10</f>
        <v>UNIDADE LOCAL:</v>
      </c>
      <c r="E5" s="661" t="str">
        <f>RI!$G$10</f>
        <v>Macaíba</v>
      </c>
      <c r="F5" s="69"/>
      <c r="G5" s="71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s="4" customFormat="1" ht="12.75" customHeight="1">
      <c r="A6" s="1140" t="str">
        <f>RI!$B$6</f>
        <v>SUBTRECHOS:</v>
      </c>
      <c r="B6" s="805" t="str">
        <f>RI!$G$6</f>
        <v>ENTR RN-042/263 (ANGICOS) - ENTR BR-226(A)</v>
      </c>
      <c r="C6" s="805"/>
      <c r="D6" s="870" t="str">
        <f>RI!$B$11</f>
        <v>DATA:</v>
      </c>
      <c r="E6" s="889" t="str">
        <f>RI!$G$11</f>
        <v>25/11/2025</v>
      </c>
      <c r="F6" s="69"/>
      <c r="G6" s="71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s="4" customFormat="1" ht="12.75" customHeight="1">
      <c r="A7" s="1140" t="str">
        <f>RI!$B$7</f>
        <v>SEGMENTOS:</v>
      </c>
      <c r="B7" s="805" t="str">
        <f>RI!$G$7</f>
        <v>KM 148,50 - KM 280,10</v>
      </c>
      <c r="C7" s="805"/>
      <c r="D7" s="870"/>
      <c r="E7" s="889"/>
      <c r="F7" s="69"/>
      <c r="G7" s="71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4" customFormat="1" ht="12.75" customHeight="1">
      <c r="A8" s="666" t="str">
        <f>RI!$B$8</f>
        <v>EXTENSÃO</v>
      </c>
      <c r="B8" s="662" t="str">
        <f>RI!$G$8</f>
        <v>131,60 KM</v>
      </c>
      <c r="C8" s="662"/>
      <c r="D8" s="893"/>
      <c r="E8" s="893"/>
      <c r="F8" s="77"/>
      <c r="G8" s="78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 s="4" customFormat="1" ht="3" customHeight="1">
      <c r="A9" s="79"/>
      <c r="B9" s="80"/>
      <c r="C9" s="68"/>
      <c r="D9" s="70"/>
      <c r="E9" s="70"/>
      <c r="F9" s="69"/>
      <c r="G9" s="69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 s="4" customFormat="1" ht="12.75">
      <c r="A10" s="2043" t="s">
        <v>940</v>
      </c>
      <c r="B10" s="2044"/>
      <c r="C10" s="2044"/>
      <c r="D10" s="2044"/>
      <c r="E10" s="2044"/>
      <c r="F10" s="2044"/>
      <c r="G10" s="2045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s="4" customFormat="1" ht="12.75" customHeight="1">
      <c r="A11" s="1848" t="s">
        <v>570</v>
      </c>
      <c r="B11" s="1889" t="s">
        <v>570</v>
      </c>
      <c r="C11" s="1890"/>
      <c r="D11" s="2057" t="s">
        <v>941</v>
      </c>
      <c r="E11" s="2057" t="s">
        <v>663</v>
      </c>
      <c r="F11" s="1858" t="s">
        <v>703</v>
      </c>
      <c r="G11" s="1858" t="s">
        <v>704</v>
      </c>
      <c r="H11" s="43"/>
      <c r="I11" s="43"/>
      <c r="J11" s="43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s="4" customFormat="1" ht="12.75" customHeight="1">
      <c r="A12" s="92" t="s">
        <v>662</v>
      </c>
      <c r="B12" s="94" t="s">
        <v>572</v>
      </c>
      <c r="C12" s="93" t="s">
        <v>573</v>
      </c>
      <c r="D12" s="2072"/>
      <c r="E12" s="2072"/>
      <c r="F12" s="1869"/>
      <c r="G12" s="1869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 s="4" customFormat="1" ht="12.75">
      <c r="A13" s="894">
        <f>PO!A16</f>
        <v>1</v>
      </c>
      <c r="B13" s="358" t="str">
        <f>PO!B16</f>
        <v>GRUPO I</v>
      </c>
      <c r="C13" s="212" t="str">
        <f>PO!C16</f>
        <v>CONSERVAÇÃO DA FAIXA DE DOMÍNIO E LIMPEZA DE DISPOSITIVOS DE DRENAGEM E DE OAC</v>
      </c>
      <c r="D13" s="212"/>
      <c r="E13" s="212"/>
      <c r="F13" s="212"/>
      <c r="G13" s="213"/>
      <c r="H13" s="14"/>
      <c r="I13" s="36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 s="4" customFormat="1" ht="12.75">
      <c r="A14" s="896" t="str">
        <f>PO!A17</f>
        <v>1.1</v>
      </c>
      <c r="B14" s="215"/>
      <c r="C14" s="215" t="str">
        <f>PO!C17</f>
        <v>Serviços Relativos a Dispositivos de Drenagem</v>
      </c>
      <c r="D14" s="215"/>
      <c r="E14" s="215"/>
      <c r="F14" s="215"/>
      <c r="G14" s="216"/>
      <c r="H14" s="14"/>
      <c r="I14" s="574"/>
      <c r="J14" s="51"/>
      <c r="K14" s="364"/>
      <c r="L14" s="14"/>
      <c r="M14" s="14"/>
      <c r="N14" s="14"/>
      <c r="O14" s="14"/>
      <c r="P14" s="14"/>
      <c r="Q14" s="14"/>
      <c r="R14" s="14"/>
      <c r="S14" s="14"/>
      <c r="T14" s="14"/>
    </row>
    <row r="15" spans="1:20" s="4" customFormat="1" ht="12.75">
      <c r="A15" s="895" t="str">
        <f>PO!A18</f>
        <v>1.1.1</v>
      </c>
      <c r="B15" s="346" t="str">
        <f>PO!B18</f>
        <v>4915708</v>
      </c>
      <c r="C15" s="347" t="str">
        <f>PO!C18</f>
        <v>Limpeza de sarjeta e meio-fio</v>
      </c>
      <c r="D15" s="414">
        <f>PO!E18</f>
        <v>2753316</v>
      </c>
      <c r="E15" s="345" t="str">
        <f>PO!D18</f>
        <v>m</v>
      </c>
      <c r="F15" s="414">
        <f>PO!F18</f>
        <v>0.98</v>
      </c>
      <c r="G15" s="352">
        <f>PO!G18</f>
        <v>2698249.68</v>
      </c>
      <c r="H15" s="14"/>
      <c r="I15" s="574"/>
      <c r="J15" s="51"/>
      <c r="K15" s="364"/>
      <c r="L15" s="14"/>
      <c r="M15" s="14"/>
      <c r="N15" s="14"/>
      <c r="O15" s="14"/>
      <c r="P15" s="14"/>
      <c r="Q15" s="14"/>
      <c r="R15" s="14"/>
      <c r="S15" s="14"/>
      <c r="T15" s="14"/>
    </row>
    <row r="16" spans="1:20" s="4" customFormat="1" ht="12.75">
      <c r="A16" s="895" t="str">
        <f>PO!A19</f>
        <v>1.1.2</v>
      </c>
      <c r="B16" s="346" t="str">
        <f>PO!B19</f>
        <v>4915711</v>
      </c>
      <c r="C16" s="347" t="str">
        <f>PO!C19</f>
        <v>Limpeza de descida d'água</v>
      </c>
      <c r="D16" s="414">
        <f>PO!E19</f>
        <v>69753.72</v>
      </c>
      <c r="E16" s="345" t="str">
        <f>PO!D19</f>
        <v>m</v>
      </c>
      <c r="F16" s="414">
        <f>PO!F19</f>
        <v>1.97</v>
      </c>
      <c r="G16" s="352">
        <f>PO!G19</f>
        <v>137414.82</v>
      </c>
      <c r="H16" s="14"/>
      <c r="I16" s="574"/>
      <c r="J16" s="51"/>
      <c r="K16" s="364"/>
      <c r="L16" s="14"/>
      <c r="M16" s="14"/>
      <c r="N16" s="14"/>
      <c r="O16" s="14"/>
      <c r="P16" s="14"/>
      <c r="Q16" s="14"/>
      <c r="R16" s="14"/>
      <c r="S16" s="14"/>
      <c r="T16" s="14"/>
    </row>
    <row r="17" spans="1:20" s="4" customFormat="1" ht="12.75">
      <c r="A17" s="895" t="str">
        <f>PO!A20</f>
        <v>1.1.3</v>
      </c>
      <c r="B17" s="346" t="str">
        <f>PO!B20</f>
        <v>4915712</v>
      </c>
      <c r="C17" s="347" t="str">
        <f>PO!C20</f>
        <v>Limpeza de bueiro</v>
      </c>
      <c r="D17" s="414">
        <f>PO!E20</f>
        <v>6010.674</v>
      </c>
      <c r="E17" s="345" t="str">
        <f>PO!D20</f>
        <v>m³</v>
      </c>
      <c r="F17" s="414">
        <f>PO!F20</f>
        <v>29.66</v>
      </c>
      <c r="G17" s="352">
        <f>PO!G20</f>
        <v>178276.59</v>
      </c>
      <c r="H17" s="14"/>
      <c r="I17" s="574"/>
      <c r="J17" s="51"/>
      <c r="K17" s="364"/>
      <c r="L17" s="14"/>
      <c r="M17" s="14"/>
      <c r="N17" s="14"/>
      <c r="O17" s="14"/>
      <c r="P17" s="14"/>
      <c r="Q17" s="14"/>
      <c r="R17" s="14"/>
      <c r="S17" s="14"/>
      <c r="T17" s="14"/>
    </row>
    <row r="18" spans="1:20" s="4" customFormat="1" ht="12.75">
      <c r="A18" s="895" t="str">
        <f>PO!A21</f>
        <v>1.1.4</v>
      </c>
      <c r="B18" s="346" t="str">
        <f>PO!B21</f>
        <v>4915713</v>
      </c>
      <c r="C18" s="347" t="str">
        <f>PO!C21</f>
        <v>Desobstrução de bueiro</v>
      </c>
      <c r="D18" s="414">
        <f>PO!E21</f>
        <v>541.66200000000003</v>
      </c>
      <c r="E18" s="345" t="str">
        <f>PO!D21</f>
        <v>m³</v>
      </c>
      <c r="F18" s="414">
        <f>PO!F21</f>
        <v>89</v>
      </c>
      <c r="G18" s="352">
        <f>PO!G21</f>
        <v>48207.91</v>
      </c>
      <c r="H18" s="14"/>
      <c r="I18" s="574"/>
      <c r="J18" s="51"/>
      <c r="K18" s="364"/>
      <c r="L18" s="14"/>
      <c r="M18" s="14"/>
      <c r="N18" s="14"/>
      <c r="O18" s="14"/>
      <c r="P18" s="14"/>
      <c r="Q18" s="14"/>
      <c r="R18" s="14"/>
      <c r="S18" s="14"/>
      <c r="T18" s="14"/>
    </row>
    <row r="19" spans="1:20" s="4" customFormat="1" ht="12.75">
      <c r="A19" s="895" t="str">
        <f>PO!A22</f>
        <v>1.1.5</v>
      </c>
      <c r="B19" s="346" t="str">
        <f>PO!B22</f>
        <v>4915724</v>
      </c>
      <c r="C19" s="347" t="str">
        <f>PO!C22</f>
        <v>Caiação mecanizada com fixador de cal</v>
      </c>
      <c r="D19" s="414">
        <f>PO!E22</f>
        <v>577477.80000000005</v>
      </c>
      <c r="E19" s="345" t="str">
        <f>PO!D22</f>
        <v>m²</v>
      </c>
      <c r="F19" s="414">
        <f>PO!F22</f>
        <v>2.93</v>
      </c>
      <c r="G19" s="352">
        <f>PO!G22</f>
        <v>1692009.95</v>
      </c>
      <c r="H19" s="14"/>
      <c r="I19" s="574"/>
      <c r="J19" s="51"/>
      <c r="K19" s="364"/>
      <c r="L19" s="14"/>
      <c r="M19" s="14"/>
      <c r="N19" s="14"/>
      <c r="O19" s="14"/>
      <c r="P19" s="14"/>
      <c r="Q19" s="14"/>
      <c r="R19" s="14"/>
      <c r="S19" s="14"/>
      <c r="T19" s="14"/>
    </row>
    <row r="20" spans="1:20" s="4" customFormat="1" ht="12.75">
      <c r="A20" s="896" t="str">
        <f>PO!A23</f>
        <v>1.2</v>
      </c>
      <c r="B20" s="215"/>
      <c r="C20" s="215" t="str">
        <f>PO!C23</f>
        <v>Serviços Relativos ao Controle de vegetação</v>
      </c>
      <c r="D20" s="215"/>
      <c r="E20" s="215"/>
      <c r="F20" s="215"/>
      <c r="G20" s="216"/>
      <c r="H20" s="14"/>
      <c r="I20" s="574"/>
      <c r="J20" s="51"/>
      <c r="K20" s="364"/>
      <c r="L20" s="14"/>
      <c r="M20" s="14"/>
      <c r="N20" s="14"/>
      <c r="O20" s="14"/>
      <c r="P20" s="14"/>
      <c r="Q20" s="14"/>
      <c r="R20" s="14"/>
      <c r="S20" s="14"/>
      <c r="T20" s="14"/>
    </row>
    <row r="21" spans="1:20" s="4" customFormat="1" ht="12.75">
      <c r="A21" s="895" t="str">
        <f>PO!A24</f>
        <v>1.2.1</v>
      </c>
      <c r="B21" s="346" t="str">
        <f>PO!B24</f>
        <v>4915742</v>
      </c>
      <c r="C21" s="347" t="str">
        <f>PO!C24</f>
        <v>Roçada mecanizada com roçadeira de arraste</v>
      </c>
      <c r="D21" s="414">
        <f>PO!E24</f>
        <v>290.88900000000001</v>
      </c>
      <c r="E21" s="345" t="str">
        <f>PO!D24</f>
        <v>ha</v>
      </c>
      <c r="F21" s="414">
        <f>PO!F24</f>
        <v>712.51</v>
      </c>
      <c r="G21" s="352">
        <f>PO!G24</f>
        <v>207261.32</v>
      </c>
      <c r="H21" s="14"/>
      <c r="I21" s="574"/>
      <c r="J21" s="51"/>
      <c r="K21" s="364"/>
      <c r="L21" s="14"/>
      <c r="M21" s="14"/>
      <c r="N21" s="14"/>
      <c r="O21" s="14"/>
      <c r="P21" s="14"/>
      <c r="Q21" s="14"/>
      <c r="R21" s="14"/>
      <c r="S21" s="14"/>
      <c r="T21" s="14"/>
    </row>
    <row r="22" spans="1:20" s="4" customFormat="1" ht="12.75">
      <c r="A22" s="895" t="str">
        <f>PO!A25</f>
        <v>1.2.2</v>
      </c>
      <c r="B22" s="346" t="str">
        <f>PO!B25</f>
        <v>4915776</v>
      </c>
      <c r="C22" s="347" t="str">
        <f>PO!C25</f>
        <v>Roçada com roçadeira costal</v>
      </c>
      <c r="D22" s="414">
        <f>PO!E25</f>
        <v>242.40600000000001</v>
      </c>
      <c r="E22" s="345" t="str">
        <f>PO!D25</f>
        <v>ha</v>
      </c>
      <c r="F22" s="414">
        <f>PO!F25</f>
        <v>1068.28</v>
      </c>
      <c r="G22" s="352">
        <f>PO!G25</f>
        <v>258957.48</v>
      </c>
      <c r="H22" s="14"/>
      <c r="I22" s="574"/>
      <c r="J22" s="51"/>
      <c r="K22" s="364"/>
      <c r="L22" s="14"/>
      <c r="M22" s="14"/>
      <c r="N22" s="14"/>
      <c r="O22" s="14"/>
      <c r="P22" s="14"/>
      <c r="Q22" s="14"/>
      <c r="R22" s="14"/>
      <c r="S22" s="14"/>
      <c r="T22" s="14"/>
    </row>
    <row r="23" spans="1:20" s="4" customFormat="1" ht="12.75">
      <c r="A23" s="895" t="str">
        <f>PO!A26</f>
        <v>1.2.3</v>
      </c>
      <c r="B23" s="346" t="str">
        <f>PO!B26</f>
        <v>4915744</v>
      </c>
      <c r="C23" s="347" t="str">
        <f>PO!C26</f>
        <v>Capina manual</v>
      </c>
      <c r="D23" s="414">
        <f>PO!E26</f>
        <v>464128.04100000003</v>
      </c>
      <c r="E23" s="345" t="str">
        <f>PO!D26</f>
        <v>m²</v>
      </c>
      <c r="F23" s="414">
        <f>PO!F26</f>
        <v>1</v>
      </c>
      <c r="G23" s="352">
        <f>PO!G26</f>
        <v>464128.04</v>
      </c>
      <c r="H23" s="14"/>
      <c r="I23" s="574"/>
      <c r="J23" s="51"/>
      <c r="K23" s="364"/>
      <c r="L23" s="14"/>
      <c r="M23" s="14"/>
      <c r="N23" s="14"/>
      <c r="O23" s="14"/>
      <c r="P23" s="14"/>
      <c r="Q23" s="14"/>
      <c r="R23" s="14"/>
      <c r="S23" s="14"/>
      <c r="T23" s="14"/>
    </row>
    <row r="24" spans="1:20" s="4" customFormat="1" ht="12.75">
      <c r="A24" s="895" t="str">
        <f>PO!A27</f>
        <v>1.2.4</v>
      </c>
      <c r="B24" s="346" t="str">
        <f>PO!B27</f>
        <v>4915775</v>
      </c>
      <c r="C24" s="347" t="str">
        <f>PO!C27</f>
        <v>Roçada mecanizada com roçadeira articulada</v>
      </c>
      <c r="D24" s="414">
        <f>PO!E27</f>
        <v>436.33199999999999</v>
      </c>
      <c r="E24" s="345" t="str">
        <f>PO!D27</f>
        <v>ha</v>
      </c>
      <c r="F24" s="414">
        <f>PO!F27</f>
        <v>1184.6600000000001</v>
      </c>
      <c r="G24" s="352">
        <f>PO!G27</f>
        <v>516905.06</v>
      </c>
      <c r="H24" s="14"/>
      <c r="I24" s="574"/>
      <c r="J24" s="51"/>
      <c r="K24" s="364"/>
      <c r="L24" s="14"/>
      <c r="M24" s="14"/>
      <c r="N24" s="14"/>
      <c r="O24" s="14"/>
      <c r="P24" s="14"/>
      <c r="Q24" s="14"/>
      <c r="R24" s="14"/>
      <c r="S24" s="14"/>
      <c r="T24" s="14"/>
    </row>
    <row r="25" spans="1:20" s="4" customFormat="1" ht="12.75">
      <c r="A25" s="895" t="str">
        <f>PO!A28</f>
        <v>1.2.5</v>
      </c>
      <c r="B25" s="346" t="str">
        <f>PO!B28</f>
        <v>4915762</v>
      </c>
      <c r="C25" s="347" t="str">
        <f>PO!C28</f>
        <v>Remoção manual de vegetação daninha em frestas</v>
      </c>
      <c r="D25" s="414">
        <f>PO!E28</f>
        <v>106411.326</v>
      </c>
      <c r="E25" s="345" t="str">
        <f>PO!D28</f>
        <v>m</v>
      </c>
      <c r="F25" s="414">
        <f>PO!F28</f>
        <v>2.97</v>
      </c>
      <c r="G25" s="352">
        <f>PO!G28</f>
        <v>316041.63</v>
      </c>
      <c r="H25" s="14"/>
      <c r="I25" s="574"/>
      <c r="J25" s="51"/>
      <c r="K25" s="364"/>
      <c r="L25" s="14"/>
      <c r="M25" s="14"/>
      <c r="N25" s="14"/>
      <c r="O25" s="14"/>
      <c r="P25" s="14"/>
      <c r="Q25" s="14"/>
      <c r="R25" s="14"/>
      <c r="S25" s="14"/>
      <c r="T25" s="14"/>
    </row>
    <row r="26" spans="1:20" s="4" customFormat="1" ht="12.75">
      <c r="A26" s="896" t="str">
        <f>PO!A29</f>
        <v>1.3</v>
      </c>
      <c r="B26" s="215"/>
      <c r="C26" s="215" t="str">
        <f>PO!C29</f>
        <v>Serviços Relativos à Limpeza de Faixa de Domínio</v>
      </c>
      <c r="D26" s="215"/>
      <c r="E26" s="215"/>
      <c r="F26" s="215"/>
      <c r="G26" s="216"/>
      <c r="H26" s="14"/>
      <c r="I26" s="574"/>
      <c r="J26" s="51"/>
      <c r="K26" s="364"/>
      <c r="L26" s="14"/>
      <c r="M26" s="14"/>
      <c r="N26" s="14"/>
      <c r="O26" s="14"/>
      <c r="P26" s="14"/>
      <c r="Q26" s="14"/>
      <c r="R26" s="14"/>
      <c r="S26" s="14"/>
      <c r="T26" s="14"/>
    </row>
    <row r="27" spans="1:20" s="4" customFormat="1" ht="12.75">
      <c r="A27" s="895" t="str">
        <f>PO!A30</f>
        <v>1.3.1</v>
      </c>
      <c r="B27" s="346" t="str">
        <f>PO!B30</f>
        <v>4915698</v>
      </c>
      <c r="C27" s="347" t="str">
        <f>PO!C30</f>
        <v>Remoção de grãos, agregados e solos derramados na pista em rodovias</v>
      </c>
      <c r="D27" s="414">
        <f>PO!E30</f>
        <v>78.960000000000008</v>
      </c>
      <c r="E27" s="345" t="str">
        <f>PO!D30</f>
        <v>t</v>
      </c>
      <c r="F27" s="414">
        <f>PO!F30</f>
        <v>28.62</v>
      </c>
      <c r="G27" s="352">
        <f>PO!G30</f>
        <v>2259.83</v>
      </c>
      <c r="H27" s="14"/>
      <c r="I27" s="574"/>
      <c r="J27" s="51"/>
      <c r="K27" s="364"/>
      <c r="L27" s="14"/>
      <c r="M27" s="14"/>
      <c r="N27" s="14"/>
      <c r="O27" s="14"/>
      <c r="P27" s="14"/>
      <c r="Q27" s="14"/>
      <c r="R27" s="14"/>
      <c r="S27" s="14"/>
      <c r="T27" s="14"/>
    </row>
    <row r="28" spans="1:20" s="4" customFormat="1" ht="12.75">
      <c r="A28" s="895" t="str">
        <f>PO!A31</f>
        <v>1.3.2</v>
      </c>
      <c r="B28" s="346" t="str">
        <f>PO!B31</f>
        <v>4915785</v>
      </c>
      <c r="C28" s="347" t="str">
        <f>PO!C31</f>
        <v>Remoção de animais de grande porte mortos em rodovia - carga e descarga com guindauto</v>
      </c>
      <c r="D28" s="414">
        <f>PO!E31</f>
        <v>19.740000000000002</v>
      </c>
      <c r="E28" s="345" t="str">
        <f>PO!D31</f>
        <v>t</v>
      </c>
      <c r="F28" s="414">
        <f>PO!F31</f>
        <v>560.55999999999995</v>
      </c>
      <c r="G28" s="352">
        <f>PO!G31</f>
        <v>11065.45</v>
      </c>
      <c r="H28" s="14"/>
      <c r="I28" s="574"/>
      <c r="J28" s="51"/>
      <c r="K28" s="364"/>
      <c r="L28" s="14"/>
      <c r="M28" s="14"/>
      <c r="N28" s="14"/>
      <c r="O28" s="14"/>
      <c r="P28" s="14"/>
      <c r="Q28" s="14"/>
      <c r="R28" s="14"/>
      <c r="S28" s="14"/>
      <c r="T28" s="14"/>
    </row>
    <row r="29" spans="1:20" s="4" customFormat="1" ht="12.75">
      <c r="A29" s="895" t="str">
        <f>PO!A32</f>
        <v>1.3.3</v>
      </c>
      <c r="B29" s="346" t="str">
        <f>PO!B32</f>
        <v>4915786</v>
      </c>
      <c r="C29" s="347" t="str">
        <f>PO!C32</f>
        <v>Remoção de animais de pequeno porte mortos em rodovia - carga manual</v>
      </c>
      <c r="D29" s="414">
        <f>PO!E32</f>
        <v>3.9480000000000004</v>
      </c>
      <c r="E29" s="345" t="str">
        <f>PO!D32</f>
        <v>t</v>
      </c>
      <c r="F29" s="414">
        <f>PO!F32</f>
        <v>227.83</v>
      </c>
      <c r="G29" s="352">
        <f>PO!G32</f>
        <v>899.47</v>
      </c>
      <c r="H29" s="14"/>
      <c r="I29" s="574"/>
      <c r="J29" s="51"/>
      <c r="K29" s="364"/>
      <c r="L29" s="14"/>
      <c r="M29" s="14"/>
      <c r="N29" s="14"/>
      <c r="O29" s="14"/>
      <c r="P29" s="14"/>
      <c r="Q29" s="14"/>
      <c r="R29" s="14"/>
      <c r="S29" s="14"/>
      <c r="T29" s="14"/>
    </row>
    <row r="30" spans="1:20" s="4" customFormat="1" ht="12.75">
      <c r="A30" s="895" t="str">
        <f>PO!A33</f>
        <v>1.3.4</v>
      </c>
      <c r="B30" s="346" t="str">
        <f>PO!B33</f>
        <v>4915795</v>
      </c>
      <c r="C30" s="347" t="str">
        <f>PO!C33</f>
        <v>Remoção de emborrachados de pneus em rodovia</v>
      </c>
      <c r="D30" s="414">
        <f>PO!E33</f>
        <v>19.740000000000002</v>
      </c>
      <c r="E30" s="345" t="str">
        <f>PO!D33</f>
        <v>t</v>
      </c>
      <c r="F30" s="414">
        <f>PO!F33</f>
        <v>533.74</v>
      </c>
      <c r="G30" s="352">
        <f>PO!G33</f>
        <v>10536.02</v>
      </c>
      <c r="H30" s="14"/>
      <c r="I30" s="574"/>
      <c r="J30" s="51"/>
      <c r="K30" s="364"/>
      <c r="L30" s="14"/>
      <c r="M30" s="14"/>
      <c r="N30" s="14"/>
      <c r="O30" s="14"/>
      <c r="P30" s="14"/>
      <c r="Q30" s="14"/>
      <c r="R30" s="14"/>
      <c r="S30" s="14"/>
      <c r="T30" s="14"/>
    </row>
    <row r="31" spans="1:20" s="4" customFormat="1" ht="12.75">
      <c r="A31" s="895" t="str">
        <f>PO!A34</f>
        <v>1.3.5</v>
      </c>
      <c r="B31" s="346" t="str">
        <f>PO!B34</f>
        <v>4915760</v>
      </c>
      <c r="C31" s="347" t="str">
        <f>PO!C34</f>
        <v>Remoção de vestígios de óleo ou graxa na superfície do revestimento do pavimento</v>
      </c>
      <c r="D31" s="414">
        <f>PO!E34</f>
        <v>39.480000000000004</v>
      </c>
      <c r="E31" s="345" t="str">
        <f>PO!D34</f>
        <v>m²</v>
      </c>
      <c r="F31" s="414">
        <f>PO!F34</f>
        <v>30.47</v>
      </c>
      <c r="G31" s="352">
        <f>PO!G34</f>
        <v>1202.95</v>
      </c>
      <c r="H31" s="14"/>
      <c r="I31" s="574"/>
      <c r="J31" s="51"/>
      <c r="K31" s="364"/>
      <c r="L31" s="14"/>
      <c r="M31" s="14"/>
      <c r="N31" s="14"/>
      <c r="O31" s="14"/>
      <c r="P31" s="14"/>
      <c r="Q31" s="14"/>
      <c r="R31" s="14"/>
      <c r="S31" s="14"/>
      <c r="T31" s="14"/>
    </row>
    <row r="32" spans="1:20" s="4" customFormat="1" ht="22.5">
      <c r="A32" s="895" t="str">
        <f>PO!A35</f>
        <v>1.3.6</v>
      </c>
      <c r="B32" s="346" t="str">
        <f>PO!B35</f>
        <v>4915789</v>
      </c>
      <c r="C32" s="347" t="str">
        <f>PO!C35</f>
        <v>Remoção de veículos de grande porte incendiados em rodovia - carga e descarga com guindaste - cinta com utilização de 100 vezes</v>
      </c>
      <c r="D32" s="414">
        <f>PO!E35</f>
        <v>2</v>
      </c>
      <c r="E32" s="345" t="str">
        <f>PO!D35</f>
        <v>un</v>
      </c>
      <c r="F32" s="414">
        <f>PO!F35</f>
        <v>2519.38</v>
      </c>
      <c r="G32" s="352">
        <f>PO!G35</f>
        <v>5038.76</v>
      </c>
      <c r="H32" s="14"/>
      <c r="I32" s="574"/>
      <c r="J32" s="51"/>
      <c r="K32" s="364"/>
      <c r="L32" s="14"/>
      <c r="M32" s="14"/>
      <c r="N32" s="14"/>
      <c r="O32" s="14"/>
      <c r="P32" s="14"/>
      <c r="Q32" s="14"/>
      <c r="R32" s="14"/>
      <c r="S32" s="14"/>
      <c r="T32" s="14"/>
    </row>
    <row r="33" spans="1:20" s="4" customFormat="1" ht="22.5">
      <c r="A33" s="895" t="str">
        <f>PO!A36</f>
        <v>1.3.7</v>
      </c>
      <c r="B33" s="346" t="str">
        <f>PO!B36</f>
        <v>4915788</v>
      </c>
      <c r="C33" s="347" t="str">
        <f>PO!C36</f>
        <v>Remoção de veículos de médio porte incendiados em rodovia - carga e descarga com guindaste - cinta com utilização de 100 vezes</v>
      </c>
      <c r="D33" s="414">
        <f>PO!E36</f>
        <v>2</v>
      </c>
      <c r="E33" s="345" t="str">
        <f>PO!D36</f>
        <v>un</v>
      </c>
      <c r="F33" s="414">
        <f>PO!F36</f>
        <v>2284.89</v>
      </c>
      <c r="G33" s="352">
        <f>PO!G36</f>
        <v>4569.78</v>
      </c>
      <c r="H33" s="14"/>
      <c r="I33" s="574"/>
      <c r="J33" s="51"/>
      <c r="K33" s="364"/>
      <c r="L33" s="14"/>
      <c r="M33" s="14"/>
      <c r="N33" s="14"/>
      <c r="O33" s="14"/>
      <c r="P33" s="14"/>
      <c r="Q33" s="14"/>
      <c r="R33" s="14"/>
      <c r="S33" s="14"/>
      <c r="T33" s="14"/>
    </row>
    <row r="34" spans="1:20" s="4" customFormat="1" ht="22.5">
      <c r="A34" s="895" t="str">
        <f>PO!A37</f>
        <v>1.3.8</v>
      </c>
      <c r="B34" s="346" t="str">
        <f>PO!B37</f>
        <v>4915787</v>
      </c>
      <c r="C34" s="347" t="str">
        <f>PO!C37</f>
        <v>Remoção de veículos de pequeno porte incendiados em rodovia - carga e descarga com guindauto - cinta com utilização de 100 vezes</v>
      </c>
      <c r="D34" s="414">
        <f>PO!E37</f>
        <v>2</v>
      </c>
      <c r="E34" s="345" t="str">
        <f>PO!D37</f>
        <v>un</v>
      </c>
      <c r="F34" s="414">
        <f>PO!F37</f>
        <v>1266.8900000000001</v>
      </c>
      <c r="G34" s="352">
        <f>PO!G37</f>
        <v>2533.7800000000002</v>
      </c>
      <c r="H34" s="14"/>
      <c r="I34" s="574"/>
      <c r="J34" s="51"/>
      <c r="K34" s="364"/>
      <c r="L34" s="14"/>
      <c r="M34" s="14"/>
      <c r="N34" s="14"/>
      <c r="O34" s="14"/>
      <c r="P34" s="14"/>
      <c r="Q34" s="14"/>
      <c r="R34" s="14"/>
      <c r="S34" s="14"/>
      <c r="T34" s="14"/>
    </row>
    <row r="35" spans="1:20" s="4" customFormat="1" ht="12.75">
      <c r="A35" s="896" t="str">
        <f>PO!A38</f>
        <v>1.4</v>
      </c>
      <c r="B35" s="215"/>
      <c r="C35" s="215" t="str">
        <f>PO!C38</f>
        <v>Serviços Auxiliares do Grupo I - Transportes</v>
      </c>
      <c r="D35" s="215"/>
      <c r="E35" s="215"/>
      <c r="F35" s="215"/>
      <c r="G35" s="216"/>
      <c r="H35" s="14"/>
      <c r="I35" s="574"/>
      <c r="J35" s="51"/>
      <c r="K35" s="364"/>
      <c r="L35" s="14"/>
      <c r="M35" s="14"/>
      <c r="N35" s="14"/>
      <c r="O35" s="14"/>
      <c r="P35" s="14"/>
      <c r="Q35" s="14"/>
      <c r="R35" s="14"/>
      <c r="S35" s="14"/>
      <c r="T35" s="14"/>
    </row>
    <row r="36" spans="1:20" s="4" customFormat="1" ht="12.75">
      <c r="A36" s="895" t="str">
        <f>PO!A39</f>
        <v>1.4.1</v>
      </c>
      <c r="B36" s="346" t="str">
        <f>PO!B39</f>
        <v>5914389</v>
      </c>
      <c r="C36" s="347" t="str">
        <f>PO!C39</f>
        <v>Transporte com caminhão basculante de 10 m³ - rodovia pavimentada</v>
      </c>
      <c r="D36" s="414">
        <f>PO!E39</f>
        <v>507677.21299999999</v>
      </c>
      <c r="E36" s="345" t="str">
        <f>PO!D39</f>
        <v>tkm</v>
      </c>
      <c r="F36" s="414">
        <f>PO!F39</f>
        <v>1.1299999999999999</v>
      </c>
      <c r="G36" s="352">
        <f>PO!G39</f>
        <v>573675.25</v>
      </c>
      <c r="H36" s="14"/>
      <c r="I36" s="574"/>
      <c r="J36" s="51"/>
      <c r="K36" s="364"/>
      <c r="L36" s="14"/>
      <c r="M36" s="14"/>
      <c r="N36" s="14"/>
      <c r="O36" s="14"/>
      <c r="P36" s="14"/>
      <c r="Q36" s="14"/>
      <c r="R36" s="14"/>
      <c r="S36" s="14"/>
      <c r="T36" s="14"/>
    </row>
    <row r="37" spans="1:20" s="4" customFormat="1" ht="22.5">
      <c r="A37" s="895" t="str">
        <f>PO!A40</f>
        <v>1.4.2</v>
      </c>
      <c r="B37" s="346" t="str">
        <f>PO!B40</f>
        <v>5914614</v>
      </c>
      <c r="C37" s="347" t="str">
        <f>PO!C40</f>
        <v>Transporte com caminhão carroceria com capacidade de 7 t e com guindauto com capacidade de elevação de 6,2 t - rodovia pavimentada</v>
      </c>
      <c r="D37" s="414">
        <f>PO!E40</f>
        <v>1111.7840000000001</v>
      </c>
      <c r="E37" s="345" t="str">
        <f>PO!D40</f>
        <v>tkm</v>
      </c>
      <c r="F37" s="414">
        <f>PO!F40</f>
        <v>2.54</v>
      </c>
      <c r="G37" s="352">
        <f>PO!G40</f>
        <v>2823.93</v>
      </c>
      <c r="H37" s="14"/>
      <c r="I37" s="574"/>
      <c r="J37" s="51"/>
      <c r="K37" s="364"/>
      <c r="L37" s="14"/>
      <c r="M37" s="14"/>
      <c r="N37" s="14"/>
      <c r="O37" s="14"/>
      <c r="P37" s="14"/>
      <c r="Q37" s="14"/>
      <c r="R37" s="14"/>
      <c r="S37" s="14"/>
      <c r="T37" s="14"/>
    </row>
    <row r="38" spans="1:20" s="4" customFormat="1" ht="12.75">
      <c r="A38" s="895" t="str">
        <f>PO!A41</f>
        <v>1.4.3</v>
      </c>
      <c r="B38" s="346" t="str">
        <f>PO!B41</f>
        <v>5914479</v>
      </c>
      <c r="C38" s="347" t="str">
        <f>PO!C41</f>
        <v>Transporte com caminhão carroceria de 15 t - rodovia pavimentada</v>
      </c>
      <c r="D38" s="414">
        <f>PO!E41</f>
        <v>201.90100000000001</v>
      </c>
      <c r="E38" s="345" t="str">
        <f>PO!D41</f>
        <v>tkm</v>
      </c>
      <c r="F38" s="414">
        <f>PO!F41</f>
        <v>1.01</v>
      </c>
      <c r="G38" s="352">
        <f>PO!G41</f>
        <v>203.92</v>
      </c>
      <c r="H38" s="14"/>
      <c r="I38" s="574"/>
      <c r="J38" s="51"/>
      <c r="K38" s="364"/>
      <c r="L38" s="14"/>
      <c r="M38" s="14"/>
      <c r="N38" s="14"/>
      <c r="O38" s="14"/>
      <c r="P38" s="14"/>
      <c r="Q38" s="14"/>
      <c r="R38" s="14"/>
      <c r="S38" s="14"/>
      <c r="T38" s="14"/>
    </row>
    <row r="39" spans="1:20" s="4" customFormat="1" ht="12.75">
      <c r="A39" s="895" t="str">
        <f>PO!A42</f>
        <v>1.4.4</v>
      </c>
      <c r="B39" s="346" t="str">
        <f>PO!B42</f>
        <v>5914637</v>
      </c>
      <c r="C39" s="347" t="str">
        <f>PO!C42</f>
        <v>Transporte com cavalo mecânico com semirreboque com capacidade de 20 t - rodovia pavimentada</v>
      </c>
      <c r="D39" s="414">
        <f>PO!E42</f>
        <v>204.56</v>
      </c>
      <c r="E39" s="345" t="str">
        <f>PO!D42</f>
        <v>tkm</v>
      </c>
      <c r="F39" s="414">
        <f>PO!F42</f>
        <v>1.1599999999999999</v>
      </c>
      <c r="G39" s="352">
        <f>PO!G42</f>
        <v>237.28</v>
      </c>
      <c r="H39" s="14"/>
      <c r="I39" s="574"/>
      <c r="J39" s="51"/>
      <c r="K39" s="364"/>
      <c r="L39" s="14"/>
      <c r="M39" s="14"/>
      <c r="N39" s="14"/>
      <c r="O39" s="14"/>
      <c r="P39" s="14"/>
      <c r="Q39" s="14"/>
      <c r="R39" s="14"/>
      <c r="S39" s="14"/>
      <c r="T39" s="14"/>
    </row>
    <row r="40" spans="1:20" s="6" customFormat="1" ht="12.75">
      <c r="A40" s="89"/>
      <c r="B40" s="90" t="s">
        <v>934</v>
      </c>
      <c r="C40" s="190"/>
      <c r="D40" s="190"/>
      <c r="E40" s="190"/>
      <c r="F40" s="526" t="s">
        <v>113</v>
      </c>
      <c r="G40" s="573">
        <f>SUM(G13:G39)</f>
        <v>7132498.9000000004</v>
      </c>
      <c r="H40" s="81"/>
      <c r="I40" s="58"/>
      <c r="J40" s="365"/>
      <c r="K40" s="42"/>
      <c r="L40" s="366"/>
      <c r="T40" s="36"/>
    </row>
    <row r="41" spans="1:20" s="6" customFormat="1" ht="12.75">
      <c r="A41" s="89"/>
      <c r="B41" s="90"/>
      <c r="C41" s="190"/>
      <c r="D41" s="190"/>
      <c r="E41" s="572"/>
      <c r="F41" s="526" t="s">
        <v>942</v>
      </c>
      <c r="G41" s="573">
        <v>36</v>
      </c>
      <c r="H41" s="81"/>
      <c r="I41" s="58"/>
      <c r="J41" s="365"/>
      <c r="K41" s="42"/>
      <c r="L41" s="366"/>
      <c r="T41" s="36"/>
    </row>
    <row r="42" spans="1:20" s="6" customFormat="1" ht="12.75">
      <c r="A42" s="89"/>
      <c r="B42" s="90"/>
      <c r="C42" s="190"/>
      <c r="D42" s="190"/>
      <c r="E42" s="190"/>
      <c r="F42" s="526" t="s">
        <v>937</v>
      </c>
      <c r="G42" s="573">
        <f>TRUNC(G40/G41,2)</f>
        <v>198124.96</v>
      </c>
      <c r="H42" s="81"/>
      <c r="I42" s="58"/>
      <c r="J42" s="365"/>
      <c r="K42" s="42"/>
      <c r="L42" s="366"/>
      <c r="T42" s="36"/>
    </row>
    <row r="43" spans="1:20" ht="21.75" customHeight="1">
      <c r="E43"/>
      <c r="F43"/>
      <c r="G43"/>
      <c r="H43"/>
      <c r="I43"/>
      <c r="J43"/>
      <c r="K43" s="14"/>
      <c r="L43" s="14"/>
    </row>
    <row r="44" spans="1:20" ht="21.75" customHeight="1">
      <c r="E44"/>
      <c r="F44"/>
      <c r="G44"/>
      <c r="H44"/>
      <c r="I44"/>
      <c r="J44"/>
      <c r="K44" s="14"/>
      <c r="L44" s="14"/>
    </row>
    <row r="45" spans="1:20" ht="21.75" customHeight="1">
      <c r="E45"/>
      <c r="F45"/>
      <c r="G45"/>
      <c r="H45"/>
      <c r="I45"/>
      <c r="J45"/>
      <c r="K45" s="14"/>
      <c r="L45" s="14"/>
    </row>
  </sheetData>
  <sheetProtection selectLockedCells="1"/>
  <mergeCells count="9">
    <mergeCell ref="E11:E12"/>
    <mergeCell ref="A11:C11"/>
    <mergeCell ref="D11:D12"/>
    <mergeCell ref="A10:G10"/>
    <mergeCell ref="A1:G1"/>
    <mergeCell ref="A2:G2"/>
    <mergeCell ref="A3:G3"/>
    <mergeCell ref="F11:F12"/>
    <mergeCell ref="G11:G12"/>
  </mergeCells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6" firstPageNumber="0" fitToHeight="0" orientation="landscape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ilha31">
    <tabColor rgb="FF002060"/>
  </sheetPr>
  <dimension ref="A1:H29"/>
  <sheetViews>
    <sheetView showGridLines="0" showZeros="0" showRuler="0" view="pageBreakPreview" zoomScaleNormal="100" zoomScaleSheetLayoutView="100" workbookViewId="0">
      <selection activeCell="C24" sqref="C24"/>
    </sheetView>
  </sheetViews>
  <sheetFormatPr defaultColWidth="9" defaultRowHeight="21.75" customHeight="1"/>
  <cols>
    <col min="1" max="1" width="10.77734375" style="73" customWidth="1"/>
    <col min="2" max="2" width="76.77734375" style="85" customWidth="1"/>
    <col min="3" max="3" width="15.77734375" style="87" customWidth="1"/>
    <col min="4" max="4" width="16" style="88" customWidth="1"/>
    <col min="5" max="5" width="2.21875" style="14" customWidth="1"/>
    <col min="6" max="6" width="11.77734375" style="4" bestFit="1" customWidth="1"/>
    <col min="7" max="7" width="10.21875" style="4" bestFit="1" customWidth="1"/>
    <col min="8" max="8" width="12.5546875" style="4" customWidth="1"/>
    <col min="9" max="16384" width="9" style="5"/>
  </cols>
  <sheetData>
    <row r="1" spans="1:8" s="4" customFormat="1" ht="15.75">
      <c r="A1" s="1834" t="str">
        <f>RI!$A$1</f>
        <v>MINISTÉRIO DOS TRANSPORTES</v>
      </c>
      <c r="B1" s="1835"/>
      <c r="C1" s="1835"/>
      <c r="D1" s="1836"/>
      <c r="E1" s="676"/>
      <c r="F1" s="676"/>
      <c r="G1" s="676"/>
      <c r="H1" s="676"/>
    </row>
    <row r="2" spans="1:8" s="4" customFormat="1" ht="12.75" customHeight="1">
      <c r="A2" s="1837" t="str">
        <f>RI!$A$2</f>
        <v>DEPARTAMENTO NACIONAL DE INFRAESTRUTURA DOS TRANSPORTES</v>
      </c>
      <c r="B2" s="1838"/>
      <c r="C2" s="1838"/>
      <c r="D2" s="1839"/>
      <c r="E2" s="675"/>
      <c r="F2" s="675"/>
      <c r="G2" s="675"/>
      <c r="H2" s="675"/>
    </row>
    <row r="3" spans="1:8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2"/>
      <c r="E3" s="14"/>
      <c r="F3" s="14"/>
      <c r="G3" s="14"/>
      <c r="H3" s="14"/>
    </row>
    <row r="4" spans="1:8" s="4" customFormat="1" ht="12.75" customHeight="1">
      <c r="A4" s="1139" t="str">
        <f>RI!$B$4</f>
        <v>RODOVIA:</v>
      </c>
      <c r="B4" s="849" t="str">
        <f>RI!$G$4</f>
        <v>BR-304/RN</v>
      </c>
      <c r="C4" s="2073" t="str">
        <f>RI!$B$9</f>
        <v>SNV (202511A):</v>
      </c>
      <c r="D4" s="1845" t="str">
        <f>RI!$G$9</f>
        <v>304BRN0200 - 304BRN0330</v>
      </c>
      <c r="E4" s="14"/>
      <c r="F4" s="14"/>
      <c r="G4" s="14"/>
      <c r="H4" s="14"/>
    </row>
    <row r="5" spans="1:8" s="4" customFormat="1" ht="12.75" customHeight="1">
      <c r="A5" s="1140" t="str">
        <f>RI!$B$5</f>
        <v>TRECHO :</v>
      </c>
      <c r="B5" s="805" t="str">
        <f>RI!$G$5</f>
        <v>DIV CE/RN - ENTR BR-101(B) (COMPLEXO VIÁRIO DO 4º CENTENÁRIO - NATAL) *TRECHO URBANO*</v>
      </c>
      <c r="C5" s="2074"/>
      <c r="D5" s="1844"/>
      <c r="E5" s="14"/>
      <c r="F5" s="14"/>
      <c r="G5" s="14"/>
      <c r="H5" s="14"/>
    </row>
    <row r="6" spans="1:8" s="4" customFormat="1" ht="12.75" customHeight="1">
      <c r="A6" s="1140" t="str">
        <f>RI!$B$6</f>
        <v>SUBTRECHOS:</v>
      </c>
      <c r="B6" s="805" t="str">
        <f>RI!$G$6</f>
        <v>ENTR RN-042/263 (ANGICOS) - ENTR BR-226(A)</v>
      </c>
      <c r="C6" s="749" t="str">
        <f>RI!$B$10</f>
        <v>UNIDADE LOCAL:</v>
      </c>
      <c r="D6" s="882" t="str">
        <f>RI!$G$10</f>
        <v>Macaíba</v>
      </c>
      <c r="E6" s="14"/>
      <c r="F6" s="14"/>
      <c r="G6" s="14"/>
      <c r="H6" s="14"/>
    </row>
    <row r="7" spans="1:8" s="4" customFormat="1" ht="12.75" customHeight="1">
      <c r="A7" s="1140" t="str">
        <f>RI!$B$7</f>
        <v>SEGMENTOS:</v>
      </c>
      <c r="B7" s="805" t="str">
        <f>RI!$G$7</f>
        <v>KM 148,50 - KM 280,10</v>
      </c>
      <c r="C7" s="749" t="str">
        <f>RI!$B$11</f>
        <v>DATA:</v>
      </c>
      <c r="D7" s="897" t="str">
        <f>RI!$G$11</f>
        <v>25/11/2025</v>
      </c>
      <c r="E7" s="14"/>
      <c r="F7" s="14"/>
      <c r="G7" s="14"/>
      <c r="H7" s="14"/>
    </row>
    <row r="8" spans="1:8" s="4" customFormat="1" ht="12.75" customHeight="1">
      <c r="A8" s="666" t="str">
        <f>RI!$B$8</f>
        <v>EXTENSÃO</v>
      </c>
      <c r="B8" s="662" t="str">
        <f>RI!$G$8</f>
        <v>131,60 KM</v>
      </c>
      <c r="C8" s="893"/>
      <c r="D8" s="1013"/>
      <c r="E8" s="14"/>
      <c r="F8" s="14"/>
      <c r="G8" s="14"/>
      <c r="H8" s="14"/>
    </row>
    <row r="9" spans="1:8" s="4" customFormat="1" ht="3" customHeight="1">
      <c r="A9" s="80"/>
      <c r="B9" s="68"/>
      <c r="C9" s="70"/>
      <c r="D9" s="69"/>
      <c r="E9" s="14"/>
      <c r="F9" s="14"/>
      <c r="G9" s="14"/>
      <c r="H9" s="14"/>
    </row>
    <row r="10" spans="1:8" s="4" customFormat="1" ht="12.75">
      <c r="A10" s="2043" t="s">
        <v>943</v>
      </c>
      <c r="B10" s="2044"/>
      <c r="C10" s="2044"/>
      <c r="D10" s="2045"/>
      <c r="E10" s="14"/>
      <c r="F10" s="14"/>
      <c r="G10" s="14"/>
      <c r="H10" s="14"/>
    </row>
    <row r="11" spans="1:8" s="4" customFormat="1" ht="3" customHeight="1">
      <c r="A11" s="80"/>
      <c r="B11" s="68"/>
      <c r="C11" s="70"/>
      <c r="D11" s="69"/>
      <c r="E11" s="14"/>
      <c r="F11" s="14"/>
      <c r="G11" s="14"/>
      <c r="H11" s="14"/>
    </row>
    <row r="12" spans="1:8" s="4" customFormat="1" ht="12.75" customHeight="1">
      <c r="A12" s="886" t="s">
        <v>572</v>
      </c>
      <c r="B12" s="281" t="s">
        <v>901</v>
      </c>
      <c r="C12" s="282" t="s">
        <v>113</v>
      </c>
      <c r="D12" s="888" t="s">
        <v>944</v>
      </c>
      <c r="E12" s="14"/>
      <c r="F12" s="14"/>
      <c r="G12" s="14"/>
      <c r="H12" s="14"/>
    </row>
    <row r="13" spans="1:8" s="4" customFormat="1" ht="22.5" customHeight="1">
      <c r="A13" s="876">
        <v>1</v>
      </c>
      <c r="B13" s="883" t="str">
        <f>_xlfn.CONCAT(PO!$B$16," - ",PO!$C$16)</f>
        <v>GRUPO I - CONSERVAÇÃO DA FAIXA DE DOMÍNIO E LIMPEZA DE DISPOSITIVOS DE DRENAGEM E DE OAC</v>
      </c>
      <c r="C13" s="877">
        <f>SUM(POF!G17)</f>
        <v>7132498.5599999996</v>
      </c>
      <c r="D13" s="991">
        <f t="shared" ref="D13:D22" si="0">C13/$C$24</f>
        <v>7.8592097446415599E-2</v>
      </c>
      <c r="E13" s="14"/>
      <c r="F13" s="14"/>
      <c r="G13" s="14"/>
      <c r="H13" s="14"/>
    </row>
    <row r="14" spans="1:8" s="607" customFormat="1" ht="22.5" customHeight="1">
      <c r="A14" s="878">
        <v>2</v>
      </c>
      <c r="B14" s="884" t="str">
        <f>_xlfn.CONCAT(PO!$B$43," - ",PO!$C$43)</f>
        <v>GRUPO II - CONSERVAÇÃO E MANUTENÇÃO DA PISTA DE ROLAMENTO E ACOSTAMENTO</v>
      </c>
      <c r="C14" s="879">
        <f>SUM(POF!G18:G44)</f>
        <v>7099645.4600000009</v>
      </c>
      <c r="D14" s="992">
        <f t="shared" si="0"/>
        <v>7.8230093302300255E-2</v>
      </c>
      <c r="F14" s="609"/>
      <c r="G14" s="610"/>
    </row>
    <row r="15" spans="1:8" s="607" customFormat="1" ht="22.5" customHeight="1">
      <c r="A15" s="878">
        <v>3</v>
      </c>
      <c r="B15" s="884" t="str">
        <f>_xlfn.CONCAT(PO!$B$70," - ",PO!$C$70)</f>
        <v>GRUPO III - CONSERVAÇÃO CORRETIVA ROTINEIRA</v>
      </c>
      <c r="C15" s="879">
        <f>SUM(POF!G45:G70)</f>
        <v>9601259.0200000033</v>
      </c>
      <c r="D15" s="992">
        <f t="shared" si="0"/>
        <v>0.10579505599060605</v>
      </c>
      <c r="F15" s="609"/>
      <c r="G15" s="610"/>
    </row>
    <row r="16" spans="1:8" s="607" customFormat="1" ht="22.5" customHeight="1">
      <c r="A16" s="878">
        <v>4</v>
      </c>
      <c r="B16" s="884" t="str">
        <f>_xlfn.CONCAT(PO!$B$104," - ",PO!$C$104)</f>
        <v>GRUPO IV - CONSERVAÇÃO PREVENTIVA PERIÓDICA</v>
      </c>
      <c r="C16" s="879">
        <f>SUM(POF!G71:G85)</f>
        <v>17367796.609999999</v>
      </c>
      <c r="D16" s="992">
        <f t="shared" si="0"/>
        <v>0.19137354913151872</v>
      </c>
      <c r="F16" s="609"/>
      <c r="G16" s="610"/>
    </row>
    <row r="17" spans="1:7" s="607" customFormat="1" ht="22.5" customHeight="1">
      <c r="A17" s="878">
        <v>5</v>
      </c>
      <c r="B17" s="884" t="str">
        <f>_xlfn.CONCAT(PO!$B$111," - ",PO!$C$111)</f>
        <v>GRUPO V - CONSERVAÇÃO DE EMERGÊNCIA</v>
      </c>
      <c r="C17" s="879">
        <f>SUM(POF!G86:G90)</f>
        <v>102644.04000000001</v>
      </c>
      <c r="D17" s="992">
        <f t="shared" si="0"/>
        <v>1.1310216645839437E-3</v>
      </c>
      <c r="F17" s="609"/>
      <c r="G17" s="610"/>
    </row>
    <row r="18" spans="1:7" s="607" customFormat="1" ht="22.5" customHeight="1">
      <c r="A18" s="878">
        <v>6</v>
      </c>
      <c r="B18" s="884" t="str">
        <f>_xlfn.CONCAT(PO!$B$116," - ",PO!$C$116)</f>
        <v>GRUPO VI - SERVIÇOS AUXILIARES - CONSERVAÇÃO CORRETIVA ROTINEIRA / CONSERVAÇÃO PREVENTIVA PERIÓDICA / CONSERVAÇÃO EMERGENCIAL</v>
      </c>
      <c r="C18" s="879">
        <f>SUM(POF!G91:G96)</f>
        <v>14205909.989999998</v>
      </c>
      <c r="D18" s="992">
        <f t="shared" si="0"/>
        <v>0.15653312129783153</v>
      </c>
      <c r="F18" s="609"/>
      <c r="G18" s="610"/>
    </row>
    <row r="19" spans="1:7" s="607" customFormat="1" ht="22.5" customHeight="1">
      <c r="A19" s="878">
        <v>7</v>
      </c>
      <c r="B19" s="884" t="str">
        <f>_xlfn.CONCAT(PO!$B$122," - ",PO!$C$122)</f>
        <v>GRUPO VII - SINALIZAÇÃO DE OBRA</v>
      </c>
      <c r="C19" s="879">
        <f>SUM(POF!G97:G108)</f>
        <v>550002.46</v>
      </c>
      <c r="D19" s="992">
        <f t="shared" si="0"/>
        <v>6.060407382975805E-3</v>
      </c>
      <c r="F19" s="609"/>
      <c r="G19" s="610"/>
    </row>
    <row r="20" spans="1:7" s="607" customFormat="1" ht="22.5" customHeight="1">
      <c r="A20" s="878">
        <v>8</v>
      </c>
      <c r="B20" s="884" t="str">
        <f>_xlfn.CONCAT(PO!$B$134," - ",PO!$C$134)</f>
        <v>GRUPO VIII - AQUISIÇÃO E TRANSPORTE DE MATERIAL BETUMINOSO</v>
      </c>
      <c r="C20" s="879">
        <f>SUM(POF!G109:G116)</f>
        <v>23502816.25</v>
      </c>
      <c r="D20" s="992">
        <f t="shared" si="0"/>
        <v>0.25897455280877058</v>
      </c>
      <c r="F20" s="609"/>
      <c r="G20" s="610"/>
    </row>
    <row r="21" spans="1:7" s="607" customFormat="1" ht="22.5" customHeight="1">
      <c r="A21" s="878">
        <v>9</v>
      </c>
      <c r="B21" s="884" t="str">
        <f>_xlfn.CONCAT(PO!$B$142," - ",PO!$C$142)</f>
        <v>GRUPO IX - DEMAIS SERVIÇOS DE MANUTENÇÃO - DSM</v>
      </c>
      <c r="C21" s="1357">
        <f>SUM(POF!G117:G134)</f>
        <v>5363031.28</v>
      </c>
      <c r="D21" s="992">
        <f t="shared" si="0"/>
        <v>5.909456180330936E-2</v>
      </c>
      <c r="F21" s="609"/>
      <c r="G21" s="610"/>
    </row>
    <row r="22" spans="1:7" s="607" customFormat="1" ht="22.5" customHeight="1">
      <c r="A22" s="1115">
        <v>11</v>
      </c>
      <c r="B22" s="885" t="str">
        <f>_xlfn.CONCAT(PO!$B$160," - ",PO!$C$160)</f>
        <v>GRUPO XI - SERVIÇOS COMPLEMENTARES</v>
      </c>
      <c r="C22" s="880">
        <f>SUM(POF!G135:G139)</f>
        <v>5827777.29</v>
      </c>
      <c r="D22" s="993">
        <f t="shared" si="0"/>
        <v>6.4215539171687944E-2</v>
      </c>
      <c r="F22" s="609"/>
      <c r="G22" s="610"/>
    </row>
    <row r="23" spans="1:7" ht="3" customHeight="1">
      <c r="A23" s="608"/>
      <c r="D23" s="913"/>
      <c r="F23" s="14"/>
      <c r="G23" s="14"/>
    </row>
    <row r="24" spans="1:7" ht="15">
      <c r="A24" s="887"/>
      <c r="B24" s="940" t="s">
        <v>914</v>
      </c>
      <c r="C24" s="1010">
        <f>SUM(C13:C22)</f>
        <v>90753380.960000023</v>
      </c>
      <c r="D24" s="994">
        <f>SUM(C13:C22)/C24</f>
        <v>1</v>
      </c>
      <c r="F24" s="14"/>
      <c r="G24" s="14"/>
    </row>
    <row r="25" spans="1:7" ht="15">
      <c r="A25" s="495" t="s">
        <v>453</v>
      </c>
      <c r="B25" s="85" t="s">
        <v>945</v>
      </c>
      <c r="F25" s="14"/>
      <c r="G25" s="14"/>
    </row>
    <row r="26" spans="1:7" ht="15">
      <c r="B26" s="85" t="s">
        <v>946</v>
      </c>
      <c r="F26" s="14"/>
      <c r="G26" s="14"/>
    </row>
    <row r="27" spans="1:7" ht="3" customHeight="1">
      <c r="A27" s="608"/>
      <c r="F27" s="14"/>
      <c r="G27" s="14"/>
    </row>
    <row r="28" spans="1:7" ht="15">
      <c r="A28" s="608"/>
      <c r="F28" s="14"/>
      <c r="G28" s="14"/>
    </row>
    <row r="29" spans="1:7" ht="15">
      <c r="A29" s="608"/>
      <c r="C29" s="995"/>
      <c r="D29" s="996"/>
      <c r="F29" s="14"/>
      <c r="G29" s="14"/>
    </row>
  </sheetData>
  <sheetProtection selectLockedCells="1"/>
  <mergeCells count="6">
    <mergeCell ref="A1:D1"/>
    <mergeCell ref="A2:D2"/>
    <mergeCell ref="A3:D3"/>
    <mergeCell ref="A10:D10"/>
    <mergeCell ref="C4:C5"/>
    <mergeCell ref="D4:D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7" firstPageNumber="0" fitToHeight="0" orientation="landscape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7F01E-7DD4-4BCD-AE3F-066EC356C562}">
  <sheetPr codeName="Planilha32">
    <tabColor rgb="FF002060"/>
  </sheetPr>
  <dimension ref="A1:O126"/>
  <sheetViews>
    <sheetView showGridLines="0" showZeros="0" showRuler="0" view="pageBreakPreview" topLeftCell="A113" zoomScaleNormal="100" zoomScaleSheetLayoutView="100" workbookViewId="0">
      <selection activeCell="G125" sqref="G125"/>
    </sheetView>
  </sheetViews>
  <sheetFormatPr defaultColWidth="9" defaultRowHeight="21.75" customHeight="1"/>
  <cols>
    <col min="1" max="1" width="5.77734375" style="5" customWidth="1"/>
    <col min="2" max="2" width="10.77734375" style="73" customWidth="1"/>
    <col min="3" max="3" width="40.77734375" style="85" customWidth="1"/>
    <col min="4" max="4" width="5.77734375" style="87" customWidth="1"/>
    <col min="5" max="5" width="9.77734375" style="87" bestFit="1" customWidth="1"/>
    <col min="6" max="6" width="8.77734375" style="88" customWidth="1"/>
    <col min="7" max="7" width="9.33203125" style="88" bestFit="1" customWidth="1"/>
    <col min="8" max="10" width="8.77734375" style="88" customWidth="1"/>
    <col min="11" max="11" width="2.109375" style="14" customWidth="1"/>
    <col min="12" max="12" width="11.77734375" style="374" bestFit="1" customWidth="1"/>
    <col min="13" max="13" width="10.21875" style="4" bestFit="1" customWidth="1"/>
    <col min="14" max="14" width="12.5546875" style="4" customWidth="1"/>
    <col min="15" max="16384" width="9" style="5"/>
  </cols>
  <sheetData>
    <row r="1" spans="1:14" s="4" customFormat="1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676"/>
      <c r="L1" s="989"/>
      <c r="M1" s="676"/>
      <c r="N1" s="676"/>
    </row>
    <row r="2" spans="1:14" s="4" customFormat="1" ht="12.7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675"/>
      <c r="L2" s="974"/>
      <c r="M2" s="675"/>
      <c r="N2" s="675"/>
    </row>
    <row r="3" spans="1:14" s="4" customFormat="1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14"/>
      <c r="L3" s="374"/>
      <c r="M3" s="14"/>
      <c r="N3" s="14"/>
    </row>
    <row r="4" spans="1:14" s="4" customFormat="1" ht="12.75" customHeight="1">
      <c r="A4" s="1139" t="str">
        <f>RI!B4</f>
        <v>RODOVIA:</v>
      </c>
      <c r="B4" s="280"/>
      <c r="C4" s="849" t="str">
        <f>RI!G4</f>
        <v>BR-304/RN</v>
      </c>
      <c r="D4" s="869"/>
      <c r="E4" s="280"/>
      <c r="F4" s="280"/>
      <c r="G4" s="63"/>
      <c r="H4" s="891"/>
      <c r="I4" s="63"/>
      <c r="J4" s="65"/>
      <c r="K4" s="14"/>
      <c r="L4" s="374"/>
      <c r="M4" s="14"/>
      <c r="N4" s="14"/>
    </row>
    <row r="5" spans="1:14" s="4" customFormat="1" ht="12.75" customHeight="1">
      <c r="A5" s="1140" t="str">
        <f>RI!B5</f>
        <v>TRECHO :</v>
      </c>
      <c r="B5" s="14"/>
      <c r="C5" s="805" t="str">
        <f>RI!G5</f>
        <v>DIV CE/RN - ENTR BR-101(B) (COMPLEXO VIÁRIO DO 4º CENTENÁRIO - NATAL) *TRECHO URBANO*</v>
      </c>
      <c r="D5" s="870"/>
      <c r="E5" s="14"/>
      <c r="F5" s="14"/>
      <c r="G5" s="14"/>
      <c r="H5" s="14"/>
      <c r="I5" s="14"/>
      <c r="J5" s="674"/>
      <c r="K5" s="14"/>
      <c r="L5" s="374"/>
      <c r="M5" s="14"/>
      <c r="N5" s="14"/>
    </row>
    <row r="6" spans="1:14" s="4" customFormat="1" ht="12.75" customHeight="1">
      <c r="A6" s="1140" t="str">
        <f>RI!B6</f>
        <v>SUBTRECHOS:</v>
      </c>
      <c r="B6" s="14"/>
      <c r="C6" s="805" t="str">
        <f>RI!G6</f>
        <v>ENTR RN-042/263 (ANGICOS) - ENTR BR-226(A)</v>
      </c>
      <c r="D6" s="870"/>
      <c r="E6" s="14"/>
      <c r="F6" s="14"/>
      <c r="G6" s="645"/>
      <c r="H6" s="14"/>
      <c r="I6" s="645"/>
      <c r="J6" s="1130"/>
      <c r="K6" s="14"/>
      <c r="L6" s="374"/>
      <c r="M6" s="14"/>
      <c r="N6" s="14"/>
    </row>
    <row r="7" spans="1:14" s="4" customFormat="1" ht="12.75" customHeight="1">
      <c r="A7" s="1140" t="str">
        <f>RI!B7</f>
        <v>SEGMENTOS:</v>
      </c>
      <c r="B7" s="14"/>
      <c r="C7" s="805" t="str">
        <f>RI!G7</f>
        <v>KM 148,50 - KM 280,10</v>
      </c>
      <c r="D7" s="14"/>
      <c r="E7" s="14"/>
      <c r="F7" s="14"/>
      <c r="G7" s="646"/>
      <c r="H7" s="14"/>
      <c r="I7" s="646"/>
      <c r="J7" s="1130"/>
      <c r="K7" s="14"/>
      <c r="L7" s="374"/>
      <c r="M7" s="14"/>
      <c r="N7" s="14"/>
    </row>
    <row r="8" spans="1:14" s="4" customFormat="1" ht="12.75" customHeight="1">
      <c r="A8" s="1140" t="str">
        <f>RI!B8</f>
        <v>EXTENSÃO</v>
      </c>
      <c r="B8" s="14"/>
      <c r="C8" s="805" t="str">
        <f>RI!G8</f>
        <v>131,60 KM</v>
      </c>
      <c r="D8" s="14"/>
      <c r="E8" s="14"/>
      <c r="F8" s="14"/>
      <c r="G8" s="646"/>
      <c r="H8" s="14"/>
      <c r="I8" s="646"/>
      <c r="J8" s="1130"/>
      <c r="K8" s="14"/>
      <c r="L8" s="374"/>
      <c r="M8" s="14"/>
      <c r="N8" s="14"/>
    </row>
    <row r="9" spans="1:14" s="4" customFormat="1" ht="12.75" customHeight="1">
      <c r="A9" s="1140" t="str">
        <f>RI!B9</f>
        <v>SNV (202511A):</v>
      </c>
      <c r="B9" s="14"/>
      <c r="C9" s="805" t="str">
        <f>RI!G9</f>
        <v>304BRN0200 - 304BRN0330</v>
      </c>
      <c r="D9" s="14"/>
      <c r="E9" s="14"/>
      <c r="F9" s="14"/>
      <c r="G9" s="646"/>
      <c r="H9" s="14"/>
      <c r="I9" s="646"/>
      <c r="J9" s="1131"/>
      <c r="K9" s="14"/>
      <c r="L9" s="374"/>
      <c r="M9" s="14"/>
      <c r="N9" s="14"/>
    </row>
    <row r="10" spans="1:14" s="4" customFormat="1" ht="12.75" customHeight="1">
      <c r="A10" s="1141" t="str">
        <f>RI!B10</f>
        <v>UNIDADE LOCAL:</v>
      </c>
      <c r="B10" s="18"/>
      <c r="C10" s="851" t="str">
        <f>RI!G10</f>
        <v>Macaíba</v>
      </c>
      <c r="D10" s="18"/>
      <c r="E10" s="893"/>
      <c r="F10" s="77"/>
      <c r="G10" s="77"/>
      <c r="H10" s="77"/>
      <c r="I10" s="77"/>
      <c r="J10" s="78"/>
      <c r="K10" s="14"/>
      <c r="L10" s="374"/>
      <c r="M10" s="14"/>
      <c r="N10" s="14"/>
    </row>
    <row r="11" spans="1:14" s="4" customFormat="1" ht="3" customHeight="1">
      <c r="A11" s="1414"/>
      <c r="B11" s="890"/>
      <c r="C11" s="76"/>
      <c r="D11" s="127"/>
      <c r="E11" s="127"/>
      <c r="F11" s="77"/>
      <c r="G11" s="77"/>
      <c r="H11" s="77"/>
      <c r="I11" s="77"/>
      <c r="J11" s="78"/>
      <c r="K11" s="14"/>
      <c r="L11" s="374"/>
      <c r="M11" s="14"/>
      <c r="N11" s="14"/>
    </row>
    <row r="12" spans="1:14" s="4" customFormat="1" ht="12.75">
      <c r="A12" s="2043" t="s">
        <v>661</v>
      </c>
      <c r="B12" s="2044"/>
      <c r="C12" s="2044"/>
      <c r="D12" s="2044"/>
      <c r="E12" s="2044"/>
      <c r="F12" s="2044"/>
      <c r="G12" s="2044"/>
      <c r="H12" s="2044"/>
      <c r="I12" s="2044"/>
      <c r="J12" s="2045"/>
      <c r="K12" s="14"/>
      <c r="L12" s="374"/>
      <c r="M12" s="14"/>
      <c r="N12" s="14"/>
    </row>
    <row r="13" spans="1:14" s="4" customFormat="1" ht="3" customHeight="1">
      <c r="A13" s="14"/>
      <c r="B13" s="80"/>
      <c r="C13" s="68"/>
      <c r="D13" s="70"/>
      <c r="E13" s="70"/>
      <c r="F13" s="69"/>
      <c r="G13" s="69"/>
      <c r="H13" s="69"/>
      <c r="I13" s="69"/>
      <c r="J13" s="69"/>
      <c r="K13" s="14"/>
      <c r="L13" s="374"/>
      <c r="M13" s="14"/>
      <c r="N13" s="14"/>
    </row>
    <row r="14" spans="1:14" s="4" customFormat="1" ht="20.100000000000001" customHeight="1">
      <c r="A14" s="1851" t="s">
        <v>662</v>
      </c>
      <c r="B14" s="2055" t="s">
        <v>572</v>
      </c>
      <c r="C14" s="1851" t="s">
        <v>573</v>
      </c>
      <c r="D14" s="2057" t="s">
        <v>663</v>
      </c>
      <c r="E14" s="2059" t="s">
        <v>664</v>
      </c>
      <c r="F14" s="1858" t="s">
        <v>665</v>
      </c>
      <c r="G14" s="1858" t="s">
        <v>666</v>
      </c>
      <c r="H14" s="1858" t="s">
        <v>667</v>
      </c>
      <c r="I14" s="1858" t="s">
        <v>668</v>
      </c>
      <c r="J14" s="1858" t="s">
        <v>669</v>
      </c>
      <c r="K14" s="43"/>
      <c r="L14" s="374"/>
      <c r="M14" s="14"/>
      <c r="N14" s="14"/>
    </row>
    <row r="15" spans="1:14" s="4" customFormat="1" ht="20.100000000000001" customHeight="1">
      <c r="A15" s="1853"/>
      <c r="B15" s="2067"/>
      <c r="C15" s="1853"/>
      <c r="D15" s="2072"/>
      <c r="E15" s="2066"/>
      <c r="F15" s="1869"/>
      <c r="G15" s="1869"/>
      <c r="H15" s="1869"/>
      <c r="I15" s="1869"/>
      <c r="J15" s="1869"/>
      <c r="K15" s="14"/>
      <c r="L15" s="374"/>
      <c r="M15" s="14"/>
      <c r="N15" s="14"/>
    </row>
    <row r="16" spans="1:14" s="4" customFormat="1" ht="20.100000000000001" customHeight="1">
      <c r="A16" s="1430"/>
      <c r="B16" s="1433"/>
      <c r="C16" s="1430"/>
      <c r="D16" s="1431"/>
      <c r="E16" s="1432"/>
      <c r="F16" s="757"/>
      <c r="G16" s="757"/>
      <c r="H16" s="757"/>
      <c r="I16" s="757"/>
      <c r="J16" s="757"/>
      <c r="K16" s="14"/>
      <c r="L16" s="374"/>
      <c r="M16" s="14"/>
      <c r="N16" s="14"/>
    </row>
    <row r="17" spans="1:13" s="607" customFormat="1" ht="12.75">
      <c r="A17" s="1449" t="str">
        <f>POF!A114</f>
        <v>8.1.4</v>
      </c>
      <c r="B17" s="1631" t="str">
        <f>POF!B114</f>
        <v>A_CAP_0725</v>
      </c>
      <c r="C17" s="1632" t="str">
        <f>POF!C114</f>
        <v>Aquisição de CAP 50/70 p/ mistura betuminosa - jul/25 - CE</v>
      </c>
      <c r="D17" s="1633" t="str">
        <f>POF!D114</f>
        <v>t</v>
      </c>
      <c r="E17" s="1634">
        <f>POF!E114</f>
        <v>2473.2919999999999</v>
      </c>
      <c r="F17" s="1635">
        <f>POF!F114</f>
        <v>5203.92</v>
      </c>
      <c r="G17" s="1635">
        <f>POF!G114</f>
        <v>12870813.699999999</v>
      </c>
      <c r="H17" s="1636">
        <f t="shared" ref="H17:H48" si="0">G17/$G$120</f>
        <v>0.14182186452836265</v>
      </c>
      <c r="I17" s="1636">
        <f>H17</f>
        <v>0.14182186452836265</v>
      </c>
      <c r="J17" s="1637" t="str">
        <f t="shared" ref="J17" si="1">IF(I17&lt;=80%,"A",IF(I17&lt;=95%,"B","C"))</f>
        <v>A</v>
      </c>
      <c r="L17" s="990"/>
      <c r="M17" s="610"/>
    </row>
    <row r="18" spans="1:13" s="607" customFormat="1" ht="12.75">
      <c r="A18" s="1450" t="str">
        <f>POF!A92</f>
        <v>6.1</v>
      </c>
      <c r="B18" s="1638" t="str">
        <f>POF!B92</f>
        <v>5914389</v>
      </c>
      <c r="C18" s="1639" t="str">
        <f>POF!C92</f>
        <v>Transporte com caminhão basculante de 10 m³ - rodovia pavimentada</v>
      </c>
      <c r="D18" s="1640" t="str">
        <f>POF!D92</f>
        <v>tkm</v>
      </c>
      <c r="E18" s="1641">
        <f>POF!E92</f>
        <v>11379727.673</v>
      </c>
      <c r="F18" s="1642">
        <f>POF!F92</f>
        <v>1.1299999999999999</v>
      </c>
      <c r="G18" s="1642">
        <f>POF!G92</f>
        <v>12859092.27</v>
      </c>
      <c r="H18" s="1643">
        <f t="shared" si="0"/>
        <v>0.14169270757711733</v>
      </c>
      <c r="I18" s="1643">
        <f>I17+H18</f>
        <v>0.28351457210547998</v>
      </c>
      <c r="J18" s="1644" t="str">
        <f t="shared" ref="J18:J49" si="2">IF(I18&lt;=80%,"A",IF(I18&lt;=95%,"B","C"))</f>
        <v>A</v>
      </c>
      <c r="L18" s="990"/>
      <c r="M18" s="610"/>
    </row>
    <row r="19" spans="1:13" s="607" customFormat="1" ht="12.75">
      <c r="A19" s="1450" t="str">
        <f>POF!A83</f>
        <v>4.4</v>
      </c>
      <c r="B19" s="1638" t="str">
        <f>POF!B83</f>
        <v>4011463</v>
      </c>
      <c r="C19" s="1639" t="str">
        <f>POF!C83</f>
        <v>Concreto asfáltico - faixa C-12,5 - areia e brita comerciais</v>
      </c>
      <c r="D19" s="1640" t="str">
        <f>POF!D83</f>
        <v>t</v>
      </c>
      <c r="E19" s="1641">
        <f>POF!E83</f>
        <v>44604</v>
      </c>
      <c r="F19" s="1642">
        <f>POF!F83</f>
        <v>221.04</v>
      </c>
      <c r="G19" s="1642">
        <f>POF!G83</f>
        <v>9859268.1600000001</v>
      </c>
      <c r="H19" s="1643">
        <f t="shared" si="0"/>
        <v>0.10863802599646978</v>
      </c>
      <c r="I19" s="1643">
        <f t="shared" ref="I19:I82" si="3">I18+H19</f>
        <v>0.39215259810194975</v>
      </c>
      <c r="J19" s="1644" t="str">
        <f t="shared" si="2"/>
        <v>A</v>
      </c>
      <c r="L19" s="990"/>
      <c r="M19" s="610"/>
    </row>
    <row r="20" spans="1:13" s="607" customFormat="1" ht="12.75">
      <c r="A20" s="1450" t="str">
        <f>POF!A116</f>
        <v>8.1.6</v>
      </c>
      <c r="B20" s="1638" t="str">
        <f>POF!B116</f>
        <v>A_RC-1C-E_0725</v>
      </c>
      <c r="C20" s="1639" t="str">
        <f>POF!C116</f>
        <v>Aquisição de RC-1C-E - jul/25 - CE</v>
      </c>
      <c r="D20" s="1640" t="str">
        <f>POF!D116</f>
        <v>t</v>
      </c>
      <c r="E20" s="1641">
        <f>POF!E116</f>
        <v>1684.71</v>
      </c>
      <c r="F20" s="1642">
        <f>POF!F116</f>
        <v>4791.42</v>
      </c>
      <c r="G20" s="1642">
        <f>POF!G116</f>
        <v>8072153.1799999997</v>
      </c>
      <c r="H20" s="1643">
        <f t="shared" si="0"/>
        <v>8.8946032584260912E-2</v>
      </c>
      <c r="I20" s="1643">
        <f t="shared" si="3"/>
        <v>0.48109863068621067</v>
      </c>
      <c r="J20" s="1644" t="str">
        <f t="shared" si="2"/>
        <v>A</v>
      </c>
      <c r="L20" s="990"/>
      <c r="M20" s="610"/>
    </row>
    <row r="21" spans="1:13" s="607" customFormat="1" ht="22.5">
      <c r="A21" s="1450" t="str">
        <f>POF!A17</f>
        <v>1.1</v>
      </c>
      <c r="B21" s="1638" t="str">
        <f>POF!B17</f>
        <v>CPU_DES</v>
      </c>
      <c r="C21" s="1639" t="str">
        <f>POF!C17</f>
        <v>Serviço de Conservação da faixa de domínio e limpeza de dispositivos drenagem e de OAC - Desempemnho</v>
      </c>
      <c r="D21" s="1640" t="str">
        <f>POF!D17</f>
        <v>mês</v>
      </c>
      <c r="E21" s="1641">
        <f>POF!E17</f>
        <v>36</v>
      </c>
      <c r="F21" s="1642">
        <f>POF!F17</f>
        <v>198124.96</v>
      </c>
      <c r="G21" s="1642">
        <f>POF!G17</f>
        <v>7132498.5599999996</v>
      </c>
      <c r="H21" s="1643">
        <f t="shared" si="0"/>
        <v>7.8592097446415654E-2</v>
      </c>
      <c r="I21" s="1643">
        <f t="shared" si="3"/>
        <v>0.55969072813262633</v>
      </c>
      <c r="J21" s="1644" t="str">
        <f t="shared" si="2"/>
        <v>A</v>
      </c>
      <c r="L21" s="990"/>
      <c r="M21" s="610"/>
    </row>
    <row r="22" spans="1:13" s="607" customFormat="1" ht="12.75">
      <c r="A22" s="1450" t="str">
        <f>POF!A138</f>
        <v>10.3</v>
      </c>
      <c r="B22" s="1638" t="str">
        <f>POF!B138</f>
        <v>ADM_LOC_304</v>
      </c>
      <c r="C22" s="1639" t="str">
        <f>POF!C138</f>
        <v>Administração local - BR-304/RN (UL Macaíba)</v>
      </c>
      <c r="D22" s="1640" t="str">
        <f>POF!D138</f>
        <v>un</v>
      </c>
      <c r="E22" s="1641">
        <f>POF!E138</f>
        <v>1</v>
      </c>
      <c r="F22" s="1642">
        <f>POF!F138</f>
        <v>5190528.62</v>
      </c>
      <c r="G22" s="1642">
        <f>POF!G138</f>
        <v>5190528.62</v>
      </c>
      <c r="H22" s="1643">
        <f t="shared" si="0"/>
        <v>5.7193776860916666E-2</v>
      </c>
      <c r="I22" s="1643">
        <f t="shared" si="3"/>
        <v>0.61688450499354297</v>
      </c>
      <c r="J22" s="1644" t="str">
        <f t="shared" si="2"/>
        <v>A</v>
      </c>
      <c r="L22" s="990"/>
      <c r="M22" s="610"/>
    </row>
    <row r="23" spans="1:13" s="607" customFormat="1" ht="22.5">
      <c r="A23" s="1450" t="str">
        <f>POF!A85</f>
        <v>4.6</v>
      </c>
      <c r="B23" s="1638" t="str">
        <f>POF!B85</f>
        <v>4011410</v>
      </c>
      <c r="C23" s="1639" t="str">
        <f>POF!C85</f>
        <v>Microrrevestimento a frio com emulsão modificada com polímero de 1,5 cm - faixa III - brita comercial</v>
      </c>
      <c r="D23" s="1640" t="str">
        <f>POF!D85</f>
        <v>m²</v>
      </c>
      <c r="E23" s="1641">
        <f>POF!E85</f>
        <v>713860</v>
      </c>
      <c r="F23" s="1642">
        <f>POF!F85</f>
        <v>5.78</v>
      </c>
      <c r="G23" s="1642">
        <f>POF!G85</f>
        <v>4126110.8</v>
      </c>
      <c r="H23" s="1643">
        <f t="shared" si="0"/>
        <v>4.5465091838491456E-2</v>
      </c>
      <c r="I23" s="1643">
        <f t="shared" si="3"/>
        <v>0.66234959683203443</v>
      </c>
      <c r="J23" s="1644" t="str">
        <f t="shared" si="2"/>
        <v>A</v>
      </c>
      <c r="L23" s="990"/>
      <c r="M23" s="610"/>
    </row>
    <row r="24" spans="1:13" s="607" customFormat="1" ht="22.5">
      <c r="A24" s="1450" t="str">
        <f>POF!A48</f>
        <v>3.1.2</v>
      </c>
      <c r="B24" s="1638" t="str">
        <f>POF!B48</f>
        <v>3103302</v>
      </c>
      <c r="C24" s="1639" t="str">
        <f>POF!C48</f>
        <v>Fôrmas de tábuas de pinho para dispositivos de drenagem - utilização de 3 vezes - confecção, instalação e retirada</v>
      </c>
      <c r="D24" s="1640" t="str">
        <f>POF!D48</f>
        <v>m²</v>
      </c>
      <c r="E24" s="1641">
        <f>POF!E48</f>
        <v>32051.277000000002</v>
      </c>
      <c r="F24" s="1642">
        <f>POF!F48</f>
        <v>115.9</v>
      </c>
      <c r="G24" s="1642">
        <f>POF!G48</f>
        <v>3714743</v>
      </c>
      <c r="H24" s="1643">
        <f t="shared" si="0"/>
        <v>4.093228219935182E-2</v>
      </c>
      <c r="I24" s="1643">
        <f t="shared" si="3"/>
        <v>0.70328187903138628</v>
      </c>
      <c r="J24" s="1644" t="str">
        <f t="shared" si="2"/>
        <v>A</v>
      </c>
      <c r="L24" s="990"/>
      <c r="M24" s="610"/>
    </row>
    <row r="25" spans="1:13" s="607" customFormat="1" ht="22.5">
      <c r="A25" s="1450" t="str">
        <f>POF!A47</f>
        <v>3.1.1</v>
      </c>
      <c r="B25" s="1638" t="str">
        <f>POF!B47</f>
        <v>1107892</v>
      </c>
      <c r="C25" s="1639" t="str">
        <f>POF!C47</f>
        <v>Concreto fck = 20 MPa - confecção em betoneira e lançamento manual - areia e brita comerciais</v>
      </c>
      <c r="D25" s="1640" t="str">
        <f>POF!D47</f>
        <v>m³</v>
      </c>
      <c r="E25" s="1641">
        <f>POF!E47</f>
        <v>4558.4160000000002</v>
      </c>
      <c r="F25" s="1642">
        <f>POF!F47</f>
        <v>559.62</v>
      </c>
      <c r="G25" s="1642">
        <f>POF!G47</f>
        <v>2550980.7599999998</v>
      </c>
      <c r="H25" s="1643">
        <f t="shared" si="0"/>
        <v>2.8108933606830127E-2</v>
      </c>
      <c r="I25" s="1643">
        <f t="shared" si="3"/>
        <v>0.73139081263821637</v>
      </c>
      <c r="J25" s="1644" t="str">
        <f t="shared" si="2"/>
        <v>A</v>
      </c>
      <c r="L25" s="990"/>
      <c r="M25" s="610"/>
    </row>
    <row r="26" spans="1:13" s="607" customFormat="1" ht="12.75">
      <c r="A26" s="1450" t="str">
        <f>POF!A81</f>
        <v>4.2</v>
      </c>
      <c r="B26" s="1638" t="str">
        <f>POF!B81</f>
        <v>4915657</v>
      </c>
      <c r="C26" s="1639" t="str">
        <f>POF!C81</f>
        <v>Fresagem contínua de revestimento asfáltico - espessura de 5 cm</v>
      </c>
      <c r="D26" s="1640" t="str">
        <f>POF!D81</f>
        <v>m³</v>
      </c>
      <c r="E26" s="1641">
        <f>POF!E81</f>
        <v>18585</v>
      </c>
      <c r="F26" s="1642">
        <f>POF!F81</f>
        <v>95.12</v>
      </c>
      <c r="G26" s="1642">
        <f>POF!G81</f>
        <v>1767805.2</v>
      </c>
      <c r="H26" s="1643">
        <f t="shared" si="0"/>
        <v>1.9479221394287996E-2</v>
      </c>
      <c r="I26" s="1643">
        <f t="shared" si="3"/>
        <v>0.75087003403250441</v>
      </c>
      <c r="J26" s="1644" t="str">
        <f t="shared" si="2"/>
        <v>A</v>
      </c>
      <c r="L26" s="990"/>
      <c r="M26" s="610"/>
    </row>
    <row r="27" spans="1:13" s="607" customFormat="1" ht="12.75">
      <c r="A27" s="1450" t="str">
        <f>POF!A44</f>
        <v>2.5.10</v>
      </c>
      <c r="B27" s="1638" t="str">
        <f>POF!B44</f>
        <v>A_CAP_0725</v>
      </c>
      <c r="C27" s="1639" t="str">
        <f>POF!C44</f>
        <v>Aquisição de CAP 50/70 p/ mistura betuminosa - jul/25 - CE</v>
      </c>
      <c r="D27" s="1640" t="str">
        <f>POF!D44</f>
        <v>t</v>
      </c>
      <c r="E27" s="1641">
        <f>POF!E44</f>
        <v>311.06799999999998</v>
      </c>
      <c r="F27" s="1642">
        <f>POF!F44</f>
        <v>5203.92</v>
      </c>
      <c r="G27" s="1642">
        <f>POF!G44</f>
        <v>1618772.98</v>
      </c>
      <c r="H27" s="1643">
        <f t="shared" si="0"/>
        <v>1.7837054254909612E-2</v>
      </c>
      <c r="I27" s="1643">
        <f t="shared" si="3"/>
        <v>0.76870708828741408</v>
      </c>
      <c r="J27" s="1644" t="str">
        <f t="shared" si="2"/>
        <v>A</v>
      </c>
      <c r="L27" s="990"/>
      <c r="M27" s="610"/>
    </row>
    <row r="28" spans="1:13" s="607" customFormat="1" ht="22.5">
      <c r="A28" s="1450" t="str">
        <f>POF!A54</f>
        <v>3.1.8</v>
      </c>
      <c r="B28" s="1638" t="str">
        <f>POF!B54</f>
        <v>5213355</v>
      </c>
      <c r="C28" s="1639" t="str">
        <f>POF!C54</f>
        <v>Manutenção/recomposição de sinalização - pintura de faixa com tinta acrílica emulsionada em água - espessura de 0,5 mm</v>
      </c>
      <c r="D28" s="1640" t="str">
        <f>POF!D54</f>
        <v>m²</v>
      </c>
      <c r="E28" s="1641">
        <f>POF!E54</f>
        <v>59220</v>
      </c>
      <c r="F28" s="1642">
        <f>POF!F54</f>
        <v>25.05</v>
      </c>
      <c r="G28" s="1642">
        <f>POF!G54</f>
        <v>1483461</v>
      </c>
      <c r="H28" s="1643">
        <f t="shared" si="0"/>
        <v>1.6346068700777591E-2</v>
      </c>
      <c r="I28" s="1643">
        <f t="shared" si="3"/>
        <v>0.78505315698819167</v>
      </c>
      <c r="J28" s="1644" t="str">
        <f t="shared" si="2"/>
        <v>A</v>
      </c>
      <c r="L28" s="990"/>
      <c r="M28" s="610"/>
    </row>
    <row r="29" spans="1:13" s="607" customFormat="1" ht="12.75">
      <c r="A29" s="1450" t="str">
        <f>POF!A134</f>
        <v>9.3.6</v>
      </c>
      <c r="B29" s="1638" t="str">
        <f>POF!B134</f>
        <v>A_CAP_0725</v>
      </c>
      <c r="C29" s="1639" t="str">
        <f>POF!C134</f>
        <v>Aquisição de CAP 50/70 p/ mistura betuminosa - jul/25 - CE</v>
      </c>
      <c r="D29" s="1640" t="str">
        <f>POF!D134</f>
        <v>t</v>
      </c>
      <c r="E29" s="1641">
        <f>POF!E134</f>
        <v>252.32</v>
      </c>
      <c r="F29" s="1642">
        <f>POF!F134</f>
        <v>5203.92</v>
      </c>
      <c r="G29" s="1642">
        <f>POF!G134</f>
        <v>1313053.0900000001</v>
      </c>
      <c r="H29" s="1643">
        <f t="shared" si="0"/>
        <v>1.4468365543083573E-2</v>
      </c>
      <c r="I29" s="1643">
        <f t="shared" si="3"/>
        <v>0.79952152253127529</v>
      </c>
      <c r="J29" s="1644" t="str">
        <f t="shared" si="2"/>
        <v>A</v>
      </c>
      <c r="L29" s="990"/>
      <c r="M29" s="610"/>
    </row>
    <row r="30" spans="1:13" s="607" customFormat="1" ht="12.75">
      <c r="A30" s="1450" t="str">
        <f>POF!A126</f>
        <v>9.2.1</v>
      </c>
      <c r="B30" s="1638" t="str">
        <f>POF!B126</f>
        <v>5914389</v>
      </c>
      <c r="C30" s="1639" t="str">
        <f>POF!C126</f>
        <v>Transporte com caminhão basculante de 10 m³ - rodovia pavimentada</v>
      </c>
      <c r="D30" s="1640" t="str">
        <f>POF!D126</f>
        <v>tkm</v>
      </c>
      <c r="E30" s="1641">
        <f>POF!E126</f>
        <v>1046691.906</v>
      </c>
      <c r="F30" s="1642">
        <f>POF!F126</f>
        <v>1.1299999999999999</v>
      </c>
      <c r="G30" s="1642">
        <f>POF!G126</f>
        <v>1182761.8500000001</v>
      </c>
      <c r="H30" s="1643">
        <f t="shared" si="0"/>
        <v>1.3032702886532776E-2</v>
      </c>
      <c r="I30" s="1643">
        <f t="shared" si="3"/>
        <v>0.81255422541780808</v>
      </c>
      <c r="J30" s="1644" t="str">
        <f t="shared" si="2"/>
        <v>B</v>
      </c>
      <c r="L30" s="990"/>
      <c r="M30" s="610"/>
    </row>
    <row r="31" spans="1:13" s="607" customFormat="1" ht="22.5">
      <c r="A31" s="1450" t="str">
        <f>POF!A96</f>
        <v>6.5</v>
      </c>
      <c r="B31" s="1638" t="str">
        <f>POF!B96</f>
        <v>5915468</v>
      </c>
      <c r="C31" s="1639" t="str">
        <f>POF!C96</f>
        <v>Transporte de água com caminhão tanque de 10.000 l - rodovia pavimentada</v>
      </c>
      <c r="D31" s="1640" t="str">
        <f>POF!D96</f>
        <v>tkm</v>
      </c>
      <c r="E31" s="1641">
        <f>POF!E96</f>
        <v>594621.43999999994</v>
      </c>
      <c r="F31" s="1642">
        <f>POF!F96</f>
        <v>1.98</v>
      </c>
      <c r="G31" s="1642">
        <f>POF!G96</f>
        <v>1177350.45</v>
      </c>
      <c r="H31" s="1643">
        <f t="shared" si="0"/>
        <v>1.2973075355935485E-2</v>
      </c>
      <c r="I31" s="1643">
        <f t="shared" si="3"/>
        <v>0.82552730077374359</v>
      </c>
      <c r="J31" s="1644" t="str">
        <f t="shared" si="2"/>
        <v>B</v>
      </c>
      <c r="L31" s="990"/>
      <c r="M31" s="610"/>
    </row>
    <row r="32" spans="1:13" s="607" customFormat="1" ht="12.75">
      <c r="A32" s="1450" t="str">
        <f>POF!A112</f>
        <v>8.1.2</v>
      </c>
      <c r="B32" s="1638" t="str">
        <f>POF!B112</f>
        <v>T_CAP_0725_304</v>
      </c>
      <c r="C32" s="1639" t="str">
        <f>POF!C112</f>
        <v>Transporte de CAP 50/70 p/ mistura betuminosa - jul/25 - CE - BR-304/RN</v>
      </c>
      <c r="D32" s="1640" t="str">
        <f>POF!D112</f>
        <v>t</v>
      </c>
      <c r="E32" s="1641">
        <f>POF!E112</f>
        <v>2473.2919999999999</v>
      </c>
      <c r="F32" s="1642">
        <f>POF!F112</f>
        <v>451.03</v>
      </c>
      <c r="G32" s="1642">
        <f>POF!G112</f>
        <v>1115528.8899999999</v>
      </c>
      <c r="H32" s="1643">
        <f t="shared" si="0"/>
        <v>1.2291871423409288E-2</v>
      </c>
      <c r="I32" s="1643">
        <f t="shared" si="3"/>
        <v>0.83781917219715285</v>
      </c>
      <c r="J32" s="1644" t="str">
        <f t="shared" si="2"/>
        <v>B</v>
      </c>
      <c r="L32" s="990"/>
      <c r="M32" s="610"/>
    </row>
    <row r="33" spans="1:13" s="607" customFormat="1" ht="12.75">
      <c r="A33" s="1450" t="str">
        <f>POF!A22</f>
        <v>2.2.1</v>
      </c>
      <c r="B33" s="1638" t="str">
        <f>POF!B22</f>
        <v>4915757</v>
      </c>
      <c r="C33" s="1639" t="str">
        <f>POF!C22</f>
        <v>Tapa buraco com pintura de ligação - demolição com serra corta piso</v>
      </c>
      <c r="D33" s="1640" t="str">
        <f>POF!D22</f>
        <v>m³</v>
      </c>
      <c r="E33" s="1641">
        <f>POF!E22</f>
        <v>1636.1999999999998</v>
      </c>
      <c r="F33" s="1642">
        <f>POF!F22</f>
        <v>634.19000000000005</v>
      </c>
      <c r="G33" s="1642">
        <f>POF!G22</f>
        <v>1037661.67</v>
      </c>
      <c r="H33" s="1643">
        <f t="shared" si="0"/>
        <v>1.143386239745002E-2</v>
      </c>
      <c r="I33" s="1643">
        <f t="shared" si="3"/>
        <v>0.84925303459460288</v>
      </c>
      <c r="J33" s="1644" t="str">
        <f t="shared" si="2"/>
        <v>B</v>
      </c>
      <c r="L33" s="990"/>
      <c r="M33" s="610"/>
    </row>
    <row r="34" spans="1:13" s="607" customFormat="1" ht="12.75">
      <c r="A34" s="1450" t="str">
        <f>POF!A33</f>
        <v>2.4.1</v>
      </c>
      <c r="B34" s="1638" t="str">
        <f>POF!B33</f>
        <v>5914389</v>
      </c>
      <c r="C34" s="1639" t="str">
        <f>POF!C33</f>
        <v>Transporte com caminhão basculante de 10 m³ - rodovia pavimentada</v>
      </c>
      <c r="D34" s="1640" t="str">
        <f>POF!D33</f>
        <v>tkm</v>
      </c>
      <c r="E34" s="1641">
        <f>POF!E33</f>
        <v>910092.33299999998</v>
      </c>
      <c r="F34" s="1642">
        <f>POF!F33</f>
        <v>1.1299999999999999</v>
      </c>
      <c r="G34" s="1642">
        <f>POF!G33</f>
        <v>1028404.33</v>
      </c>
      <c r="H34" s="1643">
        <f t="shared" si="0"/>
        <v>1.1331856941542208E-2</v>
      </c>
      <c r="I34" s="1643">
        <f t="shared" si="3"/>
        <v>0.86058489153614515</v>
      </c>
      <c r="J34" s="1644" t="str">
        <f t="shared" si="2"/>
        <v>B</v>
      </c>
      <c r="L34" s="990"/>
      <c r="M34" s="610"/>
    </row>
    <row r="35" spans="1:13" s="607" customFormat="1" ht="12.75">
      <c r="A35" s="1450" t="str">
        <f>POF!A122</f>
        <v>9.1.4</v>
      </c>
      <c r="B35" s="1638" t="str">
        <f>POF!B122</f>
        <v>4011463</v>
      </c>
      <c r="C35" s="1639" t="str">
        <f>POF!C122</f>
        <v>Concreto asfáltico - faixa C-12,5 - areia e brita comerciais</v>
      </c>
      <c r="D35" s="1640" t="str">
        <f>POF!D122</f>
        <v>t</v>
      </c>
      <c r="E35" s="1641">
        <f>POF!E122</f>
        <v>4550.3999999999996</v>
      </c>
      <c r="F35" s="1642">
        <f>POF!F122</f>
        <v>221.04</v>
      </c>
      <c r="G35" s="1642">
        <f>POF!G122</f>
        <v>1005820.41</v>
      </c>
      <c r="H35" s="1643">
        <f t="shared" si="0"/>
        <v>1.1083007590023791E-2</v>
      </c>
      <c r="I35" s="1643">
        <f t="shared" si="3"/>
        <v>0.87166789912616893</v>
      </c>
      <c r="J35" s="1644" t="str">
        <f t="shared" si="2"/>
        <v>B</v>
      </c>
      <c r="L35" s="990"/>
      <c r="M35" s="610"/>
    </row>
    <row r="36" spans="1:13" s="607" customFormat="1" ht="22.5">
      <c r="A36" s="1450" t="str">
        <f>POF!A119</f>
        <v>9.1.1</v>
      </c>
      <c r="B36" s="1638" t="str">
        <f>POF!B119</f>
        <v>4011484</v>
      </c>
      <c r="C36" s="1639" t="str">
        <f>POF!C119</f>
        <v>Reciclagem com incorporação do revestimento asfáltico à base e adição de brita comercial - 100% Proctor modificado</v>
      </c>
      <c r="D36" s="1640" t="str">
        <f>POF!D119</f>
        <v>m³</v>
      </c>
      <c r="E36" s="1641">
        <f>POF!E119</f>
        <v>7584</v>
      </c>
      <c r="F36" s="1642">
        <f>POF!F119</f>
        <v>118.69</v>
      </c>
      <c r="G36" s="1642">
        <f>POF!G119</f>
        <v>900144.96</v>
      </c>
      <c r="H36" s="1643">
        <f t="shared" si="0"/>
        <v>9.9185832029414292E-3</v>
      </c>
      <c r="I36" s="1643">
        <f t="shared" si="3"/>
        <v>0.88158648232911041</v>
      </c>
      <c r="J36" s="1644" t="str">
        <f t="shared" si="2"/>
        <v>B</v>
      </c>
      <c r="L36" s="990"/>
      <c r="M36" s="610"/>
    </row>
    <row r="37" spans="1:13" s="607" customFormat="1" ht="12.75">
      <c r="A37" s="1450" t="str">
        <f>POF!A78</f>
        <v>3.1.32</v>
      </c>
      <c r="B37" s="1638" t="str">
        <f>POF!B78</f>
        <v>4413987</v>
      </c>
      <c r="C37" s="1639" t="str">
        <f>POF!C78</f>
        <v>Irrigação de área plantada para proteção vegetal do corpo estradal</v>
      </c>
      <c r="D37" s="1640" t="str">
        <f>POF!D78</f>
        <v>m²</v>
      </c>
      <c r="E37" s="1641">
        <f>POF!E78</f>
        <v>1499187.2</v>
      </c>
      <c r="F37" s="1642">
        <f>POF!F78</f>
        <v>0.52</v>
      </c>
      <c r="G37" s="1642">
        <f>POF!G78</f>
        <v>779577.34</v>
      </c>
      <c r="H37" s="1643">
        <f t="shared" si="0"/>
        <v>8.5900638825081675E-3</v>
      </c>
      <c r="I37" s="1643">
        <f t="shared" si="3"/>
        <v>0.89017654621161857</v>
      </c>
      <c r="J37" s="1644" t="str">
        <f t="shared" si="2"/>
        <v>B</v>
      </c>
      <c r="L37" s="990"/>
      <c r="M37" s="610"/>
    </row>
    <row r="38" spans="1:13" s="607" customFormat="1" ht="22.5">
      <c r="A38" s="1450" t="str">
        <f>POF!A23</f>
        <v>2.2.2</v>
      </c>
      <c r="B38" s="1638" t="str">
        <f>POF!B23</f>
        <v>4915631</v>
      </c>
      <c r="C38" s="1639" t="str">
        <f>POF!C23</f>
        <v>Remendo profundo com imprimação com emulsão asfáltica - demolição mecânica e corte com serra</v>
      </c>
      <c r="D38" s="1640" t="str">
        <f>POF!D23</f>
        <v>m³</v>
      </c>
      <c r="E38" s="1641">
        <f>POF!E23</f>
        <v>1804.1999999999998</v>
      </c>
      <c r="F38" s="1642">
        <f>POF!F23</f>
        <v>425.65</v>
      </c>
      <c r="G38" s="1642">
        <f>POF!G23</f>
        <v>767957.73</v>
      </c>
      <c r="H38" s="1643">
        <f t="shared" si="0"/>
        <v>8.4620288729351199E-3</v>
      </c>
      <c r="I38" s="1643">
        <f t="shared" si="3"/>
        <v>0.89863857508455369</v>
      </c>
      <c r="J38" s="1644" t="str">
        <f t="shared" si="2"/>
        <v>B</v>
      </c>
      <c r="L38" s="990"/>
      <c r="M38" s="610"/>
    </row>
    <row r="39" spans="1:13" s="607" customFormat="1" ht="22.5">
      <c r="A39" s="1450" t="str">
        <f>POF!A115</f>
        <v>8.1.5</v>
      </c>
      <c r="B39" s="1638" t="str">
        <f>POF!B115</f>
        <v>T_RC-1C-E_0725_304</v>
      </c>
      <c r="C39" s="1639" t="str">
        <f>POF!C115</f>
        <v>Transporte de RC-1C-E p/ microrrevestimento - jul/25 - CE - BR 304/RN</v>
      </c>
      <c r="D39" s="1640" t="str">
        <f>POF!D115</f>
        <v>t</v>
      </c>
      <c r="E39" s="1641">
        <f>POF!E115</f>
        <v>1684.71</v>
      </c>
      <c r="F39" s="1642">
        <f>POF!F115</f>
        <v>447.06</v>
      </c>
      <c r="G39" s="1642">
        <f>POF!G115</f>
        <v>753166.45</v>
      </c>
      <c r="H39" s="1643">
        <f t="shared" si="0"/>
        <v>8.2990456337044046E-3</v>
      </c>
      <c r="I39" s="1643">
        <f t="shared" si="3"/>
        <v>0.90693762071825812</v>
      </c>
      <c r="J39" s="1644" t="str">
        <f t="shared" si="2"/>
        <v>B</v>
      </c>
      <c r="L39" s="990"/>
      <c r="M39" s="610"/>
    </row>
    <row r="40" spans="1:13" s="607" customFormat="1" ht="12.75">
      <c r="A40" s="1450" t="str">
        <f>POF!A26</f>
        <v>2.2.5</v>
      </c>
      <c r="B40" s="1638" t="str">
        <f>POF!B26</f>
        <v>6416078</v>
      </c>
      <c r="C40" s="1639" t="str">
        <f>POF!C26</f>
        <v>Usinagem de concreto asfáltico - faixa C-12,5 - areia e brita comerciais</v>
      </c>
      <c r="D40" s="1640" t="str">
        <f>POF!D26</f>
        <v>t</v>
      </c>
      <c r="E40" s="1641">
        <f>POF!E26</f>
        <v>3354.7889999999998</v>
      </c>
      <c r="F40" s="1642">
        <f>POF!F26</f>
        <v>188.41</v>
      </c>
      <c r="G40" s="1642">
        <f>POF!G26</f>
        <v>632075.79</v>
      </c>
      <c r="H40" s="1643">
        <f t="shared" si="0"/>
        <v>6.9647630018168788E-3</v>
      </c>
      <c r="I40" s="1643">
        <f t="shared" si="3"/>
        <v>0.91390238372007504</v>
      </c>
      <c r="J40" s="1644" t="str">
        <f t="shared" si="2"/>
        <v>B</v>
      </c>
      <c r="L40" s="990"/>
      <c r="M40" s="610"/>
    </row>
    <row r="41" spans="1:13" s="607" customFormat="1" ht="12.75">
      <c r="A41" s="1450" t="str">
        <f>POF!A113</f>
        <v>8.1.3</v>
      </c>
      <c r="B41" s="1638" t="str">
        <f>POF!B113</f>
        <v>A_RR-1C_0725</v>
      </c>
      <c r="C41" s="1639" t="str">
        <f>POF!C113</f>
        <v>Aquisição de RR-1C p/ pintura de ligação - jul/25 - CE</v>
      </c>
      <c r="D41" s="1640" t="str">
        <f>POF!D113</f>
        <v>t</v>
      </c>
      <c r="E41" s="1641">
        <f>POF!E113</f>
        <v>167.26499999999999</v>
      </c>
      <c r="F41" s="1642">
        <f>POF!F113</f>
        <v>3685.03</v>
      </c>
      <c r="G41" s="1642">
        <f>POF!G113</f>
        <v>616376.54</v>
      </c>
      <c r="H41" s="1643">
        <f t="shared" si="0"/>
        <v>6.791774956259441E-3</v>
      </c>
      <c r="I41" s="1643">
        <f t="shared" si="3"/>
        <v>0.92069415867633453</v>
      </c>
      <c r="J41" s="1644" t="str">
        <f t="shared" si="2"/>
        <v>B</v>
      </c>
      <c r="L41" s="990"/>
      <c r="M41" s="610"/>
    </row>
    <row r="42" spans="1:13" s="607" customFormat="1" ht="22.5">
      <c r="A42" s="1450" t="str">
        <f>POF!A124</f>
        <v>9.1.6</v>
      </c>
      <c r="B42" s="1638" t="str">
        <f>POF!B124</f>
        <v>2003377</v>
      </c>
      <c r="C42" s="1639" t="str">
        <f>POF!C124</f>
        <v>Meio-fio de concreto - MFC 05 - areia e brita comerciais - fôrma de madeira</v>
      </c>
      <c r="D42" s="1640" t="str">
        <f>POF!D124</f>
        <v>m</v>
      </c>
      <c r="E42" s="1641">
        <f>POF!E124</f>
        <v>6320</v>
      </c>
      <c r="F42" s="1642">
        <f>POF!F124</f>
        <v>79.42</v>
      </c>
      <c r="G42" s="1642">
        <f>POF!G124</f>
        <v>501934.4</v>
      </c>
      <c r="H42" s="1643">
        <f t="shared" si="0"/>
        <v>5.530751523419611E-3</v>
      </c>
      <c r="I42" s="1643">
        <f t="shared" si="3"/>
        <v>0.92622491019975417</v>
      </c>
      <c r="J42" s="1644" t="str">
        <f t="shared" si="2"/>
        <v>B</v>
      </c>
      <c r="L42" s="990"/>
      <c r="M42" s="610"/>
    </row>
    <row r="43" spans="1:13" s="607" customFormat="1" ht="12.75">
      <c r="A43" s="1450" t="str">
        <f>POF!A31</f>
        <v>2.3.4</v>
      </c>
      <c r="B43" s="1638" t="str">
        <f>POF!B31</f>
        <v>6416078</v>
      </c>
      <c r="C43" s="1639" t="str">
        <f>POF!C31</f>
        <v>Usinagem de concreto asfáltico - faixa C-12,5 - areia e brita comerciais</v>
      </c>
      <c r="D43" s="1640" t="str">
        <f>POF!D31</f>
        <v>t</v>
      </c>
      <c r="E43" s="1641">
        <f>POF!E31</f>
        <v>2255.0969999999998</v>
      </c>
      <c r="F43" s="1642">
        <f>POF!F31</f>
        <v>188.41</v>
      </c>
      <c r="G43" s="1642">
        <f>POF!G31</f>
        <v>424882.82</v>
      </c>
      <c r="H43" s="1643">
        <f t="shared" si="0"/>
        <v>4.6817299312217299E-3</v>
      </c>
      <c r="I43" s="1643">
        <f t="shared" si="3"/>
        <v>0.9309066401309759</v>
      </c>
      <c r="J43" s="1644" t="str">
        <f t="shared" si="2"/>
        <v>B</v>
      </c>
      <c r="L43" s="990"/>
      <c r="M43" s="610"/>
    </row>
    <row r="44" spans="1:13" s="607" customFormat="1" ht="12.75">
      <c r="A44" s="1450" t="str">
        <f>POF!A42</f>
        <v>2.5.8</v>
      </c>
      <c r="B44" s="1638" t="str">
        <f>POF!B42</f>
        <v>A_RM-1C_0725</v>
      </c>
      <c r="C44" s="1639" t="str">
        <f>POF!C42</f>
        <v>Aquisição de RM-1C p/ mistura betuminosa - jul/25 - CE</v>
      </c>
      <c r="D44" s="1640" t="str">
        <f>POF!D42</f>
        <v>t</v>
      </c>
      <c r="E44" s="1641">
        <f>POF!E42</f>
        <v>109.36</v>
      </c>
      <c r="F44" s="1642">
        <f>POF!F42</f>
        <v>3858.64</v>
      </c>
      <c r="G44" s="1642">
        <f>POF!G42</f>
        <v>421980.87</v>
      </c>
      <c r="H44" s="1643">
        <f t="shared" si="0"/>
        <v>4.6497537120516793E-3</v>
      </c>
      <c r="I44" s="1643">
        <f t="shared" si="3"/>
        <v>0.93555639384302758</v>
      </c>
      <c r="J44" s="1644" t="str">
        <f t="shared" si="2"/>
        <v>B</v>
      </c>
      <c r="L44" s="990"/>
      <c r="M44" s="610"/>
    </row>
    <row r="45" spans="1:13" s="607" customFormat="1" ht="22.5">
      <c r="A45" s="1450" t="str">
        <f>POF!A137</f>
        <v>10.2</v>
      </c>
      <c r="B45" s="1638" t="str">
        <f>POF!B137</f>
        <v>INST_CANT_304_MA</v>
      </c>
      <c r="C45" s="1639" t="str">
        <f>POF!C137</f>
        <v>Instalação de canteiro de obras em container - BR-304/RN (UL Macaiba)</v>
      </c>
      <c r="D45" s="1640" t="str">
        <f>POF!D137</f>
        <v>un</v>
      </c>
      <c r="E45" s="1641">
        <f>POF!E137</f>
        <v>1</v>
      </c>
      <c r="F45" s="1642">
        <f>POF!F137</f>
        <v>390749.78</v>
      </c>
      <c r="G45" s="1642">
        <f>POF!G137</f>
        <v>390749.78</v>
      </c>
      <c r="H45" s="1643">
        <f t="shared" si="0"/>
        <v>4.3056222905042529E-3</v>
      </c>
      <c r="I45" s="1643">
        <f t="shared" si="3"/>
        <v>0.93986201613353182</v>
      </c>
      <c r="J45" s="1644" t="str">
        <f t="shared" si="2"/>
        <v>B</v>
      </c>
      <c r="L45" s="990"/>
      <c r="M45" s="610"/>
    </row>
    <row r="46" spans="1:13" s="607" customFormat="1" ht="12.75">
      <c r="A46" s="1450" t="str">
        <f>POF!A70</f>
        <v>3.1.24</v>
      </c>
      <c r="B46" s="1638" t="str">
        <f>POF!B70</f>
        <v>3815706</v>
      </c>
      <c r="C46" s="1639" t="str">
        <f>POF!C70</f>
        <v>Recomposição de guarda-corpo com agregados comerciais - instalação</v>
      </c>
      <c r="D46" s="1640" t="str">
        <f>POF!D70</f>
        <v>m</v>
      </c>
      <c r="E46" s="1641">
        <f>POF!E70</f>
        <v>2169.3000000000002</v>
      </c>
      <c r="F46" s="1642">
        <f>POF!F70</f>
        <v>177.14</v>
      </c>
      <c r="G46" s="1642">
        <f>POF!G70</f>
        <v>384269.8</v>
      </c>
      <c r="H46" s="1643">
        <f t="shared" si="0"/>
        <v>4.2342202123507554E-3</v>
      </c>
      <c r="I46" s="1643">
        <f t="shared" si="3"/>
        <v>0.94409623634588258</v>
      </c>
      <c r="J46" s="1644" t="str">
        <f t="shared" si="2"/>
        <v>B</v>
      </c>
      <c r="L46" s="990"/>
      <c r="M46" s="610"/>
    </row>
    <row r="47" spans="1:13" s="607" customFormat="1" ht="12.75">
      <c r="A47" s="1450" t="str">
        <f>POF!A106</f>
        <v>7.1.8</v>
      </c>
      <c r="B47" s="1638" t="str">
        <f>POF!B106</f>
        <v>5213850</v>
      </c>
      <c r="C47" s="1639" t="str">
        <f>POF!C106</f>
        <v>Operação de sinalização por bandeirola de tecido ou com placa metálica</v>
      </c>
      <c r="D47" s="1640" t="str">
        <f>POF!D106</f>
        <v>h</v>
      </c>
      <c r="E47" s="1641">
        <f>POF!E106</f>
        <v>10470.177</v>
      </c>
      <c r="F47" s="1642">
        <f>POF!F106</f>
        <v>29.66</v>
      </c>
      <c r="G47" s="1642">
        <f>POF!G106</f>
        <v>310545.44</v>
      </c>
      <c r="H47" s="1643">
        <f t="shared" si="0"/>
        <v>3.4218608355414838E-3</v>
      </c>
      <c r="I47" s="1643">
        <f t="shared" si="3"/>
        <v>0.9475180971814241</v>
      </c>
      <c r="J47" s="1644" t="str">
        <f t="shared" si="2"/>
        <v>B</v>
      </c>
      <c r="L47" s="990"/>
      <c r="M47" s="610"/>
    </row>
    <row r="48" spans="1:13" s="607" customFormat="1" ht="22.5">
      <c r="A48" s="1450" t="str">
        <f>POF!A25</f>
        <v>2.2.4</v>
      </c>
      <c r="B48" s="1638" t="str">
        <f>POF!B25</f>
        <v>4916290</v>
      </c>
      <c r="C48" s="1639" t="str">
        <f>POF!C25</f>
        <v>Mistura betuminosa a frio executada em betoneira - faixa C - areia e brita comerciais</v>
      </c>
      <c r="D48" s="1640" t="str">
        <f>POF!D25</f>
        <v>m³</v>
      </c>
      <c r="E48" s="1641">
        <f>POF!E25</f>
        <v>599.06999999999994</v>
      </c>
      <c r="F48" s="1642">
        <f>POF!F25</f>
        <v>511.16</v>
      </c>
      <c r="G48" s="1642">
        <f>POF!G25</f>
        <v>306220.62</v>
      </c>
      <c r="H48" s="1643">
        <f t="shared" si="0"/>
        <v>3.3742061922185404E-3</v>
      </c>
      <c r="I48" s="1643">
        <f t="shared" si="3"/>
        <v>0.95089230337364261</v>
      </c>
      <c r="J48" s="1644" t="str">
        <f t="shared" si="2"/>
        <v>C</v>
      </c>
      <c r="L48" s="990"/>
      <c r="M48" s="610"/>
    </row>
    <row r="49" spans="1:13" s="607" customFormat="1" ht="22.5">
      <c r="A49" s="1450" t="str">
        <f>POF!A50</f>
        <v>3.1.4</v>
      </c>
      <c r="B49" s="1638" t="str">
        <f>POF!B50</f>
        <v>4805750</v>
      </c>
      <c r="C49" s="1639" t="str">
        <f>POF!C50</f>
        <v>Escavação manual em material de 1ª categoria na profundidade de até 1 m</v>
      </c>
      <c r="D49" s="1640" t="str">
        <f>POF!D50</f>
        <v>m³</v>
      </c>
      <c r="E49" s="1641">
        <f>POF!E50</f>
        <v>4767.6390000000001</v>
      </c>
      <c r="F49" s="1642">
        <f>POF!F50</f>
        <v>59.96</v>
      </c>
      <c r="G49" s="1642">
        <f>POF!G50</f>
        <v>285867.63</v>
      </c>
      <c r="H49" s="1643">
        <f t="shared" ref="H49:H80" si="4">G49/$G$120</f>
        <v>3.1499391755553186E-3</v>
      </c>
      <c r="I49" s="1643">
        <f t="shared" si="3"/>
        <v>0.95404224254919789</v>
      </c>
      <c r="J49" s="1644" t="str">
        <f t="shared" si="2"/>
        <v>C</v>
      </c>
      <c r="L49" s="990"/>
      <c r="M49" s="610"/>
    </row>
    <row r="50" spans="1:13" s="607" customFormat="1" ht="22.5">
      <c r="A50" s="1450" t="str">
        <f>POF!A55</f>
        <v>3.1.9</v>
      </c>
      <c r="B50" s="1638" t="str">
        <f>POF!B55</f>
        <v>4915726</v>
      </c>
      <c r="C50" s="1639" t="str">
        <f>POF!C55</f>
        <v>Recomposição parcial de cerca com mourão de concreto seção quadrada - mourão - areia e brita comerciais</v>
      </c>
      <c r="D50" s="1640" t="str">
        <f>POF!D55</f>
        <v>m</v>
      </c>
      <c r="E50" s="1641">
        <f>POF!E55</f>
        <v>7896</v>
      </c>
      <c r="F50" s="1642">
        <f>POF!F55</f>
        <v>33.479999999999997</v>
      </c>
      <c r="G50" s="1642">
        <f>POF!G55</f>
        <v>264358.08</v>
      </c>
      <c r="H50" s="1643">
        <f t="shared" si="4"/>
        <v>2.9129281708691083E-3</v>
      </c>
      <c r="I50" s="1643">
        <f t="shared" si="3"/>
        <v>0.95695517072006697</v>
      </c>
      <c r="J50" s="1644" t="str">
        <f t="shared" ref="J50:J81" si="5">IF(I50&lt;=80%,"A",IF(I50&lt;=95%,"B","C"))</f>
        <v>C</v>
      </c>
      <c r="L50" s="990"/>
      <c r="M50" s="610"/>
    </row>
    <row r="51" spans="1:13" s="607" customFormat="1" ht="22.5">
      <c r="A51" s="1450" t="str">
        <f>POF!A71</f>
        <v>3.1.25</v>
      </c>
      <c r="B51" s="1638" t="str">
        <f>POF!B71</f>
        <v>4413014</v>
      </c>
      <c r="C51" s="1639" t="str">
        <f>POF!C71</f>
        <v>Recuperação ambiental de pedreiras ou áreas degradadas com biomanta vegetal de fibras de coco</v>
      </c>
      <c r="D51" s="1640" t="str">
        <f>POF!D71</f>
        <v>m²</v>
      </c>
      <c r="E51" s="1641">
        <f>POF!E71</f>
        <v>10528</v>
      </c>
      <c r="F51" s="1642">
        <f>POF!F71</f>
        <v>22.82</v>
      </c>
      <c r="G51" s="1642">
        <f>POF!G71</f>
        <v>240248.95999999999</v>
      </c>
      <c r="H51" s="1643">
        <f t="shared" si="4"/>
        <v>2.6472728339001612E-3</v>
      </c>
      <c r="I51" s="1643">
        <f t="shared" si="3"/>
        <v>0.95960244355396718</v>
      </c>
      <c r="J51" s="1644" t="str">
        <f t="shared" si="5"/>
        <v>C</v>
      </c>
      <c r="L51" s="990"/>
      <c r="M51" s="610"/>
    </row>
    <row r="52" spans="1:13" s="607" customFormat="1" ht="12.75">
      <c r="A52" s="1450" t="str">
        <f>POF!A82</f>
        <v>4.3</v>
      </c>
      <c r="B52" s="1638" t="str">
        <f>POF!B82</f>
        <v>4011353</v>
      </c>
      <c r="C52" s="1639" t="str">
        <f>POF!C82</f>
        <v>Pintura de ligação</v>
      </c>
      <c r="D52" s="1640" t="str">
        <f>POF!D82</f>
        <v>m²</v>
      </c>
      <c r="E52" s="1641">
        <f>POF!E82</f>
        <v>371700</v>
      </c>
      <c r="F52" s="1642">
        <f>POF!F82</f>
        <v>0.64</v>
      </c>
      <c r="G52" s="1642">
        <f>POF!G82</f>
        <v>237888</v>
      </c>
      <c r="H52" s="1643">
        <f t="shared" si="4"/>
        <v>2.6212577149588557E-3</v>
      </c>
      <c r="I52" s="1643">
        <f t="shared" si="3"/>
        <v>0.96222370126892598</v>
      </c>
      <c r="J52" s="1644" t="str">
        <f t="shared" si="5"/>
        <v>C</v>
      </c>
      <c r="L52" s="990"/>
      <c r="M52" s="610"/>
    </row>
    <row r="53" spans="1:13" s="607" customFormat="1" ht="22.5">
      <c r="A53" s="1450" t="str">
        <f>POF!A84</f>
        <v>4.5</v>
      </c>
      <c r="B53" s="1638" t="str">
        <f>POF!B84</f>
        <v>5213403</v>
      </c>
      <c r="C53" s="1639" t="str">
        <f>POF!C84</f>
        <v>Pintura de faixa com tinta acrílica emulsionada em água - espessura de 0,5 mm</v>
      </c>
      <c r="D53" s="1640" t="str">
        <f>POF!D84</f>
        <v>m²</v>
      </c>
      <c r="E53" s="1641">
        <f>POF!E84</f>
        <v>9292.5</v>
      </c>
      <c r="F53" s="1642">
        <f>POF!F84</f>
        <v>25.44</v>
      </c>
      <c r="G53" s="1642">
        <f>POF!G84</f>
        <v>236401.2</v>
      </c>
      <c r="H53" s="1643">
        <f t="shared" si="4"/>
        <v>2.604874854240363E-3</v>
      </c>
      <c r="I53" s="1643">
        <f t="shared" si="3"/>
        <v>0.9648285761231663</v>
      </c>
      <c r="J53" s="1644" t="str">
        <f t="shared" si="5"/>
        <v>C</v>
      </c>
      <c r="L53" s="990"/>
      <c r="M53" s="610"/>
    </row>
    <row r="54" spans="1:13" s="607" customFormat="1" ht="12.75">
      <c r="A54" s="1450" t="str">
        <f>POF!A53</f>
        <v>3.1.7</v>
      </c>
      <c r="B54" s="1638" t="str">
        <f>POF!B53</f>
        <v>4915733</v>
      </c>
      <c r="C54" s="1639" t="str">
        <f>POF!C53</f>
        <v>Recomposição manual de aterro com material de jazida</v>
      </c>
      <c r="D54" s="1640" t="str">
        <f>POF!D53</f>
        <v>m³</v>
      </c>
      <c r="E54" s="1641">
        <f>POF!E53</f>
        <v>3948</v>
      </c>
      <c r="F54" s="1642">
        <f>POF!F53</f>
        <v>56.19</v>
      </c>
      <c r="G54" s="1642">
        <f>POF!G53</f>
        <v>221838.12</v>
      </c>
      <c r="H54" s="1643">
        <f t="shared" si="4"/>
        <v>2.4444061218807525E-3</v>
      </c>
      <c r="I54" s="1643">
        <f t="shared" si="3"/>
        <v>0.9672729822450471</v>
      </c>
      <c r="J54" s="1644" t="str">
        <f t="shared" si="5"/>
        <v>C</v>
      </c>
      <c r="L54" s="990"/>
      <c r="M54" s="610"/>
    </row>
    <row r="55" spans="1:13" s="607" customFormat="1" ht="22.5">
      <c r="A55" s="1450" t="str">
        <f>POF!A28</f>
        <v>2.3.1</v>
      </c>
      <c r="B55" s="1638" t="str">
        <f>POF!B28</f>
        <v>4915705</v>
      </c>
      <c r="C55" s="1639" t="str">
        <f>POF!C28</f>
        <v>Correção de defeitos por fresagem descontínua do revestimento asfáltico - espessura de 5 cm</v>
      </c>
      <c r="D55" s="1640" t="str">
        <f>POF!D28</f>
        <v>m³</v>
      </c>
      <c r="E55" s="1641">
        <f>POF!E28</f>
        <v>939.59999999999991</v>
      </c>
      <c r="F55" s="1642">
        <f>POF!F28</f>
        <v>221.02</v>
      </c>
      <c r="G55" s="1642">
        <f>POF!G28</f>
        <v>207670.39</v>
      </c>
      <c r="H55" s="1643">
        <f t="shared" si="4"/>
        <v>2.2882937010526572E-3</v>
      </c>
      <c r="I55" s="1643">
        <f t="shared" si="3"/>
        <v>0.96956127594609975</v>
      </c>
      <c r="J55" s="1644" t="str">
        <f t="shared" si="5"/>
        <v>C</v>
      </c>
      <c r="L55" s="990"/>
      <c r="M55" s="610"/>
    </row>
    <row r="56" spans="1:13" s="607" customFormat="1" ht="33.75">
      <c r="A56" s="1450" t="str">
        <f>POF!A136</f>
        <v>10.1</v>
      </c>
      <c r="B56" s="1638" t="str">
        <f>POF!B136</f>
        <v>0919013</v>
      </c>
      <c r="C56" s="1639" t="str">
        <f>POF!C136</f>
        <v>Montagem e desmontagem da usina de asfalto a quente com capacidade de 120 t/h - inclusive construção e demolição de bases, rampas, depósitos de agregados e dique de contenção</v>
      </c>
      <c r="D56" s="1640" t="str">
        <f>POF!D136</f>
        <v>un</v>
      </c>
      <c r="E56" s="1641">
        <f>POF!E136</f>
        <v>1</v>
      </c>
      <c r="F56" s="1642">
        <f>POF!F136</f>
        <v>177715.77</v>
      </c>
      <c r="G56" s="1642">
        <f>POF!G136</f>
        <v>177715.77</v>
      </c>
      <c r="H56" s="1643">
        <f t="shared" si="4"/>
        <v>1.9582275406172384E-3</v>
      </c>
      <c r="I56" s="1643">
        <f t="shared" si="3"/>
        <v>0.97151950348671701</v>
      </c>
      <c r="J56" s="1644" t="str">
        <f t="shared" si="5"/>
        <v>C</v>
      </c>
      <c r="L56" s="990"/>
      <c r="M56" s="610"/>
    </row>
    <row r="57" spans="1:13" s="607" customFormat="1" ht="12.75">
      <c r="A57" s="1450" t="str">
        <f>POF!A62</f>
        <v>3.1.16</v>
      </c>
      <c r="B57" s="1638" t="str">
        <f>POF!B62</f>
        <v>1207721</v>
      </c>
      <c r="C57" s="1639" t="str">
        <f>POF!C62</f>
        <v>Concreto projetado via seca fck = 30 MPa aplicado em teto</v>
      </c>
      <c r="D57" s="1640" t="str">
        <f>POF!D62</f>
        <v>m³</v>
      </c>
      <c r="E57" s="1641">
        <f>POF!E62</f>
        <v>70.800000000000011</v>
      </c>
      <c r="F57" s="1642">
        <f>POF!F62</f>
        <v>2452.3000000000002</v>
      </c>
      <c r="G57" s="1642">
        <f>POF!G62</f>
        <v>173622.84</v>
      </c>
      <c r="H57" s="1643">
        <f t="shared" si="4"/>
        <v>1.9131280638076196E-3</v>
      </c>
      <c r="I57" s="1643">
        <f t="shared" si="3"/>
        <v>0.97343263155052462</v>
      </c>
      <c r="J57" s="1644" t="str">
        <f t="shared" si="5"/>
        <v>C</v>
      </c>
      <c r="L57" s="990"/>
      <c r="M57" s="610"/>
    </row>
    <row r="58" spans="1:13" s="607" customFormat="1" ht="12.75">
      <c r="A58" s="1450" t="str">
        <f>POF!A24</f>
        <v>2.2.3</v>
      </c>
      <c r="B58" s="1638" t="str">
        <f>POF!B24</f>
        <v>CPU-02</v>
      </c>
      <c r="C58" s="1639" t="str">
        <f>POF!C24</f>
        <v>Brita graduada para base de remendo profundo - brita comercial</v>
      </c>
      <c r="D58" s="1640" t="str">
        <f>POF!D24</f>
        <v>m³</v>
      </c>
      <c r="E58" s="1641">
        <f>POF!E24</f>
        <v>1443.3899999999999</v>
      </c>
      <c r="F58" s="1642">
        <f>POF!F24</f>
        <v>113.7</v>
      </c>
      <c r="G58" s="1642">
        <f>POF!G24</f>
        <v>164113.44</v>
      </c>
      <c r="H58" s="1643">
        <f t="shared" si="4"/>
        <v>1.8083451907134336E-3</v>
      </c>
      <c r="I58" s="1643">
        <f t="shared" si="3"/>
        <v>0.975240976741238</v>
      </c>
      <c r="J58" s="1644" t="str">
        <f t="shared" si="5"/>
        <v>C</v>
      </c>
      <c r="L58" s="990"/>
      <c r="M58" s="610"/>
    </row>
    <row r="59" spans="1:13" s="607" customFormat="1" ht="12.75">
      <c r="A59" s="1450" t="str">
        <f>POF!A132</f>
        <v>9.3.4</v>
      </c>
      <c r="B59" s="1638" t="str">
        <f>POF!B132</f>
        <v>A_EAI_0725</v>
      </c>
      <c r="C59" s="1639" t="str">
        <f>POF!C132</f>
        <v>Aquisição de EAI p/ imprimação asfáltica - jul/25 - CE</v>
      </c>
      <c r="D59" s="1640" t="str">
        <f>POF!D132</f>
        <v>t</v>
      </c>
      <c r="E59" s="1641">
        <f>POF!E132</f>
        <v>49.295999999999999</v>
      </c>
      <c r="F59" s="1642">
        <f>POF!F132</f>
        <v>3121.81</v>
      </c>
      <c r="G59" s="1642">
        <f>POF!G132</f>
        <v>153892.74</v>
      </c>
      <c r="H59" s="1643">
        <f t="shared" si="4"/>
        <v>1.6957245930906868E-3</v>
      </c>
      <c r="I59" s="1643">
        <f t="shared" si="3"/>
        <v>0.97693670133432864</v>
      </c>
      <c r="J59" s="1644" t="str">
        <f t="shared" si="5"/>
        <v>C</v>
      </c>
      <c r="L59" s="990"/>
      <c r="M59" s="610"/>
    </row>
    <row r="60" spans="1:13" s="607" customFormat="1" ht="12.75">
      <c r="A60" s="1450" t="str">
        <f>POF!A30</f>
        <v>2.3.3</v>
      </c>
      <c r="B60" s="1638" t="str">
        <f>POF!B30</f>
        <v>4915703</v>
      </c>
      <c r="C60" s="1639" t="str">
        <f>POF!C30</f>
        <v>Correção de defeitos com mistura betuminosa</v>
      </c>
      <c r="D60" s="1640" t="str">
        <f>POF!D30</f>
        <v>m³</v>
      </c>
      <c r="E60" s="1641">
        <f>POF!E30</f>
        <v>939.59999999999991</v>
      </c>
      <c r="F60" s="1642">
        <f>POF!F30</f>
        <v>155.62</v>
      </c>
      <c r="G60" s="1642">
        <f>POF!G30</f>
        <v>146220.54999999999</v>
      </c>
      <c r="H60" s="1643">
        <f t="shared" si="4"/>
        <v>1.6111857040835482E-3</v>
      </c>
      <c r="I60" s="1643">
        <f t="shared" si="3"/>
        <v>0.97854788703841222</v>
      </c>
      <c r="J60" s="1644" t="str">
        <f t="shared" si="5"/>
        <v>C</v>
      </c>
      <c r="L60" s="990"/>
      <c r="M60" s="610"/>
    </row>
    <row r="61" spans="1:13" s="607" customFormat="1" ht="12.75">
      <c r="A61" s="1450" t="str">
        <f>POF!A39</f>
        <v>2.5.5</v>
      </c>
      <c r="B61" s="1638" t="str">
        <f>POF!B39</f>
        <v>T_CAP_0725_304</v>
      </c>
      <c r="C61" s="1639" t="str">
        <f>POF!C39</f>
        <v>Transporte de CAP 50/70 p/ mistura betuminosa - jul/25 - CE - BR-304/RN</v>
      </c>
      <c r="D61" s="1640" t="str">
        <f>POF!D39</f>
        <v>t</v>
      </c>
      <c r="E61" s="1641">
        <f>POF!E39</f>
        <v>311.06799999999998</v>
      </c>
      <c r="F61" s="1642">
        <f>POF!F39</f>
        <v>451.03</v>
      </c>
      <c r="G61" s="1642">
        <f>POF!G39</f>
        <v>140301</v>
      </c>
      <c r="H61" s="1643">
        <f t="shared" si="4"/>
        <v>1.5459589330543888E-3</v>
      </c>
      <c r="I61" s="1643">
        <f t="shared" si="3"/>
        <v>0.98009384597146665</v>
      </c>
      <c r="J61" s="1644" t="str">
        <f t="shared" si="5"/>
        <v>C</v>
      </c>
      <c r="L61" s="990"/>
      <c r="M61" s="610"/>
    </row>
    <row r="62" spans="1:13" s="607" customFormat="1" ht="12.75">
      <c r="A62" s="1450" t="str">
        <f>POF!A56</f>
        <v>3.1.10</v>
      </c>
      <c r="B62" s="1638" t="str">
        <f>POF!B56</f>
        <v>4915727</v>
      </c>
      <c r="C62" s="1639" t="str">
        <f>POF!C56</f>
        <v>Recomposição parcial de cerca com mourão de concreto - arame</v>
      </c>
      <c r="D62" s="1640" t="str">
        <f>POF!D56</f>
        <v>m</v>
      </c>
      <c r="E62" s="1641">
        <f>POF!E56</f>
        <v>7896</v>
      </c>
      <c r="F62" s="1642">
        <f>POF!F56</f>
        <v>15.2</v>
      </c>
      <c r="G62" s="1642">
        <f>POF!G56</f>
        <v>120019.2</v>
      </c>
      <c r="H62" s="1643">
        <f t="shared" si="4"/>
        <v>1.3224763499764172E-3</v>
      </c>
      <c r="I62" s="1643">
        <f t="shared" si="3"/>
        <v>0.98141632232144305</v>
      </c>
      <c r="J62" s="1644" t="str">
        <f t="shared" si="5"/>
        <v>C</v>
      </c>
      <c r="L62" s="990"/>
      <c r="M62" s="610"/>
    </row>
    <row r="63" spans="1:13" s="607" customFormat="1" ht="22.5">
      <c r="A63" s="1450" t="str">
        <f>POF!A103</f>
        <v>7.1.5</v>
      </c>
      <c r="B63" s="1638" t="str">
        <f>POF!B103</f>
        <v>5213835</v>
      </c>
      <c r="C63" s="1639" t="str">
        <f>POF!C103</f>
        <v>Cone plástico para canalização de trânsito - utilização de 150 ciclos - fornecimento, 01 implantação e 01 retirada diária</v>
      </c>
      <c r="D63" s="1640" t="str">
        <f>POF!D103</f>
        <v>un.dia</v>
      </c>
      <c r="E63" s="1641">
        <f>POF!E103</f>
        <v>113285</v>
      </c>
      <c r="F63" s="1642">
        <f>POF!F103</f>
        <v>1.04</v>
      </c>
      <c r="G63" s="1642">
        <f>POF!G103</f>
        <v>117816.4</v>
      </c>
      <c r="H63" s="1643">
        <f t="shared" si="4"/>
        <v>1.2982039760251821E-3</v>
      </c>
      <c r="I63" s="1643">
        <f t="shared" si="3"/>
        <v>0.98271452629746825</v>
      </c>
      <c r="J63" s="1644" t="str">
        <f t="shared" si="5"/>
        <v>C</v>
      </c>
      <c r="L63" s="990"/>
      <c r="M63" s="610"/>
    </row>
    <row r="64" spans="1:13" s="607" customFormat="1" ht="12.75">
      <c r="A64" s="1450" t="str">
        <f>POF!A93</f>
        <v>6.2</v>
      </c>
      <c r="B64" s="1638" t="str">
        <f>POF!B93</f>
        <v>5914479</v>
      </c>
      <c r="C64" s="1639" t="str">
        <f>POF!C93</f>
        <v>Transporte com caminhão carroceria de 15 t - rodovia pavimentada</v>
      </c>
      <c r="D64" s="1640" t="str">
        <f>POF!D93</f>
        <v>tkm</v>
      </c>
      <c r="E64" s="1641">
        <f>POF!E93</f>
        <v>114495.375</v>
      </c>
      <c r="F64" s="1642">
        <f>POF!F93</f>
        <v>1.01</v>
      </c>
      <c r="G64" s="1642">
        <f>POF!G93</f>
        <v>115640.32000000001</v>
      </c>
      <c r="H64" s="1643">
        <f t="shared" si="4"/>
        <v>1.2742260263666552E-3</v>
      </c>
      <c r="I64" s="1643">
        <f t="shared" si="3"/>
        <v>0.98398875232383487</v>
      </c>
      <c r="J64" s="1644" t="str">
        <f t="shared" si="5"/>
        <v>C</v>
      </c>
      <c r="L64" s="990"/>
      <c r="M64" s="610"/>
    </row>
    <row r="65" spans="1:13" s="607" customFormat="1" ht="12.75">
      <c r="A65" s="1450" t="str">
        <f>POF!A131</f>
        <v>9.3.3</v>
      </c>
      <c r="B65" s="1638" t="str">
        <f>POF!B131</f>
        <v>T_CAP_0725_304</v>
      </c>
      <c r="C65" s="1639" t="str">
        <f>POF!C131</f>
        <v>Transporte de CAP 50/70 p/ mistura betuminosa - jul/25 - CE - BR-304/RN</v>
      </c>
      <c r="D65" s="1640" t="str">
        <f>POF!D131</f>
        <v>t</v>
      </c>
      <c r="E65" s="1641">
        <f>POF!E131</f>
        <v>252.32</v>
      </c>
      <c r="F65" s="1642">
        <f>POF!F131</f>
        <v>451.03</v>
      </c>
      <c r="G65" s="1642">
        <f>POF!G131</f>
        <v>113803.88</v>
      </c>
      <c r="H65" s="1643">
        <f t="shared" si="4"/>
        <v>1.2539905268119948E-3</v>
      </c>
      <c r="I65" s="1643">
        <f t="shared" si="3"/>
        <v>0.98524274285064684</v>
      </c>
      <c r="J65" s="1644" t="str">
        <f t="shared" si="5"/>
        <v>C</v>
      </c>
      <c r="L65" s="990"/>
      <c r="M65" s="610"/>
    </row>
    <row r="66" spans="1:13" s="607" customFormat="1" ht="22.5">
      <c r="A66" s="1450" t="str">
        <f>POF!A63</f>
        <v>3.1.17</v>
      </c>
      <c r="B66" s="1638" t="str">
        <f>POF!B63</f>
        <v>1109680</v>
      </c>
      <c r="C66" s="1639" t="str">
        <f>POF!C63</f>
        <v>Argamassa para reparos e grauteamento - confecção em misturador e lançamento manual</v>
      </c>
      <c r="D66" s="1640" t="str">
        <f>POF!D63</f>
        <v>m³</v>
      </c>
      <c r="E66" s="1641">
        <f>POF!E63</f>
        <v>21.240000000000002</v>
      </c>
      <c r="F66" s="1642">
        <f>POF!F63</f>
        <v>5173.3599999999997</v>
      </c>
      <c r="G66" s="1642">
        <f>POF!G63</f>
        <v>109882.16</v>
      </c>
      <c r="H66" s="1643">
        <f t="shared" si="4"/>
        <v>1.2107775912880993E-3</v>
      </c>
      <c r="I66" s="1643">
        <f t="shared" si="3"/>
        <v>0.98645352044193491</v>
      </c>
      <c r="J66" s="1644" t="str">
        <f t="shared" si="5"/>
        <v>C</v>
      </c>
      <c r="L66" s="990"/>
      <c r="M66" s="610"/>
    </row>
    <row r="67" spans="1:13" s="607" customFormat="1" ht="12.75">
      <c r="A67" s="1450" t="str">
        <f>POF!A41</f>
        <v>2.5.7</v>
      </c>
      <c r="B67" s="1638" t="str">
        <f>POF!B41</f>
        <v>A_RR-1C_0725</v>
      </c>
      <c r="C67" s="1639" t="str">
        <f>POF!C41</f>
        <v>Aquisição de RR-1C p/ pintura de ligação - jul/25 - CE</v>
      </c>
      <c r="D67" s="1640" t="str">
        <f>POF!D41</f>
        <v>t</v>
      </c>
      <c r="E67" s="1641">
        <f>POF!E41</f>
        <v>23.183</v>
      </c>
      <c r="F67" s="1642">
        <f>POF!F41</f>
        <v>3685.03</v>
      </c>
      <c r="G67" s="1642">
        <f>POF!G41</f>
        <v>85430.05</v>
      </c>
      <c r="H67" s="1643">
        <f t="shared" si="4"/>
        <v>9.4134289098996504E-4</v>
      </c>
      <c r="I67" s="1643">
        <f t="shared" si="3"/>
        <v>0.98739486333292492</v>
      </c>
      <c r="J67" s="1644" t="str">
        <f t="shared" si="5"/>
        <v>C</v>
      </c>
      <c r="L67" s="990"/>
      <c r="M67" s="610"/>
    </row>
    <row r="68" spans="1:13" s="607" customFormat="1" ht="22.5">
      <c r="A68" s="1450" t="str">
        <f>POF!A111</f>
        <v>8.1.1</v>
      </c>
      <c r="B68" s="1638" t="str">
        <f>POF!B111</f>
        <v>T_RR-1C_0725_304</v>
      </c>
      <c r="C68" s="1639" t="str">
        <f>POF!C111</f>
        <v>Transporte de RR-1C p/ pintura de ligação - jul/25 - CE - BR-304/RN</v>
      </c>
      <c r="D68" s="1640" t="str">
        <f>POF!D111</f>
        <v>t</v>
      </c>
      <c r="E68" s="1641">
        <f>POF!E111</f>
        <v>167.26499999999999</v>
      </c>
      <c r="F68" s="1642">
        <f>POF!F111</f>
        <v>447.06</v>
      </c>
      <c r="G68" s="1642">
        <f>POF!G111</f>
        <v>74777.490000000005</v>
      </c>
      <c r="H68" s="1643">
        <f t="shared" si="4"/>
        <v>8.239636827740731E-4</v>
      </c>
      <c r="I68" s="1643">
        <f t="shared" si="3"/>
        <v>0.98821882701569896</v>
      </c>
      <c r="J68" s="1644" t="str">
        <f t="shared" si="5"/>
        <v>C</v>
      </c>
      <c r="L68" s="990"/>
      <c r="M68" s="610"/>
    </row>
    <row r="69" spans="1:13" s="607" customFormat="1" ht="22.5">
      <c r="A69" s="1450" t="str">
        <f>POF!A139</f>
        <v>10.4</v>
      </c>
      <c r="B69" s="1638" t="str">
        <f>POF!B139</f>
        <v>MOB_DESMOB_304</v>
      </c>
      <c r="C69" s="1639" t="str">
        <f>POF!C139</f>
        <v>Mobilização e desmobilização de equipamentos - BR-304/RN (UL Macaíba)</v>
      </c>
      <c r="D69" s="1640" t="str">
        <f>POF!D139</f>
        <v>un</v>
      </c>
      <c r="E69" s="1641">
        <f>POF!E139</f>
        <v>2</v>
      </c>
      <c r="F69" s="1642">
        <f>POF!F139</f>
        <v>34391.56</v>
      </c>
      <c r="G69" s="1642">
        <f>POF!G139</f>
        <v>68783.12</v>
      </c>
      <c r="H69" s="1643">
        <f t="shared" si="4"/>
        <v>7.5791247964983842E-4</v>
      </c>
      <c r="I69" s="1643">
        <f t="shared" si="3"/>
        <v>0.98897673949534881</v>
      </c>
      <c r="J69" s="1644" t="str">
        <f t="shared" si="5"/>
        <v>C</v>
      </c>
      <c r="L69" s="990"/>
      <c r="M69" s="610"/>
    </row>
    <row r="70" spans="1:13" s="607" customFormat="1" ht="12.75">
      <c r="A70" s="1450" t="str">
        <f>POF!A133</f>
        <v>9.3.5</v>
      </c>
      <c r="B70" s="1638" t="str">
        <f>POF!B133</f>
        <v>A_RR-1C_0725</v>
      </c>
      <c r="C70" s="1639" t="str">
        <f>POF!C133</f>
        <v>Aquisição de RR-1C p/ pintura de ligação - jul/25 - CE</v>
      </c>
      <c r="D70" s="1640" t="str">
        <f>POF!D133</f>
        <v>t</v>
      </c>
      <c r="E70" s="1641">
        <f>POF!E133</f>
        <v>17.064</v>
      </c>
      <c r="F70" s="1642">
        <f>POF!F133</f>
        <v>3685.03</v>
      </c>
      <c r="G70" s="1642">
        <f>POF!G133</f>
        <v>62881.35</v>
      </c>
      <c r="H70" s="1643">
        <f t="shared" si="4"/>
        <v>6.9288162418670992E-4</v>
      </c>
      <c r="I70" s="1643">
        <f t="shared" si="3"/>
        <v>0.98966962111953549</v>
      </c>
      <c r="J70" s="1644" t="str">
        <f t="shared" si="5"/>
        <v>C</v>
      </c>
      <c r="L70" s="990"/>
      <c r="M70" s="610"/>
    </row>
    <row r="71" spans="1:13" s="607" customFormat="1" ht="12.75">
      <c r="A71" s="1450" t="str">
        <f>POF!A87</f>
        <v>5.1</v>
      </c>
      <c r="B71" s="1638" t="str">
        <f>POF!B87</f>
        <v>4915734</v>
      </c>
      <c r="C71" s="1639" t="str">
        <f>POF!C87</f>
        <v>Recomposição mecanizada de aterro com material de jazida</v>
      </c>
      <c r="D71" s="1640" t="str">
        <f>POF!D87</f>
        <v>m³</v>
      </c>
      <c r="E71" s="1641">
        <f>POF!E87</f>
        <v>2763.6000000000004</v>
      </c>
      <c r="F71" s="1642">
        <f>POF!F87</f>
        <v>19.87</v>
      </c>
      <c r="G71" s="1642">
        <f>POF!G87</f>
        <v>54912.73</v>
      </c>
      <c r="H71" s="1643">
        <f t="shared" si="4"/>
        <v>6.0507641058797678E-4</v>
      </c>
      <c r="I71" s="1643">
        <f t="shared" si="3"/>
        <v>0.99027469753012343</v>
      </c>
      <c r="J71" s="1644" t="str">
        <f t="shared" si="5"/>
        <v>C</v>
      </c>
      <c r="L71" s="990"/>
      <c r="M71" s="610"/>
    </row>
    <row r="72" spans="1:13" s="607" customFormat="1" ht="22.5">
      <c r="A72" s="1450" t="str">
        <f>POF!A95</f>
        <v>6.4</v>
      </c>
      <c r="B72" s="1638" t="str">
        <f>POF!B95</f>
        <v>5914614</v>
      </c>
      <c r="C72" s="1639" t="str">
        <f>POF!C95</f>
        <v>Transporte com caminhão carroceria com capacidade de 7 t e com guindauto com capacidade de elevação de 6,2 t - rodovia pavimentada</v>
      </c>
      <c r="D72" s="1640" t="str">
        <f>POF!D95</f>
        <v>tkm</v>
      </c>
      <c r="E72" s="1641">
        <f>POF!E95</f>
        <v>20261.303</v>
      </c>
      <c r="F72" s="1642">
        <f>POF!F95</f>
        <v>2.54</v>
      </c>
      <c r="G72" s="1642">
        <f>POF!G95</f>
        <v>51463.7</v>
      </c>
      <c r="H72" s="1643">
        <f t="shared" si="4"/>
        <v>5.6707198625121095E-4</v>
      </c>
      <c r="I72" s="1643">
        <f t="shared" si="3"/>
        <v>0.99084176951637459</v>
      </c>
      <c r="J72" s="1644" t="str">
        <f t="shared" si="5"/>
        <v>C</v>
      </c>
      <c r="L72" s="990"/>
      <c r="M72" s="610"/>
    </row>
    <row r="73" spans="1:13" s="607" customFormat="1" ht="22.5">
      <c r="A73" s="1450" t="str">
        <f>POF!A37</f>
        <v>2.5.3</v>
      </c>
      <c r="B73" s="1638" t="str">
        <f>POF!B37</f>
        <v>T_RM-1C_0725_304</v>
      </c>
      <c r="C73" s="1639" t="str">
        <f>POF!C37</f>
        <v>Transporte de RM-1C p/ mistura betuminosa - jul/25 - CE - BR-304/RN</v>
      </c>
      <c r="D73" s="1640" t="str">
        <f>POF!D37</f>
        <v>t</v>
      </c>
      <c r="E73" s="1641">
        <f>POF!E37</f>
        <v>109.36</v>
      </c>
      <c r="F73" s="1642">
        <f>POF!F37</f>
        <v>447.06</v>
      </c>
      <c r="G73" s="1642">
        <f>POF!G37</f>
        <v>48890.48</v>
      </c>
      <c r="H73" s="1643">
        <f t="shared" si="4"/>
        <v>5.3871800127808743E-4</v>
      </c>
      <c r="I73" s="1643">
        <f t="shared" si="3"/>
        <v>0.99138048751765273</v>
      </c>
      <c r="J73" s="1644" t="str">
        <f t="shared" si="5"/>
        <v>C</v>
      </c>
      <c r="L73" s="990"/>
      <c r="M73" s="610"/>
    </row>
    <row r="74" spans="1:13" s="607" customFormat="1" ht="12.75">
      <c r="A74" s="1450" t="str">
        <f>POF!A51</f>
        <v>3.1.5</v>
      </c>
      <c r="B74" s="1638" t="str">
        <f>POF!B51</f>
        <v>4805755</v>
      </c>
      <c r="C74" s="1639" t="str">
        <f>POF!C51</f>
        <v>Apiloamento manual</v>
      </c>
      <c r="D74" s="1640" t="str">
        <f>POF!D51</f>
        <v>m³</v>
      </c>
      <c r="E74" s="1641">
        <f>POF!E51</f>
        <v>1056.2549999999999</v>
      </c>
      <c r="F74" s="1642">
        <f>POF!F51</f>
        <v>44.5</v>
      </c>
      <c r="G74" s="1642">
        <f>POF!G51</f>
        <v>47003.34</v>
      </c>
      <c r="H74" s="1643">
        <f t="shared" si="4"/>
        <v>5.1792384485066154E-4</v>
      </c>
      <c r="I74" s="1643">
        <f t="shared" si="3"/>
        <v>0.99189841136250334</v>
      </c>
      <c r="J74" s="1644" t="str">
        <f t="shared" si="5"/>
        <v>C</v>
      </c>
      <c r="L74" s="990"/>
      <c r="M74" s="610"/>
    </row>
    <row r="75" spans="1:13" s="607" customFormat="1" ht="33.75">
      <c r="A75" s="1450" t="str">
        <f>POF!A104</f>
        <v>7.1.6</v>
      </c>
      <c r="B75" s="1638" t="str">
        <f>POF!B104</f>
        <v>5213838</v>
      </c>
      <c r="C75" s="1639" t="str">
        <f>POF!C104</f>
        <v>Cilindro canalizador de tráfego com base quadrada de 111 x 56 x 56 cm - utilização de 600 ciclos - fornecimento, 01 implantação e 01 retirada diária</v>
      </c>
      <c r="D75" s="1640" t="str">
        <f>POF!D104</f>
        <v>un.dia</v>
      </c>
      <c r="E75" s="1641">
        <f>POF!E104</f>
        <v>5708</v>
      </c>
      <c r="F75" s="1642">
        <f>POF!F104</f>
        <v>7.13</v>
      </c>
      <c r="G75" s="1642">
        <f>POF!G104</f>
        <v>40698.04</v>
      </c>
      <c r="H75" s="1643">
        <f t="shared" si="4"/>
        <v>4.4844654347299618E-4</v>
      </c>
      <c r="I75" s="1643">
        <f t="shared" si="3"/>
        <v>0.99234685790597632</v>
      </c>
      <c r="J75" s="1644" t="str">
        <f t="shared" si="5"/>
        <v>C</v>
      </c>
      <c r="L75" s="990"/>
      <c r="M75" s="610"/>
    </row>
    <row r="76" spans="1:13" s="607" customFormat="1" ht="12.75">
      <c r="A76" s="1450" t="str">
        <f>POF!A80</f>
        <v>4.1</v>
      </c>
      <c r="B76" s="1638" t="str">
        <f>POF!B80</f>
        <v>4915672</v>
      </c>
      <c r="C76" s="1639" t="str">
        <f>POF!C80</f>
        <v>Limpeza de ponte</v>
      </c>
      <c r="D76" s="1640" t="str">
        <f>POF!D80</f>
        <v>m</v>
      </c>
      <c r="E76" s="1641">
        <f>POF!E80</f>
        <v>6578.0999999999995</v>
      </c>
      <c r="F76" s="1642">
        <f>POF!F80</f>
        <v>5.93</v>
      </c>
      <c r="G76" s="1642">
        <f>POF!G80</f>
        <v>39008.129999999997</v>
      </c>
      <c r="H76" s="1643">
        <f t="shared" si="4"/>
        <v>4.2982563941274036E-4</v>
      </c>
      <c r="I76" s="1643">
        <f t="shared" si="3"/>
        <v>0.99277668354538906</v>
      </c>
      <c r="J76" s="1644" t="str">
        <f t="shared" si="5"/>
        <v>C</v>
      </c>
      <c r="L76" s="990"/>
      <c r="M76" s="610"/>
    </row>
    <row r="77" spans="1:13" s="607" customFormat="1" ht="22.5">
      <c r="A77" s="1450" t="str">
        <f>POF!A73</f>
        <v>3.1.27</v>
      </c>
      <c r="B77" s="1638" t="str">
        <f>POF!B73</f>
        <v>4413989</v>
      </c>
      <c r="C77" s="1639" t="str">
        <f>POF!C73</f>
        <v>Plantio de muda de árvore com altura de 0,30 a 0,80 m em cova de 0,60 x 0,60 x 0,60 m</v>
      </c>
      <c r="D77" s="1640" t="str">
        <f>POF!D73</f>
        <v>un</v>
      </c>
      <c r="E77" s="1641">
        <f>POF!E73</f>
        <v>631.67999999999995</v>
      </c>
      <c r="F77" s="1642">
        <f>POF!F73</f>
        <v>57.17</v>
      </c>
      <c r="G77" s="1642">
        <f>POF!G73</f>
        <v>36113.14</v>
      </c>
      <c r="H77" s="1643">
        <f t="shared" si="4"/>
        <v>3.9792611160037185E-4</v>
      </c>
      <c r="I77" s="1643">
        <f t="shared" si="3"/>
        <v>0.99317460965698945</v>
      </c>
      <c r="J77" s="1644" t="str">
        <f t="shared" si="5"/>
        <v>C</v>
      </c>
      <c r="L77" s="990"/>
      <c r="M77" s="610"/>
    </row>
    <row r="78" spans="1:13" s="607" customFormat="1" ht="12.75">
      <c r="A78" s="1450" t="str">
        <f>POF!A61</f>
        <v>3.1.15</v>
      </c>
      <c r="B78" s="1638" t="str">
        <f>POF!B61</f>
        <v>1600408</v>
      </c>
      <c r="C78" s="1639" t="str">
        <f>POF!C61</f>
        <v>Apicoamento manual de concreto</v>
      </c>
      <c r="D78" s="1640" t="str">
        <f>POF!D61</f>
        <v>m²</v>
      </c>
      <c r="E78" s="1641">
        <f>POF!E61</f>
        <v>1416</v>
      </c>
      <c r="F78" s="1642">
        <f>POF!F61</f>
        <v>25.4</v>
      </c>
      <c r="G78" s="1642">
        <f>POF!G61</f>
        <v>35966.400000000001</v>
      </c>
      <c r="H78" s="1643">
        <f t="shared" si="4"/>
        <v>3.9630920214258893E-4</v>
      </c>
      <c r="I78" s="1643">
        <f t="shared" si="3"/>
        <v>0.99357091885913207</v>
      </c>
      <c r="J78" s="1644" t="str">
        <f t="shared" si="5"/>
        <v>C</v>
      </c>
      <c r="L78" s="990"/>
      <c r="M78" s="610"/>
    </row>
    <row r="79" spans="1:13" s="607" customFormat="1" ht="12.75">
      <c r="A79" s="1450" t="str">
        <f>POF!A88</f>
        <v>5.2</v>
      </c>
      <c r="B79" s="1638" t="str">
        <f>POF!B88</f>
        <v>4915735</v>
      </c>
      <c r="C79" s="1639" t="str">
        <f>POF!C88</f>
        <v>Remoção manual de barreira em solo</v>
      </c>
      <c r="D79" s="1640" t="str">
        <f>POF!D88</f>
        <v>m³</v>
      </c>
      <c r="E79" s="1641">
        <f>POF!E88</f>
        <v>1974</v>
      </c>
      <c r="F79" s="1642">
        <f>POF!F88</f>
        <v>17.98</v>
      </c>
      <c r="G79" s="1642">
        <f>POF!G88</f>
        <v>35492.519999999997</v>
      </c>
      <c r="H79" s="1643">
        <f t="shared" si="4"/>
        <v>3.9108757849631539E-4</v>
      </c>
      <c r="I79" s="1643">
        <f t="shared" si="3"/>
        <v>0.99396200643762833</v>
      </c>
      <c r="J79" s="1644" t="str">
        <f t="shared" si="5"/>
        <v>C</v>
      </c>
      <c r="L79" s="990"/>
      <c r="M79" s="610"/>
    </row>
    <row r="80" spans="1:13" s="607" customFormat="1" ht="12.75">
      <c r="A80" s="1450" t="str">
        <f>POF!A60</f>
        <v>3.1.14</v>
      </c>
      <c r="B80" s="1638" t="str">
        <f>POF!B60</f>
        <v>1600896</v>
      </c>
      <c r="C80" s="1639" t="str">
        <f>POF!C60</f>
        <v>Demolição mecânica de alvenaria com escavadeira hidráulica</v>
      </c>
      <c r="D80" s="1640" t="str">
        <f>POF!D60</f>
        <v>m²</v>
      </c>
      <c r="E80" s="1641">
        <f>POF!E60</f>
        <v>1454.364</v>
      </c>
      <c r="F80" s="1642">
        <f>POF!F60</f>
        <v>24.27</v>
      </c>
      <c r="G80" s="1642">
        <f>POF!G60</f>
        <v>35297.410000000003</v>
      </c>
      <c r="H80" s="1643">
        <f t="shared" si="4"/>
        <v>3.8893768614039326E-4</v>
      </c>
      <c r="I80" s="1643">
        <f t="shared" si="3"/>
        <v>0.99435094412376868</v>
      </c>
      <c r="J80" s="1644" t="str">
        <f t="shared" si="5"/>
        <v>C</v>
      </c>
      <c r="L80" s="990"/>
      <c r="M80" s="610"/>
    </row>
    <row r="81" spans="1:13" s="607" customFormat="1" ht="12.75">
      <c r="A81" s="1450" t="str">
        <f>POF!A120</f>
        <v>9.1.2</v>
      </c>
      <c r="B81" s="1638" t="str">
        <f>POF!B120</f>
        <v>4011352</v>
      </c>
      <c r="C81" s="1639" t="str">
        <f>POF!C120</f>
        <v>Imprimação com emulsão asfáltica</v>
      </c>
      <c r="D81" s="1640" t="str">
        <f>POF!D120</f>
        <v>m²</v>
      </c>
      <c r="E81" s="1641">
        <f>POF!E120</f>
        <v>37920</v>
      </c>
      <c r="F81" s="1642">
        <f>POF!F120</f>
        <v>0.93</v>
      </c>
      <c r="G81" s="1642">
        <f>POF!G120</f>
        <v>35265.599999999999</v>
      </c>
      <c r="H81" s="1643">
        <f t="shared" ref="H81:H112" si="6">G81/$G$120</f>
        <v>3.8858717578294416E-4</v>
      </c>
      <c r="I81" s="1643">
        <f t="shared" si="3"/>
        <v>0.99473953129955162</v>
      </c>
      <c r="J81" s="1644" t="str">
        <f t="shared" si="5"/>
        <v>C</v>
      </c>
      <c r="L81" s="990"/>
      <c r="M81" s="610"/>
    </row>
    <row r="82" spans="1:13" s="607" customFormat="1" ht="22.5">
      <c r="A82" s="1450" t="str">
        <f>POF!A67</f>
        <v>3.1.21</v>
      </c>
      <c r="B82" s="1638" t="str">
        <f>POF!B67</f>
        <v>1505860</v>
      </c>
      <c r="C82" s="1639" t="str">
        <f>POF!C67</f>
        <v>Enrocamento de pedra jogada - pedra de mão comercial - fornecimento e assentamento</v>
      </c>
      <c r="D82" s="1640" t="str">
        <f>POF!D67</f>
        <v>m³</v>
      </c>
      <c r="E82" s="1641">
        <f>POF!E67</f>
        <v>161.04</v>
      </c>
      <c r="F82" s="1642">
        <f>POF!F67</f>
        <v>216.16</v>
      </c>
      <c r="G82" s="1642">
        <f>POF!G67</f>
        <v>34810.400000000001</v>
      </c>
      <c r="H82" s="1643">
        <f t="shared" si="6"/>
        <v>3.8357138468860874E-4</v>
      </c>
      <c r="I82" s="1643">
        <f t="shared" si="3"/>
        <v>0.9951231026842402</v>
      </c>
      <c r="J82" s="1644" t="str">
        <f t="shared" ref="J82:J113" si="7">IF(I82&lt;=80%,"A",IF(I82&lt;=95%,"B","C"))</f>
        <v>C</v>
      </c>
      <c r="L82" s="990"/>
      <c r="M82" s="610"/>
    </row>
    <row r="83" spans="1:13" s="607" customFormat="1" ht="33.75">
      <c r="A83" s="1450" t="str">
        <f>POF!A65</f>
        <v>3.1.19</v>
      </c>
      <c r="B83" s="1638" t="str">
        <f>POF!B65</f>
        <v>2419703</v>
      </c>
      <c r="C83" s="1639" t="str">
        <f>POF!C65</f>
        <v>Pintura com tinta anticorrosiva à base de epóxi poliamida de dois componentes com pistola a ar comprimido, uma demão, espessura de 150 µm</v>
      </c>
      <c r="D83" s="1640" t="str">
        <f>POF!D65</f>
        <v>m²</v>
      </c>
      <c r="E83" s="1641">
        <f>POF!E65</f>
        <v>1416</v>
      </c>
      <c r="F83" s="1642">
        <f>POF!F65</f>
        <v>21.52</v>
      </c>
      <c r="G83" s="1642">
        <f>POF!G65</f>
        <v>30472.32</v>
      </c>
      <c r="H83" s="1643">
        <f t="shared" si="6"/>
        <v>3.3577063110663439E-4</v>
      </c>
      <c r="I83" s="1643">
        <f t="shared" ref="I83:I118" si="8">I82+H83</f>
        <v>0.99545887331534688</v>
      </c>
      <c r="J83" s="1644" t="str">
        <f t="shared" si="7"/>
        <v>C</v>
      </c>
      <c r="L83" s="990"/>
      <c r="M83" s="610"/>
    </row>
    <row r="84" spans="1:13" s="607" customFormat="1" ht="33.75">
      <c r="A84" s="1450" t="str">
        <f>POF!A101</f>
        <v>7.1.3</v>
      </c>
      <c r="B84" s="1638" t="str">
        <f>POF!B101</f>
        <v>5212560</v>
      </c>
      <c r="C84" s="1639" t="str">
        <f>POF!C101</f>
        <v>Placa de advertência para sinalização de obras montada em suporte metálico móvel, lado 1,00 m - utilização de 600 ciclos - fornecimento, 01 implantação e 01 retirada diária</v>
      </c>
      <c r="D84" s="1640" t="str">
        <f>POF!D101</f>
        <v>un.dia</v>
      </c>
      <c r="E84" s="1641">
        <f>POF!E101</f>
        <v>5316</v>
      </c>
      <c r="F84" s="1642">
        <f>POF!F101</f>
        <v>5.52</v>
      </c>
      <c r="G84" s="1642">
        <f>POF!G101</f>
        <v>29344.32</v>
      </c>
      <c r="H84" s="1643">
        <f t="shared" si="6"/>
        <v>3.2334134210309666E-4</v>
      </c>
      <c r="I84" s="1643">
        <f t="shared" si="8"/>
        <v>0.99578221465744998</v>
      </c>
      <c r="J84" s="1644" t="str">
        <f t="shared" si="7"/>
        <v>C</v>
      </c>
      <c r="L84" s="990"/>
      <c r="M84" s="610"/>
    </row>
    <row r="85" spans="1:13" s="607" customFormat="1" ht="12.75">
      <c r="A85" s="1450" t="str">
        <f>POF!A40</f>
        <v>2.5.6</v>
      </c>
      <c r="B85" s="1638" t="str">
        <f>POF!B40</f>
        <v>A_EAI_0725</v>
      </c>
      <c r="C85" s="1639" t="str">
        <f>POF!C40</f>
        <v>Aquisição de EAI p/ imprimação asfáltica - jul/25 - CE</v>
      </c>
      <c r="D85" s="1640" t="str">
        <f>POF!D40</f>
        <v>t</v>
      </c>
      <c r="E85" s="1641">
        <f>POF!E40</f>
        <v>9.3819999999999997</v>
      </c>
      <c r="F85" s="1642">
        <f>POF!F40</f>
        <v>3121.81</v>
      </c>
      <c r="G85" s="1642">
        <f>POF!G40</f>
        <v>29288.82</v>
      </c>
      <c r="H85" s="1643">
        <f t="shared" si="6"/>
        <v>3.2272979463882681E-4</v>
      </c>
      <c r="I85" s="1643">
        <f t="shared" si="8"/>
        <v>0.99610494445208886</v>
      </c>
      <c r="J85" s="1644" t="str">
        <f t="shared" si="7"/>
        <v>C</v>
      </c>
      <c r="L85" s="990"/>
      <c r="M85" s="610"/>
    </row>
    <row r="86" spans="1:13" s="607" customFormat="1" ht="33.75">
      <c r="A86" s="1450" t="str">
        <f>POF!A100</f>
        <v>7.1.2</v>
      </c>
      <c r="B86" s="1638" t="str">
        <f>POF!B100</f>
        <v>5212557</v>
      </c>
      <c r="C86" s="1639" t="str">
        <f>POF!C100</f>
        <v>Placa de regulamentação para sinalização de obras montada em suporte metálico móvel - D = 1,00 m - utilização de 600 ciclos - fornecimento, 01 implantação e 01 retirada diária</v>
      </c>
      <c r="D86" s="1640" t="str">
        <f>POF!D100</f>
        <v>un.dia</v>
      </c>
      <c r="E86" s="1641">
        <f>POF!E100</f>
        <v>5640</v>
      </c>
      <c r="F86" s="1642">
        <f>POF!F100</f>
        <v>5.18</v>
      </c>
      <c r="G86" s="1642">
        <f>POF!G100</f>
        <v>29215.200000000001</v>
      </c>
      <c r="H86" s="1643">
        <f t="shared" si="6"/>
        <v>3.2191858519162788E-4</v>
      </c>
      <c r="I86" s="1643">
        <f t="shared" si="8"/>
        <v>0.99642686303728045</v>
      </c>
      <c r="J86" s="1644" t="str">
        <f t="shared" si="7"/>
        <v>C</v>
      </c>
      <c r="L86" s="990"/>
      <c r="M86" s="610"/>
    </row>
    <row r="87" spans="1:13" s="607" customFormat="1" ht="22.5">
      <c r="A87" s="1450" t="str">
        <f>POF!A123</f>
        <v>9.1.5</v>
      </c>
      <c r="B87" s="1638" t="str">
        <f>POF!B123</f>
        <v>5213403</v>
      </c>
      <c r="C87" s="1639" t="str">
        <f>POF!C123</f>
        <v>Pintura de faixa com tinta acrílica emulsionada em água - espessura de 0,5 mm</v>
      </c>
      <c r="D87" s="1640" t="str">
        <f>POF!D123</f>
        <v>m²</v>
      </c>
      <c r="E87" s="1641">
        <f>POF!E123</f>
        <v>1106</v>
      </c>
      <c r="F87" s="1642">
        <f>POF!F123</f>
        <v>25.44</v>
      </c>
      <c r="G87" s="1642">
        <f>POF!G123</f>
        <v>28136.639999999999</v>
      </c>
      <c r="H87" s="1643">
        <f t="shared" si="6"/>
        <v>3.1003406928058555E-4</v>
      </c>
      <c r="I87" s="1643">
        <f t="shared" si="8"/>
        <v>0.99673689710656099</v>
      </c>
      <c r="J87" s="1644" t="str">
        <f t="shared" si="7"/>
        <v>C</v>
      </c>
      <c r="L87" s="990"/>
      <c r="M87" s="610"/>
    </row>
    <row r="88" spans="1:13" s="607" customFormat="1" ht="22.5">
      <c r="A88" s="1450" t="str">
        <f>POF!A58</f>
        <v>3.1.12</v>
      </c>
      <c r="B88" s="1638" t="str">
        <f>POF!B58</f>
        <v>1600895</v>
      </c>
      <c r="C88" s="1639" t="str">
        <f>POF!C58</f>
        <v>Demolição manual de construções provisórias de madeira - sem reaproveitamento</v>
      </c>
      <c r="D88" s="1640" t="str">
        <f>POF!D58</f>
        <v>m²</v>
      </c>
      <c r="E88" s="1641">
        <f>POF!E58</f>
        <v>1454.364</v>
      </c>
      <c r="F88" s="1642">
        <f>POF!F58</f>
        <v>18.98</v>
      </c>
      <c r="G88" s="1642">
        <f>POF!G58</f>
        <v>27603.82</v>
      </c>
      <c r="H88" s="1643">
        <f t="shared" si="6"/>
        <v>3.0416299324613082E-4</v>
      </c>
      <c r="I88" s="1643">
        <f t="shared" si="8"/>
        <v>0.99704106009980709</v>
      </c>
      <c r="J88" s="1644" t="str">
        <f t="shared" si="7"/>
        <v>C</v>
      </c>
      <c r="L88" s="990"/>
      <c r="M88" s="610"/>
    </row>
    <row r="89" spans="1:13" s="607" customFormat="1" ht="12.75">
      <c r="A89" s="1450" t="str">
        <f>POF!A121</f>
        <v>9.1.3</v>
      </c>
      <c r="B89" s="1638" t="str">
        <f>POF!B121</f>
        <v>4011353</v>
      </c>
      <c r="C89" s="1639" t="str">
        <f>POF!C121</f>
        <v>Pintura de ligação</v>
      </c>
      <c r="D89" s="1640" t="str">
        <f>POF!D121</f>
        <v>m²</v>
      </c>
      <c r="E89" s="1641">
        <f>POF!E121</f>
        <v>37920</v>
      </c>
      <c r="F89" s="1642">
        <f>POF!F121</f>
        <v>0.64</v>
      </c>
      <c r="G89" s="1642">
        <f>POF!G121</f>
        <v>24268.799999999999</v>
      </c>
      <c r="H89" s="1643">
        <f t="shared" si="6"/>
        <v>2.6741483064632716E-4</v>
      </c>
      <c r="I89" s="1643">
        <f t="shared" si="8"/>
        <v>0.99730847493045338</v>
      </c>
      <c r="J89" s="1644" t="str">
        <f t="shared" si="7"/>
        <v>C</v>
      </c>
      <c r="L89" s="990"/>
      <c r="M89" s="610"/>
    </row>
    <row r="90" spans="1:13" s="607" customFormat="1" ht="12.75">
      <c r="A90" s="1450" t="str">
        <f>POF!A129</f>
        <v>9.3.1</v>
      </c>
      <c r="B90" s="1638" t="str">
        <f>POF!B129</f>
        <v>T_EAI_0725_304</v>
      </c>
      <c r="C90" s="1639" t="str">
        <f>POF!C129</f>
        <v>Transporte de EAI p/ imprimação asfáltica - jul/25 - CE - BR-304/RN</v>
      </c>
      <c r="D90" s="1640" t="str">
        <f>POF!D129</f>
        <v>t</v>
      </c>
      <c r="E90" s="1641">
        <f>POF!E129</f>
        <v>49.295999999999999</v>
      </c>
      <c r="F90" s="1642">
        <f>POF!F129</f>
        <v>447.06</v>
      </c>
      <c r="G90" s="1642">
        <f>POF!G129</f>
        <v>22038.26</v>
      </c>
      <c r="H90" s="1643">
        <f t="shared" si="6"/>
        <v>2.4283679315168966E-4</v>
      </c>
      <c r="I90" s="1643">
        <f t="shared" si="8"/>
        <v>0.99755131172360512</v>
      </c>
      <c r="J90" s="1644" t="str">
        <f t="shared" si="7"/>
        <v>C</v>
      </c>
      <c r="L90" s="990"/>
      <c r="M90" s="610"/>
    </row>
    <row r="91" spans="1:13" s="607" customFormat="1" ht="22.5">
      <c r="A91" s="1450" t="str">
        <f>POF!A57</f>
        <v>3.1.11</v>
      </c>
      <c r="B91" s="1638" t="str">
        <f>POF!B57</f>
        <v>1600898</v>
      </c>
      <c r="C91" s="1639" t="str">
        <f>POF!C57</f>
        <v>Remoção de painel publicitário, tipo outdoor, com estrutura e suportes em madeira</v>
      </c>
      <c r="D91" s="1640" t="str">
        <f>POF!D57</f>
        <v>m²</v>
      </c>
      <c r="E91" s="1641">
        <f>POF!E57</f>
        <v>1065.96</v>
      </c>
      <c r="F91" s="1642">
        <f>POF!F57</f>
        <v>18.559999999999999</v>
      </c>
      <c r="G91" s="1642">
        <f>POF!G57</f>
        <v>19784.21</v>
      </c>
      <c r="H91" s="1643">
        <f t="shared" si="6"/>
        <v>2.1799970194741282E-4</v>
      </c>
      <c r="I91" s="1643">
        <f t="shared" si="8"/>
        <v>0.99776931142555247</v>
      </c>
      <c r="J91" s="1644" t="str">
        <f t="shared" si="7"/>
        <v>C</v>
      </c>
      <c r="L91" s="990"/>
      <c r="M91" s="610"/>
    </row>
    <row r="92" spans="1:13" s="607" customFormat="1" ht="22.5">
      <c r="A92" s="1450" t="str">
        <f>POF!A72</f>
        <v>3.1.26</v>
      </c>
      <c r="B92" s="1638" t="str">
        <f>POF!B72</f>
        <v>4413993</v>
      </c>
      <c r="C92" s="1639" t="str">
        <f>POF!C72</f>
        <v>Revestimento vegetal por semeadura a lanço manual de gramíneas e leguminosas</v>
      </c>
      <c r="D92" s="1640" t="str">
        <f>POF!D72</f>
        <v>m²</v>
      </c>
      <c r="E92" s="1641">
        <f>POF!E72</f>
        <v>26320</v>
      </c>
      <c r="F92" s="1642">
        <f>POF!F72</f>
        <v>0.74</v>
      </c>
      <c r="G92" s="1642">
        <f>POF!G72</f>
        <v>19476.8</v>
      </c>
      <c r="H92" s="1643">
        <f t="shared" si="6"/>
        <v>2.1461239012775189E-4</v>
      </c>
      <c r="I92" s="1643">
        <f t="shared" si="8"/>
        <v>0.99798392381568024</v>
      </c>
      <c r="J92" s="1644" t="str">
        <f t="shared" si="7"/>
        <v>C</v>
      </c>
      <c r="L92" s="990"/>
      <c r="M92" s="610"/>
    </row>
    <row r="93" spans="1:13" s="607" customFormat="1" ht="12.75">
      <c r="A93" s="1450" t="str">
        <f>POF!A64</f>
        <v>3.1.18</v>
      </c>
      <c r="B93" s="1638" t="str">
        <f>POF!B64</f>
        <v>3806402</v>
      </c>
      <c r="C93" s="1639" t="str">
        <f>POF!C64</f>
        <v>Limpeza em superfície de concreto com jateamento d'água sob pressão</v>
      </c>
      <c r="D93" s="1640" t="str">
        <f>POF!D64</f>
        <v>m²</v>
      </c>
      <c r="E93" s="1641">
        <f>POF!E64</f>
        <v>4248</v>
      </c>
      <c r="F93" s="1642">
        <f>POF!F64</f>
        <v>3.7</v>
      </c>
      <c r="G93" s="1642">
        <f>POF!G64</f>
        <v>15717.6</v>
      </c>
      <c r="H93" s="1643">
        <f t="shared" si="6"/>
        <v>1.7319024188121012E-4</v>
      </c>
      <c r="I93" s="1643">
        <f t="shared" si="8"/>
        <v>0.99815711405756147</v>
      </c>
      <c r="J93" s="1644" t="str">
        <f t="shared" si="7"/>
        <v>C</v>
      </c>
      <c r="L93" s="990"/>
      <c r="M93" s="610"/>
    </row>
    <row r="94" spans="1:13" s="607" customFormat="1" ht="33.75">
      <c r="A94" s="1450" t="str">
        <f>POF!A99</f>
        <v>7.1.1</v>
      </c>
      <c r="B94" s="1638" t="str">
        <f>POF!B99</f>
        <v>5212558</v>
      </c>
      <c r="C94" s="1639" t="str">
        <f>POF!C99</f>
        <v>Placa de regulamentação para sinalização de obras montada em suporte metálico móvel, R1 lado 0,414 m - utilização de 600 ciclos - fornecimento, 01 implantação e 01 retirada diária</v>
      </c>
      <c r="D94" s="1640" t="str">
        <f>POF!D99</f>
        <v>un.dia</v>
      </c>
      <c r="E94" s="1641">
        <f>POF!E99</f>
        <v>2832</v>
      </c>
      <c r="F94" s="1642">
        <f>POF!F99</f>
        <v>5.25</v>
      </c>
      <c r="G94" s="1642">
        <f>POF!G99</f>
        <v>14868</v>
      </c>
      <c r="H94" s="1643">
        <f t="shared" si="6"/>
        <v>1.6382860718492848E-4</v>
      </c>
      <c r="I94" s="1643">
        <f t="shared" si="8"/>
        <v>0.99832094266474636</v>
      </c>
      <c r="J94" s="1644" t="str">
        <f t="shared" si="7"/>
        <v>C</v>
      </c>
      <c r="L94" s="990"/>
      <c r="M94" s="610"/>
    </row>
    <row r="95" spans="1:13" s="607" customFormat="1" ht="12.75">
      <c r="A95" s="1450" t="str">
        <f>POF!A74</f>
        <v>3.1.28</v>
      </c>
      <c r="B95" s="1638" t="str">
        <f>POF!B74</f>
        <v>CCP-04</v>
      </c>
      <c r="C95" s="1639" t="str">
        <f>POF!C74</f>
        <v>Fosfatagem, gessagem e adubação de base</v>
      </c>
      <c r="D95" s="1640" t="str">
        <f>POF!D74</f>
        <v>m²</v>
      </c>
      <c r="E95" s="1641">
        <f>POF!E74</f>
        <v>52640</v>
      </c>
      <c r="F95" s="1642">
        <f>POF!F74</f>
        <v>0.28000000000000003</v>
      </c>
      <c r="G95" s="1642">
        <f>POF!G74</f>
        <v>14739.2</v>
      </c>
      <c r="H95" s="1643">
        <f t="shared" si="6"/>
        <v>1.6240937631289333E-4</v>
      </c>
      <c r="I95" s="1643">
        <f t="shared" si="8"/>
        <v>0.9984833520410592</v>
      </c>
      <c r="J95" s="1644" t="str">
        <f t="shared" si="7"/>
        <v>C</v>
      </c>
      <c r="L95" s="990"/>
      <c r="M95" s="610"/>
    </row>
    <row r="96" spans="1:13" s="607" customFormat="1" ht="12.75">
      <c r="A96" s="1450" t="str">
        <f>POF!A49</f>
        <v>3.1.3</v>
      </c>
      <c r="B96" s="1638" t="str">
        <f>POF!B49</f>
        <v>3108022</v>
      </c>
      <c r="C96" s="1639" t="str">
        <f>POF!C49</f>
        <v>Guia de madeira de 2,5 x 8,0 cm - confecção e instalação</v>
      </c>
      <c r="D96" s="1640" t="str">
        <f>POF!D49</f>
        <v>m</v>
      </c>
      <c r="E96" s="1641">
        <f>POF!E49</f>
        <v>1629.7829999999999</v>
      </c>
      <c r="F96" s="1642">
        <f>POF!F49</f>
        <v>8.56</v>
      </c>
      <c r="G96" s="1642">
        <f>POF!G49</f>
        <v>13950.94</v>
      </c>
      <c r="H96" s="1643">
        <f t="shared" si="6"/>
        <v>1.5372363930054523E-4</v>
      </c>
      <c r="I96" s="1643">
        <f t="shared" si="8"/>
        <v>0.99863707568035975</v>
      </c>
      <c r="J96" s="1644" t="str">
        <f t="shared" si="7"/>
        <v>C</v>
      </c>
      <c r="L96" s="990"/>
      <c r="M96" s="610"/>
    </row>
    <row r="97" spans="1:13" s="607" customFormat="1" ht="22.5">
      <c r="A97" s="1450" t="str">
        <f>POF!A69</f>
        <v>3.1.23</v>
      </c>
      <c r="B97" s="1638" t="str">
        <f>POF!B69</f>
        <v>3713904</v>
      </c>
      <c r="C97" s="1639" t="str">
        <f>POF!C69</f>
        <v>Barreira simples de concreto, armada, pré-moldada (perfil New Jersey) - L &gt; 3,00 m e H = 1.070 mm</v>
      </c>
      <c r="D97" s="1640" t="str">
        <f>POF!D69</f>
        <v>m</v>
      </c>
      <c r="E97" s="1641">
        <f>POF!E69</f>
        <v>23.4</v>
      </c>
      <c r="F97" s="1642">
        <f>POF!F69</f>
        <v>533.70000000000005</v>
      </c>
      <c r="G97" s="1642">
        <f>POF!G69</f>
        <v>12488.58</v>
      </c>
      <c r="H97" s="1643">
        <f t="shared" si="6"/>
        <v>1.3761007984379567E-4</v>
      </c>
      <c r="I97" s="1643">
        <f t="shared" si="8"/>
        <v>0.99877468576020356</v>
      </c>
      <c r="J97" s="1644" t="str">
        <f t="shared" si="7"/>
        <v>C</v>
      </c>
      <c r="L97" s="990"/>
      <c r="M97" s="610"/>
    </row>
    <row r="98" spans="1:13" s="607" customFormat="1" ht="12.75">
      <c r="A98" s="1450" t="str">
        <f>POF!A29</f>
        <v>2.3.2</v>
      </c>
      <c r="B98" s="1638" t="str">
        <f>POF!B29</f>
        <v>4011353</v>
      </c>
      <c r="C98" s="1639" t="str">
        <f>POF!C29</f>
        <v>Pintura de ligação</v>
      </c>
      <c r="D98" s="1640" t="str">
        <f>POF!D29</f>
        <v>m²</v>
      </c>
      <c r="E98" s="1641">
        <f>POF!E29</f>
        <v>18792.48</v>
      </c>
      <c r="F98" s="1642">
        <f>POF!F29</f>
        <v>0.64</v>
      </c>
      <c r="G98" s="1642">
        <f>POF!G29</f>
        <v>12027.18</v>
      </c>
      <c r="H98" s="1643">
        <f t="shared" si="6"/>
        <v>1.3252597173543369E-4</v>
      </c>
      <c r="I98" s="1643">
        <f t="shared" si="8"/>
        <v>0.99890721173193897</v>
      </c>
      <c r="J98" s="1644" t="str">
        <f t="shared" si="7"/>
        <v>C</v>
      </c>
      <c r="L98" s="990"/>
      <c r="M98" s="610"/>
    </row>
    <row r="99" spans="1:13" s="607" customFormat="1" ht="12.75">
      <c r="A99" s="1450" t="str">
        <f>POF!A127</f>
        <v>9.2.2</v>
      </c>
      <c r="B99" s="1638" t="str">
        <f>POF!B127</f>
        <v>5914479</v>
      </c>
      <c r="C99" s="1639" t="str">
        <f>POF!C127</f>
        <v>Transporte com caminhão carroceria de 15 t - rodovia pavimentada</v>
      </c>
      <c r="D99" s="1640" t="str">
        <f>POF!D127</f>
        <v>tkm</v>
      </c>
      <c r="E99" s="1641">
        <f>POF!E127</f>
        <v>11287.8</v>
      </c>
      <c r="F99" s="1642">
        <f>POF!F127</f>
        <v>1.01</v>
      </c>
      <c r="G99" s="1642">
        <f>POF!G127</f>
        <v>11400.67</v>
      </c>
      <c r="H99" s="1643">
        <f t="shared" si="6"/>
        <v>1.2562253746805212E-4</v>
      </c>
      <c r="I99" s="1643">
        <f t="shared" si="8"/>
        <v>0.99903283426940703</v>
      </c>
      <c r="J99" s="1644" t="str">
        <f t="shared" si="7"/>
        <v>C</v>
      </c>
      <c r="L99" s="990"/>
      <c r="M99" s="610"/>
    </row>
    <row r="100" spans="1:13" s="607" customFormat="1" ht="22.5">
      <c r="A100" s="1450" t="str">
        <f>POF!A36</f>
        <v>2.5.2</v>
      </c>
      <c r="B100" s="1638" t="str">
        <f>POF!B36</f>
        <v>T_RR-1C_0725_304</v>
      </c>
      <c r="C100" s="1639" t="str">
        <f>POF!C36</f>
        <v>Transporte de RR-1C p/ pintura de ligação - jul/25 - CE - BR-304/RN</v>
      </c>
      <c r="D100" s="1640" t="str">
        <f>POF!D36</f>
        <v>t</v>
      </c>
      <c r="E100" s="1641">
        <f>POF!E36</f>
        <v>23.183</v>
      </c>
      <c r="F100" s="1642">
        <f>POF!F36</f>
        <v>447.06</v>
      </c>
      <c r="G100" s="1642">
        <f>POF!G36</f>
        <v>10364.19</v>
      </c>
      <c r="H100" s="1643">
        <f t="shared" si="6"/>
        <v>1.1420169574253189E-4</v>
      </c>
      <c r="I100" s="1643">
        <f t="shared" si="8"/>
        <v>0.99914703596514953</v>
      </c>
      <c r="J100" s="1644" t="str">
        <f t="shared" si="7"/>
        <v>C</v>
      </c>
      <c r="L100" s="990"/>
      <c r="M100" s="610"/>
    </row>
    <row r="101" spans="1:13" s="607" customFormat="1" ht="22.5">
      <c r="A101" s="1450" t="str">
        <f>POF!A20</f>
        <v>2.1.1</v>
      </c>
      <c r="B101" s="1638" t="str">
        <f>POF!B20</f>
        <v>4915626</v>
      </c>
      <c r="C101" s="1639" t="str">
        <f>POF!C20</f>
        <v>Selagem de trincas mecanizada em pavimento flexível com emulsão - areia comercial</v>
      </c>
      <c r="D101" s="1640" t="str">
        <f>POF!D20</f>
        <v>m</v>
      </c>
      <c r="E101" s="1641">
        <f>POF!E20</f>
        <v>2518.8000000000002</v>
      </c>
      <c r="F101" s="1642">
        <f>POF!F20</f>
        <v>3.83</v>
      </c>
      <c r="G101" s="1642">
        <f>POF!G20</f>
        <v>9647</v>
      </c>
      <c r="H101" s="1643">
        <f t="shared" si="6"/>
        <v>1.0629907005064602E-4</v>
      </c>
      <c r="I101" s="1643">
        <f t="shared" si="8"/>
        <v>0.9992533350352002</v>
      </c>
      <c r="J101" s="1644" t="str">
        <f t="shared" si="7"/>
        <v>C</v>
      </c>
      <c r="L101" s="990"/>
      <c r="M101" s="610"/>
    </row>
    <row r="102" spans="1:13" s="607" customFormat="1" ht="12.75">
      <c r="A102" s="1450" t="str">
        <f>POF!A66</f>
        <v>3.1.20</v>
      </c>
      <c r="B102" s="1638" t="str">
        <f>POF!B66</f>
        <v>4915639</v>
      </c>
      <c r="C102" s="1639" t="str">
        <f>POF!C66</f>
        <v>Limpeza em superfície de concreto com escova de aço</v>
      </c>
      <c r="D102" s="1640" t="str">
        <f>POF!D66</f>
        <v>m²</v>
      </c>
      <c r="E102" s="1641">
        <f>POF!E66</f>
        <v>1416</v>
      </c>
      <c r="F102" s="1642">
        <f>POF!F66</f>
        <v>5.93</v>
      </c>
      <c r="G102" s="1642">
        <f>POF!G66</f>
        <v>8396.8799999999992</v>
      </c>
      <c r="H102" s="1643">
        <f t="shared" si="6"/>
        <v>9.252415624825008E-5</v>
      </c>
      <c r="I102" s="1643">
        <f t="shared" si="8"/>
        <v>0.99934585919144847</v>
      </c>
      <c r="J102" s="1644" t="str">
        <f t="shared" si="7"/>
        <v>C</v>
      </c>
      <c r="L102" s="990"/>
      <c r="M102" s="610"/>
    </row>
    <row r="103" spans="1:13" s="607" customFormat="1" ht="22.5">
      <c r="A103" s="1450" t="str">
        <f>POF!A130</f>
        <v>9.3.2</v>
      </c>
      <c r="B103" s="1638" t="str">
        <f>POF!B130</f>
        <v>T_RR-1C_0725_304</v>
      </c>
      <c r="C103" s="1639" t="str">
        <f>POF!C130</f>
        <v>Transporte de RR-1C p/ pintura de ligação - jul/25 - CE - BR-304/RN</v>
      </c>
      <c r="D103" s="1640" t="str">
        <f>POF!D130</f>
        <v>t</v>
      </c>
      <c r="E103" s="1641">
        <f>POF!E130</f>
        <v>17.064</v>
      </c>
      <c r="F103" s="1642">
        <f>POF!F130</f>
        <v>447.06</v>
      </c>
      <c r="G103" s="1642">
        <f>POF!G130</f>
        <v>7628.63</v>
      </c>
      <c r="H103" s="1643">
        <f t="shared" si="6"/>
        <v>8.4058906889236017E-5</v>
      </c>
      <c r="I103" s="1643">
        <f t="shared" si="8"/>
        <v>0.9994299180983377</v>
      </c>
      <c r="J103" s="1644" t="str">
        <f t="shared" si="7"/>
        <v>C</v>
      </c>
      <c r="L103" s="990"/>
      <c r="M103" s="610"/>
    </row>
    <row r="104" spans="1:13" s="607" customFormat="1" ht="12.75">
      <c r="A104" s="1450" t="str">
        <f>POF!A90</f>
        <v>5.4</v>
      </c>
      <c r="B104" s="1638" t="str">
        <f>POF!B90</f>
        <v>4915738</v>
      </c>
      <c r="C104" s="1639" t="str">
        <f>POF!C90</f>
        <v>Remoção mecanizada de barreira em rocha</v>
      </c>
      <c r="D104" s="1640" t="str">
        <f>POF!D90</f>
        <v>m³</v>
      </c>
      <c r="E104" s="1641">
        <f>POF!E90</f>
        <v>789.59999999999991</v>
      </c>
      <c r="F104" s="1642">
        <f>POF!F90</f>
        <v>8.44</v>
      </c>
      <c r="G104" s="1642">
        <f>POF!G90</f>
        <v>6664.22</v>
      </c>
      <c r="H104" s="1643">
        <f t="shared" si="6"/>
        <v>7.3432195357408132E-5</v>
      </c>
      <c r="I104" s="1643">
        <f t="shared" si="8"/>
        <v>0.99950335029369508</v>
      </c>
      <c r="J104" s="1644" t="str">
        <f t="shared" si="7"/>
        <v>C</v>
      </c>
      <c r="L104" s="990"/>
      <c r="M104" s="610"/>
    </row>
    <row r="105" spans="1:13" s="607" customFormat="1" ht="12.75">
      <c r="A105" s="1450" t="str">
        <f>POF!A89</f>
        <v>5.3</v>
      </c>
      <c r="B105" s="1638" t="str">
        <f>POF!B89</f>
        <v>4915737</v>
      </c>
      <c r="C105" s="1639" t="str">
        <f>POF!C89</f>
        <v>Remoção mecanizada de barreira em solo</v>
      </c>
      <c r="D105" s="1640" t="str">
        <f>POF!D89</f>
        <v>m³</v>
      </c>
      <c r="E105" s="1641">
        <f>POF!E89</f>
        <v>789.59999999999991</v>
      </c>
      <c r="F105" s="1642">
        <f>POF!F89</f>
        <v>7.06</v>
      </c>
      <c r="G105" s="1642">
        <f>POF!G89</f>
        <v>5574.57</v>
      </c>
      <c r="H105" s="1643">
        <f t="shared" si="6"/>
        <v>6.1425480142244203E-5</v>
      </c>
      <c r="I105" s="1643">
        <f t="shared" si="8"/>
        <v>0.99956477577383729</v>
      </c>
      <c r="J105" s="1644" t="str">
        <f t="shared" si="7"/>
        <v>C</v>
      </c>
      <c r="L105" s="990"/>
      <c r="M105" s="610"/>
    </row>
    <row r="106" spans="1:13" s="607" customFormat="1" ht="12.75">
      <c r="A106" s="1450" t="str">
        <f>POF!A68</f>
        <v>3.1.22</v>
      </c>
      <c r="B106" s="1638" t="str">
        <f>POF!B68</f>
        <v>4413986</v>
      </c>
      <c r="C106" s="1639" t="str">
        <f>POF!C68</f>
        <v>Regularização de superfície com motoniveladora</v>
      </c>
      <c r="D106" s="1640" t="str">
        <f>POF!D68</f>
        <v>m²</v>
      </c>
      <c r="E106" s="1641">
        <f>POF!E68</f>
        <v>52640</v>
      </c>
      <c r="F106" s="1642">
        <f>POF!F68</f>
        <v>0.1</v>
      </c>
      <c r="G106" s="1642">
        <f>POF!G68</f>
        <v>5264</v>
      </c>
      <c r="H106" s="1643">
        <f t="shared" si="6"/>
        <v>5.8003348683176191E-5</v>
      </c>
      <c r="I106" s="1643">
        <f t="shared" si="8"/>
        <v>0.99962277912252051</v>
      </c>
      <c r="J106" s="1644" t="str">
        <f t="shared" si="7"/>
        <v>C</v>
      </c>
      <c r="L106" s="990"/>
      <c r="M106" s="610"/>
    </row>
    <row r="107" spans="1:13" s="607" customFormat="1" ht="12.75">
      <c r="A107" s="1450" t="str">
        <f>POF!A77</f>
        <v>3.1.31</v>
      </c>
      <c r="B107" s="1638" t="str">
        <f>POF!B77</f>
        <v>CCP-06</v>
      </c>
      <c r="C107" s="1639" t="str">
        <f>POF!C77</f>
        <v>Adubação de cobertura (90 dias após o plantio)</v>
      </c>
      <c r="D107" s="1640" t="str">
        <f>POF!D77</f>
        <v>m²</v>
      </c>
      <c r="E107" s="1641">
        <f>POF!E77</f>
        <v>52640</v>
      </c>
      <c r="F107" s="1642">
        <f>POF!F77</f>
        <v>0.08</v>
      </c>
      <c r="G107" s="1642">
        <f>POF!G77</f>
        <v>4211.2</v>
      </c>
      <c r="H107" s="1643">
        <f t="shared" si="6"/>
        <v>4.640267894654095E-5</v>
      </c>
      <c r="I107" s="1643">
        <f t="shared" si="8"/>
        <v>0.99966918180146702</v>
      </c>
      <c r="J107" s="1644" t="str">
        <f t="shared" si="7"/>
        <v>C</v>
      </c>
      <c r="L107" s="990"/>
      <c r="M107" s="610"/>
    </row>
    <row r="108" spans="1:13" s="607" customFormat="1" ht="12.75">
      <c r="A108" s="1450" t="str">
        <f>POF!A35</f>
        <v>2.5.1</v>
      </c>
      <c r="B108" s="1638" t="str">
        <f>POF!B35</f>
        <v>T_EAI_0725_304</v>
      </c>
      <c r="C108" s="1639" t="str">
        <f>POF!C35</f>
        <v>Transporte de EAI p/ imprimação asfáltica - jul/25 - CE - BR-304/RN</v>
      </c>
      <c r="D108" s="1640" t="str">
        <f>POF!D35</f>
        <v>t</v>
      </c>
      <c r="E108" s="1641">
        <f>POF!E35</f>
        <v>9.3819999999999997</v>
      </c>
      <c r="F108" s="1642">
        <f>POF!F35</f>
        <v>447.06</v>
      </c>
      <c r="G108" s="1642">
        <f>POF!G35</f>
        <v>4194.3100000000004</v>
      </c>
      <c r="H108" s="1643">
        <f t="shared" si="6"/>
        <v>4.621657017768479E-5</v>
      </c>
      <c r="I108" s="1643">
        <f t="shared" si="8"/>
        <v>0.99971539837164469</v>
      </c>
      <c r="J108" s="1644" t="str">
        <f t="shared" si="7"/>
        <v>C</v>
      </c>
      <c r="L108" s="990"/>
      <c r="M108" s="610"/>
    </row>
    <row r="109" spans="1:13" s="607" customFormat="1" ht="33.75">
      <c r="A109" s="1450" t="str">
        <f>POF!A102</f>
        <v>7.1.4</v>
      </c>
      <c r="B109" s="1638" t="str">
        <f>POF!B102</f>
        <v>5212556</v>
      </c>
      <c r="C109" s="1639" t="str">
        <f>POF!C102</f>
        <v>Placa para sinalização de obras montada em cavalete metálico - 1,00 x 1,00 m - utilização de 600 ciclos - fornecimento, 01 implantação e 01 retirada diária</v>
      </c>
      <c r="D109" s="1640" t="str">
        <f>POF!D102</f>
        <v>un.dia</v>
      </c>
      <c r="E109" s="1641">
        <f>POF!E102</f>
        <v>1416</v>
      </c>
      <c r="F109" s="1642">
        <f>POF!F102</f>
        <v>2.71</v>
      </c>
      <c r="G109" s="1642">
        <f>POF!G102</f>
        <v>3837.36</v>
      </c>
      <c r="H109" s="1643">
        <f t="shared" si="6"/>
        <v>4.2283383378205357E-5</v>
      </c>
      <c r="I109" s="1643">
        <f t="shared" si="8"/>
        <v>0.99975768175502289</v>
      </c>
      <c r="J109" s="1644" t="str">
        <f t="shared" si="7"/>
        <v>C</v>
      </c>
      <c r="L109" s="990"/>
      <c r="M109" s="610"/>
    </row>
    <row r="110" spans="1:13" s="607" customFormat="1" ht="12.75">
      <c r="A110" s="1450" t="str">
        <f>POF!A76</f>
        <v>3.1.30</v>
      </c>
      <c r="B110" s="1638" t="str">
        <f>POF!B76</f>
        <v>4800412</v>
      </c>
      <c r="C110" s="1639" t="str">
        <f>POF!C76</f>
        <v>Raspagem e limpeza de terreno plano</v>
      </c>
      <c r="D110" s="1640" t="str">
        <f>POF!D76</f>
        <v>m²</v>
      </c>
      <c r="E110" s="1641">
        <f>POF!E76</f>
        <v>631.67999999999995</v>
      </c>
      <c r="F110" s="1642">
        <f>POF!F76</f>
        <v>6</v>
      </c>
      <c r="G110" s="1642">
        <f>POF!G76</f>
        <v>3790.08</v>
      </c>
      <c r="H110" s="1643">
        <f t="shared" si="6"/>
        <v>4.1762411051886855E-5</v>
      </c>
      <c r="I110" s="1643">
        <f t="shared" si="8"/>
        <v>0.9997994441660748</v>
      </c>
      <c r="J110" s="1644" t="str">
        <f t="shared" si="7"/>
        <v>C</v>
      </c>
      <c r="L110" s="990"/>
      <c r="M110" s="610"/>
    </row>
    <row r="111" spans="1:13" s="607" customFormat="1" ht="33.75">
      <c r="A111" s="1450" t="str">
        <f>POF!A105</f>
        <v>7.1.7</v>
      </c>
      <c r="B111" s="1638" t="str">
        <f>POF!B105</f>
        <v>5213383</v>
      </c>
      <c r="C111" s="1639" t="str">
        <f>POF!C105</f>
        <v>Cavalete em polietileno zebrado com faixa refletiva - H = 1,00 m - utilização de 600 ciclos - fornecimento, 01 implantação e 01 retirada diária</v>
      </c>
      <c r="D111" s="1640" t="str">
        <f>POF!D105</f>
        <v>un.dia</v>
      </c>
      <c r="E111" s="1641">
        <f>POF!E105</f>
        <v>3168</v>
      </c>
      <c r="F111" s="1642">
        <f>POF!F105</f>
        <v>1.1299999999999999</v>
      </c>
      <c r="G111" s="1642">
        <f>POF!G105</f>
        <v>3579.84</v>
      </c>
      <c r="H111" s="1643">
        <f t="shared" si="6"/>
        <v>3.9445803143993435E-5</v>
      </c>
      <c r="I111" s="1643">
        <f t="shared" si="8"/>
        <v>0.99983888996921877</v>
      </c>
      <c r="J111" s="1644" t="str">
        <f t="shared" si="7"/>
        <v>C</v>
      </c>
      <c r="L111" s="990"/>
      <c r="M111" s="610"/>
    </row>
    <row r="112" spans="1:13" s="607" customFormat="1" ht="22.5">
      <c r="A112" s="1450" t="str">
        <f>POF!A52</f>
        <v>3.1.6</v>
      </c>
      <c r="B112" s="1638" t="str">
        <f>POF!B52</f>
        <v>1109669</v>
      </c>
      <c r="C112" s="1639" t="str">
        <f>POF!C52</f>
        <v>Argamassa de cimento e areia 1:3 - confecção em betoneira e lançamento manual - areia comercial</v>
      </c>
      <c r="D112" s="1640" t="str">
        <f>POF!D52</f>
        <v>m³</v>
      </c>
      <c r="E112" s="1641">
        <f>POF!E52</f>
        <v>5.5110000000000001</v>
      </c>
      <c r="F112" s="1642">
        <f>POF!F52</f>
        <v>621.19000000000005</v>
      </c>
      <c r="G112" s="1642">
        <f>POF!G52</f>
        <v>3423.37</v>
      </c>
      <c r="H112" s="1643">
        <f t="shared" si="6"/>
        <v>3.7721680049681776E-5</v>
      </c>
      <c r="I112" s="1643">
        <f t="shared" si="8"/>
        <v>0.99987661164926844</v>
      </c>
      <c r="J112" s="1644" t="str">
        <f t="shared" si="7"/>
        <v>C</v>
      </c>
      <c r="L112" s="990"/>
      <c r="M112" s="610"/>
    </row>
    <row r="113" spans="1:15" s="607" customFormat="1" ht="12.75">
      <c r="A113" s="1450" t="str">
        <f>POF!A43</f>
        <v>2.5.9</v>
      </c>
      <c r="B113" s="1638" t="str">
        <f>POF!B43</f>
        <v>A_RR-1C-E_0725</v>
      </c>
      <c r="C113" s="1639" t="str">
        <f>POF!C43</f>
        <v>Aquisição de RR-1C-E p/ selagem de trincas - jul/25 - CE</v>
      </c>
      <c r="D113" s="1640" t="str">
        <f>POF!D43</f>
        <v>t</v>
      </c>
      <c r="E113" s="1641">
        <f>POF!E43</f>
        <v>0.80600000000000005</v>
      </c>
      <c r="F113" s="1642">
        <f>POF!F43</f>
        <v>3946.55</v>
      </c>
      <c r="G113" s="1642">
        <f>POF!G43</f>
        <v>3180.91</v>
      </c>
      <c r="H113" s="1643">
        <f t="shared" ref="H113:H144" si="9">G113/$G$120</f>
        <v>3.505004404631496E-5</v>
      </c>
      <c r="I113" s="1643">
        <f t="shared" si="8"/>
        <v>0.9999116616933148</v>
      </c>
      <c r="J113" s="1644" t="str">
        <f t="shared" si="7"/>
        <v>C</v>
      </c>
      <c r="L113" s="990"/>
      <c r="M113" s="610"/>
    </row>
    <row r="114" spans="1:15" s="607" customFormat="1" ht="12.75">
      <c r="A114" s="1450" t="str">
        <f>POF!A75</f>
        <v>3.1.29</v>
      </c>
      <c r="B114" s="1638" t="str">
        <f>POF!B75</f>
        <v>CCP-05</v>
      </c>
      <c r="C114" s="1639" t="str">
        <f>POF!C75</f>
        <v>Controle de formiga em superfície de solo</v>
      </c>
      <c r="D114" s="1640" t="str">
        <f>POF!D75</f>
        <v>m²</v>
      </c>
      <c r="E114" s="1641">
        <f>POF!E75</f>
        <v>52640</v>
      </c>
      <c r="F114" s="1642">
        <f>POF!F75</f>
        <v>0.06</v>
      </c>
      <c r="G114" s="1642">
        <f>POF!G75</f>
        <v>3158.4</v>
      </c>
      <c r="H114" s="1643">
        <f t="shared" si="9"/>
        <v>3.4802009209905716E-5</v>
      </c>
      <c r="I114" s="1643">
        <f t="shared" si="8"/>
        <v>0.99994646370252471</v>
      </c>
      <c r="J114" s="1644" t="str">
        <f t="shared" ref="J114:J145" si="10">IF(I114&lt;=80%,"A",IF(I114&lt;=95%,"B","C"))</f>
        <v>C</v>
      </c>
      <c r="L114" s="990"/>
      <c r="M114" s="610"/>
    </row>
    <row r="115" spans="1:15" s="607" customFormat="1" ht="22.5">
      <c r="A115" s="1450" t="str">
        <f>POF!A94</f>
        <v>6.3</v>
      </c>
      <c r="B115" s="1638" t="str">
        <f>POF!B94</f>
        <v>5915014</v>
      </c>
      <c r="C115" s="1639" t="str">
        <f>POF!C94</f>
        <v>Transporte com caminhão carroceria com capacidade de 11,5 t e com guindauto com capacidade de elevação de 11,9 t - rodovia pavimentada</v>
      </c>
      <c r="D115" s="1640" t="str">
        <f>POF!D94</f>
        <v>tkm</v>
      </c>
      <c r="E115" s="1641">
        <f>POF!E94</f>
        <v>1277.433</v>
      </c>
      <c r="F115" s="1642">
        <f>POF!F94</f>
        <v>1.85</v>
      </c>
      <c r="G115" s="1642">
        <f>POF!G94</f>
        <v>2363.25</v>
      </c>
      <c r="H115" s="1643">
        <f t="shared" si="9"/>
        <v>2.6040352161002302E-5</v>
      </c>
      <c r="I115" s="1643">
        <f t="shared" si="8"/>
        <v>0.99997250405468574</v>
      </c>
      <c r="J115" s="1644" t="str">
        <f t="shared" si="10"/>
        <v>C</v>
      </c>
      <c r="L115" s="990"/>
      <c r="M115" s="610"/>
    </row>
    <row r="116" spans="1:15" s="607" customFormat="1" ht="22.5">
      <c r="A116" s="1450" t="str">
        <f>POF!A59</f>
        <v>3.1.13</v>
      </c>
      <c r="B116" s="1638" t="str">
        <f>POF!B59</f>
        <v>1600897</v>
      </c>
      <c r="C116" s="1639" t="str">
        <f>POF!C59</f>
        <v>Demolição manual de construções provisórias de madeira, sem fechamento lateral e sem pavimentação</v>
      </c>
      <c r="D116" s="1640" t="str">
        <f>POF!D59</f>
        <v>m²</v>
      </c>
      <c r="E116" s="1641">
        <f>POF!E59</f>
        <v>394.79999999999995</v>
      </c>
      <c r="F116" s="1642">
        <f>POF!F59</f>
        <v>5.16</v>
      </c>
      <c r="G116" s="1642">
        <f>POF!G59</f>
        <v>2037.16</v>
      </c>
      <c r="H116" s="1643">
        <f t="shared" si="9"/>
        <v>2.2447207789403346E-5</v>
      </c>
      <c r="I116" s="1643">
        <f t="shared" si="8"/>
        <v>0.99999495126247517</v>
      </c>
      <c r="J116" s="1644" t="str">
        <f t="shared" si="10"/>
        <v>C</v>
      </c>
      <c r="L116" s="990"/>
      <c r="M116" s="610"/>
    </row>
    <row r="117" spans="1:15" s="607" customFormat="1" ht="22.5">
      <c r="A117" s="1450" t="str">
        <f>POF!A38</f>
        <v>2.5.4</v>
      </c>
      <c r="B117" s="1638" t="str">
        <f>POF!B38</f>
        <v>T_RR-1C-E_0725_304</v>
      </c>
      <c r="C117" s="1639" t="str">
        <f>POF!C38</f>
        <v>Transporte de RR-1C-E p/selagem de trincas - jul/25 - CE - BR-304/RN</v>
      </c>
      <c r="D117" s="1640" t="str">
        <f>POF!D38</f>
        <v>t</v>
      </c>
      <c r="E117" s="1641">
        <f>POF!E38</f>
        <v>0.80600000000000005</v>
      </c>
      <c r="F117" s="1642">
        <f>POF!F38</f>
        <v>447.06</v>
      </c>
      <c r="G117" s="1642">
        <f>POF!G38</f>
        <v>360.33</v>
      </c>
      <c r="H117" s="1643">
        <f t="shared" si="9"/>
        <v>3.9704305909971267E-6</v>
      </c>
      <c r="I117" s="1643">
        <f t="shared" si="8"/>
        <v>0.99999892169306615</v>
      </c>
      <c r="J117" s="1644" t="str">
        <f t="shared" si="10"/>
        <v>C</v>
      </c>
      <c r="L117" s="990"/>
      <c r="M117" s="610"/>
    </row>
    <row r="118" spans="1:15" s="607" customFormat="1" ht="12.75">
      <c r="A118" s="1450" t="str">
        <f>POF!A108</f>
        <v>7.2.1</v>
      </c>
      <c r="B118" s="1638" t="str">
        <f>POF!B108</f>
        <v>5914389</v>
      </c>
      <c r="C118" s="1639" t="str">
        <f>POF!C108</f>
        <v>Transporte com caminhão basculante de 10 m³ - rodovia pavimentada</v>
      </c>
      <c r="D118" s="1640" t="str">
        <f>POF!D108</f>
        <v>tkm</v>
      </c>
      <c r="E118" s="1641">
        <f>POF!E108</f>
        <v>86.608000000000004</v>
      </c>
      <c r="F118" s="1642">
        <f>POF!F108</f>
        <v>1.1299999999999999</v>
      </c>
      <c r="G118" s="1642">
        <f>POF!G108</f>
        <v>97.86</v>
      </c>
      <c r="H118" s="1643">
        <f t="shared" si="9"/>
        <v>1.0783069342962808E-6</v>
      </c>
      <c r="I118" s="1643">
        <f t="shared" si="8"/>
        <v>1.0000000000000004</v>
      </c>
      <c r="J118" s="1644" t="str">
        <f t="shared" si="10"/>
        <v>C</v>
      </c>
      <c r="L118" s="990"/>
      <c r="M118" s="610"/>
    </row>
    <row r="119" spans="1:15" s="607" customFormat="1" ht="12.75">
      <c r="A119" s="1645"/>
      <c r="B119" s="1646"/>
      <c r="C119" s="1647"/>
      <c r="D119" s="1648"/>
      <c r="E119" s="1649"/>
      <c r="F119" s="1650"/>
      <c r="G119" s="1650"/>
      <c r="H119" s="1651"/>
      <c r="I119" s="1651"/>
      <c r="J119" s="1652"/>
      <c r="L119" s="990"/>
      <c r="M119" s="610"/>
    </row>
    <row r="120" spans="1:15" s="85" customFormat="1" ht="15">
      <c r="A120" s="1276"/>
      <c r="B120" s="1277"/>
      <c r="C120" s="923"/>
      <c r="D120" s="939"/>
      <c r="E120" s="1278"/>
      <c r="F120" s="1116" t="s">
        <v>670</v>
      </c>
      <c r="G120" s="1117">
        <f>SUM(G17:G119)</f>
        <v>90753380.959999949</v>
      </c>
      <c r="H120" s="925"/>
      <c r="I120" s="922"/>
      <c r="J120" s="1023"/>
      <c r="K120" s="14"/>
      <c r="L120" s="374"/>
      <c r="M120" s="14"/>
      <c r="N120" s="14"/>
      <c r="O120" s="5"/>
    </row>
    <row r="121" spans="1:15" s="85" customFormat="1" ht="15">
      <c r="A121" s="1024" t="s">
        <v>671</v>
      </c>
      <c r="B121" s="1025"/>
      <c r="C121" s="105"/>
      <c r="D121" s="1026"/>
      <c r="E121" s="1026"/>
      <c r="F121" s="1027"/>
      <c r="G121" s="1027"/>
      <c r="H121" s="1027"/>
      <c r="I121" s="1027"/>
      <c r="J121" s="1028"/>
      <c r="K121" s="14"/>
      <c r="L121" s="374"/>
      <c r="M121" s="14"/>
      <c r="N121" s="14"/>
      <c r="O121" s="5"/>
    </row>
    <row r="122" spans="1:15" s="85" customFormat="1" ht="15">
      <c r="A122" s="503" t="s">
        <v>672</v>
      </c>
      <c r="B122" s="73"/>
      <c r="D122" s="87"/>
      <c r="E122" s="87"/>
      <c r="F122" s="88"/>
      <c r="G122" s="1007"/>
      <c r="H122" s="88"/>
      <c r="I122" s="88"/>
      <c r="J122" s="1021"/>
      <c r="K122" s="14"/>
      <c r="L122" s="374"/>
      <c r="M122" s="14"/>
      <c r="N122" s="14"/>
      <c r="O122" s="5"/>
    </row>
    <row r="123" spans="1:15" s="85" customFormat="1" ht="15">
      <c r="A123" s="1030" t="s">
        <v>673</v>
      </c>
      <c r="B123" s="1029"/>
      <c r="C123" s="173"/>
      <c r="D123" s="174"/>
      <c r="E123" s="174"/>
      <c r="F123" s="113"/>
      <c r="G123" s="113"/>
      <c r="H123" s="113"/>
      <c r="I123" s="113"/>
      <c r="J123" s="189"/>
      <c r="K123" s="14"/>
      <c r="L123" s="374"/>
      <c r="M123" s="14"/>
      <c r="N123" s="14"/>
      <c r="O123" s="5"/>
    </row>
    <row r="124" spans="1:15" s="85" customFormat="1" ht="15">
      <c r="B124" s="608"/>
      <c r="D124" s="87"/>
      <c r="E124" s="87"/>
      <c r="F124" s="88"/>
      <c r="G124" s="88"/>
      <c r="H124" s="88"/>
      <c r="I124" s="88"/>
      <c r="J124" s="88"/>
      <c r="K124" s="14"/>
      <c r="L124" s="374"/>
      <c r="M124" s="14"/>
      <c r="N124" s="14"/>
      <c r="O124" s="5"/>
    </row>
    <row r="125" spans="1:15" s="85" customFormat="1" ht="15">
      <c r="B125" s="608"/>
      <c r="D125" s="87"/>
      <c r="E125" s="87"/>
      <c r="F125" s="88"/>
      <c r="G125" s="88"/>
      <c r="H125" s="88"/>
      <c r="I125" s="88"/>
      <c r="J125" s="88"/>
      <c r="K125" s="14"/>
      <c r="L125" s="374"/>
      <c r="M125" s="14"/>
      <c r="N125" s="14"/>
      <c r="O125" s="5"/>
    </row>
    <row r="126" spans="1:15" ht="21.75" customHeight="1">
      <c r="G126" s="1007"/>
      <c r="M126" s="14"/>
      <c r="N126" s="14"/>
    </row>
  </sheetData>
  <sheetProtection selectLockedCells="1"/>
  <autoFilter ref="A17:J118" xr:uid="{4737F01E-7DD4-4BCD-AE3F-066EC356C562}">
    <sortState xmlns:xlrd2="http://schemas.microsoft.com/office/spreadsheetml/2017/richdata2" ref="A18:J118">
      <sortCondition descending="1" ref="G17:G118"/>
    </sortState>
  </autoFilter>
  <sortState xmlns:xlrd2="http://schemas.microsoft.com/office/spreadsheetml/2017/richdata2" ref="A17:J118">
    <sortCondition descending="1" ref="G17:G118"/>
  </sortState>
  <mergeCells count="14">
    <mergeCell ref="D14:D15"/>
    <mergeCell ref="A1:J1"/>
    <mergeCell ref="A2:J2"/>
    <mergeCell ref="A3:J3"/>
    <mergeCell ref="A12:J12"/>
    <mergeCell ref="E14:E15"/>
    <mergeCell ref="F14:F15"/>
    <mergeCell ref="G14:G15"/>
    <mergeCell ref="H14:H15"/>
    <mergeCell ref="I14:I15"/>
    <mergeCell ref="J14:J15"/>
    <mergeCell ref="A14:A15"/>
    <mergeCell ref="B14:B15"/>
    <mergeCell ref="C14:C15"/>
  </mergeCells>
  <conditionalFormatting sqref="H17:H119">
    <cfRule type="dataBar" priority="21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{136DC161-C777-4D43-B0E4-8F4B14DC8DDB}</x14:id>
        </ext>
      </extLst>
    </cfRule>
  </conditionalFormatting>
  <conditionalFormatting sqref="I17:I119">
    <cfRule type="dataBar" priority="21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{311F9631-2919-40C4-97BF-817B35F61833}</x14:id>
        </ext>
      </extLst>
    </cfRule>
  </conditionalFormatting>
  <conditionalFormatting sqref="J17:J119">
    <cfRule type="containsText" dxfId="305" priority="2184" operator="containsText" text="C">
      <formula>NOT(ISERROR(SEARCH("C",J17)))</formula>
    </cfRule>
    <cfRule type="containsText" dxfId="304" priority="2185" operator="containsText" text="B">
      <formula>NOT(ISERROR(SEARCH("B",J17)))</formula>
    </cfRule>
    <cfRule type="containsText" dxfId="303" priority="2186" operator="containsText" text="A">
      <formula>NOT(ISERROR(SEARCH("A",J17)))</formula>
    </cfRule>
    <cfRule type="dataBar" priority="21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{9723FDDB-1EAA-412D-ABDF-F5A81881D493}</x14:id>
        </ext>
      </extLst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9" firstPageNumber="0" fitToHeight="0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6DC161-C777-4D43-B0E4-8F4B14DC8D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H17:H119</xm:sqref>
        </x14:conditionalFormatting>
        <x14:conditionalFormatting xmlns:xm="http://schemas.microsoft.com/office/excel/2006/main">
          <x14:cfRule type="dataBar" id="{311F9631-2919-40C4-97BF-817B35F6183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I17:I119</xm:sqref>
        </x14:conditionalFormatting>
        <x14:conditionalFormatting xmlns:xm="http://schemas.microsoft.com/office/excel/2006/main">
          <x14:cfRule type="dataBar" id="{9723FDDB-1EAA-412D-ABDF-F5A81881D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J17:J119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Plan5">
    <tabColor rgb="FF002060"/>
  </sheetPr>
  <dimension ref="A1:IV45"/>
  <sheetViews>
    <sheetView showGridLines="0" view="pageBreakPreview" topLeftCell="A8" zoomScaleNormal="100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PO!$A$18</f>
        <v>1.1.1</v>
      </c>
      <c r="B11" s="113" t="str">
        <f>IF(A11=0,0,VLOOKUP(A11,PO!$A$16:$G$164,2,FALSE))</f>
        <v>4915708</v>
      </c>
      <c r="C11" s="2075" t="str">
        <f>IF(A11=0,0,VLOOKUP(A11,PO!$A$16:$G$164,3,FALSE))</f>
        <v>Limpeza de sarjeta e meio-fio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951</v>
      </c>
      <c r="D13" s="2080"/>
      <c r="E13" s="2080"/>
      <c r="F13" s="232"/>
      <c r="G13" s="232"/>
      <c r="H13" s="2087" t="s">
        <v>16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235"/>
      <c r="E15" s="235"/>
      <c r="F15" s="236"/>
      <c r="G15" s="236"/>
      <c r="H15" s="237" t="s">
        <v>65</v>
      </c>
      <c r="I15" s="235" t="s">
        <v>954</v>
      </c>
      <c r="J15" s="237" t="s">
        <v>65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C_MF!$N$635</f>
        <v>218887.99999999953</v>
      </c>
      <c r="D17" s="384"/>
      <c r="E17" s="385"/>
      <c r="F17" s="385"/>
      <c r="G17" s="385"/>
      <c r="H17" s="385">
        <f>C17</f>
        <v>218887.99999999953</v>
      </c>
      <c r="I17" s="385">
        <v>4</v>
      </c>
      <c r="J17" s="385">
        <f>H17*I17</f>
        <v>875551.99999999814</v>
      </c>
      <c r="K17" s="229" t="s">
        <v>956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v>148.5</v>
      </c>
      <c r="B18" s="383">
        <v>280.10000000000002</v>
      </c>
      <c r="C18" s="383">
        <f>SUM(C_SJ!N85,C_SJ!N86)</f>
        <v>10555.000000000035</v>
      </c>
      <c r="D18" s="384"/>
      <c r="E18" s="385"/>
      <c r="F18" s="385"/>
      <c r="G18" s="385"/>
      <c r="H18" s="385">
        <f>C18</f>
        <v>10555.000000000035</v>
      </c>
      <c r="I18" s="385">
        <v>4</v>
      </c>
      <c r="J18" s="385">
        <f>H18*I18</f>
        <v>42220.000000000138</v>
      </c>
      <c r="K18" s="229" t="s">
        <v>957</v>
      </c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hidden="1" customHeight="1">
      <c r="A19" s="383">
        <v>148.5</v>
      </c>
      <c r="B19" s="383">
        <v>280.10000000000002</v>
      </c>
      <c r="C19" s="383">
        <f>C_BNJ!K32+C_BNJ!K33</f>
        <v>0</v>
      </c>
      <c r="D19" s="1426"/>
      <c r="E19" s="504"/>
      <c r="F19" s="504"/>
      <c r="G19" s="504"/>
      <c r="H19" s="504">
        <f>C19</f>
        <v>0</v>
      </c>
      <c r="I19" s="504">
        <v>2</v>
      </c>
      <c r="J19" s="504">
        <f>H19*I19</f>
        <v>0</v>
      </c>
      <c r="K19" s="1054" t="s">
        <v>958</v>
      </c>
      <c r="L19" s="1055"/>
      <c r="M19" s="1056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/>
      <c r="B20" s="383"/>
      <c r="C20" s="383"/>
      <c r="D20" s="1426"/>
      <c r="E20" s="504"/>
      <c r="F20" s="504"/>
      <c r="G20" s="504"/>
      <c r="H20" s="504"/>
      <c r="I20" s="504"/>
      <c r="J20" s="504"/>
      <c r="K20" s="1054"/>
      <c r="L20" s="1055"/>
      <c r="M20" s="1056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384"/>
      <c r="E21" s="385"/>
      <c r="F21" s="385"/>
      <c r="G21" s="385"/>
      <c r="H21" s="385"/>
      <c r="I21" s="385"/>
      <c r="J21" s="385"/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385"/>
      <c r="E22" s="385"/>
      <c r="F22" s="385"/>
      <c r="G22" s="385"/>
      <c r="H22" s="385"/>
      <c r="I22" s="385"/>
      <c r="J22" s="385"/>
      <c r="K22" s="229"/>
      <c r="L22" s="221"/>
      <c r="M22" s="222"/>
      <c r="N22" s="2"/>
      <c r="O22" s="2"/>
      <c r="P22" s="2"/>
      <c r="Q22" s="2"/>
      <c r="R22" s="3"/>
      <c r="S22" s="323"/>
      <c r="T22" s="323"/>
      <c r="U22" s="323"/>
      <c r="V22" s="323"/>
    </row>
    <row r="23" spans="1:22" s="1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29"/>
      <c r="L23" s="221"/>
      <c r="M23" s="222"/>
      <c r="N23" s="2"/>
      <c r="O23" s="2"/>
      <c r="P23" s="2"/>
      <c r="Q23" s="2"/>
      <c r="R23" s="3"/>
      <c r="S23" s="323"/>
      <c r="T23" s="323"/>
      <c r="U23" s="323"/>
      <c r="V23" s="323"/>
    </row>
    <row r="24" spans="1:22" s="1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29"/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4"/>
      <c r="E27" s="385"/>
      <c r="F27" s="385"/>
      <c r="G27" s="385"/>
      <c r="H27" s="385"/>
      <c r="I27" s="385"/>
      <c r="J27" s="385"/>
      <c r="K27" s="229"/>
      <c r="L27" s="219"/>
      <c r="M27" s="220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4"/>
      <c r="E28" s="385"/>
      <c r="F28" s="385"/>
      <c r="G28" s="385"/>
      <c r="H28" s="385"/>
      <c r="I28" s="385"/>
      <c r="J28" s="385"/>
      <c r="K28" s="229"/>
      <c r="L28" s="219"/>
      <c r="M28" s="220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4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5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2"/>
      <c r="B38" s="502"/>
      <c r="C38" s="502"/>
      <c r="D38" s="497"/>
      <c r="E38" s="498"/>
      <c r="F38" s="498"/>
      <c r="G38" s="498"/>
      <c r="H38" s="498"/>
      <c r="I38" s="498"/>
      <c r="J38" s="498"/>
      <c r="K38" s="499"/>
      <c r="L38" s="500"/>
      <c r="M38" s="501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392"/>
      <c r="B39" s="392"/>
      <c r="C39" s="392"/>
      <c r="D39" s="39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229443</v>
      </c>
      <c r="I40" s="394">
        <f>IF(H40=0,0,ROUND(J40/H40,3))</f>
        <v>4</v>
      </c>
      <c r="J40" s="394">
        <f>ROUND(SUM($J$17:$J$39),3)</f>
        <v>917772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229443</v>
      </c>
      <c r="I41" s="395">
        <f>IF(H41=0,0,ROUND(J41/H41,3))</f>
        <v>4</v>
      </c>
      <c r="J41" s="395">
        <f>ROUND(SUM($J$17:$J$39),3)</f>
        <v>917772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229443</v>
      </c>
      <c r="I42" s="395">
        <f>IF(H42=0,0,ROUND(J42/H42,3))</f>
        <v>4</v>
      </c>
      <c r="J42" s="395">
        <f>ROUND(SUM($J$17:$J$39),3)</f>
        <v>917772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688329</v>
      </c>
      <c r="I43" s="396">
        <f>IF(H43=0,0,ROUND(J43/H43,3))</f>
        <v>4</v>
      </c>
      <c r="J43" s="396">
        <f>SUM(J40:J42)</f>
        <v>2753316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41:G41"/>
    <mergeCell ref="E13:E14"/>
    <mergeCell ref="A43:G43"/>
    <mergeCell ref="K13:M15"/>
    <mergeCell ref="D13:D14"/>
    <mergeCell ref="A13:B13"/>
    <mergeCell ref="C13:C14"/>
    <mergeCell ref="J13:J14"/>
    <mergeCell ref="A14:A15"/>
    <mergeCell ref="B14:B15"/>
    <mergeCell ref="I13:I14"/>
    <mergeCell ref="H13:H14"/>
    <mergeCell ref="A42:G42"/>
    <mergeCell ref="A1:M1"/>
    <mergeCell ref="A2:M2"/>
    <mergeCell ref="A3:M3"/>
    <mergeCell ref="C11:L11"/>
    <mergeCell ref="A40:G40"/>
  </mergeCells>
  <conditionalFormatting sqref="A11:C11 M11">
    <cfRule type="cellIs" dxfId="302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Planilha38">
    <tabColor rgb="FF002060"/>
  </sheetPr>
  <dimension ref="A1:IV45"/>
  <sheetViews>
    <sheetView showGridLines="0" view="pageBreakPreview" topLeftCell="A4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PO!$A$19</f>
        <v>1.1.2</v>
      </c>
      <c r="B11" s="113" t="str">
        <f>IF(A11=0,0,VLOOKUP(A11,PO!$A$16:$G$164,2,FALSE))</f>
        <v>4915711</v>
      </c>
      <c r="C11" s="2075" t="str">
        <f>IF(A11=0,0,VLOOKUP(A11,PO!$A$16:$G$164,3,FALSE))</f>
        <v>Limpeza de descida d'água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951</v>
      </c>
      <c r="D13" s="2080"/>
      <c r="E13" s="2080"/>
      <c r="F13" s="232"/>
      <c r="G13" s="232"/>
      <c r="H13" s="2087" t="s">
        <v>16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235"/>
      <c r="E15" s="235"/>
      <c r="F15" s="236"/>
      <c r="G15" s="236"/>
      <c r="H15" s="237" t="s">
        <v>65</v>
      </c>
      <c r="I15" s="235" t="s">
        <v>954</v>
      </c>
      <c r="J15" s="237" t="s">
        <v>65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C_DD!$K$1690</f>
        <v>5812.8100000000222</v>
      </c>
      <c r="D17" s="384"/>
      <c r="E17" s="385"/>
      <c r="F17" s="385"/>
      <c r="G17" s="385"/>
      <c r="H17" s="385">
        <f>C17</f>
        <v>5812.8100000000222</v>
      </c>
      <c r="I17" s="385">
        <v>4</v>
      </c>
      <c r="J17" s="385">
        <f>H17*I17</f>
        <v>23251.240000000089</v>
      </c>
      <c r="K17" s="229" t="s">
        <v>963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/>
      <c r="B18" s="383"/>
      <c r="C18" s="383"/>
      <c r="D18" s="384"/>
      <c r="E18" s="385"/>
      <c r="F18" s="385"/>
      <c r="G18" s="385"/>
      <c r="H18" s="385"/>
      <c r="I18" s="385"/>
      <c r="J18" s="385"/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/>
      <c r="B19" s="383"/>
      <c r="C19" s="383"/>
      <c r="D19" s="384"/>
      <c r="E19" s="385"/>
      <c r="F19" s="385"/>
      <c r="G19" s="385"/>
      <c r="H19" s="385"/>
      <c r="I19" s="385"/>
      <c r="J19" s="385"/>
      <c r="K19" s="229"/>
      <c r="L19" s="219"/>
      <c r="M19" s="220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/>
      <c r="B20" s="383"/>
      <c r="C20" s="383"/>
      <c r="D20" s="384"/>
      <c r="E20" s="385"/>
      <c r="F20" s="385"/>
      <c r="G20" s="385"/>
      <c r="H20" s="385"/>
      <c r="I20" s="385"/>
      <c r="J20" s="385"/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384"/>
      <c r="E21" s="385"/>
      <c r="F21" s="385"/>
      <c r="G21" s="385"/>
      <c r="H21" s="385"/>
      <c r="I21" s="385"/>
      <c r="J21" s="385"/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384"/>
      <c r="E22" s="385"/>
      <c r="F22" s="385"/>
      <c r="G22" s="385"/>
      <c r="H22" s="385"/>
      <c r="I22" s="385"/>
      <c r="J22" s="385"/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29"/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29"/>
      <c r="L24" s="221"/>
      <c r="M24" s="222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18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29"/>
      <c r="L25" s="221"/>
      <c r="M25" s="222"/>
      <c r="N25" s="374"/>
      <c r="O25" s="374"/>
      <c r="P25" s="374"/>
      <c r="Q25" s="374"/>
      <c r="R25" s="374"/>
      <c r="S25" s="374"/>
      <c r="T25" s="374"/>
      <c r="U25" s="374"/>
      <c r="V25" s="374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5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5812.81</v>
      </c>
      <c r="I40" s="394">
        <f>IF(H40=0,0,ROUND(J40/H40,3))</f>
        <v>4</v>
      </c>
      <c r="J40" s="394">
        <f>ROUND(SUM($J$17:$J$39),3)</f>
        <v>23251.24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5812.81</v>
      </c>
      <c r="I41" s="395">
        <f>IF(H41=0,0,ROUND(J41/H41,3))</f>
        <v>4</v>
      </c>
      <c r="J41" s="395">
        <f>ROUND(SUM($J$17:$J$39),3)</f>
        <v>23251.24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5812.81</v>
      </c>
      <c r="I42" s="395">
        <f>IF(H42=0,0,ROUND(J42/H42,3))</f>
        <v>4</v>
      </c>
      <c r="J42" s="395">
        <f>ROUND(SUM($J$17:$J$39),3)</f>
        <v>23251.24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17438.43</v>
      </c>
      <c r="I43" s="396">
        <f>IF(H43=0,0,ROUND(J43/H43,3))</f>
        <v>4</v>
      </c>
      <c r="J43" s="396">
        <f>SUM(J40:J42)</f>
        <v>69753.72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  <mergeCell ref="A43:G43"/>
    <mergeCell ref="J13:J14"/>
    <mergeCell ref="K13:M15"/>
    <mergeCell ref="A14:A15"/>
    <mergeCell ref="B14:B15"/>
    <mergeCell ref="A41:G41"/>
    <mergeCell ref="A42:G42"/>
    <mergeCell ref="A40:G40"/>
  </mergeCells>
  <conditionalFormatting sqref="A11:C11 M11">
    <cfRule type="cellIs" dxfId="301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Planilha39">
    <tabColor rgb="FF002060"/>
  </sheetPr>
  <dimension ref="A1:IV45"/>
  <sheetViews>
    <sheetView showGridLines="0" view="pageBreakPreview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PO!$A$20</f>
        <v>1.1.3</v>
      </c>
      <c r="B11" s="113" t="str">
        <f>IF(A11=0,0,VLOOKUP(A11,PO!$A$16:$G$164,2,FALSE))</f>
        <v>4915712</v>
      </c>
      <c r="C11" s="2075" t="str">
        <f>IF(A11=0,0,VLOOKUP(A11,PO!$A$16:$G$164,3,FALSE))</f>
        <v>Limpeza de bueiro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964</v>
      </c>
      <c r="D13" s="2080" t="s">
        <v>965</v>
      </c>
      <c r="E13" s="2080" t="s">
        <v>966</v>
      </c>
      <c r="F13" s="232"/>
      <c r="G13" s="232"/>
      <c r="H13" s="2087" t="s">
        <v>967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182</v>
      </c>
      <c r="D15" s="2098"/>
      <c r="E15" s="2098"/>
      <c r="F15" s="236"/>
      <c r="G15" s="236"/>
      <c r="H15" s="237" t="s">
        <v>182</v>
      </c>
      <c r="I15" s="235" t="s">
        <v>968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C_OAC!$P$73</f>
        <v>10017.790999999999</v>
      </c>
      <c r="D17" s="384">
        <v>1</v>
      </c>
      <c r="E17" s="385">
        <v>0.1</v>
      </c>
      <c r="F17" s="385"/>
      <c r="G17" s="385"/>
      <c r="H17" s="385">
        <f>C17*D17*E17</f>
        <v>1001.7791</v>
      </c>
      <c r="I17" s="385">
        <v>2</v>
      </c>
      <c r="J17" s="385">
        <f>H17*I17</f>
        <v>2003.5581999999999</v>
      </c>
      <c r="K17" s="2089" t="s">
        <v>969</v>
      </c>
      <c r="L17" s="2090"/>
      <c r="M17" s="2091"/>
      <c r="N17" s="359"/>
      <c r="O17" s="37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/>
      <c r="B18" s="383"/>
      <c r="C18" s="383"/>
      <c r="D18" s="384"/>
      <c r="E18" s="385"/>
      <c r="F18" s="385"/>
      <c r="G18" s="385"/>
      <c r="H18" s="385"/>
      <c r="I18" s="385"/>
      <c r="J18" s="385"/>
      <c r="K18" s="2092"/>
      <c r="L18" s="2093"/>
      <c r="M18" s="2094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/>
      <c r="B19" s="383"/>
      <c r="C19" s="383"/>
      <c r="D19" s="384"/>
      <c r="E19" s="385"/>
      <c r="F19" s="385"/>
      <c r="G19" s="385"/>
      <c r="H19" s="385"/>
      <c r="I19" s="385"/>
      <c r="J19" s="385"/>
      <c r="K19" s="2095"/>
      <c r="L19" s="2096"/>
      <c r="M19" s="2097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/>
      <c r="B20" s="383"/>
      <c r="C20" s="383"/>
      <c r="D20" s="384"/>
      <c r="E20" s="385"/>
      <c r="F20" s="385"/>
      <c r="G20" s="385"/>
      <c r="H20" s="385"/>
      <c r="I20" s="385"/>
      <c r="J20" s="385"/>
      <c r="K20" s="229"/>
      <c r="L20" s="611"/>
      <c r="M20" s="222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385"/>
      <c r="E21" s="385"/>
      <c r="F21" s="385"/>
      <c r="G21" s="385"/>
      <c r="H21" s="385"/>
      <c r="I21" s="385"/>
      <c r="J21" s="385"/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385"/>
      <c r="E22" s="385"/>
      <c r="F22" s="385"/>
      <c r="G22" s="385"/>
      <c r="H22" s="385"/>
      <c r="I22" s="385"/>
      <c r="J22" s="385"/>
      <c r="K22" s="229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18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29"/>
      <c r="L23" s="221"/>
      <c r="M23" s="222"/>
      <c r="N23" s="374"/>
      <c r="O23" s="374"/>
      <c r="P23" s="374"/>
      <c r="Q23" s="374"/>
      <c r="R23" s="374"/>
      <c r="S23" s="374"/>
      <c r="T23" s="374"/>
      <c r="U23" s="374"/>
      <c r="V23" s="374"/>
    </row>
    <row r="24" spans="1:22" s="1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29"/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4"/>
      <c r="E29" s="385"/>
      <c r="F29" s="385"/>
      <c r="G29" s="385"/>
      <c r="H29" s="385"/>
      <c r="I29" s="385"/>
      <c r="J29" s="385"/>
      <c r="K29" s="229"/>
      <c r="L29" s="219"/>
      <c r="M29" s="220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61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5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1001.779</v>
      </c>
      <c r="I40" s="394">
        <f>IF(H40=0,0,ROUND(J40/H40,3))</f>
        <v>2</v>
      </c>
      <c r="J40" s="394">
        <f>ROUND(SUM($J$17:$J$39),3)</f>
        <v>2003.558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1001.779</v>
      </c>
      <c r="I41" s="395">
        <f>IF(H41=0,0,ROUND(J41/H41,3))</f>
        <v>2</v>
      </c>
      <c r="J41" s="395">
        <f>ROUND(SUM($J$17:$J$39),3)</f>
        <v>2003.558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1001.779</v>
      </c>
      <c r="I42" s="395">
        <f>IF(H42=0,0,ROUND(J42/H42,3))</f>
        <v>2</v>
      </c>
      <c r="J42" s="395">
        <f>ROUND(SUM($J$17:$J$39),3)</f>
        <v>2003.558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3005.337</v>
      </c>
      <c r="I43" s="396">
        <f>IF(H43=0,0,ROUND(J43/H43,3))</f>
        <v>2</v>
      </c>
      <c r="J43" s="396">
        <f>SUM(J40:J42)</f>
        <v>6010.674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1:M1"/>
    <mergeCell ref="A2:M2"/>
    <mergeCell ref="A3:M3"/>
    <mergeCell ref="C11:L11"/>
    <mergeCell ref="A13:B13"/>
    <mergeCell ref="C13:C14"/>
    <mergeCell ref="H13:H14"/>
    <mergeCell ref="I13:I14"/>
    <mergeCell ref="D13:D15"/>
    <mergeCell ref="E13:E15"/>
    <mergeCell ref="A43:G43"/>
    <mergeCell ref="J13:J14"/>
    <mergeCell ref="K13:M15"/>
    <mergeCell ref="A14:A15"/>
    <mergeCell ref="B14:B15"/>
    <mergeCell ref="A41:G41"/>
    <mergeCell ref="A42:G42"/>
    <mergeCell ref="A40:G40"/>
    <mergeCell ref="K17:M19"/>
  </mergeCells>
  <conditionalFormatting sqref="A11:C11 M11">
    <cfRule type="cellIs" dxfId="300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Planilha40">
    <tabColor rgb="FF002060"/>
  </sheetPr>
  <dimension ref="A1:IV45"/>
  <sheetViews>
    <sheetView showGridLines="0" view="pageBreakPreview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PO!$A$21</f>
        <v>1.1.4</v>
      </c>
      <c r="B11" s="113" t="str">
        <f>IF(A11=0,0,VLOOKUP(A11,PO!$A$16:$G$164,2,FALSE))</f>
        <v>4915713</v>
      </c>
      <c r="C11" s="2075" t="str">
        <f>IF(A11=0,0,VLOOKUP(A11,PO!$A$16:$G$164,3,FALSE))</f>
        <v>Desobstrução de bueiro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964</v>
      </c>
      <c r="D13" s="2080" t="s">
        <v>965</v>
      </c>
      <c r="E13" s="2080" t="s">
        <v>966</v>
      </c>
      <c r="F13" s="232"/>
      <c r="G13" s="232"/>
      <c r="H13" s="2087" t="s">
        <v>967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182</v>
      </c>
      <c r="D15" s="2098"/>
      <c r="E15" s="2098"/>
      <c r="F15" s="236"/>
      <c r="G15" s="236"/>
      <c r="H15" s="237" t="s">
        <v>182</v>
      </c>
      <c r="I15" s="235" t="s">
        <v>968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C_OAC!$P$74</f>
        <v>501.54</v>
      </c>
      <c r="D17" s="384">
        <v>0.2</v>
      </c>
      <c r="E17" s="385">
        <v>0.6</v>
      </c>
      <c r="F17" s="385"/>
      <c r="G17" s="385"/>
      <c r="H17" s="385">
        <f>C17*D17*E17</f>
        <v>60.184800000000003</v>
      </c>
      <c r="I17" s="385">
        <v>3</v>
      </c>
      <c r="J17" s="385">
        <f>H17*I17</f>
        <v>180.55440000000002</v>
      </c>
      <c r="K17" s="2089" t="s">
        <v>970</v>
      </c>
      <c r="L17" s="2090"/>
      <c r="M17" s="2091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/>
      <c r="B18" s="383"/>
      <c r="C18" s="383"/>
      <c r="D18" s="384"/>
      <c r="E18" s="385"/>
      <c r="F18" s="385"/>
      <c r="G18" s="385"/>
      <c r="H18" s="385"/>
      <c r="I18" s="385"/>
      <c r="J18" s="385"/>
      <c r="K18" s="2092"/>
      <c r="L18" s="2093"/>
      <c r="M18" s="2094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/>
      <c r="B19" s="383"/>
      <c r="C19" s="383"/>
      <c r="D19" s="384"/>
      <c r="E19" s="385"/>
      <c r="F19" s="385"/>
      <c r="G19" s="385"/>
      <c r="H19" s="385"/>
      <c r="I19" s="385"/>
      <c r="J19" s="385"/>
      <c r="K19" s="2095"/>
      <c r="L19" s="2096"/>
      <c r="M19" s="2097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/>
      <c r="B20" s="383"/>
      <c r="C20" s="383"/>
      <c r="D20" s="384"/>
      <c r="E20" s="385"/>
      <c r="F20" s="385"/>
      <c r="G20" s="385"/>
      <c r="H20" s="385"/>
      <c r="I20" s="385"/>
      <c r="J20" s="385"/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384"/>
      <c r="E21" s="385"/>
      <c r="F21" s="385"/>
      <c r="G21" s="385"/>
      <c r="H21" s="385"/>
      <c r="I21" s="385"/>
      <c r="J21" s="385"/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385"/>
      <c r="E22" s="385"/>
      <c r="F22" s="385"/>
      <c r="G22" s="385"/>
      <c r="H22" s="385"/>
      <c r="I22" s="385"/>
      <c r="J22" s="385"/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60.185000000000002</v>
      </c>
      <c r="I40" s="394">
        <f>IF(H40=0,0,ROUND(J40/H40,3))</f>
        <v>3</v>
      </c>
      <c r="J40" s="394">
        <f>ROUND(SUM($J$17:$J$39),3)</f>
        <v>180.554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60.185000000000002</v>
      </c>
      <c r="I41" s="395">
        <f>IF(H41=0,0,ROUND(J41/H41,3))</f>
        <v>3</v>
      </c>
      <c r="J41" s="395">
        <f>ROUND(SUM($J$17:$J$39),3)</f>
        <v>180.554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60.185000000000002</v>
      </c>
      <c r="I42" s="395">
        <f>IF(H42=0,0,ROUND(J42/H42,3))</f>
        <v>3</v>
      </c>
      <c r="J42" s="395">
        <f>ROUND(SUM($J$17:$J$39),3)</f>
        <v>180.554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180.55500000000001</v>
      </c>
      <c r="I43" s="396">
        <f>IF(H43=0,0,ROUND(J43/H43,3))</f>
        <v>3</v>
      </c>
      <c r="J43" s="396">
        <f>SUM(J40:J42)</f>
        <v>541.66200000000003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1:M1"/>
    <mergeCell ref="A2:M2"/>
    <mergeCell ref="A3:M3"/>
    <mergeCell ref="C11:L11"/>
    <mergeCell ref="A13:B13"/>
    <mergeCell ref="C13:C14"/>
    <mergeCell ref="H13:H14"/>
    <mergeCell ref="I13:I14"/>
    <mergeCell ref="D13:D15"/>
    <mergeCell ref="E13:E15"/>
    <mergeCell ref="A43:G43"/>
    <mergeCell ref="J13:J14"/>
    <mergeCell ref="K13:M15"/>
    <mergeCell ref="A14:A15"/>
    <mergeCell ref="B14:B15"/>
    <mergeCell ref="A41:G41"/>
    <mergeCell ref="A42:G42"/>
    <mergeCell ref="A40:G40"/>
    <mergeCell ref="K17:M19"/>
  </mergeCells>
  <conditionalFormatting sqref="A11:C11 M11">
    <cfRule type="cellIs" dxfId="299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Planilha47">
    <tabColor rgb="FF002060"/>
  </sheetPr>
  <dimension ref="A1:IV45"/>
  <sheetViews>
    <sheetView showGridLines="0" view="pageBreakPreview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PO!$A$22</f>
        <v>1.1.5</v>
      </c>
      <c r="B11" s="113" t="str">
        <f>IF(A11=0,0,VLOOKUP(A11,PO!$A$16:$G$164,2,FALSE))</f>
        <v>4915724</v>
      </c>
      <c r="C11" s="2075" t="str">
        <f>IF(A11=0,0,VLOOKUP(A11,PO!$A$16:$G$164,3,FALSE))</f>
        <v>Caiação mecanizada com fixador de cal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971</v>
      </c>
      <c r="D13" s="251"/>
      <c r="E13" s="2080"/>
      <c r="F13" s="2080"/>
      <c r="G13" s="232"/>
      <c r="H13" s="2087" t="s">
        <v>972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52"/>
      <c r="E14" s="2081"/>
      <c r="F14" s="2081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921"/>
      <c r="E15" s="235"/>
      <c r="F15" s="2098"/>
      <c r="G15" s="236"/>
      <c r="H15" s="237" t="s">
        <v>102</v>
      </c>
      <c r="I15" s="235" t="s">
        <v>973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C_MF!$N$635</f>
        <v>218887.99999999953</v>
      </c>
      <c r="D17" s="384"/>
      <c r="E17" s="385"/>
      <c r="F17" s="385"/>
      <c r="G17" s="385"/>
      <c r="H17" s="383">
        <f>C_MF!$P$635</f>
        <v>51421.14999999998</v>
      </c>
      <c r="I17" s="385">
        <v>3</v>
      </c>
      <c r="J17" s="385">
        <f>H17*I17</f>
        <v>154263.44999999995</v>
      </c>
      <c r="K17" s="229" t="s">
        <v>974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v>148.5</v>
      </c>
      <c r="B18" s="383">
        <v>280.10000000000002</v>
      </c>
      <c r="C18" s="383">
        <f>C_VL!$M$41</f>
        <v>172.9999999999734</v>
      </c>
      <c r="D18" s="1426"/>
      <c r="E18" s="504"/>
      <c r="F18" s="504"/>
      <c r="G18" s="504"/>
      <c r="H18" s="383">
        <f>C_VL!$O$41</f>
        <v>207.59999999996808</v>
      </c>
      <c r="I18" s="504">
        <v>3</v>
      </c>
      <c r="J18" s="504">
        <f>H18*I18</f>
        <v>622.79999999990423</v>
      </c>
      <c r="K18" s="229" t="s">
        <v>975</v>
      </c>
      <c r="L18" s="1055"/>
      <c r="M18" s="105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v>148.5</v>
      </c>
      <c r="B19" s="383">
        <v>280.10000000000002</v>
      </c>
      <c r="C19" s="383">
        <f>C_OAE!$M$49</f>
        <v>1446.2</v>
      </c>
      <c r="D19" s="384"/>
      <c r="E19" s="385"/>
      <c r="F19" s="385"/>
      <c r="G19" s="385"/>
      <c r="H19" s="383">
        <f>C_OAE!$N$49</f>
        <v>1952.3700000000001</v>
      </c>
      <c r="I19" s="385">
        <v>3</v>
      </c>
      <c r="J19" s="385">
        <f>H19*I19</f>
        <v>5857.1100000000006</v>
      </c>
      <c r="K19" s="229" t="s">
        <v>976</v>
      </c>
      <c r="L19" s="219"/>
      <c r="M19" s="220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v>148.5</v>
      </c>
      <c r="B20" s="383">
        <v>280.10000000000002</v>
      </c>
      <c r="C20" s="383">
        <f>C_BNJ!$K$32+C_BNJ!$K$33</f>
        <v>0</v>
      </c>
      <c r="D20" s="384"/>
      <c r="E20" s="385"/>
      <c r="F20" s="385"/>
      <c r="G20" s="385"/>
      <c r="H20" s="383">
        <f>C_BNJ!$L$32+C_BNJ!$L$33</f>
        <v>0</v>
      </c>
      <c r="I20" s="385">
        <v>3</v>
      </c>
      <c r="J20" s="385">
        <f t="shared" ref="J20" si="0">H20*I20</f>
        <v>0</v>
      </c>
      <c r="K20" s="229" t="s">
        <v>977</v>
      </c>
      <c r="L20" s="611"/>
      <c r="M20" s="222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1777">
        <v>148.5</v>
      </c>
      <c r="B21" s="1777">
        <v>280.10000000000002</v>
      </c>
      <c r="C21" s="1777">
        <f>C_OAE!$M$48</f>
        <v>15.6</v>
      </c>
      <c r="D21" s="384"/>
      <c r="E21" s="385"/>
      <c r="F21" s="385"/>
      <c r="G21" s="385"/>
      <c r="H21" s="1777">
        <f>C_OAE!$N$48</f>
        <v>28.08</v>
      </c>
      <c r="I21" s="498">
        <v>3</v>
      </c>
      <c r="J21" s="498">
        <f t="shared" ref="J21:J22" si="1">H21*I21</f>
        <v>84.24</v>
      </c>
      <c r="K21" s="1780" t="s">
        <v>978</v>
      </c>
      <c r="L21" s="1778"/>
      <c r="M21" s="1779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1777">
        <v>148.5</v>
      </c>
      <c r="B22" s="1777">
        <v>280.10000000000002</v>
      </c>
      <c r="C22" s="383">
        <f>C_SJ!$N$85</f>
        <v>10555.000000000035</v>
      </c>
      <c r="D22" s="385"/>
      <c r="E22" s="385"/>
      <c r="F22" s="385"/>
      <c r="G22" s="385"/>
      <c r="H22" s="385">
        <f>C_SJ!$P$85</f>
        <v>10555.000000000035</v>
      </c>
      <c r="I22" s="498">
        <v>3</v>
      </c>
      <c r="J22" s="498">
        <f t="shared" si="1"/>
        <v>31665.000000000102</v>
      </c>
      <c r="K22" s="229" t="s">
        <v>979</v>
      </c>
      <c r="L22" s="221"/>
      <c r="M22" s="222"/>
      <c r="N22" s="2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29"/>
      <c r="L23" s="221"/>
      <c r="M23" s="222"/>
      <c r="N23" s="2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29"/>
      <c r="L24" s="221"/>
      <c r="M24" s="222"/>
      <c r="N24" s="2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5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5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4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4"/>
      <c r="E36" s="385"/>
      <c r="F36" s="385"/>
      <c r="G36" s="385"/>
      <c r="H36" s="385"/>
      <c r="I36" s="385"/>
      <c r="J36" s="385"/>
      <c r="K36" s="229"/>
      <c r="L36" s="61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64164.2</v>
      </c>
      <c r="I40" s="394">
        <f>IF(H40=0,0,ROUND(J40/H40,3))</f>
        <v>3</v>
      </c>
      <c r="J40" s="394">
        <f>ROUND(SUM($J$17:$J$39),3)</f>
        <v>192492.6</v>
      </c>
      <c r="K40" s="397" t="str">
        <f>$H$15</f>
        <v>m²</v>
      </c>
      <c r="L40" s="398" t="str">
        <f>$I$15</f>
        <v>m²/m²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64164.2</v>
      </c>
      <c r="I41" s="395">
        <f>IF(H41=0,0,ROUND(J41/H41,3))</f>
        <v>3</v>
      </c>
      <c r="J41" s="395">
        <f>ROUND(SUM($J$17:$J$39),3)</f>
        <v>192492.6</v>
      </c>
      <c r="K41" s="400" t="str">
        <f>$H$15</f>
        <v>m²</v>
      </c>
      <c r="L41" s="401" t="str">
        <f>$I$15</f>
        <v>m²/m²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64164.2</v>
      </c>
      <c r="I42" s="395">
        <f>IF(H42=0,0,ROUND(J42/H42,3))</f>
        <v>3</v>
      </c>
      <c r="J42" s="395">
        <f>ROUND(SUM($J$17:$J$39),3)</f>
        <v>192492.6</v>
      </c>
      <c r="K42" s="400" t="str">
        <f>$H$15</f>
        <v>m²</v>
      </c>
      <c r="L42" s="401" t="str">
        <f>$I$15</f>
        <v>m²/m²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192492.59999999998</v>
      </c>
      <c r="I43" s="396">
        <f>IF(H43=0,0,ROUND(J43/H43,3))</f>
        <v>3</v>
      </c>
      <c r="J43" s="396">
        <f>SUM(J40:J42)</f>
        <v>577477.80000000005</v>
      </c>
      <c r="K43" s="403" t="str">
        <f>$H$15</f>
        <v>m²</v>
      </c>
      <c r="L43" s="404" t="str">
        <f>$I$15</f>
        <v>m²/m²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F13:F15"/>
    <mergeCell ref="A43:G43"/>
    <mergeCell ref="J13:J14"/>
    <mergeCell ref="K13:M15"/>
    <mergeCell ref="A14:A15"/>
    <mergeCell ref="B14:B15"/>
    <mergeCell ref="A41:G41"/>
    <mergeCell ref="A42:G42"/>
    <mergeCell ref="A40:G40"/>
  </mergeCells>
  <conditionalFormatting sqref="A11:C11">
    <cfRule type="cellIs" dxfId="298" priority="1" operator="equal">
      <formula>0</formula>
    </cfRule>
  </conditionalFormatting>
  <conditionalFormatting sqref="M11">
    <cfRule type="cellIs" dxfId="29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Planilha51">
    <tabColor rgb="FF002060"/>
  </sheetPr>
  <dimension ref="A1:IV59"/>
  <sheetViews>
    <sheetView showGridLines="0" view="pageBreakPreview" topLeftCell="A47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3.8867187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PO!$A$24</f>
        <v>1.2.1</v>
      </c>
      <c r="B11" s="113" t="str">
        <f>IF(A11=0,0,VLOOKUP(A11,PO!$A$16:$G$164,2,FALSE))</f>
        <v>4915742</v>
      </c>
      <c r="C11" s="2075" t="str">
        <f>IF(A11=0,0,VLOOKUP(A11,PO!$A$16:$G$164,3,FALSE))</f>
        <v>Roçada mecanizada com roçadeira de arraste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ha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980</v>
      </c>
      <c r="D13" s="2080" t="s">
        <v>97</v>
      </c>
      <c r="E13" s="2080" t="s">
        <v>981</v>
      </c>
      <c r="F13" s="2080" t="s">
        <v>982</v>
      </c>
      <c r="G13" s="2087" t="s">
        <v>214</v>
      </c>
      <c r="H13" s="2087" t="s">
        <v>983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8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2098" t="s">
        <v>65</v>
      </c>
      <c r="E15" s="235" t="s">
        <v>984</v>
      </c>
      <c r="F15" s="2098"/>
      <c r="G15" s="237" t="s">
        <v>396</v>
      </c>
      <c r="H15" s="237" t="s">
        <v>396</v>
      </c>
      <c r="I15" s="235" t="s">
        <v>985</v>
      </c>
      <c r="J15" s="237" t="s">
        <v>396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C_ROC!C17</f>
        <v>148.5</v>
      </c>
      <c r="B17" s="383">
        <f>C_ROC!D17</f>
        <v>150.9</v>
      </c>
      <c r="C17" s="383">
        <f>C_ROC!L17</f>
        <v>2400.0000000000055</v>
      </c>
      <c r="D17" s="384">
        <f>C_ROC!K17</f>
        <v>3</v>
      </c>
      <c r="E17" s="385">
        <v>0.4</v>
      </c>
      <c r="F17" s="385">
        <v>2</v>
      </c>
      <c r="G17" s="385">
        <f>IF(C_ROC!J17="Mecanizada",C_ROC!M17,0)</f>
        <v>1.4400000000000033</v>
      </c>
      <c r="H17" s="385">
        <f>G17*0.4</f>
        <v>0.57600000000000129</v>
      </c>
      <c r="I17" s="385">
        <f>$J$59</f>
        <v>3.07</v>
      </c>
      <c r="J17" s="385">
        <f>H17*I17</f>
        <v>1.7683200000000039</v>
      </c>
      <c r="K17" s="2109"/>
      <c r="L17" s="2110"/>
      <c r="M17" s="2111"/>
      <c r="N17" s="359"/>
      <c r="O17" s="496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C_ROC!C18</f>
        <v>150.9</v>
      </c>
      <c r="B18" s="383">
        <f>C_ROC!D18</f>
        <v>157.80000000000001</v>
      </c>
      <c r="C18" s="383">
        <f>C_ROC!L18</f>
        <v>6900.0000000000055</v>
      </c>
      <c r="D18" s="384">
        <f>C_ROC!K18</f>
        <v>3</v>
      </c>
      <c r="E18" s="385">
        <v>0.4</v>
      </c>
      <c r="F18" s="385">
        <v>2</v>
      </c>
      <c r="G18" s="385">
        <f>IF(C_ROC!J18="Mecanizada",C_ROC!M18,0)</f>
        <v>4.1400000000000032</v>
      </c>
      <c r="H18" s="385">
        <f t="shared" ref="H18:H43" si="0">G18*0.4</f>
        <v>1.6560000000000015</v>
      </c>
      <c r="I18" s="385">
        <f>$I$17</f>
        <v>3.07</v>
      </c>
      <c r="J18" s="385">
        <f t="shared" ref="J18:J43" si="1">H18*I18</f>
        <v>5.0839200000000044</v>
      </c>
      <c r="K18" s="2112"/>
      <c r="L18" s="2113"/>
      <c r="M18" s="2114"/>
      <c r="N18" s="359"/>
      <c r="O18" s="496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C_ROC!C19</f>
        <v>157.80000000000001</v>
      </c>
      <c r="B19" s="383">
        <f>C_ROC!D19</f>
        <v>166.6</v>
      </c>
      <c r="C19" s="383">
        <f>C_ROC!L19</f>
        <v>8799.9999999999836</v>
      </c>
      <c r="D19" s="384">
        <f>C_ROC!K19</f>
        <v>3</v>
      </c>
      <c r="E19" s="385">
        <v>0.4</v>
      </c>
      <c r="F19" s="385">
        <v>2</v>
      </c>
      <c r="G19" s="385">
        <f>IF(C_ROC!J19="Mecanizada",C_ROC!M19,0)</f>
        <v>5.2799999999999896</v>
      </c>
      <c r="H19" s="385">
        <f t="shared" si="0"/>
        <v>2.1119999999999961</v>
      </c>
      <c r="I19" s="385">
        <f t="shared" ref="I19:I29" si="2">$I$17</f>
        <v>3.07</v>
      </c>
      <c r="J19" s="385">
        <f t="shared" si="1"/>
        <v>6.4838399999999874</v>
      </c>
      <c r="K19" s="229"/>
      <c r="L19" s="221"/>
      <c r="M19" s="222"/>
      <c r="N19" s="359"/>
      <c r="O19" s="496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C_ROC!C20</f>
        <v>166.6</v>
      </c>
      <c r="B20" s="383">
        <f>C_ROC!D20</f>
        <v>183.5</v>
      </c>
      <c r="C20" s="383">
        <f>C_ROC!L20</f>
        <v>16900.000000000007</v>
      </c>
      <c r="D20" s="384">
        <f>C_ROC!K20</f>
        <v>3</v>
      </c>
      <c r="E20" s="385">
        <v>0.4</v>
      </c>
      <c r="F20" s="385">
        <v>2</v>
      </c>
      <c r="G20" s="385">
        <f>IF(C_ROC!J20="Mecanizada",C_ROC!M20,0)</f>
        <v>10.140000000000004</v>
      </c>
      <c r="H20" s="385">
        <f t="shared" si="0"/>
        <v>4.0560000000000018</v>
      </c>
      <c r="I20" s="385">
        <f t="shared" si="2"/>
        <v>3.07</v>
      </c>
      <c r="J20" s="385">
        <f t="shared" si="1"/>
        <v>12.451920000000005</v>
      </c>
      <c r="K20" s="2109" t="s">
        <v>986</v>
      </c>
      <c r="L20" s="2110"/>
      <c r="M20" s="2111"/>
      <c r="N20" s="359"/>
      <c r="O20" s="496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C_ROC!C21</f>
        <v>183.5</v>
      </c>
      <c r="B21" s="383">
        <f>C_ROC!D21</f>
        <v>189.1</v>
      </c>
      <c r="C21" s="383">
        <f>C_ROC!L21</f>
        <v>5599.9999999999945</v>
      </c>
      <c r="D21" s="384">
        <f>C_ROC!K21</f>
        <v>3</v>
      </c>
      <c r="E21" s="385">
        <v>0.4</v>
      </c>
      <c r="F21" s="385">
        <v>2</v>
      </c>
      <c r="G21" s="385">
        <f>IF(C_ROC!J21="Mecanizada",C_ROC!M21,0)</f>
        <v>3.3599999999999972</v>
      </c>
      <c r="H21" s="385">
        <f t="shared" si="0"/>
        <v>1.343999999999999</v>
      </c>
      <c r="I21" s="385">
        <f t="shared" si="2"/>
        <v>3.07</v>
      </c>
      <c r="J21" s="385">
        <f t="shared" si="1"/>
        <v>4.1260799999999964</v>
      </c>
      <c r="K21" s="2112"/>
      <c r="L21" s="2113"/>
      <c r="M21" s="2114"/>
      <c r="N21" s="359"/>
      <c r="O21" s="496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f>C_ROC!C22</f>
        <v>189.1</v>
      </c>
      <c r="B22" s="383">
        <f>C_ROC!D22</f>
        <v>191.3</v>
      </c>
      <c r="C22" s="383">
        <f>C_ROC!L22</f>
        <v>2200.0000000000173</v>
      </c>
      <c r="D22" s="384">
        <f>C_ROC!K22</f>
        <v>3</v>
      </c>
      <c r="E22" s="385">
        <v>0.4</v>
      </c>
      <c r="F22" s="385">
        <v>2</v>
      </c>
      <c r="G22" s="385">
        <f>IF(C_ROC!J22="Mecanizada",C_ROC!M22,0)</f>
        <v>1.3200000000000103</v>
      </c>
      <c r="H22" s="385">
        <f t="shared" si="0"/>
        <v>0.52800000000000413</v>
      </c>
      <c r="I22" s="385">
        <f t="shared" si="2"/>
        <v>3.07</v>
      </c>
      <c r="J22" s="385">
        <f t="shared" si="1"/>
        <v>1.6209600000000126</v>
      </c>
      <c r="K22" s="229"/>
      <c r="L22" s="611"/>
      <c r="M22" s="222"/>
      <c r="N22" s="359"/>
      <c r="O22" s="496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f>C_ROC!C23</f>
        <v>191.3</v>
      </c>
      <c r="B23" s="383">
        <f>C_ROC!D23</f>
        <v>219.5</v>
      </c>
      <c r="C23" s="383">
        <f>C_ROC!L23</f>
        <v>28199.999999999989</v>
      </c>
      <c r="D23" s="384">
        <f>C_ROC!K23</f>
        <v>3</v>
      </c>
      <c r="E23" s="385">
        <v>0.4</v>
      </c>
      <c r="F23" s="385">
        <v>2</v>
      </c>
      <c r="G23" s="385">
        <f>IF(C_ROC!J23="Mecanizada",C_ROC!M23,0)</f>
        <v>16.919999999999995</v>
      </c>
      <c r="H23" s="385">
        <f t="shared" si="0"/>
        <v>6.767999999999998</v>
      </c>
      <c r="I23" s="385">
        <f t="shared" si="2"/>
        <v>3.07</v>
      </c>
      <c r="J23" s="385">
        <f t="shared" si="1"/>
        <v>20.777759999999994</v>
      </c>
      <c r="K23" s="229"/>
      <c r="L23" s="221"/>
      <c r="M23" s="222"/>
      <c r="N23" s="359"/>
      <c r="O23" s="496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>
        <f>C_ROC!C24</f>
        <v>219.5</v>
      </c>
      <c r="B24" s="383">
        <f>C_ROC!D24</f>
        <v>227.1</v>
      </c>
      <c r="C24" s="383">
        <f>C_ROC!L24</f>
        <v>7599.9999999999945</v>
      </c>
      <c r="D24" s="384">
        <f>C_ROC!K24</f>
        <v>3</v>
      </c>
      <c r="E24" s="385">
        <v>0.4</v>
      </c>
      <c r="F24" s="385">
        <v>2</v>
      </c>
      <c r="G24" s="385">
        <f>IF(C_ROC!J24="Mecanizada",C_ROC!M24,0)</f>
        <v>4.5599999999999969</v>
      </c>
      <c r="H24" s="385">
        <f t="shared" si="0"/>
        <v>1.823999999999999</v>
      </c>
      <c r="I24" s="385">
        <f t="shared" si="2"/>
        <v>3.07</v>
      </c>
      <c r="J24" s="385">
        <f t="shared" si="1"/>
        <v>5.5996799999999967</v>
      </c>
      <c r="K24" s="229"/>
      <c r="L24" s="221"/>
      <c r="M24" s="222"/>
      <c r="N24" s="374"/>
      <c r="O24" s="496"/>
      <c r="P24" s="374"/>
      <c r="Q24" s="374"/>
      <c r="R24" s="374"/>
      <c r="S24" s="374"/>
      <c r="T24" s="374"/>
      <c r="U24" s="374"/>
      <c r="V24" s="374"/>
    </row>
    <row r="25" spans="1:22" s="118" customFormat="1" ht="12.75" customHeight="1">
      <c r="A25" s="383">
        <f>C_ROC!C25</f>
        <v>227.1</v>
      </c>
      <c r="B25" s="383">
        <f>C_ROC!D25</f>
        <v>235.6</v>
      </c>
      <c r="C25" s="383">
        <f>C_ROC!L25</f>
        <v>8500</v>
      </c>
      <c r="D25" s="384">
        <f>C_ROC!K25</f>
        <v>3</v>
      </c>
      <c r="E25" s="385">
        <v>0.4</v>
      </c>
      <c r="F25" s="385">
        <v>2</v>
      </c>
      <c r="G25" s="385">
        <f>IF(C_ROC!J25="Mecanizada",C_ROC!M25,0)</f>
        <v>5.0999999999999996</v>
      </c>
      <c r="H25" s="385">
        <f t="shared" si="0"/>
        <v>2.04</v>
      </c>
      <c r="I25" s="385">
        <f t="shared" si="2"/>
        <v>3.07</v>
      </c>
      <c r="J25" s="385">
        <f t="shared" si="1"/>
        <v>6.2627999999999995</v>
      </c>
      <c r="K25" s="229"/>
      <c r="L25" s="221"/>
      <c r="M25" s="222"/>
      <c r="N25" s="374"/>
      <c r="O25" s="496"/>
      <c r="P25" s="374"/>
      <c r="Q25" s="374"/>
      <c r="R25" s="374"/>
      <c r="S25" s="374"/>
      <c r="T25" s="374"/>
      <c r="U25" s="374"/>
      <c r="V25" s="374"/>
    </row>
    <row r="26" spans="1:22" s="118" customFormat="1" ht="12.75" customHeight="1">
      <c r="A26" s="383">
        <f>C_ROC!C26</f>
        <v>235.6</v>
      </c>
      <c r="B26" s="383">
        <f>C_ROC!D26</f>
        <v>242</v>
      </c>
      <c r="C26" s="383">
        <f>C_ROC!L26</f>
        <v>6400.0000000000055</v>
      </c>
      <c r="D26" s="384">
        <f>C_ROC!K26</f>
        <v>3</v>
      </c>
      <c r="E26" s="385">
        <v>0.4</v>
      </c>
      <c r="F26" s="385">
        <v>2</v>
      </c>
      <c r="G26" s="385">
        <f>IF(C_ROC!J26="Mecanizada",C_ROC!M26,0)</f>
        <v>3.840000000000003</v>
      </c>
      <c r="H26" s="385">
        <f t="shared" si="0"/>
        <v>1.5360000000000014</v>
      </c>
      <c r="I26" s="385">
        <f t="shared" si="2"/>
        <v>3.07</v>
      </c>
      <c r="J26" s="385">
        <f t="shared" si="1"/>
        <v>4.7155200000000042</v>
      </c>
      <c r="K26" s="229"/>
      <c r="L26" s="221"/>
      <c r="M26" s="222"/>
      <c r="N26" s="374"/>
      <c r="O26" s="496"/>
      <c r="P26" s="374"/>
      <c r="Q26" s="374"/>
      <c r="R26" s="374"/>
      <c r="S26" s="374"/>
      <c r="T26" s="374"/>
      <c r="U26" s="374"/>
      <c r="V26" s="374"/>
    </row>
    <row r="27" spans="1:22" s="118" customFormat="1" ht="12.75" customHeight="1">
      <c r="A27" s="383">
        <f>C_ROC!C27</f>
        <v>242</v>
      </c>
      <c r="B27" s="383">
        <f>C_ROC!D27</f>
        <v>248.7</v>
      </c>
      <c r="C27" s="383">
        <f>C_ROC!L27</f>
        <v>6699.9999999999891</v>
      </c>
      <c r="D27" s="384">
        <f>C_ROC!K27</f>
        <v>3</v>
      </c>
      <c r="E27" s="385">
        <v>0.4</v>
      </c>
      <c r="F27" s="385">
        <v>2</v>
      </c>
      <c r="G27" s="385">
        <f>IF(C_ROC!J27="Mecanizada",C_ROC!M27,0)</f>
        <v>4.0199999999999934</v>
      </c>
      <c r="H27" s="385">
        <f t="shared" si="0"/>
        <v>1.6079999999999974</v>
      </c>
      <c r="I27" s="385">
        <f t="shared" si="2"/>
        <v>3.07</v>
      </c>
      <c r="J27" s="385">
        <f t="shared" si="1"/>
        <v>4.9365599999999921</v>
      </c>
      <c r="K27" s="229"/>
      <c r="L27" s="221"/>
      <c r="M27" s="222"/>
      <c r="N27" s="374"/>
      <c r="O27" s="496"/>
      <c r="P27" s="374"/>
      <c r="Q27" s="374"/>
      <c r="R27" s="374"/>
      <c r="S27" s="374"/>
      <c r="T27" s="374"/>
      <c r="U27" s="374"/>
      <c r="V27" s="374"/>
    </row>
    <row r="28" spans="1:22" s="118" customFormat="1" ht="12.75" customHeight="1">
      <c r="A28" s="383">
        <f>C_ROC!C28</f>
        <v>248.7</v>
      </c>
      <c r="B28" s="383">
        <f>C_ROC!D28</f>
        <v>257.2</v>
      </c>
      <c r="C28" s="383">
        <f>C_ROC!L28</f>
        <v>8500</v>
      </c>
      <c r="D28" s="384">
        <f>C_ROC!K28</f>
        <v>3</v>
      </c>
      <c r="E28" s="385">
        <v>0.4</v>
      </c>
      <c r="F28" s="385">
        <v>2</v>
      </c>
      <c r="G28" s="385">
        <f>IF(C_ROC!J28="Mecanizada",C_ROC!M28,0)</f>
        <v>5.0999999999999996</v>
      </c>
      <c r="H28" s="385">
        <f t="shared" si="0"/>
        <v>2.04</v>
      </c>
      <c r="I28" s="385">
        <f t="shared" si="2"/>
        <v>3.07</v>
      </c>
      <c r="J28" s="385">
        <f t="shared" si="1"/>
        <v>6.2627999999999995</v>
      </c>
      <c r="K28" s="229"/>
      <c r="L28" s="221"/>
      <c r="M28" s="222"/>
      <c r="N28" s="374"/>
      <c r="O28" s="496"/>
      <c r="P28" s="374"/>
      <c r="Q28" s="374"/>
      <c r="R28" s="374"/>
      <c r="S28" s="374"/>
      <c r="T28" s="374"/>
      <c r="U28" s="374"/>
      <c r="V28" s="374"/>
    </row>
    <row r="29" spans="1:22" s="118" customFormat="1" ht="12.75" customHeight="1">
      <c r="A29" s="383">
        <f>C_ROC!C29</f>
        <v>257.2</v>
      </c>
      <c r="B29" s="383">
        <f>C_ROC!D29</f>
        <v>280.10000000000002</v>
      </c>
      <c r="C29" s="383">
        <f>C_ROC!L29</f>
        <v>22900.000000000033</v>
      </c>
      <c r="D29" s="384">
        <f>C_ROC!K29</f>
        <v>3</v>
      </c>
      <c r="E29" s="385">
        <v>0.4</v>
      </c>
      <c r="F29" s="385">
        <v>2</v>
      </c>
      <c r="G29" s="385">
        <f>IF(C_ROC!J29="Mecanizada",C_ROC!M29,0)</f>
        <v>13.74000000000002</v>
      </c>
      <c r="H29" s="385">
        <f t="shared" si="0"/>
        <v>5.4960000000000084</v>
      </c>
      <c r="I29" s="385">
        <f t="shared" si="2"/>
        <v>3.07</v>
      </c>
      <c r="J29" s="385">
        <f t="shared" si="1"/>
        <v>16.872720000000026</v>
      </c>
      <c r="K29" s="229"/>
      <c r="L29" s="221"/>
      <c r="M29" s="222"/>
      <c r="N29" s="374"/>
      <c r="O29" s="496"/>
      <c r="P29" s="374"/>
      <c r="Q29" s="374"/>
      <c r="R29" s="374"/>
      <c r="S29" s="374"/>
      <c r="T29" s="374"/>
      <c r="U29" s="374"/>
      <c r="V29" s="374"/>
    </row>
    <row r="30" spans="1:22" s="118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374"/>
      <c r="O30" s="496"/>
      <c r="P30" s="374"/>
      <c r="Q30" s="374"/>
      <c r="R30" s="374"/>
      <c r="S30" s="374"/>
      <c r="T30" s="374"/>
      <c r="U30" s="374"/>
      <c r="V30" s="374"/>
    </row>
    <row r="31" spans="1:22" s="118" customFormat="1" ht="12.75" customHeight="1">
      <c r="A31" s="383">
        <f>C_ROC!C31</f>
        <v>148.5</v>
      </c>
      <c r="B31" s="383">
        <f>C_ROC!D31</f>
        <v>150.9</v>
      </c>
      <c r="C31" s="383">
        <f>C_ROC!L31</f>
        <v>2400.0000000000055</v>
      </c>
      <c r="D31" s="384">
        <f>C_ROC!K31</f>
        <v>1</v>
      </c>
      <c r="E31" s="385">
        <v>0.4</v>
      </c>
      <c r="F31" s="385">
        <v>2</v>
      </c>
      <c r="G31" s="385">
        <f>IF(C_ROC!J31="Mecanizada",C_ROC!M31,0)</f>
        <v>0</v>
      </c>
      <c r="H31" s="385">
        <f t="shared" si="0"/>
        <v>0</v>
      </c>
      <c r="I31" s="385">
        <f t="shared" ref="I31:I43" si="3">$I$17</f>
        <v>3.07</v>
      </c>
      <c r="J31" s="385">
        <f t="shared" si="1"/>
        <v>0</v>
      </c>
      <c r="K31" s="229"/>
      <c r="L31" s="221"/>
      <c r="M31" s="222"/>
      <c r="N31" s="374"/>
      <c r="O31" s="496"/>
      <c r="P31" s="374"/>
      <c r="Q31" s="374"/>
      <c r="R31" s="374"/>
      <c r="S31" s="374"/>
      <c r="T31" s="374"/>
      <c r="U31" s="374"/>
      <c r="V31" s="374"/>
    </row>
    <row r="32" spans="1:22" s="118" customFormat="1" ht="12.75" customHeight="1">
      <c r="A32" s="383">
        <f>C_ROC!C32</f>
        <v>150.9</v>
      </c>
      <c r="B32" s="383">
        <f>C_ROC!D32</f>
        <v>157.80000000000001</v>
      </c>
      <c r="C32" s="383">
        <f>C_ROC!L32</f>
        <v>6900.0000000000055</v>
      </c>
      <c r="D32" s="384">
        <f>C_ROC!K32</f>
        <v>1</v>
      </c>
      <c r="E32" s="385">
        <v>0.4</v>
      </c>
      <c r="F32" s="385">
        <v>2</v>
      </c>
      <c r="G32" s="385">
        <f>IF(C_ROC!J32="Mecanizada",C_ROC!M32,0)</f>
        <v>0</v>
      </c>
      <c r="H32" s="385">
        <f t="shared" si="0"/>
        <v>0</v>
      </c>
      <c r="I32" s="385">
        <f t="shared" si="3"/>
        <v>3.07</v>
      </c>
      <c r="J32" s="385">
        <f t="shared" si="1"/>
        <v>0</v>
      </c>
      <c r="K32" s="229"/>
      <c r="L32" s="221"/>
      <c r="M32" s="222"/>
      <c r="N32" s="374"/>
      <c r="O32" s="496"/>
      <c r="P32" s="374"/>
      <c r="Q32" s="374"/>
      <c r="R32" s="374"/>
      <c r="S32" s="374"/>
      <c r="T32" s="374"/>
      <c r="U32" s="374"/>
      <c r="V32" s="374"/>
    </row>
    <row r="33" spans="1:22" s="118" customFormat="1" ht="12.75" customHeight="1">
      <c r="A33" s="383">
        <f>C_ROC!C33</f>
        <v>157.80000000000001</v>
      </c>
      <c r="B33" s="383">
        <f>C_ROC!D33</f>
        <v>166.6</v>
      </c>
      <c r="C33" s="383">
        <f>C_ROC!L33</f>
        <v>8799.9999999999836</v>
      </c>
      <c r="D33" s="384">
        <f>C_ROC!K33</f>
        <v>1</v>
      </c>
      <c r="E33" s="385">
        <v>0.4</v>
      </c>
      <c r="F33" s="385">
        <v>2</v>
      </c>
      <c r="G33" s="385">
        <f>IF(C_ROC!J33="Mecanizada",C_ROC!M33,0)</f>
        <v>0</v>
      </c>
      <c r="H33" s="385">
        <f t="shared" si="0"/>
        <v>0</v>
      </c>
      <c r="I33" s="385">
        <f t="shared" si="3"/>
        <v>3.07</v>
      </c>
      <c r="J33" s="385">
        <f t="shared" si="1"/>
        <v>0</v>
      </c>
      <c r="K33" s="229"/>
      <c r="L33" s="221"/>
      <c r="M33" s="222"/>
      <c r="N33" s="374"/>
      <c r="O33" s="496"/>
      <c r="P33" s="374"/>
      <c r="Q33" s="374"/>
      <c r="R33" s="374"/>
      <c r="S33" s="374"/>
      <c r="T33" s="374"/>
      <c r="U33" s="374"/>
      <c r="V33" s="374"/>
    </row>
    <row r="34" spans="1:22" s="118" customFormat="1" ht="12.75" customHeight="1">
      <c r="A34" s="383">
        <f>C_ROC!C34</f>
        <v>166.6</v>
      </c>
      <c r="B34" s="383">
        <f>C_ROC!D34</f>
        <v>183.5</v>
      </c>
      <c r="C34" s="383">
        <f>C_ROC!L34</f>
        <v>16900.000000000007</v>
      </c>
      <c r="D34" s="384">
        <f>C_ROC!K34</f>
        <v>1</v>
      </c>
      <c r="E34" s="385">
        <v>0.4</v>
      </c>
      <c r="F34" s="385">
        <v>2</v>
      </c>
      <c r="G34" s="385">
        <f>IF(C_ROC!J34="Mecanizada",C_ROC!M34,0)</f>
        <v>0</v>
      </c>
      <c r="H34" s="385">
        <f t="shared" si="0"/>
        <v>0</v>
      </c>
      <c r="I34" s="385">
        <f t="shared" si="3"/>
        <v>3.07</v>
      </c>
      <c r="J34" s="385">
        <f t="shared" si="1"/>
        <v>0</v>
      </c>
      <c r="K34" s="229"/>
      <c r="L34" s="221"/>
      <c r="M34" s="222"/>
      <c r="N34" s="374"/>
      <c r="O34" s="496"/>
      <c r="P34" s="374"/>
      <c r="Q34" s="374"/>
      <c r="R34" s="374"/>
      <c r="S34" s="374"/>
      <c r="T34" s="374"/>
      <c r="U34" s="374"/>
      <c r="V34" s="374"/>
    </row>
    <row r="35" spans="1:22" s="118" customFormat="1" ht="12.75" customHeight="1">
      <c r="A35" s="383">
        <f>C_ROC!C35</f>
        <v>183.5</v>
      </c>
      <c r="B35" s="383">
        <f>C_ROC!D35</f>
        <v>189.1</v>
      </c>
      <c r="C35" s="383">
        <f>C_ROC!L35</f>
        <v>5599.9999999999945</v>
      </c>
      <c r="D35" s="384">
        <f>C_ROC!K35</f>
        <v>1</v>
      </c>
      <c r="E35" s="385">
        <v>0.4</v>
      </c>
      <c r="F35" s="385">
        <v>2</v>
      </c>
      <c r="G35" s="385">
        <f>IF(C_ROC!J35="Mecanizada",C_ROC!M35,0)</f>
        <v>0</v>
      </c>
      <c r="H35" s="385">
        <f t="shared" si="0"/>
        <v>0</v>
      </c>
      <c r="I35" s="385">
        <f t="shared" si="3"/>
        <v>3.07</v>
      </c>
      <c r="J35" s="385">
        <f t="shared" si="1"/>
        <v>0</v>
      </c>
      <c r="K35" s="229"/>
      <c r="L35" s="221"/>
      <c r="M35" s="222"/>
      <c r="N35" s="374"/>
      <c r="O35" s="496"/>
      <c r="P35" s="374"/>
      <c r="Q35" s="374"/>
      <c r="R35" s="374"/>
      <c r="S35" s="374"/>
      <c r="T35" s="374"/>
      <c r="U35" s="374"/>
      <c r="V35" s="374"/>
    </row>
    <row r="36" spans="1:22" s="118" customFormat="1" ht="12.75" customHeight="1">
      <c r="A36" s="383">
        <f>C_ROC!C36</f>
        <v>189.1</v>
      </c>
      <c r="B36" s="383">
        <f>C_ROC!D36</f>
        <v>191.3</v>
      </c>
      <c r="C36" s="383">
        <f>C_ROC!L36</f>
        <v>2200.0000000000173</v>
      </c>
      <c r="D36" s="384">
        <f>C_ROC!K36</f>
        <v>1</v>
      </c>
      <c r="E36" s="385">
        <v>0.4</v>
      </c>
      <c r="F36" s="385">
        <v>2</v>
      </c>
      <c r="G36" s="385">
        <f>IF(C_ROC!J36="Mecanizada",C_ROC!M36,0)</f>
        <v>0</v>
      </c>
      <c r="H36" s="385">
        <f t="shared" si="0"/>
        <v>0</v>
      </c>
      <c r="I36" s="385">
        <f t="shared" si="3"/>
        <v>3.07</v>
      </c>
      <c r="J36" s="385">
        <f t="shared" si="1"/>
        <v>0</v>
      </c>
      <c r="K36" s="229"/>
      <c r="L36" s="221"/>
      <c r="M36" s="222"/>
      <c r="N36" s="374"/>
      <c r="O36" s="496"/>
      <c r="P36" s="374"/>
      <c r="Q36" s="374"/>
      <c r="R36" s="374"/>
      <c r="S36" s="374"/>
      <c r="T36" s="374"/>
      <c r="U36" s="374"/>
      <c r="V36" s="374"/>
    </row>
    <row r="37" spans="1:22" s="118" customFormat="1" ht="12.75" customHeight="1">
      <c r="A37" s="383">
        <f>C_ROC!C37</f>
        <v>191.3</v>
      </c>
      <c r="B37" s="383">
        <f>C_ROC!D37</f>
        <v>219.5</v>
      </c>
      <c r="C37" s="383">
        <f>C_ROC!L37</f>
        <v>28199.999999999989</v>
      </c>
      <c r="D37" s="384">
        <f>C_ROC!K37</f>
        <v>1</v>
      </c>
      <c r="E37" s="385">
        <v>0.4</v>
      </c>
      <c r="F37" s="385">
        <v>2</v>
      </c>
      <c r="G37" s="385">
        <f>IF(C_ROC!J37="Mecanizada",C_ROC!M37,0)</f>
        <v>0</v>
      </c>
      <c r="H37" s="385">
        <f t="shared" si="0"/>
        <v>0</v>
      </c>
      <c r="I37" s="385">
        <f t="shared" si="3"/>
        <v>3.07</v>
      </c>
      <c r="J37" s="385">
        <f t="shared" si="1"/>
        <v>0</v>
      </c>
      <c r="K37" s="229"/>
      <c r="L37" s="221"/>
      <c r="M37" s="222"/>
      <c r="N37" s="374"/>
      <c r="O37" s="496"/>
      <c r="P37" s="374"/>
      <c r="Q37" s="374"/>
      <c r="R37" s="374"/>
      <c r="S37" s="374"/>
      <c r="T37" s="374"/>
      <c r="U37" s="374"/>
      <c r="V37" s="374"/>
    </row>
    <row r="38" spans="1:22" s="118" customFormat="1" ht="12.75" customHeight="1">
      <c r="A38" s="383">
        <f>C_ROC!C38</f>
        <v>219.5</v>
      </c>
      <c r="B38" s="383">
        <f>C_ROC!D38</f>
        <v>227.1</v>
      </c>
      <c r="C38" s="383">
        <f>C_ROC!L38</f>
        <v>7599.9999999999945</v>
      </c>
      <c r="D38" s="384">
        <f>C_ROC!K38</f>
        <v>1</v>
      </c>
      <c r="E38" s="385">
        <v>0.4</v>
      </c>
      <c r="F38" s="385">
        <v>2</v>
      </c>
      <c r="G38" s="385">
        <f>IF(C_ROC!J38="Mecanizada",C_ROC!M38,0)</f>
        <v>0</v>
      </c>
      <c r="H38" s="385">
        <f t="shared" si="0"/>
        <v>0</v>
      </c>
      <c r="I38" s="385">
        <f t="shared" si="3"/>
        <v>3.07</v>
      </c>
      <c r="J38" s="385">
        <f t="shared" si="1"/>
        <v>0</v>
      </c>
      <c r="K38" s="229"/>
      <c r="L38" s="221"/>
      <c r="M38" s="222"/>
      <c r="N38" s="374"/>
      <c r="O38" s="496"/>
      <c r="P38" s="374"/>
      <c r="Q38" s="374"/>
      <c r="R38" s="374"/>
      <c r="S38" s="374"/>
      <c r="T38" s="374"/>
      <c r="U38" s="374"/>
      <c r="V38" s="374"/>
    </row>
    <row r="39" spans="1:22" s="118" customFormat="1" ht="12.75" customHeight="1">
      <c r="A39" s="383">
        <f>C_ROC!C39</f>
        <v>227.1</v>
      </c>
      <c r="B39" s="383">
        <f>C_ROC!D39</f>
        <v>235.6</v>
      </c>
      <c r="C39" s="383">
        <f>C_ROC!L39</f>
        <v>8500</v>
      </c>
      <c r="D39" s="384">
        <f>C_ROC!K39</f>
        <v>1</v>
      </c>
      <c r="E39" s="385">
        <v>0.4</v>
      </c>
      <c r="F39" s="385">
        <v>2</v>
      </c>
      <c r="G39" s="385">
        <f>IF(C_ROC!J39="Mecanizada",C_ROC!M39,0)</f>
        <v>0</v>
      </c>
      <c r="H39" s="385">
        <f t="shared" si="0"/>
        <v>0</v>
      </c>
      <c r="I39" s="385">
        <f t="shared" si="3"/>
        <v>3.07</v>
      </c>
      <c r="J39" s="385">
        <f t="shared" si="1"/>
        <v>0</v>
      </c>
      <c r="K39" s="229"/>
      <c r="L39" s="221"/>
      <c r="M39" s="222"/>
      <c r="N39" s="374"/>
      <c r="O39" s="496"/>
      <c r="P39" s="374"/>
      <c r="Q39" s="374"/>
      <c r="R39" s="374"/>
      <c r="S39" s="374"/>
      <c r="T39" s="374"/>
      <c r="U39" s="374"/>
      <c r="V39" s="374"/>
    </row>
    <row r="40" spans="1:22" s="118" customFormat="1" ht="12.75" customHeight="1">
      <c r="A40" s="383">
        <f>C_ROC!C40</f>
        <v>235.6</v>
      </c>
      <c r="B40" s="383">
        <f>C_ROC!D40</f>
        <v>242</v>
      </c>
      <c r="C40" s="383">
        <f>C_ROC!L40</f>
        <v>6400.0000000000055</v>
      </c>
      <c r="D40" s="384">
        <f>C_ROC!K40</f>
        <v>1</v>
      </c>
      <c r="E40" s="385">
        <v>0.4</v>
      </c>
      <c r="F40" s="385">
        <v>2</v>
      </c>
      <c r="G40" s="385">
        <f>IF(C_ROC!J40="Mecanizada",C_ROC!M40,0)</f>
        <v>0</v>
      </c>
      <c r="H40" s="385">
        <f t="shared" si="0"/>
        <v>0</v>
      </c>
      <c r="I40" s="385">
        <f t="shared" si="3"/>
        <v>3.07</v>
      </c>
      <c r="J40" s="385">
        <f t="shared" si="1"/>
        <v>0</v>
      </c>
      <c r="K40" s="229"/>
      <c r="L40" s="221"/>
      <c r="M40" s="222"/>
      <c r="N40" s="374"/>
      <c r="O40" s="496"/>
      <c r="P40" s="374"/>
      <c r="Q40" s="374"/>
      <c r="R40" s="374"/>
      <c r="S40" s="374"/>
      <c r="T40" s="374"/>
      <c r="U40" s="374"/>
      <c r="V40" s="374"/>
    </row>
    <row r="41" spans="1:22" s="118" customFormat="1" ht="12.75" customHeight="1">
      <c r="A41" s="383">
        <f>C_ROC!C41</f>
        <v>242</v>
      </c>
      <c r="B41" s="383">
        <f>C_ROC!D41</f>
        <v>248.7</v>
      </c>
      <c r="C41" s="383">
        <f>C_ROC!L41</f>
        <v>6699.9999999999891</v>
      </c>
      <c r="D41" s="384">
        <f>C_ROC!K41</f>
        <v>1</v>
      </c>
      <c r="E41" s="385">
        <v>0.4</v>
      </c>
      <c r="F41" s="385">
        <v>2</v>
      </c>
      <c r="G41" s="385">
        <f>IF(C_ROC!J41="Mecanizada",C_ROC!M41,0)</f>
        <v>0</v>
      </c>
      <c r="H41" s="385">
        <f t="shared" si="0"/>
        <v>0</v>
      </c>
      <c r="I41" s="385">
        <f t="shared" si="3"/>
        <v>3.07</v>
      </c>
      <c r="J41" s="385">
        <f t="shared" si="1"/>
        <v>0</v>
      </c>
      <c r="K41" s="229"/>
      <c r="L41" s="221"/>
      <c r="M41" s="222"/>
      <c r="N41" s="374"/>
      <c r="O41" s="496"/>
      <c r="P41" s="374"/>
      <c r="Q41" s="374"/>
      <c r="R41" s="374"/>
      <c r="S41" s="374"/>
      <c r="T41" s="374"/>
      <c r="U41" s="374"/>
      <c r="V41" s="374"/>
    </row>
    <row r="42" spans="1:22" s="118" customFormat="1" ht="12.75" customHeight="1">
      <c r="A42" s="383">
        <f>C_ROC!C42</f>
        <v>248.7</v>
      </c>
      <c r="B42" s="383">
        <f>C_ROC!D42</f>
        <v>257.2</v>
      </c>
      <c r="C42" s="383">
        <f>C_ROC!L42</f>
        <v>8500</v>
      </c>
      <c r="D42" s="384">
        <f>C_ROC!K42</f>
        <v>1</v>
      </c>
      <c r="E42" s="385">
        <v>0.4</v>
      </c>
      <c r="F42" s="385">
        <v>2</v>
      </c>
      <c r="G42" s="385">
        <f>IF(C_ROC!J42="Mecanizada",C_ROC!M42,0)</f>
        <v>0</v>
      </c>
      <c r="H42" s="385">
        <f t="shared" si="0"/>
        <v>0</v>
      </c>
      <c r="I42" s="385">
        <f t="shared" si="3"/>
        <v>3.07</v>
      </c>
      <c r="J42" s="385">
        <f t="shared" si="1"/>
        <v>0</v>
      </c>
      <c r="K42" s="229"/>
      <c r="L42" s="221"/>
      <c r="M42" s="222"/>
      <c r="N42" s="374"/>
      <c r="O42" s="496"/>
      <c r="P42" s="374"/>
      <c r="Q42" s="374"/>
      <c r="R42" s="374"/>
      <c r="S42" s="374"/>
      <c r="T42" s="374"/>
      <c r="U42" s="374"/>
      <c r="V42" s="374"/>
    </row>
    <row r="43" spans="1:22" s="118" customFormat="1" ht="12.75" customHeight="1">
      <c r="A43" s="383">
        <f>C_ROC!C43</f>
        <v>257.2</v>
      </c>
      <c r="B43" s="383">
        <f>C_ROC!D43</f>
        <v>280.10000000000002</v>
      </c>
      <c r="C43" s="383">
        <f>C_ROC!L43</f>
        <v>22900.000000000033</v>
      </c>
      <c r="D43" s="384">
        <f>C_ROC!K43</f>
        <v>1</v>
      </c>
      <c r="E43" s="385">
        <v>0.4</v>
      </c>
      <c r="F43" s="385">
        <v>2</v>
      </c>
      <c r="G43" s="385">
        <f>IF(C_ROC!J43="Mecanizada",C_ROC!M43,0)</f>
        <v>0</v>
      </c>
      <c r="H43" s="385">
        <f t="shared" si="0"/>
        <v>0</v>
      </c>
      <c r="I43" s="385">
        <f t="shared" si="3"/>
        <v>3.07</v>
      </c>
      <c r="J43" s="385">
        <f t="shared" si="1"/>
        <v>0</v>
      </c>
      <c r="K43" s="229"/>
      <c r="L43" s="221"/>
      <c r="M43" s="222"/>
      <c r="N43" s="374"/>
      <c r="O43" s="496"/>
      <c r="P43" s="374"/>
      <c r="Q43" s="374"/>
      <c r="R43" s="374"/>
      <c r="S43" s="374"/>
      <c r="T43" s="374"/>
      <c r="U43" s="374"/>
      <c r="V43" s="374"/>
    </row>
    <row r="44" spans="1:22" s="118" customFormat="1" ht="12.75" customHeight="1">
      <c r="A44" s="383"/>
      <c r="B44" s="383"/>
      <c r="C44" s="383"/>
      <c r="D44" s="384"/>
      <c r="E44" s="385"/>
      <c r="F44" s="385"/>
      <c r="G44" s="385"/>
      <c r="H44" s="385"/>
      <c r="I44" s="385"/>
      <c r="J44" s="385"/>
      <c r="K44" s="229"/>
      <c r="L44" s="221"/>
      <c r="M44" s="222"/>
      <c r="N44" s="374"/>
      <c r="O44" s="496"/>
      <c r="P44" s="374"/>
      <c r="Q44" s="374"/>
      <c r="R44" s="374"/>
      <c r="S44" s="374"/>
      <c r="T44" s="374"/>
      <c r="U44" s="374"/>
      <c r="V44" s="374"/>
    </row>
    <row r="45" spans="1:22" s="118" customFormat="1" ht="12.75" customHeight="1">
      <c r="A45" s="383"/>
      <c r="B45" s="383"/>
      <c r="C45" s="383"/>
      <c r="D45" s="384"/>
      <c r="E45" s="385"/>
      <c r="F45" s="385"/>
      <c r="G45" s="385"/>
      <c r="H45" s="385"/>
      <c r="I45" s="385"/>
      <c r="J45" s="385"/>
      <c r="K45" s="229"/>
      <c r="L45" s="221"/>
      <c r="M45" s="222"/>
      <c r="N45" s="374"/>
      <c r="O45" s="496"/>
      <c r="P45" s="374"/>
      <c r="Q45" s="374"/>
      <c r="R45" s="374"/>
      <c r="S45" s="374"/>
      <c r="T45" s="374"/>
      <c r="U45" s="374"/>
      <c r="V45" s="374"/>
    </row>
    <row r="46" spans="1:22" s="1" customFormat="1" ht="12.75" customHeight="1">
      <c r="A46" s="2076" t="s">
        <v>959</v>
      </c>
      <c r="B46" s="2077"/>
      <c r="C46" s="2077"/>
      <c r="D46" s="2077"/>
      <c r="E46" s="2077"/>
      <c r="F46" s="2077"/>
      <c r="G46" s="2077"/>
      <c r="H46" s="394">
        <f>ROUND(SUM($H$17:$H$45),3)</f>
        <v>31.584</v>
      </c>
      <c r="I46" s="394">
        <f>IF(H46=0,0,ROUND(J46/H46,3))</f>
        <v>3.07</v>
      </c>
      <c r="J46" s="394">
        <f>ROUND(SUM($J$17:$J$45),3)</f>
        <v>96.962999999999994</v>
      </c>
      <c r="K46" s="397" t="str">
        <f>$H$15</f>
        <v>ha</v>
      </c>
      <c r="L46" s="398" t="str">
        <f>$I$15</f>
        <v>ha/ha</v>
      </c>
      <c r="M46" s="399" t="str">
        <f>$J$15</f>
        <v>ha</v>
      </c>
      <c r="N46" s="2"/>
      <c r="O46" s="2"/>
      <c r="P46" s="2"/>
      <c r="Q46" s="2"/>
      <c r="R46" s="323"/>
      <c r="S46" s="323"/>
      <c r="T46" s="323"/>
      <c r="U46" s="323"/>
      <c r="V46" s="323"/>
    </row>
    <row r="47" spans="1:22" s="1" customFormat="1" ht="12.75" customHeight="1">
      <c r="A47" s="2078" t="s">
        <v>960</v>
      </c>
      <c r="B47" s="2079"/>
      <c r="C47" s="2079"/>
      <c r="D47" s="2079"/>
      <c r="E47" s="2079"/>
      <c r="F47" s="2079"/>
      <c r="G47" s="2079"/>
      <c r="H47" s="395">
        <f>ROUND(SUM($H$17:$H$45),3)</f>
        <v>31.584</v>
      </c>
      <c r="I47" s="395">
        <f>IF(H47=0,0,ROUND(J47/H47,3))</f>
        <v>3.07</v>
      </c>
      <c r="J47" s="395">
        <f>ROUND(SUM($J$17:$J$45),3)</f>
        <v>96.962999999999994</v>
      </c>
      <c r="K47" s="400" t="str">
        <f>$H$15</f>
        <v>ha</v>
      </c>
      <c r="L47" s="401" t="str">
        <f>$I$15</f>
        <v>ha/ha</v>
      </c>
      <c r="M47" s="402" t="str">
        <f>$J$15</f>
        <v>ha</v>
      </c>
      <c r="N47" s="2"/>
      <c r="O47" s="2"/>
      <c r="P47" s="2"/>
      <c r="Q47" s="2"/>
      <c r="R47" s="323"/>
      <c r="S47" s="323"/>
      <c r="T47" s="323"/>
      <c r="U47" s="323"/>
      <c r="V47" s="323"/>
    </row>
    <row r="48" spans="1:22" s="1" customFormat="1" ht="12.75" customHeight="1">
      <c r="A48" s="2078" t="s">
        <v>961</v>
      </c>
      <c r="B48" s="2079"/>
      <c r="C48" s="2079"/>
      <c r="D48" s="2079"/>
      <c r="E48" s="2079"/>
      <c r="F48" s="2079"/>
      <c r="G48" s="2079"/>
      <c r="H48" s="395">
        <f>ROUND(SUM($H$17:$H$45),3)</f>
        <v>31.584</v>
      </c>
      <c r="I48" s="395">
        <f>IF(H48=0,0,ROUND(J48/H48,3))</f>
        <v>3.07</v>
      </c>
      <c r="J48" s="395">
        <f>ROUND(SUM($J$17:$J$45),3)</f>
        <v>96.962999999999994</v>
      </c>
      <c r="K48" s="400" t="str">
        <f>$H$15</f>
        <v>ha</v>
      </c>
      <c r="L48" s="401" t="str">
        <f>$I$15</f>
        <v>ha/ha</v>
      </c>
      <c r="M48" s="402" t="str">
        <f>$J$15</f>
        <v>ha</v>
      </c>
      <c r="N48" s="2"/>
      <c r="O48" s="2"/>
      <c r="P48" s="2"/>
      <c r="Q48" s="2"/>
      <c r="R48" s="323"/>
      <c r="S48" s="323"/>
      <c r="T48" s="323"/>
      <c r="U48" s="323"/>
      <c r="V48" s="323"/>
    </row>
    <row r="49" spans="1:22" s="1" customFormat="1" ht="12.75" customHeight="1">
      <c r="A49" s="2082" t="s">
        <v>962</v>
      </c>
      <c r="B49" s="2083"/>
      <c r="C49" s="2083"/>
      <c r="D49" s="2083"/>
      <c r="E49" s="2083"/>
      <c r="F49" s="2083"/>
      <c r="G49" s="2083"/>
      <c r="H49" s="396">
        <f>SUM(H46:H48)</f>
        <v>94.751999999999995</v>
      </c>
      <c r="I49" s="396">
        <f>IF(H49=0,0,ROUND(J49/H49,3))</f>
        <v>3.07</v>
      </c>
      <c r="J49" s="396">
        <f>SUM(J46:J48)</f>
        <v>290.88900000000001</v>
      </c>
      <c r="K49" s="403" t="str">
        <f>$H$15</f>
        <v>ha</v>
      </c>
      <c r="L49" s="404" t="str">
        <f>$I$15</f>
        <v>ha/ha</v>
      </c>
      <c r="M49" s="405" t="str">
        <f>$J$15</f>
        <v>ha</v>
      </c>
      <c r="N49" s="2"/>
      <c r="O49" s="2"/>
      <c r="P49" s="2"/>
      <c r="Q49" s="2"/>
      <c r="R49" s="323"/>
      <c r="S49" s="323"/>
      <c r="T49" s="323"/>
      <c r="U49" s="323"/>
      <c r="V49" s="323"/>
    </row>
    <row r="50" spans="1:22">
      <c r="A50" s="1781" t="s">
        <v>987</v>
      </c>
      <c r="B50" s="922"/>
      <c r="C50" s="923"/>
      <c r="D50" s="923"/>
      <c r="E50" s="923"/>
      <c r="F50" s="923"/>
      <c r="G50" s="923"/>
      <c r="H50" s="923"/>
      <c r="I50" s="923"/>
      <c r="J50" s="923"/>
      <c r="K50" s="923"/>
      <c r="L50" s="923"/>
      <c r="M50" s="1782"/>
      <c r="N50" s="323"/>
      <c r="O50" s="323"/>
      <c r="P50" s="323"/>
      <c r="Q50" s="323"/>
      <c r="R50" s="323"/>
      <c r="S50" s="323"/>
      <c r="T50" s="323"/>
      <c r="U50" s="323"/>
      <c r="V50" s="323"/>
    </row>
    <row r="51" spans="1:22">
      <c r="A51" s="2084" t="s">
        <v>988</v>
      </c>
      <c r="B51" s="2084" t="s">
        <v>989</v>
      </c>
      <c r="C51" s="2080" t="s">
        <v>990</v>
      </c>
      <c r="D51" s="2080" t="s">
        <v>991</v>
      </c>
      <c r="E51" s="2084" t="s">
        <v>21</v>
      </c>
      <c r="F51" s="2084" t="s">
        <v>22</v>
      </c>
      <c r="G51" s="2084" t="s">
        <v>992</v>
      </c>
      <c r="H51" s="2080" t="s">
        <v>993</v>
      </c>
      <c r="I51" s="2084" t="s">
        <v>994</v>
      </c>
      <c r="J51" s="2084" t="s">
        <v>995</v>
      </c>
      <c r="K51" s="2084" t="s">
        <v>996</v>
      </c>
      <c r="L51" s="2099" t="s">
        <v>997</v>
      </c>
      <c r="M51" s="2100"/>
      <c r="N51" s="323"/>
      <c r="O51" s="323"/>
      <c r="P51" s="323"/>
      <c r="Q51" s="323"/>
      <c r="R51" s="323"/>
      <c r="S51" s="323"/>
      <c r="T51" s="323"/>
      <c r="U51" s="323"/>
      <c r="V51" s="323"/>
    </row>
    <row r="52" spans="1:22">
      <c r="A52" s="2085"/>
      <c r="B52" s="2085"/>
      <c r="C52" s="2081"/>
      <c r="D52" s="2081"/>
      <c r="E52" s="2085"/>
      <c r="F52" s="2085"/>
      <c r="G52" s="2085"/>
      <c r="H52" s="2081"/>
      <c r="I52" s="2085"/>
      <c r="J52" s="2085"/>
      <c r="K52" s="2085"/>
      <c r="L52" s="2101"/>
      <c r="M52" s="2102"/>
      <c r="N52" s="323"/>
      <c r="O52" s="323"/>
      <c r="P52" s="323"/>
      <c r="Q52" s="323"/>
      <c r="R52" s="323"/>
      <c r="S52" s="323"/>
      <c r="T52" s="323"/>
      <c r="U52" s="323"/>
      <c r="V52" s="323"/>
    </row>
    <row r="53" spans="1:22">
      <c r="A53" s="2086"/>
      <c r="B53" s="2086"/>
      <c r="C53" s="2098"/>
      <c r="D53" s="2098"/>
      <c r="E53" s="2086"/>
      <c r="F53" s="2086"/>
      <c r="G53" s="2086"/>
      <c r="H53" s="2098"/>
      <c r="I53" s="2086"/>
      <c r="J53" s="2086"/>
      <c r="K53" s="234" t="s">
        <v>20</v>
      </c>
      <c r="L53" s="2103"/>
      <c r="M53" s="2104"/>
      <c r="N53" s="323"/>
      <c r="O53" s="323"/>
      <c r="P53" s="323"/>
      <c r="Q53" s="323"/>
      <c r="R53" s="323"/>
      <c r="S53" s="323"/>
      <c r="T53" s="323"/>
      <c r="U53" s="323"/>
      <c r="V53" s="323"/>
    </row>
    <row r="54" spans="1:22" ht="27.75" customHeight="1">
      <c r="A54" s="1783" t="s">
        <v>998</v>
      </c>
      <c r="B54" s="1783" t="s">
        <v>999</v>
      </c>
      <c r="C54" s="1784">
        <v>735009</v>
      </c>
      <c r="D54" s="1783" t="s">
        <v>1000</v>
      </c>
      <c r="E54" s="1783" t="s">
        <v>1001</v>
      </c>
      <c r="F54" s="1783" t="s">
        <v>1002</v>
      </c>
      <c r="G54" s="1784" t="s">
        <v>1000</v>
      </c>
      <c r="H54" s="1784" t="s">
        <v>1003</v>
      </c>
      <c r="I54" s="1785">
        <v>1.389E-2</v>
      </c>
      <c r="J54" s="1786">
        <v>2.9</v>
      </c>
      <c r="K54" s="1786">
        <v>205</v>
      </c>
      <c r="L54" s="2105" t="s">
        <v>1004</v>
      </c>
      <c r="M54" s="2106"/>
      <c r="N54" s="323"/>
      <c r="O54" s="323"/>
      <c r="P54" s="323"/>
      <c r="Q54" s="323"/>
      <c r="R54" s="323"/>
      <c r="S54" s="323"/>
      <c r="T54" s="323"/>
      <c r="U54" s="323"/>
      <c r="V54" s="323"/>
    </row>
    <row r="55" spans="1:22" ht="22.5">
      <c r="A55" s="1749" t="s">
        <v>998</v>
      </c>
      <c r="B55" s="1749" t="s">
        <v>1005</v>
      </c>
      <c r="C55" s="924">
        <v>835138</v>
      </c>
      <c r="D55" s="1749" t="s">
        <v>1006</v>
      </c>
      <c r="E55" s="1749" t="s">
        <v>1007</v>
      </c>
      <c r="F55" s="1749" t="s">
        <v>1008</v>
      </c>
      <c r="G55" s="924" t="s">
        <v>1009</v>
      </c>
      <c r="H55" s="924" t="s">
        <v>1003</v>
      </c>
      <c r="I55" s="1787">
        <v>3.2280000000000003E-2</v>
      </c>
      <c r="J55" s="1788">
        <v>5.2</v>
      </c>
      <c r="K55" s="1788">
        <v>399</v>
      </c>
      <c r="L55" s="1789" t="s">
        <v>1010</v>
      </c>
      <c r="M55" s="1789" t="s">
        <v>1011</v>
      </c>
      <c r="N55" s="323"/>
      <c r="O55" s="323"/>
      <c r="P55" s="323"/>
      <c r="Q55" s="323"/>
      <c r="R55" s="323"/>
      <c r="S55" s="323"/>
      <c r="T55" s="323"/>
      <c r="U55" s="323"/>
      <c r="V55" s="323"/>
    </row>
    <row r="56" spans="1:22" ht="22.5">
      <c r="A56" s="1749" t="s">
        <v>998</v>
      </c>
      <c r="B56" s="1749" t="s">
        <v>999</v>
      </c>
      <c r="C56" s="924">
        <v>638032</v>
      </c>
      <c r="D56" s="1749" t="s">
        <v>1012</v>
      </c>
      <c r="E56" s="1749" t="s">
        <v>1013</v>
      </c>
      <c r="F56" s="1749" t="s">
        <v>1014</v>
      </c>
      <c r="G56" s="924" t="s">
        <v>1015</v>
      </c>
      <c r="H56" s="924" t="s">
        <v>1003</v>
      </c>
      <c r="I56" s="1787">
        <v>1.8890000000000001E-2</v>
      </c>
      <c r="J56" s="1788">
        <v>3.5</v>
      </c>
      <c r="K56" s="1788">
        <v>362</v>
      </c>
      <c r="L56" s="2107" t="s">
        <v>1016</v>
      </c>
      <c r="M56" s="2108"/>
      <c r="N56" s="323"/>
      <c r="O56" s="323"/>
      <c r="P56" s="323"/>
      <c r="Q56" s="323"/>
      <c r="R56" s="323"/>
      <c r="S56" s="323"/>
      <c r="T56" s="323"/>
      <c r="U56" s="323"/>
      <c r="V56" s="323"/>
    </row>
    <row r="57" spans="1:22" ht="22.5">
      <c r="A57" s="1749" t="s">
        <v>998</v>
      </c>
      <c r="B57" s="1749" t="s">
        <v>1017</v>
      </c>
      <c r="C57" s="924">
        <v>537035</v>
      </c>
      <c r="D57" s="1749" t="s">
        <v>1018</v>
      </c>
      <c r="E57" s="1749" t="s">
        <v>1019</v>
      </c>
      <c r="F57" s="1749" t="s">
        <v>1020</v>
      </c>
      <c r="G57" s="924" t="s">
        <v>381</v>
      </c>
      <c r="H57" s="924" t="s">
        <v>1003</v>
      </c>
      <c r="I57" s="1787">
        <v>9.2700000000000005E-3</v>
      </c>
      <c r="J57" s="1788">
        <v>2.2999999999999998</v>
      </c>
      <c r="K57" s="1788">
        <v>159</v>
      </c>
      <c r="L57" s="2107"/>
      <c r="M57" s="2108"/>
      <c r="N57" s="323"/>
      <c r="O57" s="323"/>
      <c r="P57" s="323"/>
      <c r="Q57" s="323"/>
      <c r="R57" s="323"/>
      <c r="S57" s="323"/>
      <c r="T57" s="323"/>
      <c r="U57" s="323"/>
      <c r="V57" s="323"/>
    </row>
    <row r="58" spans="1:22" ht="22.5">
      <c r="A58" s="1789" t="s">
        <v>998</v>
      </c>
      <c r="B58" s="1789" t="s">
        <v>1017</v>
      </c>
      <c r="C58" s="1790">
        <v>637010</v>
      </c>
      <c r="D58" s="1789" t="s">
        <v>1021</v>
      </c>
      <c r="E58" s="1789" t="s">
        <v>1022</v>
      </c>
      <c r="F58" s="1789" t="s">
        <v>1023</v>
      </c>
      <c r="G58" s="1790" t="s">
        <v>1024</v>
      </c>
      <c r="H58" s="1790" t="s">
        <v>1003</v>
      </c>
      <c r="I58" s="1791">
        <v>1.358E-2</v>
      </c>
      <c r="J58" s="1792">
        <v>2.9</v>
      </c>
      <c r="K58" s="1792">
        <v>218</v>
      </c>
      <c r="L58" s="1793"/>
      <c r="M58" s="821"/>
      <c r="N58" s="323"/>
      <c r="O58" s="323"/>
      <c r="P58" s="323"/>
      <c r="Q58" s="323"/>
      <c r="R58" s="323"/>
      <c r="S58" s="323"/>
      <c r="T58" s="323"/>
      <c r="U58" s="323"/>
      <c r="V58" s="323"/>
    </row>
    <row r="59" spans="1:22">
      <c r="A59" s="925"/>
      <c r="B59" s="922"/>
      <c r="C59" s="923"/>
      <c r="D59" s="923"/>
      <c r="E59" s="923"/>
      <c r="F59" s="923"/>
      <c r="G59" s="923"/>
      <c r="H59" s="923"/>
      <c r="I59" s="1498" t="s">
        <v>1025</v>
      </c>
      <c r="J59" s="1794">
        <f>ROUND((J54*(1/K54)+J55*(1/K55)+J56*(1/K56)+J57*(1/K57)+J58*(1/K58))/((1/K54)+(1/K55)+(1/K56)+(1/K57)+(1/K58)),2)</f>
        <v>3.07</v>
      </c>
      <c r="K59" s="923"/>
      <c r="L59" s="923"/>
      <c r="M59" s="1782"/>
      <c r="N59" s="323"/>
      <c r="O59" s="323"/>
      <c r="P59" s="323"/>
      <c r="Q59" s="323"/>
      <c r="R59" s="323"/>
      <c r="S59" s="323"/>
      <c r="T59" s="323"/>
      <c r="U59" s="323"/>
      <c r="V59" s="323"/>
    </row>
  </sheetData>
  <mergeCells count="37"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A49:G49"/>
    <mergeCell ref="J13:J14"/>
    <mergeCell ref="K13:M15"/>
    <mergeCell ref="A14:A15"/>
    <mergeCell ref="B14:B15"/>
    <mergeCell ref="A46:G46"/>
    <mergeCell ref="A47:G47"/>
    <mergeCell ref="A48:G48"/>
    <mergeCell ref="D13:D15"/>
    <mergeCell ref="F13:F15"/>
    <mergeCell ref="K17:M18"/>
    <mergeCell ref="G13:G14"/>
    <mergeCell ref="K20:M21"/>
    <mergeCell ref="A51:A53"/>
    <mergeCell ref="B51:B53"/>
    <mergeCell ref="C51:C53"/>
    <mergeCell ref="D51:D53"/>
    <mergeCell ref="E51:E53"/>
    <mergeCell ref="F51:F53"/>
    <mergeCell ref="G51:G53"/>
    <mergeCell ref="H51:H53"/>
    <mergeCell ref="I51:I53"/>
    <mergeCell ref="J51:J53"/>
    <mergeCell ref="K51:K52"/>
    <mergeCell ref="L51:M53"/>
    <mergeCell ref="L54:M54"/>
    <mergeCell ref="L56:M56"/>
    <mergeCell ref="L57:M57"/>
  </mergeCells>
  <conditionalFormatting sqref="A11:C11">
    <cfRule type="cellIs" dxfId="296" priority="1" operator="equal">
      <formula>0</formula>
    </cfRule>
  </conditionalFormatting>
  <conditionalFormatting sqref="M11">
    <cfRule type="cellIs" dxfId="29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67" firstPageNumber="0" fitToHeight="0" orientation="landscape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6FC6-AC4C-4A9B-8C5F-10B0B4306A5E}">
  <sheetPr>
    <tabColor rgb="FF002060"/>
  </sheetPr>
  <dimension ref="A1:IV58"/>
  <sheetViews>
    <sheetView showGridLines="0" view="pageBreakPreview" topLeftCell="A8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3.8867187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PO!$A$25</f>
        <v>1.2.2</v>
      </c>
      <c r="B11" s="113" t="str">
        <f>IF(A11=0,0,VLOOKUP(A11,PO!$A$16:$G$164,2,FALSE))</f>
        <v>4915776</v>
      </c>
      <c r="C11" s="2075" t="str">
        <f>IF(A11=0,0,VLOOKUP(A11,PO!$A$16:$G$164,3,FALSE))</f>
        <v>Roçada com roçadeira costal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ha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980</v>
      </c>
      <c r="D13" s="2080" t="s">
        <v>97</v>
      </c>
      <c r="E13" s="2080" t="s">
        <v>981</v>
      </c>
      <c r="F13" s="2080" t="s">
        <v>982</v>
      </c>
      <c r="G13" s="232"/>
      <c r="H13" s="2087" t="s">
        <v>983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2098" t="s">
        <v>65</v>
      </c>
      <c r="E15" s="235" t="s">
        <v>984</v>
      </c>
      <c r="F15" s="2098"/>
      <c r="G15" s="236"/>
      <c r="H15" s="237" t="s">
        <v>396</v>
      </c>
      <c r="I15" s="235" t="s">
        <v>985</v>
      </c>
      <c r="J15" s="237" t="s">
        <v>396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C_ROC!C17</f>
        <v>148.5</v>
      </c>
      <c r="B17" s="383">
        <f>C_ROC!D17</f>
        <v>150.9</v>
      </c>
      <c r="C17" s="383">
        <f>C_ROC!L17</f>
        <v>2400.0000000000055</v>
      </c>
      <c r="D17" s="384">
        <f>C_ROC!K17</f>
        <v>3</v>
      </c>
      <c r="E17" s="385">
        <f>IF(H17=0,0,1)</f>
        <v>0</v>
      </c>
      <c r="F17" s="385">
        <f>'1.2.1'!F17</f>
        <v>2</v>
      </c>
      <c r="G17" s="385"/>
      <c r="H17" s="385">
        <f>IF(C_ROC!J17="Roçadeira costal",C_ROC!M17,0)</f>
        <v>0</v>
      </c>
      <c r="I17" s="385">
        <f>$J$58</f>
        <v>3.07</v>
      </c>
      <c r="J17" s="385">
        <f>H17*I17</f>
        <v>0</v>
      </c>
      <c r="K17" s="2109"/>
      <c r="L17" s="2110"/>
      <c r="M17" s="2111"/>
      <c r="N17" s="359"/>
      <c r="O17" s="1358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C_ROC!C18</f>
        <v>150.9</v>
      </c>
      <c r="B18" s="383">
        <f>C_ROC!D18</f>
        <v>157.80000000000001</v>
      </c>
      <c r="C18" s="383">
        <f>C_ROC!L18</f>
        <v>6900.0000000000055</v>
      </c>
      <c r="D18" s="384">
        <f>C_ROC!K18</f>
        <v>3</v>
      </c>
      <c r="E18" s="385">
        <f t="shared" ref="E18:E43" si="0">IF(H18=0,0,1)</f>
        <v>0</v>
      </c>
      <c r="F18" s="385">
        <f>'1.2.1'!F18</f>
        <v>2</v>
      </c>
      <c r="G18" s="385"/>
      <c r="H18" s="385">
        <f>IF(C_ROC!J18="Roçadeira costal",C_ROC!M18,0)</f>
        <v>0</v>
      </c>
      <c r="I18" s="385">
        <f>$I$17</f>
        <v>3.07</v>
      </c>
      <c r="J18" s="385">
        <f t="shared" ref="J18:J19" si="1">H18*I18</f>
        <v>0</v>
      </c>
      <c r="K18" s="2112"/>
      <c r="L18" s="2113"/>
      <c r="M18" s="2114"/>
      <c r="N18" s="359"/>
      <c r="O18" s="1358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C_ROC!C19</f>
        <v>157.80000000000001</v>
      </c>
      <c r="B19" s="383">
        <f>C_ROC!D19</f>
        <v>166.6</v>
      </c>
      <c r="C19" s="383">
        <f>C_ROC!L19</f>
        <v>8799.9999999999836</v>
      </c>
      <c r="D19" s="384">
        <f>C_ROC!K19</f>
        <v>3</v>
      </c>
      <c r="E19" s="385">
        <f t="shared" si="0"/>
        <v>0</v>
      </c>
      <c r="F19" s="385">
        <f>'1.2.1'!F19</f>
        <v>2</v>
      </c>
      <c r="G19" s="385"/>
      <c r="H19" s="385">
        <f>IF(C_ROC!J19="Roçadeira costal",C_ROC!M19,0)</f>
        <v>0</v>
      </c>
      <c r="I19" s="385">
        <f t="shared" ref="I19:I43" si="2">$I$17</f>
        <v>3.07</v>
      </c>
      <c r="J19" s="385">
        <f t="shared" si="1"/>
        <v>0</v>
      </c>
      <c r="K19" s="229"/>
      <c r="L19" s="221"/>
      <c r="M19" s="222"/>
      <c r="N19" s="359"/>
      <c r="O19" s="1358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C_ROC!C20</f>
        <v>166.6</v>
      </c>
      <c r="B20" s="383">
        <f>C_ROC!D20</f>
        <v>183.5</v>
      </c>
      <c r="C20" s="383">
        <f>C_ROC!L20</f>
        <v>16900.000000000007</v>
      </c>
      <c r="D20" s="384">
        <f>C_ROC!K20</f>
        <v>3</v>
      </c>
      <c r="E20" s="385">
        <f t="shared" si="0"/>
        <v>0</v>
      </c>
      <c r="F20" s="385">
        <f>'1.2.1'!F20</f>
        <v>2</v>
      </c>
      <c r="G20" s="385"/>
      <c r="H20" s="385">
        <f>IF(C_ROC!J20="Roçadeira costal",C_ROC!M20,0)</f>
        <v>0</v>
      </c>
      <c r="I20" s="385">
        <f t="shared" si="2"/>
        <v>3.07</v>
      </c>
      <c r="J20" s="385">
        <f t="shared" ref="J20:J43" si="3">H20*I20</f>
        <v>0</v>
      </c>
      <c r="K20" s="229"/>
      <c r="L20" s="221"/>
      <c r="M20" s="222"/>
      <c r="N20" s="359"/>
      <c r="O20" s="1358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C_ROC!C21</f>
        <v>183.5</v>
      </c>
      <c r="B21" s="383">
        <f>C_ROC!D21</f>
        <v>189.1</v>
      </c>
      <c r="C21" s="383">
        <f>C_ROC!L21</f>
        <v>5599.9999999999945</v>
      </c>
      <c r="D21" s="384">
        <f>C_ROC!K21</f>
        <v>3</v>
      </c>
      <c r="E21" s="385">
        <f t="shared" si="0"/>
        <v>0</v>
      </c>
      <c r="F21" s="385">
        <f>'1.2.1'!F21</f>
        <v>2</v>
      </c>
      <c r="G21" s="385"/>
      <c r="H21" s="385">
        <f>IF(C_ROC!J21="Roçadeira costal",C_ROC!M21,0)</f>
        <v>0</v>
      </c>
      <c r="I21" s="385">
        <f t="shared" si="2"/>
        <v>3.07</v>
      </c>
      <c r="J21" s="385">
        <f t="shared" si="3"/>
        <v>0</v>
      </c>
      <c r="K21" s="229"/>
      <c r="L21" s="611"/>
      <c r="M21" s="222"/>
      <c r="N21" s="359"/>
      <c r="O21" s="1358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f>C_ROC!C22</f>
        <v>189.1</v>
      </c>
      <c r="B22" s="383">
        <f>C_ROC!D22</f>
        <v>191.3</v>
      </c>
      <c r="C22" s="383">
        <f>C_ROC!L22</f>
        <v>2200.0000000000173</v>
      </c>
      <c r="D22" s="384">
        <f>C_ROC!K22</f>
        <v>3</v>
      </c>
      <c r="E22" s="385">
        <f t="shared" si="0"/>
        <v>0</v>
      </c>
      <c r="F22" s="385">
        <f>'1.2.1'!F22</f>
        <v>2</v>
      </c>
      <c r="G22" s="385"/>
      <c r="H22" s="385">
        <f>IF(C_ROC!J22="Roçadeira costal",C_ROC!M22,0)</f>
        <v>0</v>
      </c>
      <c r="I22" s="385">
        <f t="shared" si="2"/>
        <v>3.07</v>
      </c>
      <c r="J22" s="385">
        <f t="shared" si="3"/>
        <v>0</v>
      </c>
      <c r="K22" s="229"/>
      <c r="L22" s="611"/>
      <c r="M22" s="222"/>
      <c r="N22" s="359"/>
      <c r="O22" s="1358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f>C_ROC!C23</f>
        <v>191.3</v>
      </c>
      <c r="B23" s="383">
        <f>C_ROC!D23</f>
        <v>219.5</v>
      </c>
      <c r="C23" s="383">
        <f>C_ROC!L23</f>
        <v>28199.999999999989</v>
      </c>
      <c r="D23" s="384">
        <f>C_ROC!K23</f>
        <v>3</v>
      </c>
      <c r="E23" s="385">
        <f t="shared" si="0"/>
        <v>0</v>
      </c>
      <c r="F23" s="385">
        <f>'1.2.1'!F23</f>
        <v>2</v>
      </c>
      <c r="G23" s="385"/>
      <c r="H23" s="385">
        <f>IF(C_ROC!J23="Roçadeira costal",C_ROC!M23,0)</f>
        <v>0</v>
      </c>
      <c r="I23" s="385">
        <f t="shared" si="2"/>
        <v>3.07</v>
      </c>
      <c r="J23" s="385">
        <f t="shared" si="3"/>
        <v>0</v>
      </c>
      <c r="K23" s="229"/>
      <c r="L23" s="221"/>
      <c r="M23" s="222"/>
      <c r="N23" s="359"/>
      <c r="O23" s="1358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>
        <f>C_ROC!C24</f>
        <v>219.5</v>
      </c>
      <c r="B24" s="383">
        <f>C_ROC!D24</f>
        <v>227.1</v>
      </c>
      <c r="C24" s="383">
        <f>C_ROC!L24</f>
        <v>7599.9999999999945</v>
      </c>
      <c r="D24" s="384">
        <f>C_ROC!K24</f>
        <v>3</v>
      </c>
      <c r="E24" s="385">
        <f t="shared" si="0"/>
        <v>0</v>
      </c>
      <c r="F24" s="385">
        <f>'1.2.1'!F24</f>
        <v>2</v>
      </c>
      <c r="G24" s="385"/>
      <c r="H24" s="385">
        <f>IF(C_ROC!J24="Roçadeira costal",C_ROC!M24,0)</f>
        <v>0</v>
      </c>
      <c r="I24" s="385">
        <f t="shared" si="2"/>
        <v>3.07</v>
      </c>
      <c r="J24" s="385">
        <f t="shared" si="3"/>
        <v>0</v>
      </c>
      <c r="K24" s="229"/>
      <c r="L24" s="221"/>
      <c r="M24" s="222"/>
      <c r="N24" s="374"/>
      <c r="O24" s="1358"/>
      <c r="P24" s="374"/>
      <c r="Q24" s="374"/>
      <c r="R24" s="374"/>
      <c r="S24" s="374"/>
      <c r="T24" s="374"/>
      <c r="U24" s="374"/>
      <c r="V24" s="374"/>
    </row>
    <row r="25" spans="1:22" s="118" customFormat="1" ht="12.75" customHeight="1">
      <c r="A25" s="383">
        <f>C_ROC!C25</f>
        <v>227.1</v>
      </c>
      <c r="B25" s="383">
        <f>C_ROC!D25</f>
        <v>235.6</v>
      </c>
      <c r="C25" s="383">
        <f>C_ROC!L25</f>
        <v>8500</v>
      </c>
      <c r="D25" s="384">
        <f>C_ROC!K25</f>
        <v>3</v>
      </c>
      <c r="E25" s="385">
        <f t="shared" si="0"/>
        <v>0</v>
      </c>
      <c r="F25" s="385">
        <f>'1.2.1'!F25</f>
        <v>2</v>
      </c>
      <c r="G25" s="385"/>
      <c r="H25" s="385">
        <f>IF(C_ROC!J25="Roçadeira costal",C_ROC!M25,0)</f>
        <v>0</v>
      </c>
      <c r="I25" s="385">
        <f t="shared" si="2"/>
        <v>3.07</v>
      </c>
      <c r="J25" s="385">
        <f t="shared" si="3"/>
        <v>0</v>
      </c>
      <c r="K25" s="229"/>
      <c r="L25" s="221"/>
      <c r="M25" s="222"/>
      <c r="N25" s="374"/>
      <c r="O25" s="1358"/>
      <c r="P25" s="374"/>
      <c r="Q25" s="374"/>
      <c r="R25" s="374"/>
      <c r="S25" s="374"/>
      <c r="T25" s="374"/>
      <c r="U25" s="374"/>
      <c r="V25" s="374"/>
    </row>
    <row r="26" spans="1:22" s="118" customFormat="1" ht="12.75" customHeight="1">
      <c r="A26" s="383">
        <f>C_ROC!C26</f>
        <v>235.6</v>
      </c>
      <c r="B26" s="383">
        <f>C_ROC!D26</f>
        <v>242</v>
      </c>
      <c r="C26" s="383">
        <f>C_ROC!L26</f>
        <v>6400.0000000000055</v>
      </c>
      <c r="D26" s="384">
        <f>C_ROC!K26</f>
        <v>3</v>
      </c>
      <c r="E26" s="385">
        <f t="shared" si="0"/>
        <v>0</v>
      </c>
      <c r="F26" s="385">
        <f>'1.2.1'!F26</f>
        <v>2</v>
      </c>
      <c r="G26" s="385"/>
      <c r="H26" s="385">
        <f>IF(C_ROC!J26="Roçadeira costal",C_ROC!M26,0)</f>
        <v>0</v>
      </c>
      <c r="I26" s="385">
        <f t="shared" si="2"/>
        <v>3.07</v>
      </c>
      <c r="J26" s="385">
        <f t="shared" si="3"/>
        <v>0</v>
      </c>
      <c r="K26" s="229"/>
      <c r="L26" s="221"/>
      <c r="M26" s="222"/>
      <c r="N26" s="374"/>
      <c r="O26" s="1358"/>
      <c r="P26" s="374"/>
      <c r="Q26" s="374"/>
      <c r="R26" s="374"/>
      <c r="S26" s="374"/>
      <c r="T26" s="374"/>
      <c r="U26" s="374"/>
      <c r="V26" s="374"/>
    </row>
    <row r="27" spans="1:22" s="118" customFormat="1" ht="12.75" customHeight="1">
      <c r="A27" s="383">
        <f>C_ROC!C27</f>
        <v>242</v>
      </c>
      <c r="B27" s="383">
        <f>C_ROC!D27</f>
        <v>248.7</v>
      </c>
      <c r="C27" s="383">
        <f>C_ROC!L27</f>
        <v>6699.9999999999891</v>
      </c>
      <c r="D27" s="384">
        <f>C_ROC!K27</f>
        <v>3</v>
      </c>
      <c r="E27" s="385">
        <f t="shared" si="0"/>
        <v>0</v>
      </c>
      <c r="F27" s="385">
        <f>'1.2.1'!F27</f>
        <v>2</v>
      </c>
      <c r="G27" s="385"/>
      <c r="H27" s="385">
        <f>IF(C_ROC!J27="Roçadeira costal",C_ROC!M27,0)</f>
        <v>0</v>
      </c>
      <c r="I27" s="385">
        <f t="shared" si="2"/>
        <v>3.07</v>
      </c>
      <c r="J27" s="385">
        <f t="shared" si="3"/>
        <v>0</v>
      </c>
      <c r="K27" s="229"/>
      <c r="L27" s="221"/>
      <c r="M27" s="222"/>
      <c r="N27" s="374"/>
      <c r="O27" s="1358"/>
      <c r="P27" s="374"/>
      <c r="Q27" s="374"/>
      <c r="R27" s="374"/>
      <c r="S27" s="374"/>
      <c r="T27" s="374"/>
      <c r="U27" s="374"/>
      <c r="V27" s="374"/>
    </row>
    <row r="28" spans="1:22" s="118" customFormat="1" ht="12.75" customHeight="1">
      <c r="A28" s="383">
        <f>C_ROC!C28</f>
        <v>248.7</v>
      </c>
      <c r="B28" s="383">
        <f>C_ROC!D28</f>
        <v>257.2</v>
      </c>
      <c r="C28" s="383">
        <f>C_ROC!L28</f>
        <v>8500</v>
      </c>
      <c r="D28" s="384">
        <f>C_ROC!K28</f>
        <v>3</v>
      </c>
      <c r="E28" s="385">
        <f t="shared" si="0"/>
        <v>0</v>
      </c>
      <c r="F28" s="385">
        <f>'1.2.1'!F28</f>
        <v>2</v>
      </c>
      <c r="G28" s="385"/>
      <c r="H28" s="385">
        <f>IF(C_ROC!J28="Roçadeira costal",C_ROC!M28,0)</f>
        <v>0</v>
      </c>
      <c r="I28" s="385">
        <f t="shared" si="2"/>
        <v>3.07</v>
      </c>
      <c r="J28" s="385">
        <f t="shared" si="3"/>
        <v>0</v>
      </c>
      <c r="K28" s="229"/>
      <c r="L28" s="221"/>
      <c r="M28" s="222"/>
      <c r="N28" s="374"/>
      <c r="O28" s="1358"/>
      <c r="P28" s="374"/>
      <c r="Q28" s="374"/>
      <c r="R28" s="374"/>
      <c r="S28" s="374"/>
      <c r="T28" s="374"/>
      <c r="U28" s="374"/>
      <c r="V28" s="374"/>
    </row>
    <row r="29" spans="1:22" s="118" customFormat="1" ht="12.75" customHeight="1">
      <c r="A29" s="383">
        <f>C_ROC!C29</f>
        <v>257.2</v>
      </c>
      <c r="B29" s="383">
        <f>C_ROC!D29</f>
        <v>280.10000000000002</v>
      </c>
      <c r="C29" s="383">
        <f>C_ROC!L29</f>
        <v>22900.000000000033</v>
      </c>
      <c r="D29" s="384">
        <f>C_ROC!K29</f>
        <v>3</v>
      </c>
      <c r="E29" s="385">
        <f t="shared" si="0"/>
        <v>0</v>
      </c>
      <c r="F29" s="385">
        <f>'1.2.1'!F29</f>
        <v>2</v>
      </c>
      <c r="G29" s="385"/>
      <c r="H29" s="385">
        <f>IF(C_ROC!J29="Roçadeira costal",C_ROC!M29,0)</f>
        <v>0</v>
      </c>
      <c r="I29" s="385">
        <f t="shared" si="2"/>
        <v>3.07</v>
      </c>
      <c r="J29" s="385">
        <f t="shared" si="3"/>
        <v>0</v>
      </c>
      <c r="K29" s="229"/>
      <c r="L29" s="221"/>
      <c r="M29" s="222"/>
      <c r="N29" s="374"/>
      <c r="O29" s="1358"/>
      <c r="P29" s="374"/>
      <c r="Q29" s="374"/>
      <c r="R29" s="374"/>
      <c r="S29" s="374"/>
      <c r="T29" s="374"/>
      <c r="U29" s="374"/>
      <c r="V29" s="374"/>
    </row>
    <row r="30" spans="1:22" s="118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374"/>
      <c r="O30" s="1358"/>
      <c r="P30" s="374"/>
      <c r="Q30" s="374"/>
      <c r="R30" s="374"/>
      <c r="S30" s="374"/>
      <c r="T30" s="374"/>
      <c r="U30" s="374"/>
      <c r="V30" s="374"/>
    </row>
    <row r="31" spans="1:22" s="118" customFormat="1" ht="12.75" customHeight="1">
      <c r="A31" s="383">
        <f>C_ROC!C31</f>
        <v>148.5</v>
      </c>
      <c r="B31" s="383">
        <f>C_ROC!D31</f>
        <v>150.9</v>
      </c>
      <c r="C31" s="383">
        <f>C_ROC!L31</f>
        <v>2400.0000000000055</v>
      </c>
      <c r="D31" s="384">
        <f>C_ROC!K31</f>
        <v>1</v>
      </c>
      <c r="E31" s="385">
        <f t="shared" si="0"/>
        <v>1</v>
      </c>
      <c r="F31" s="385">
        <f>'1.2.1'!F31</f>
        <v>2</v>
      </c>
      <c r="G31" s="385"/>
      <c r="H31" s="385">
        <f>IF(C_ROC!J31="Roçadeira costal",C_ROC!M31,0)</f>
        <v>0.48000000000000109</v>
      </c>
      <c r="I31" s="385">
        <f t="shared" si="2"/>
        <v>3.07</v>
      </c>
      <c r="J31" s="385">
        <f t="shared" si="3"/>
        <v>1.4736000000000034</v>
      </c>
      <c r="K31" s="229"/>
      <c r="L31" s="221"/>
      <c r="M31" s="222"/>
      <c r="N31" s="374"/>
      <c r="O31" s="1358"/>
      <c r="P31" s="374"/>
      <c r="Q31" s="374"/>
      <c r="R31" s="374"/>
      <c r="S31" s="374"/>
      <c r="T31" s="374"/>
      <c r="U31" s="374"/>
      <c r="V31" s="374"/>
    </row>
    <row r="32" spans="1:22" s="118" customFormat="1" ht="12.75" customHeight="1">
      <c r="A32" s="383">
        <f>C_ROC!C32</f>
        <v>150.9</v>
      </c>
      <c r="B32" s="383">
        <f>C_ROC!D32</f>
        <v>157.80000000000001</v>
      </c>
      <c r="C32" s="383">
        <f>C_ROC!L32</f>
        <v>6900.0000000000055</v>
      </c>
      <c r="D32" s="384">
        <f>C_ROC!K32</f>
        <v>1</v>
      </c>
      <c r="E32" s="385">
        <f t="shared" si="0"/>
        <v>1</v>
      </c>
      <c r="F32" s="385">
        <f>'1.2.1'!F32</f>
        <v>2</v>
      </c>
      <c r="G32" s="385"/>
      <c r="H32" s="385">
        <f>IF(C_ROC!J32="Roçadeira costal",C_ROC!M32,0)</f>
        <v>1.380000000000001</v>
      </c>
      <c r="I32" s="385">
        <f t="shared" si="2"/>
        <v>3.07</v>
      </c>
      <c r="J32" s="385">
        <f t="shared" si="3"/>
        <v>4.2366000000000028</v>
      </c>
      <c r="K32" s="229"/>
      <c r="L32" s="221"/>
      <c r="M32" s="222"/>
      <c r="N32" s="374"/>
      <c r="O32" s="1358"/>
      <c r="P32" s="374"/>
      <c r="Q32" s="374"/>
      <c r="R32" s="374"/>
      <c r="S32" s="374"/>
      <c r="T32" s="374"/>
      <c r="U32" s="374"/>
      <c r="V32" s="374"/>
    </row>
    <row r="33" spans="1:22" s="118" customFormat="1" ht="12.75" customHeight="1">
      <c r="A33" s="383">
        <f>C_ROC!C33</f>
        <v>157.80000000000001</v>
      </c>
      <c r="B33" s="383">
        <f>C_ROC!D33</f>
        <v>166.6</v>
      </c>
      <c r="C33" s="383">
        <f>C_ROC!L33</f>
        <v>8799.9999999999836</v>
      </c>
      <c r="D33" s="384">
        <f>C_ROC!K33</f>
        <v>1</v>
      </c>
      <c r="E33" s="385">
        <f t="shared" si="0"/>
        <v>1</v>
      </c>
      <c r="F33" s="385">
        <f>'1.2.1'!F33</f>
        <v>2</v>
      </c>
      <c r="G33" s="385"/>
      <c r="H33" s="385">
        <f>IF(C_ROC!J33="Roçadeira costal",C_ROC!M33,0)</f>
        <v>1.7599999999999967</v>
      </c>
      <c r="I33" s="385">
        <f t="shared" si="2"/>
        <v>3.07</v>
      </c>
      <c r="J33" s="385">
        <f t="shared" si="3"/>
        <v>5.4031999999999893</v>
      </c>
      <c r="K33" s="229"/>
      <c r="L33" s="221"/>
      <c r="M33" s="222"/>
      <c r="N33" s="374"/>
      <c r="O33" s="1358"/>
      <c r="P33" s="374"/>
      <c r="Q33" s="374"/>
      <c r="R33" s="374"/>
      <c r="S33" s="374"/>
      <c r="T33" s="374"/>
      <c r="U33" s="374"/>
      <c r="V33" s="374"/>
    </row>
    <row r="34" spans="1:22" s="118" customFormat="1" ht="12.75" customHeight="1">
      <c r="A34" s="383">
        <f>C_ROC!C34</f>
        <v>166.6</v>
      </c>
      <c r="B34" s="383">
        <f>C_ROC!D34</f>
        <v>183.5</v>
      </c>
      <c r="C34" s="383">
        <f>C_ROC!L34</f>
        <v>16900.000000000007</v>
      </c>
      <c r="D34" s="384">
        <f>C_ROC!K34</f>
        <v>1</v>
      </c>
      <c r="E34" s="385">
        <f t="shared" si="0"/>
        <v>1</v>
      </c>
      <c r="F34" s="385">
        <f>'1.2.1'!F34</f>
        <v>2</v>
      </c>
      <c r="G34" s="385"/>
      <c r="H34" s="385">
        <f>IF(C_ROC!J34="Roçadeira costal",C_ROC!M34,0)</f>
        <v>3.3800000000000017</v>
      </c>
      <c r="I34" s="385">
        <f t="shared" si="2"/>
        <v>3.07</v>
      </c>
      <c r="J34" s="385">
        <f t="shared" si="3"/>
        <v>10.376600000000005</v>
      </c>
      <c r="K34" s="229"/>
      <c r="L34" s="221"/>
      <c r="M34" s="222"/>
      <c r="N34" s="374"/>
      <c r="O34" s="1358"/>
      <c r="P34" s="374"/>
      <c r="Q34" s="374"/>
      <c r="R34" s="374"/>
      <c r="S34" s="374"/>
      <c r="T34" s="374"/>
      <c r="U34" s="374"/>
      <c r="V34" s="374"/>
    </row>
    <row r="35" spans="1:22" s="118" customFormat="1" ht="12.75" customHeight="1">
      <c r="A35" s="383">
        <f>C_ROC!C35</f>
        <v>183.5</v>
      </c>
      <c r="B35" s="383">
        <f>C_ROC!D35</f>
        <v>189.1</v>
      </c>
      <c r="C35" s="383">
        <f>C_ROC!L35</f>
        <v>5599.9999999999945</v>
      </c>
      <c r="D35" s="384">
        <f>C_ROC!K35</f>
        <v>1</v>
      </c>
      <c r="E35" s="385">
        <f t="shared" si="0"/>
        <v>1</v>
      </c>
      <c r="F35" s="385">
        <f>'1.2.1'!F35</f>
        <v>2</v>
      </c>
      <c r="G35" s="385"/>
      <c r="H35" s="385">
        <f>IF(C_ROC!J35="Roçadeira costal",C_ROC!M35,0)</f>
        <v>1.119999999999999</v>
      </c>
      <c r="I35" s="385">
        <f t="shared" si="2"/>
        <v>3.07</v>
      </c>
      <c r="J35" s="385">
        <f t="shared" si="3"/>
        <v>3.4383999999999966</v>
      </c>
      <c r="K35" s="229"/>
      <c r="L35" s="221"/>
      <c r="M35" s="222"/>
      <c r="N35" s="374"/>
      <c r="O35" s="1358"/>
      <c r="P35" s="374"/>
      <c r="Q35" s="374"/>
      <c r="R35" s="374"/>
      <c r="S35" s="374"/>
      <c r="T35" s="374"/>
      <c r="U35" s="374"/>
      <c r="V35" s="374"/>
    </row>
    <row r="36" spans="1:22" s="118" customFormat="1" ht="12.75" customHeight="1">
      <c r="A36" s="383">
        <f>C_ROC!C36</f>
        <v>189.1</v>
      </c>
      <c r="B36" s="383">
        <f>C_ROC!D36</f>
        <v>191.3</v>
      </c>
      <c r="C36" s="383">
        <f>C_ROC!L36</f>
        <v>2200.0000000000173</v>
      </c>
      <c r="D36" s="384">
        <f>C_ROC!K36</f>
        <v>1</v>
      </c>
      <c r="E36" s="385">
        <f t="shared" si="0"/>
        <v>1</v>
      </c>
      <c r="F36" s="385">
        <f>'1.2.1'!F36</f>
        <v>2</v>
      </c>
      <c r="G36" s="385"/>
      <c r="H36" s="385">
        <f>IF(C_ROC!J36="Roçadeira costal",C_ROC!M36,0)</f>
        <v>0.44000000000000344</v>
      </c>
      <c r="I36" s="385">
        <f t="shared" si="2"/>
        <v>3.07</v>
      </c>
      <c r="J36" s="385">
        <f t="shared" si="3"/>
        <v>1.3508000000000104</v>
      </c>
      <c r="K36" s="229"/>
      <c r="L36" s="221"/>
      <c r="M36" s="222"/>
      <c r="N36" s="374"/>
      <c r="O36" s="1358"/>
      <c r="P36" s="374"/>
      <c r="Q36" s="374"/>
      <c r="R36" s="374"/>
      <c r="S36" s="374"/>
      <c r="T36" s="374"/>
      <c r="U36" s="374"/>
      <c r="V36" s="374"/>
    </row>
    <row r="37" spans="1:22" s="118" customFormat="1" ht="12.75" customHeight="1">
      <c r="A37" s="383">
        <f>C_ROC!C37</f>
        <v>191.3</v>
      </c>
      <c r="B37" s="383">
        <f>C_ROC!D37</f>
        <v>219.5</v>
      </c>
      <c r="C37" s="383">
        <f>C_ROC!L37</f>
        <v>28199.999999999989</v>
      </c>
      <c r="D37" s="384">
        <f>C_ROC!K37</f>
        <v>1</v>
      </c>
      <c r="E37" s="385">
        <f t="shared" si="0"/>
        <v>1</v>
      </c>
      <c r="F37" s="385">
        <f>'1.2.1'!F37</f>
        <v>2</v>
      </c>
      <c r="G37" s="385"/>
      <c r="H37" s="385">
        <f>IF(C_ROC!J37="Roçadeira costal",C_ROC!M37,0)</f>
        <v>5.6399999999999979</v>
      </c>
      <c r="I37" s="385">
        <f t="shared" si="2"/>
        <v>3.07</v>
      </c>
      <c r="J37" s="385">
        <f t="shared" si="3"/>
        <v>17.314799999999991</v>
      </c>
      <c r="K37" s="229"/>
      <c r="L37" s="221"/>
      <c r="M37" s="222"/>
      <c r="N37" s="374"/>
      <c r="O37" s="1358"/>
      <c r="P37" s="374"/>
      <c r="Q37" s="374"/>
      <c r="R37" s="374"/>
      <c r="S37" s="374"/>
      <c r="T37" s="374"/>
      <c r="U37" s="374"/>
      <c r="V37" s="374"/>
    </row>
    <row r="38" spans="1:22" s="118" customFormat="1" ht="12.75" customHeight="1">
      <c r="A38" s="383">
        <f>C_ROC!C38</f>
        <v>219.5</v>
      </c>
      <c r="B38" s="383">
        <f>C_ROC!D38</f>
        <v>227.1</v>
      </c>
      <c r="C38" s="383">
        <f>C_ROC!L38</f>
        <v>7599.9999999999945</v>
      </c>
      <c r="D38" s="384">
        <f>C_ROC!K38</f>
        <v>1</v>
      </c>
      <c r="E38" s="385">
        <f t="shared" si="0"/>
        <v>1</v>
      </c>
      <c r="F38" s="385">
        <f>'1.2.1'!F38</f>
        <v>2</v>
      </c>
      <c r="G38" s="385"/>
      <c r="H38" s="385">
        <f>IF(C_ROC!J38="Roçadeira costal",C_ROC!M38,0)</f>
        <v>1.5199999999999989</v>
      </c>
      <c r="I38" s="385">
        <f t="shared" si="2"/>
        <v>3.07</v>
      </c>
      <c r="J38" s="385">
        <f t="shared" si="3"/>
        <v>4.6663999999999968</v>
      </c>
      <c r="K38" s="229"/>
      <c r="L38" s="221"/>
      <c r="M38" s="222"/>
      <c r="N38" s="374"/>
      <c r="O38" s="1358"/>
      <c r="P38" s="374"/>
      <c r="Q38" s="374"/>
      <c r="R38" s="374"/>
      <c r="S38" s="374"/>
      <c r="T38" s="374"/>
      <c r="U38" s="374"/>
      <c r="V38" s="374"/>
    </row>
    <row r="39" spans="1:22" s="118" customFormat="1" ht="12.75" customHeight="1">
      <c r="A39" s="383">
        <f>C_ROC!C39</f>
        <v>227.1</v>
      </c>
      <c r="B39" s="383">
        <f>C_ROC!D39</f>
        <v>235.6</v>
      </c>
      <c r="C39" s="383">
        <f>C_ROC!L39</f>
        <v>8500</v>
      </c>
      <c r="D39" s="384">
        <f>C_ROC!K39</f>
        <v>1</v>
      </c>
      <c r="E39" s="385">
        <f t="shared" si="0"/>
        <v>1</v>
      </c>
      <c r="F39" s="385">
        <f>'1.2.1'!F39</f>
        <v>2</v>
      </c>
      <c r="G39" s="385"/>
      <c r="H39" s="385">
        <f>IF(C_ROC!J39="Roçadeira costal",C_ROC!M39,0)</f>
        <v>1.7</v>
      </c>
      <c r="I39" s="385">
        <f t="shared" si="2"/>
        <v>3.07</v>
      </c>
      <c r="J39" s="385">
        <f t="shared" si="3"/>
        <v>5.2189999999999994</v>
      </c>
      <c r="K39" s="229"/>
      <c r="L39" s="221"/>
      <c r="M39" s="222"/>
      <c r="N39" s="374"/>
      <c r="O39" s="1358"/>
      <c r="P39" s="374"/>
      <c r="Q39" s="374"/>
      <c r="R39" s="374"/>
      <c r="S39" s="374"/>
      <c r="T39" s="374"/>
      <c r="U39" s="374"/>
      <c r="V39" s="374"/>
    </row>
    <row r="40" spans="1:22" s="118" customFormat="1" ht="12.75" customHeight="1">
      <c r="A40" s="383">
        <f>C_ROC!C40</f>
        <v>235.6</v>
      </c>
      <c r="B40" s="383">
        <f>C_ROC!D40</f>
        <v>242</v>
      </c>
      <c r="C40" s="383">
        <f>C_ROC!L40</f>
        <v>6400.0000000000055</v>
      </c>
      <c r="D40" s="384">
        <f>C_ROC!K40</f>
        <v>1</v>
      </c>
      <c r="E40" s="385">
        <f t="shared" si="0"/>
        <v>1</v>
      </c>
      <c r="F40" s="385">
        <f>'1.2.1'!F40</f>
        <v>2</v>
      </c>
      <c r="G40" s="385"/>
      <c r="H40" s="385">
        <f>IF(C_ROC!J40="Roçadeira costal",C_ROC!M40,0)</f>
        <v>1.2800000000000011</v>
      </c>
      <c r="I40" s="385">
        <f t="shared" si="2"/>
        <v>3.07</v>
      </c>
      <c r="J40" s="385">
        <f t="shared" si="3"/>
        <v>3.9296000000000033</v>
      </c>
      <c r="K40" s="229"/>
      <c r="L40" s="221"/>
      <c r="M40" s="222"/>
      <c r="N40" s="374"/>
      <c r="O40" s="1358"/>
      <c r="P40" s="374"/>
      <c r="Q40" s="374"/>
      <c r="R40" s="374"/>
      <c r="S40" s="374"/>
      <c r="T40" s="374"/>
      <c r="U40" s="374"/>
      <c r="V40" s="374"/>
    </row>
    <row r="41" spans="1:22" s="118" customFormat="1" ht="12.75" customHeight="1">
      <c r="A41" s="383">
        <f>C_ROC!C41</f>
        <v>242</v>
      </c>
      <c r="B41" s="383">
        <f>C_ROC!D41</f>
        <v>248.7</v>
      </c>
      <c r="C41" s="383">
        <f>C_ROC!L41</f>
        <v>6699.9999999999891</v>
      </c>
      <c r="D41" s="384">
        <f>C_ROC!K41</f>
        <v>1</v>
      </c>
      <c r="E41" s="385">
        <f t="shared" si="0"/>
        <v>1</v>
      </c>
      <c r="F41" s="385">
        <f>'1.2.1'!F41</f>
        <v>2</v>
      </c>
      <c r="G41" s="385"/>
      <c r="H41" s="385">
        <f>IF(C_ROC!J41="Roçadeira costal",C_ROC!M41,0)</f>
        <v>1.3399999999999979</v>
      </c>
      <c r="I41" s="385">
        <f t="shared" si="2"/>
        <v>3.07</v>
      </c>
      <c r="J41" s="385">
        <f t="shared" si="3"/>
        <v>4.1137999999999932</v>
      </c>
      <c r="K41" s="229"/>
      <c r="L41" s="221"/>
      <c r="M41" s="222"/>
      <c r="N41" s="374"/>
      <c r="O41" s="1358"/>
      <c r="P41" s="374"/>
      <c r="Q41" s="374"/>
      <c r="R41" s="374"/>
      <c r="S41" s="374"/>
      <c r="T41" s="374"/>
      <c r="U41" s="374"/>
      <c r="V41" s="374"/>
    </row>
    <row r="42" spans="1:22" s="118" customFormat="1" ht="12.75" customHeight="1">
      <c r="A42" s="383">
        <f>C_ROC!C42</f>
        <v>248.7</v>
      </c>
      <c r="B42" s="383">
        <f>C_ROC!D42</f>
        <v>257.2</v>
      </c>
      <c r="C42" s="383">
        <f>C_ROC!L42</f>
        <v>8500</v>
      </c>
      <c r="D42" s="384">
        <f>C_ROC!K42</f>
        <v>1</v>
      </c>
      <c r="E42" s="385">
        <f t="shared" si="0"/>
        <v>1</v>
      </c>
      <c r="F42" s="385">
        <f>'1.2.1'!F42</f>
        <v>2</v>
      </c>
      <c r="G42" s="385"/>
      <c r="H42" s="385">
        <f>IF(C_ROC!J42="Roçadeira costal",C_ROC!M42,0)</f>
        <v>1.7</v>
      </c>
      <c r="I42" s="385">
        <f t="shared" si="2"/>
        <v>3.07</v>
      </c>
      <c r="J42" s="385">
        <f t="shared" si="3"/>
        <v>5.2189999999999994</v>
      </c>
      <c r="K42" s="229"/>
      <c r="L42" s="221"/>
      <c r="M42" s="222"/>
      <c r="N42" s="374"/>
      <c r="O42" s="1358"/>
      <c r="P42" s="374"/>
      <c r="Q42" s="374"/>
      <c r="R42" s="374"/>
      <c r="S42" s="374"/>
      <c r="T42" s="374"/>
      <c r="U42" s="374"/>
      <c r="V42" s="374"/>
    </row>
    <row r="43" spans="1:22" s="118" customFormat="1" ht="12.75" customHeight="1">
      <c r="A43" s="383">
        <f>C_ROC!C43</f>
        <v>257.2</v>
      </c>
      <c r="B43" s="383">
        <f>C_ROC!D43</f>
        <v>280.10000000000002</v>
      </c>
      <c r="C43" s="383">
        <f>C_ROC!L43</f>
        <v>22900.000000000033</v>
      </c>
      <c r="D43" s="384">
        <f>C_ROC!K43</f>
        <v>1</v>
      </c>
      <c r="E43" s="385">
        <f t="shared" si="0"/>
        <v>1</v>
      </c>
      <c r="F43" s="385">
        <f>'1.2.1'!F43</f>
        <v>2</v>
      </c>
      <c r="G43" s="385"/>
      <c r="H43" s="385">
        <f>IF(C_ROC!J43="Roçadeira costal",C_ROC!M43,0)</f>
        <v>4.5800000000000063</v>
      </c>
      <c r="I43" s="385">
        <f t="shared" si="2"/>
        <v>3.07</v>
      </c>
      <c r="J43" s="385">
        <f t="shared" si="3"/>
        <v>14.060600000000019</v>
      </c>
      <c r="K43" s="229"/>
      <c r="L43" s="221"/>
      <c r="M43" s="222"/>
      <c r="N43" s="374"/>
      <c r="O43" s="1358"/>
      <c r="P43" s="374"/>
      <c r="Q43" s="374"/>
      <c r="R43" s="374"/>
      <c r="S43" s="374"/>
      <c r="T43" s="374"/>
      <c r="U43" s="374"/>
      <c r="V43" s="374"/>
    </row>
    <row r="44" spans="1:22" s="118" customFormat="1" ht="12.75" customHeight="1">
      <c r="A44" s="383"/>
      <c r="B44" s="383"/>
      <c r="C44" s="383"/>
      <c r="D44" s="384"/>
      <c r="E44" s="385"/>
      <c r="F44" s="385"/>
      <c r="G44" s="385"/>
      <c r="H44" s="385"/>
      <c r="I44" s="385"/>
      <c r="J44" s="385"/>
      <c r="K44" s="229"/>
      <c r="L44" s="221"/>
      <c r="M44" s="222"/>
      <c r="N44" s="374"/>
      <c r="O44" s="374"/>
      <c r="P44" s="374"/>
      <c r="Q44" s="374"/>
      <c r="R44" s="374"/>
      <c r="S44" s="374"/>
      <c r="T44" s="374"/>
      <c r="U44" s="374"/>
      <c r="V44" s="374"/>
    </row>
    <row r="45" spans="1:22" s="1" customFormat="1" ht="12.75" customHeight="1">
      <c r="A45" s="2076" t="s">
        <v>959</v>
      </c>
      <c r="B45" s="2077"/>
      <c r="C45" s="2077"/>
      <c r="D45" s="2077"/>
      <c r="E45" s="2077"/>
      <c r="F45" s="2077"/>
      <c r="G45" s="2077"/>
      <c r="H45" s="394">
        <f>ROUND(SUM($H$17:$H$44),3)</f>
        <v>26.32</v>
      </c>
      <c r="I45" s="394">
        <f>IF(H45=0,0,ROUND(J45/H45,3))</f>
        <v>3.07</v>
      </c>
      <c r="J45" s="394">
        <f>ROUND(SUM($J$17:$J$44),3)</f>
        <v>80.802000000000007</v>
      </c>
      <c r="K45" s="397" t="str">
        <f>$H$15</f>
        <v>ha</v>
      </c>
      <c r="L45" s="398" t="str">
        <f>$I$15</f>
        <v>ha/ha</v>
      </c>
      <c r="M45" s="399" t="str">
        <f>$J$15</f>
        <v>ha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 customHeight="1">
      <c r="A46" s="2078" t="s">
        <v>960</v>
      </c>
      <c r="B46" s="2079"/>
      <c r="C46" s="2079"/>
      <c r="D46" s="2079"/>
      <c r="E46" s="2079"/>
      <c r="F46" s="2079"/>
      <c r="G46" s="2079"/>
      <c r="H46" s="395">
        <f>ROUND(SUM($H$17:$H$44),3)</f>
        <v>26.32</v>
      </c>
      <c r="I46" s="395">
        <f>IF(H46=0,0,ROUND(J46/H46,3))</f>
        <v>3.07</v>
      </c>
      <c r="J46" s="395">
        <f>ROUND(SUM($J$17:$J$44),3)</f>
        <v>80.802000000000007</v>
      </c>
      <c r="K46" s="400" t="str">
        <f>$H$15</f>
        <v>ha</v>
      </c>
      <c r="L46" s="401" t="str">
        <f>$I$15</f>
        <v>ha/ha</v>
      </c>
      <c r="M46" s="402" t="str">
        <f>$J$15</f>
        <v>ha</v>
      </c>
      <c r="N46" s="2"/>
      <c r="O46" s="2"/>
      <c r="P46" s="2"/>
      <c r="Q46" s="2"/>
      <c r="R46" s="323"/>
      <c r="S46" s="323"/>
      <c r="T46" s="323"/>
      <c r="U46" s="323"/>
      <c r="V46" s="323"/>
    </row>
    <row r="47" spans="1:22" s="1" customFormat="1" ht="12.75" customHeight="1">
      <c r="A47" s="2078" t="s">
        <v>961</v>
      </c>
      <c r="B47" s="2079"/>
      <c r="C47" s="2079"/>
      <c r="D47" s="2079"/>
      <c r="E47" s="2079"/>
      <c r="F47" s="2079"/>
      <c r="G47" s="2079"/>
      <c r="H47" s="395">
        <f>ROUND(SUM($H$17:$H$44),3)</f>
        <v>26.32</v>
      </c>
      <c r="I47" s="395">
        <f>IF(H47=0,0,ROUND(J47/H47,3))</f>
        <v>3.07</v>
      </c>
      <c r="J47" s="395">
        <f>ROUND(SUM($J$17:$J$44),3)</f>
        <v>80.802000000000007</v>
      </c>
      <c r="K47" s="400" t="str">
        <f>$H$15</f>
        <v>ha</v>
      </c>
      <c r="L47" s="401" t="str">
        <f>$I$15</f>
        <v>ha/ha</v>
      </c>
      <c r="M47" s="402" t="str">
        <f>$J$15</f>
        <v>ha</v>
      </c>
      <c r="N47" s="2"/>
      <c r="O47" s="2"/>
      <c r="P47" s="2"/>
      <c r="Q47" s="2"/>
      <c r="R47" s="323"/>
      <c r="S47" s="323"/>
      <c r="T47" s="323"/>
      <c r="U47" s="323"/>
      <c r="V47" s="323"/>
    </row>
    <row r="48" spans="1:22" s="1" customFormat="1" ht="12.75" customHeight="1">
      <c r="A48" s="2082" t="s">
        <v>962</v>
      </c>
      <c r="B48" s="2083"/>
      <c r="C48" s="2083"/>
      <c r="D48" s="2083"/>
      <c r="E48" s="2083"/>
      <c r="F48" s="2083"/>
      <c r="G48" s="2083"/>
      <c r="H48" s="396">
        <f>SUM(H45:H47)</f>
        <v>78.960000000000008</v>
      </c>
      <c r="I48" s="396">
        <f>IF(H48=0,0,ROUND(J48/H48,3))</f>
        <v>3.07</v>
      </c>
      <c r="J48" s="396">
        <f>SUM(J45:J47)</f>
        <v>242.40600000000001</v>
      </c>
      <c r="K48" s="403" t="str">
        <f>$H$15</f>
        <v>ha</v>
      </c>
      <c r="L48" s="404" t="str">
        <f>$I$15</f>
        <v>ha/ha</v>
      </c>
      <c r="M48" s="405" t="str">
        <f>$J$15</f>
        <v>ha</v>
      </c>
      <c r="N48" s="2"/>
      <c r="O48" s="2"/>
      <c r="P48" s="2"/>
      <c r="Q48" s="2"/>
      <c r="R48" s="323"/>
      <c r="S48" s="323"/>
      <c r="T48" s="323"/>
      <c r="U48" s="323"/>
      <c r="V48" s="323"/>
    </row>
    <row r="49" spans="1:13">
      <c r="A49" s="1781" t="s">
        <v>987</v>
      </c>
      <c r="B49" s="922"/>
      <c r="C49" s="923"/>
      <c r="D49" s="923"/>
      <c r="E49" s="923"/>
      <c r="F49" s="923"/>
      <c r="G49" s="923"/>
      <c r="H49" s="923"/>
      <c r="I49" s="923"/>
      <c r="J49" s="923"/>
      <c r="K49" s="923"/>
      <c r="L49" s="923"/>
      <c r="M49" s="1782"/>
    </row>
    <row r="50" spans="1:13">
      <c r="A50" s="2084" t="s">
        <v>988</v>
      </c>
      <c r="B50" s="2084" t="s">
        <v>989</v>
      </c>
      <c r="C50" s="2080" t="s">
        <v>990</v>
      </c>
      <c r="D50" s="2080" t="s">
        <v>991</v>
      </c>
      <c r="E50" s="2084" t="s">
        <v>21</v>
      </c>
      <c r="F50" s="2084" t="s">
        <v>22</v>
      </c>
      <c r="G50" s="2084" t="s">
        <v>992</v>
      </c>
      <c r="H50" s="2080" t="s">
        <v>993</v>
      </c>
      <c r="I50" s="2084" t="s">
        <v>994</v>
      </c>
      <c r="J50" s="2084" t="s">
        <v>995</v>
      </c>
      <c r="K50" s="2084" t="s">
        <v>996</v>
      </c>
      <c r="L50" s="2099" t="s">
        <v>997</v>
      </c>
      <c r="M50" s="2100"/>
    </row>
    <row r="51" spans="1:13">
      <c r="A51" s="2085"/>
      <c r="B51" s="2085"/>
      <c r="C51" s="2081"/>
      <c r="D51" s="2081"/>
      <c r="E51" s="2085"/>
      <c r="F51" s="2085"/>
      <c r="G51" s="2085"/>
      <c r="H51" s="2081"/>
      <c r="I51" s="2085"/>
      <c r="J51" s="2085"/>
      <c r="K51" s="2085"/>
      <c r="L51" s="2101"/>
      <c r="M51" s="2102"/>
    </row>
    <row r="52" spans="1:13">
      <c r="A52" s="2086"/>
      <c r="B52" s="2086"/>
      <c r="C52" s="2098"/>
      <c r="D52" s="2098"/>
      <c r="E52" s="2086"/>
      <c r="F52" s="2086"/>
      <c r="G52" s="2086"/>
      <c r="H52" s="2098"/>
      <c r="I52" s="2086"/>
      <c r="J52" s="2086"/>
      <c r="K52" s="234" t="s">
        <v>20</v>
      </c>
      <c r="L52" s="2103"/>
      <c r="M52" s="2104"/>
    </row>
    <row r="53" spans="1:13" ht="29.25" customHeight="1">
      <c r="A53" s="1783" t="s">
        <v>998</v>
      </c>
      <c r="B53" s="1783" t="s">
        <v>999</v>
      </c>
      <c r="C53" s="1784">
        <v>735009</v>
      </c>
      <c r="D53" s="1783" t="s">
        <v>1000</v>
      </c>
      <c r="E53" s="1783" t="s">
        <v>1001</v>
      </c>
      <c r="F53" s="1783" t="s">
        <v>1002</v>
      </c>
      <c r="G53" s="1784" t="s">
        <v>1000</v>
      </c>
      <c r="H53" s="1784" t="s">
        <v>1003</v>
      </c>
      <c r="I53" s="1785">
        <v>1.389E-2</v>
      </c>
      <c r="J53" s="1786">
        <v>2.9</v>
      </c>
      <c r="K53" s="1786">
        <v>205</v>
      </c>
      <c r="L53" s="2105" t="s">
        <v>1004</v>
      </c>
      <c r="M53" s="2106"/>
    </row>
    <row r="54" spans="1:13" ht="22.5">
      <c r="A54" s="1749" t="s">
        <v>998</v>
      </c>
      <c r="B54" s="1749" t="s">
        <v>1005</v>
      </c>
      <c r="C54" s="924">
        <v>835138</v>
      </c>
      <c r="D54" s="1749" t="s">
        <v>1006</v>
      </c>
      <c r="E54" s="1749" t="s">
        <v>1007</v>
      </c>
      <c r="F54" s="1749" t="s">
        <v>1008</v>
      </c>
      <c r="G54" s="924" t="s">
        <v>1009</v>
      </c>
      <c r="H54" s="924" t="s">
        <v>1003</v>
      </c>
      <c r="I54" s="1787">
        <v>3.2280000000000003E-2</v>
      </c>
      <c r="J54" s="1788">
        <v>5.2</v>
      </c>
      <c r="K54" s="1788">
        <v>399</v>
      </c>
      <c r="L54" s="1789" t="s">
        <v>1010</v>
      </c>
      <c r="M54" s="1789" t="s">
        <v>1011</v>
      </c>
    </row>
    <row r="55" spans="1:13" ht="22.5">
      <c r="A55" s="1749" t="s">
        <v>998</v>
      </c>
      <c r="B55" s="1749" t="s">
        <v>999</v>
      </c>
      <c r="C55" s="924">
        <v>638032</v>
      </c>
      <c r="D55" s="1749" t="s">
        <v>1012</v>
      </c>
      <c r="E55" s="1749" t="s">
        <v>1013</v>
      </c>
      <c r="F55" s="1749" t="s">
        <v>1014</v>
      </c>
      <c r="G55" s="924" t="s">
        <v>1015</v>
      </c>
      <c r="H55" s="924" t="s">
        <v>1003</v>
      </c>
      <c r="I55" s="1787">
        <v>1.8890000000000001E-2</v>
      </c>
      <c r="J55" s="1788">
        <v>3.5</v>
      </c>
      <c r="K55" s="1788">
        <v>362</v>
      </c>
      <c r="L55" s="2107" t="s">
        <v>1016</v>
      </c>
      <c r="M55" s="2108"/>
    </row>
    <row r="56" spans="1:13" ht="22.5">
      <c r="A56" s="1749" t="s">
        <v>998</v>
      </c>
      <c r="B56" s="1749" t="s">
        <v>1017</v>
      </c>
      <c r="C56" s="924">
        <v>537035</v>
      </c>
      <c r="D56" s="1749" t="s">
        <v>1018</v>
      </c>
      <c r="E56" s="1749" t="s">
        <v>1019</v>
      </c>
      <c r="F56" s="1749" t="s">
        <v>1020</v>
      </c>
      <c r="G56" s="924" t="s">
        <v>381</v>
      </c>
      <c r="H56" s="924" t="s">
        <v>1003</v>
      </c>
      <c r="I56" s="1787">
        <v>9.2700000000000005E-3</v>
      </c>
      <c r="J56" s="1788">
        <v>2.2999999999999998</v>
      </c>
      <c r="K56" s="1788">
        <v>159</v>
      </c>
      <c r="L56" s="2107"/>
      <c r="M56" s="2108"/>
    </row>
    <row r="57" spans="1:13" ht="22.5">
      <c r="A57" s="1789" t="s">
        <v>998</v>
      </c>
      <c r="B57" s="1789" t="s">
        <v>1017</v>
      </c>
      <c r="C57" s="1790">
        <v>637010</v>
      </c>
      <c r="D57" s="1789" t="s">
        <v>1021</v>
      </c>
      <c r="E57" s="1789" t="s">
        <v>1022</v>
      </c>
      <c r="F57" s="1789" t="s">
        <v>1023</v>
      </c>
      <c r="G57" s="1790" t="s">
        <v>1024</v>
      </c>
      <c r="H57" s="1790" t="s">
        <v>1003</v>
      </c>
      <c r="I57" s="1791">
        <v>1.358E-2</v>
      </c>
      <c r="J57" s="1792">
        <v>2.9</v>
      </c>
      <c r="K57" s="1792">
        <v>218</v>
      </c>
      <c r="L57" s="1793"/>
      <c r="M57" s="821"/>
    </row>
    <row r="58" spans="1:13">
      <c r="A58" s="925"/>
      <c r="B58" s="922"/>
      <c r="C58" s="923"/>
      <c r="D58" s="923"/>
      <c r="E58" s="923"/>
      <c r="F58" s="923"/>
      <c r="G58" s="923"/>
      <c r="H58" s="923"/>
      <c r="I58" s="1498" t="s">
        <v>1025</v>
      </c>
      <c r="J58" s="1794">
        <f>ROUND((J53*(1/K53)+J54*(1/K54)+J55*(1/K55)+J56*(1/K56)+J57*(1/K57))/((1/K53)+(1/K54)+(1/K55)+(1/K56)+(1/K57)),2)</f>
        <v>3.07</v>
      </c>
      <c r="K58" s="923"/>
      <c r="L58" s="923"/>
      <c r="M58" s="1782"/>
    </row>
  </sheetData>
  <mergeCells count="35">
    <mergeCell ref="K17:M18"/>
    <mergeCell ref="A46:G46"/>
    <mergeCell ref="A47:G47"/>
    <mergeCell ref="A48:G48"/>
    <mergeCell ref="A45:G45"/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H13:H14"/>
    <mergeCell ref="I13:I14"/>
    <mergeCell ref="J13:J14"/>
    <mergeCell ref="K13:M15"/>
    <mergeCell ref="A14:A15"/>
    <mergeCell ref="B14:B15"/>
    <mergeCell ref="A50:A52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1"/>
    <mergeCell ref="L50:M52"/>
    <mergeCell ref="L53:M53"/>
    <mergeCell ref="L55:M55"/>
    <mergeCell ref="L56:M56"/>
  </mergeCells>
  <conditionalFormatting sqref="A11:C11">
    <cfRule type="cellIs" dxfId="294" priority="1" operator="equal">
      <formula>0</formula>
    </cfRule>
  </conditionalFormatting>
  <conditionalFormatting sqref="M11">
    <cfRule type="cellIs" dxfId="293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68" firstPageNumber="0" fitToHeight="0" orientation="landscape" verticalDpi="300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Planilha53">
    <tabColor rgb="FF002060"/>
  </sheetPr>
  <dimension ref="A1:IV48"/>
  <sheetViews>
    <sheetView showGridLines="0" view="pageBreakPreview" topLeftCell="A22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PO!$A$26</f>
        <v>1.2.3</v>
      </c>
      <c r="B11" s="113" t="str">
        <f>IF(A11=0,0,VLOOKUP(A11,PO!$A$16:$G$164,2,FALSE))</f>
        <v>4915744</v>
      </c>
      <c r="C11" s="2075" t="str">
        <f>IF(A11=0,0,VLOOKUP(A11,PO!$A$16:$G$164,3,FALSE))</f>
        <v>Capina manual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951</v>
      </c>
      <c r="D13" s="2080" t="s">
        <v>1026</v>
      </c>
      <c r="E13" s="2080"/>
      <c r="F13" s="2080"/>
      <c r="G13" s="232"/>
      <c r="H13" s="2087" t="s">
        <v>214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2098" t="s">
        <v>65</v>
      </c>
      <c r="E15" s="235"/>
      <c r="F15" s="2098"/>
      <c r="G15" s="236"/>
      <c r="H15" s="237" t="s">
        <v>102</v>
      </c>
      <c r="I15" s="235" t="s">
        <v>973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C_MF!$N$635</f>
        <v>218887.99999999953</v>
      </c>
      <c r="D17" s="384">
        <v>0.2</v>
      </c>
      <c r="E17" s="385"/>
      <c r="F17" s="385"/>
      <c r="G17" s="385"/>
      <c r="H17" s="385">
        <f>C_MF!$Q$635</f>
        <v>43777.599999999948</v>
      </c>
      <c r="I17" s="385">
        <f>'1.2.1'!$I$17</f>
        <v>3.07</v>
      </c>
      <c r="J17" s="385">
        <f>H17*I17</f>
        <v>134397.23199999984</v>
      </c>
      <c r="K17" s="229" t="s">
        <v>974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v>148.5</v>
      </c>
      <c r="B18" s="383">
        <v>280.10000000000002</v>
      </c>
      <c r="C18" s="383">
        <f>C_VL!$M$41</f>
        <v>172.9999999999734</v>
      </c>
      <c r="D18" s="384">
        <v>0.2</v>
      </c>
      <c r="E18" s="385"/>
      <c r="F18" s="385"/>
      <c r="G18" s="385"/>
      <c r="H18" s="385">
        <f>C_VL!$P$41</f>
        <v>69.199999999989359</v>
      </c>
      <c r="I18" s="385">
        <f>'1.2.1'!$I$17</f>
        <v>3.07</v>
      </c>
      <c r="J18" s="385">
        <f t="shared" ref="J18:J20" si="0">H18*I18</f>
        <v>212.44399999996733</v>
      </c>
      <c r="K18" s="229" t="s">
        <v>975</v>
      </c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v>148.5</v>
      </c>
      <c r="B19" s="383">
        <v>280.10000000000002</v>
      </c>
      <c r="C19" s="383">
        <f>C_DD!$K$1690</f>
        <v>5812.8100000000222</v>
      </c>
      <c r="D19" s="384">
        <v>0.2</v>
      </c>
      <c r="E19" s="385"/>
      <c r="F19" s="385"/>
      <c r="G19" s="385"/>
      <c r="H19" s="385">
        <f>C_DD!$L$1690</f>
        <v>2325.123999999988</v>
      </c>
      <c r="I19" s="385">
        <f>'1.2.1'!$I$17</f>
        <v>3.07</v>
      </c>
      <c r="J19" s="385">
        <f t="shared" si="0"/>
        <v>7138.1306799999629</v>
      </c>
      <c r="K19" s="229" t="s">
        <v>1027</v>
      </c>
      <c r="L19" s="219"/>
      <c r="M19" s="220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v>148.5</v>
      </c>
      <c r="B20" s="383">
        <v>280.10000000000002</v>
      </c>
      <c r="C20" s="383">
        <f>C_SJ!$N$85</f>
        <v>10555.000000000035</v>
      </c>
      <c r="D20" s="384">
        <v>0.2</v>
      </c>
      <c r="E20" s="385"/>
      <c r="F20" s="385"/>
      <c r="G20" s="385"/>
      <c r="H20" s="383">
        <f>C_SJ!$Q$85</f>
        <v>4222.0000000000146</v>
      </c>
      <c r="I20" s="385">
        <f>'1.2.1'!$I$17</f>
        <v>3.07</v>
      </c>
      <c r="J20" s="385">
        <f t="shared" si="0"/>
        <v>12961.540000000045</v>
      </c>
      <c r="K20" s="229" t="s">
        <v>979</v>
      </c>
      <c r="L20" s="221"/>
      <c r="M20" s="222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384"/>
      <c r="E21" s="385"/>
      <c r="F21" s="385"/>
      <c r="G21" s="385"/>
      <c r="H21" s="383"/>
      <c r="I21" s="385"/>
      <c r="J21" s="385"/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384"/>
      <c r="E22" s="385"/>
      <c r="F22" s="385"/>
      <c r="G22" s="385"/>
      <c r="H22" s="383"/>
      <c r="I22" s="385"/>
      <c r="J22" s="385"/>
      <c r="K22" s="229"/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384"/>
      <c r="E23" s="385"/>
      <c r="F23" s="385"/>
      <c r="G23" s="385"/>
      <c r="H23" s="383"/>
      <c r="I23" s="385"/>
      <c r="J23" s="385"/>
      <c r="K23" s="229"/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383"/>
      <c r="B24" s="383"/>
      <c r="C24" s="383"/>
      <c r="D24" s="384"/>
      <c r="E24" s="385"/>
      <c r="F24" s="385"/>
      <c r="G24" s="385"/>
      <c r="H24" s="383"/>
      <c r="I24" s="385"/>
      <c r="J24" s="385"/>
      <c r="K24" s="229"/>
      <c r="L24" s="611"/>
      <c r="M24" s="222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383"/>
      <c r="B25" s="383"/>
      <c r="C25" s="383"/>
      <c r="D25" s="384"/>
      <c r="E25" s="385"/>
      <c r="F25" s="385"/>
      <c r="G25" s="385"/>
      <c r="H25" s="383"/>
      <c r="I25" s="385"/>
      <c r="J25" s="385"/>
      <c r="K25" s="229"/>
      <c r="L25" s="611"/>
      <c r="M25" s="222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18" customFormat="1" ht="12.75" customHeight="1">
      <c r="A26" s="383"/>
      <c r="B26" s="383"/>
      <c r="C26" s="383"/>
      <c r="D26" s="385"/>
      <c r="E26" s="385"/>
      <c r="F26" s="385"/>
      <c r="G26" s="385"/>
      <c r="H26" s="383"/>
      <c r="I26" s="385"/>
      <c r="J26" s="385"/>
      <c r="K26" s="229"/>
      <c r="L26" s="611"/>
      <c r="M26" s="222"/>
      <c r="N26" s="374"/>
      <c r="O26" s="374"/>
      <c r="P26" s="374"/>
      <c r="Q26" s="374"/>
      <c r="R26" s="374"/>
      <c r="S26" s="374"/>
      <c r="T26" s="374"/>
      <c r="U26" s="374"/>
      <c r="V26" s="374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5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50393.923999999999</v>
      </c>
      <c r="I40" s="394">
        <f>IF(H40=0,0,ROUND(J40/H40,3))</f>
        <v>3.07</v>
      </c>
      <c r="J40" s="394">
        <f>ROUND(SUM($J$17:$J$39),3)</f>
        <v>154709.34700000001</v>
      </c>
      <c r="K40" s="397" t="str">
        <f>$H$15</f>
        <v>m²</v>
      </c>
      <c r="L40" s="398" t="str">
        <f>$I$15</f>
        <v>m²/m²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50393.923999999999</v>
      </c>
      <c r="I41" s="395">
        <f>IF(H41=0,0,ROUND(J41/H41,3))</f>
        <v>3.07</v>
      </c>
      <c r="J41" s="395">
        <f>ROUND(SUM($J$17:$J$39),3)</f>
        <v>154709.34700000001</v>
      </c>
      <c r="K41" s="400" t="str">
        <f>$H$15</f>
        <v>m²</v>
      </c>
      <c r="L41" s="401" t="str">
        <f>$I$15</f>
        <v>m²/m²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50393.923999999999</v>
      </c>
      <c r="I42" s="395">
        <f>IF(H42=0,0,ROUND(J42/H42,3))</f>
        <v>3.07</v>
      </c>
      <c r="J42" s="395">
        <f>ROUND(SUM($J$17:$J$39),3)</f>
        <v>154709.34700000001</v>
      </c>
      <c r="K42" s="400" t="str">
        <f>$H$15</f>
        <v>m²</v>
      </c>
      <c r="L42" s="401" t="str">
        <f>$I$15</f>
        <v>m²/m²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151181.772</v>
      </c>
      <c r="I43" s="396">
        <f>IF(H43=0,0,ROUND(J43/H43,3))</f>
        <v>3.07</v>
      </c>
      <c r="J43" s="396">
        <f>SUM(J40:J42)</f>
        <v>464128.04100000003</v>
      </c>
      <c r="K43" s="403" t="str">
        <f>$H$15</f>
        <v>m²</v>
      </c>
      <c r="L43" s="404" t="str">
        <f>$I$15</f>
        <v>m²/m²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  <row r="47" spans="1:22">
      <c r="H47" s="1282"/>
      <c r="N47" s="323"/>
      <c r="O47" s="323"/>
      <c r="P47" s="323"/>
      <c r="Q47" s="323"/>
      <c r="R47" s="323"/>
      <c r="S47" s="323"/>
      <c r="T47" s="323"/>
      <c r="U47" s="323"/>
      <c r="V47" s="323"/>
    </row>
    <row r="48" spans="1:22">
      <c r="H48" s="1282"/>
      <c r="N48" s="323"/>
      <c r="O48" s="323"/>
      <c r="P48" s="323"/>
      <c r="Q48" s="323"/>
      <c r="R48" s="323"/>
      <c r="S48" s="323"/>
      <c r="T48" s="323"/>
      <c r="U48" s="323"/>
      <c r="V48" s="323"/>
    </row>
  </sheetData>
  <mergeCells count="19"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D13:D15"/>
    <mergeCell ref="F13:F15"/>
    <mergeCell ref="A43:G43"/>
    <mergeCell ref="J13:J14"/>
    <mergeCell ref="K13:M15"/>
    <mergeCell ref="A14:A15"/>
    <mergeCell ref="B14:B15"/>
    <mergeCell ref="A41:G41"/>
    <mergeCell ref="A42:G42"/>
    <mergeCell ref="A40:G40"/>
  </mergeCells>
  <conditionalFormatting sqref="A11:C11">
    <cfRule type="cellIs" dxfId="292" priority="1" operator="equal">
      <formula>0</formula>
    </cfRule>
  </conditionalFormatting>
  <conditionalFormatting sqref="M11">
    <cfRule type="cellIs" dxfId="291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098D6-3099-41B2-8AF2-110C6738FF0F}">
  <sheetPr>
    <tabColor rgb="FF002060"/>
  </sheetPr>
  <dimension ref="A1:IV48"/>
  <sheetViews>
    <sheetView showGridLines="0" view="pageBreakPreview" topLeftCell="A7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3.8867187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PO!$A$27</f>
        <v>1.2.4</v>
      </c>
      <c r="B11" s="113" t="str">
        <f>IF(A11=0,0,VLOOKUP(A11,PO!$A$16:$G$164,2,FALSE))</f>
        <v>4915775</v>
      </c>
      <c r="C11" s="2075" t="str">
        <f>IF(A11=0,0,VLOOKUP(A11,PO!$A$16:$G$164,3,FALSE))</f>
        <v>Roçada mecanizada com roçadeira articulada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ha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980</v>
      </c>
      <c r="D13" s="2080" t="s">
        <v>97</v>
      </c>
      <c r="E13" s="2080" t="s">
        <v>981</v>
      </c>
      <c r="F13" s="2080" t="s">
        <v>982</v>
      </c>
      <c r="G13" s="2087" t="s">
        <v>214</v>
      </c>
      <c r="H13" s="2087" t="s">
        <v>983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8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2098" t="s">
        <v>65</v>
      </c>
      <c r="E15" s="235" t="s">
        <v>984</v>
      </c>
      <c r="F15" s="2098"/>
      <c r="G15" s="237" t="s">
        <v>396</v>
      </c>
      <c r="H15" s="237" t="s">
        <v>396</v>
      </c>
      <c r="I15" s="235" t="s">
        <v>985</v>
      </c>
      <c r="J15" s="237" t="s">
        <v>396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C_ROC!C17</f>
        <v>148.5</v>
      </c>
      <c r="B17" s="383">
        <f>C_ROC!D17</f>
        <v>150.9</v>
      </c>
      <c r="C17" s="383">
        <f>C_ROC!L17</f>
        <v>2400.0000000000055</v>
      </c>
      <c r="D17" s="384">
        <f>C_ROC!K17</f>
        <v>3</v>
      </c>
      <c r="E17" s="385">
        <v>0.6</v>
      </c>
      <c r="F17" s="385">
        <v>2</v>
      </c>
      <c r="G17" s="385">
        <f>IF(C_ROC!J17="Mecanizada",C_ROC!M17,0)</f>
        <v>1.4400000000000033</v>
      </c>
      <c r="H17" s="385">
        <f>G17*0.6</f>
        <v>0.86400000000000199</v>
      </c>
      <c r="I17" s="385">
        <f>'1.2.2'!I17</f>
        <v>3.07</v>
      </c>
      <c r="J17" s="385">
        <f>H17*I17</f>
        <v>2.6524800000000059</v>
      </c>
      <c r="K17" s="2109"/>
      <c r="L17" s="2110"/>
      <c r="M17" s="2111"/>
      <c r="N17" s="359"/>
      <c r="O17" s="496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C_ROC!C18</f>
        <v>150.9</v>
      </c>
      <c r="B18" s="383">
        <f>C_ROC!D18</f>
        <v>157.80000000000001</v>
      </c>
      <c r="C18" s="383">
        <f>C_ROC!L18</f>
        <v>6900.0000000000055</v>
      </c>
      <c r="D18" s="384">
        <f>C_ROC!K18</f>
        <v>3</v>
      </c>
      <c r="E18" s="385">
        <v>0.6</v>
      </c>
      <c r="F18" s="385">
        <v>0</v>
      </c>
      <c r="G18" s="385">
        <f>IF(C_ROC!J18="Mecanizada",C_ROC!M18,0)</f>
        <v>4.1400000000000032</v>
      </c>
      <c r="H18" s="385">
        <f t="shared" ref="H18:H43" si="0">G18*0.6</f>
        <v>2.4840000000000018</v>
      </c>
      <c r="I18" s="385">
        <f>$I$17</f>
        <v>3.07</v>
      </c>
      <c r="J18" s="385">
        <f t="shared" ref="J18:J43" si="1">H18*I18</f>
        <v>7.6258800000000049</v>
      </c>
      <c r="K18" s="2112"/>
      <c r="L18" s="2113"/>
      <c r="M18" s="2114"/>
      <c r="N18" s="359"/>
      <c r="O18" s="496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C_ROC!C19</f>
        <v>157.80000000000001</v>
      </c>
      <c r="B19" s="383">
        <f>C_ROC!D19</f>
        <v>166.6</v>
      </c>
      <c r="C19" s="383">
        <f>C_ROC!L19</f>
        <v>8799.9999999999836</v>
      </c>
      <c r="D19" s="384">
        <f>C_ROC!K19</f>
        <v>3</v>
      </c>
      <c r="E19" s="385">
        <v>0.6</v>
      </c>
      <c r="F19" s="385">
        <v>2</v>
      </c>
      <c r="G19" s="385">
        <f>IF(C_ROC!J19="Mecanizada",C_ROC!M19,0)</f>
        <v>5.2799999999999896</v>
      </c>
      <c r="H19" s="385">
        <f t="shared" si="0"/>
        <v>3.1679999999999935</v>
      </c>
      <c r="I19" s="385">
        <f t="shared" ref="I19:I43" si="2">$I$17</f>
        <v>3.07</v>
      </c>
      <c r="J19" s="385">
        <f t="shared" si="1"/>
        <v>9.7257599999999798</v>
      </c>
      <c r="K19" s="229"/>
      <c r="L19" s="221"/>
      <c r="M19" s="222"/>
      <c r="N19" s="359"/>
      <c r="O19" s="496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C_ROC!C20</f>
        <v>166.6</v>
      </c>
      <c r="B20" s="383">
        <f>C_ROC!D20</f>
        <v>183.5</v>
      </c>
      <c r="C20" s="383">
        <f>C_ROC!L20</f>
        <v>16900.000000000007</v>
      </c>
      <c r="D20" s="384">
        <f>C_ROC!K20</f>
        <v>3</v>
      </c>
      <c r="E20" s="385">
        <v>0.6</v>
      </c>
      <c r="F20" s="385">
        <v>2</v>
      </c>
      <c r="G20" s="385">
        <f>IF(C_ROC!J20="Mecanizada",C_ROC!M20,0)</f>
        <v>10.140000000000004</v>
      </c>
      <c r="H20" s="385">
        <f t="shared" si="0"/>
        <v>6.0840000000000023</v>
      </c>
      <c r="I20" s="385">
        <f t="shared" si="2"/>
        <v>3.07</v>
      </c>
      <c r="J20" s="385">
        <f t="shared" si="1"/>
        <v>18.677880000000005</v>
      </c>
      <c r="K20" s="2109" t="s">
        <v>1028</v>
      </c>
      <c r="L20" s="2110"/>
      <c r="M20" s="2111"/>
      <c r="N20" s="359"/>
      <c r="O20" s="496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C_ROC!C21</f>
        <v>183.5</v>
      </c>
      <c r="B21" s="383">
        <f>C_ROC!D21</f>
        <v>189.1</v>
      </c>
      <c r="C21" s="383">
        <f>C_ROC!L21</f>
        <v>5599.9999999999945</v>
      </c>
      <c r="D21" s="384">
        <f>C_ROC!K21</f>
        <v>3</v>
      </c>
      <c r="E21" s="385">
        <v>0.6</v>
      </c>
      <c r="F21" s="385">
        <v>0</v>
      </c>
      <c r="G21" s="385">
        <f>IF(C_ROC!J21="Mecanizada",C_ROC!M21,0)</f>
        <v>3.3599999999999972</v>
      </c>
      <c r="H21" s="385">
        <f t="shared" si="0"/>
        <v>2.0159999999999982</v>
      </c>
      <c r="I21" s="385">
        <f t="shared" si="2"/>
        <v>3.07</v>
      </c>
      <c r="J21" s="385">
        <f t="shared" si="1"/>
        <v>6.1891199999999946</v>
      </c>
      <c r="K21" s="2112"/>
      <c r="L21" s="2113"/>
      <c r="M21" s="2114"/>
      <c r="N21" s="359"/>
      <c r="O21" s="496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f>C_ROC!C22</f>
        <v>189.1</v>
      </c>
      <c r="B22" s="383">
        <f>C_ROC!D22</f>
        <v>191.3</v>
      </c>
      <c r="C22" s="383">
        <f>C_ROC!L22</f>
        <v>2200.0000000000173</v>
      </c>
      <c r="D22" s="384">
        <f>C_ROC!K22</f>
        <v>3</v>
      </c>
      <c r="E22" s="385">
        <v>0.6</v>
      </c>
      <c r="F22" s="385">
        <v>0</v>
      </c>
      <c r="G22" s="385">
        <f>IF(C_ROC!J22="Mecanizada",C_ROC!M22,0)</f>
        <v>1.3200000000000103</v>
      </c>
      <c r="H22" s="385">
        <f t="shared" si="0"/>
        <v>0.79200000000000614</v>
      </c>
      <c r="I22" s="385">
        <f t="shared" si="2"/>
        <v>3.07</v>
      </c>
      <c r="J22" s="385">
        <f t="shared" si="1"/>
        <v>2.4314400000000189</v>
      </c>
      <c r="K22" s="229"/>
      <c r="L22" s="611"/>
      <c r="M22" s="222"/>
      <c r="N22" s="359"/>
      <c r="O22" s="496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f>C_ROC!C23</f>
        <v>191.3</v>
      </c>
      <c r="B23" s="383">
        <f>C_ROC!D23</f>
        <v>219.5</v>
      </c>
      <c r="C23" s="383">
        <f>C_ROC!L23</f>
        <v>28199.999999999989</v>
      </c>
      <c r="D23" s="384">
        <f>C_ROC!K23</f>
        <v>3</v>
      </c>
      <c r="E23" s="385">
        <v>0.6</v>
      </c>
      <c r="F23" s="385">
        <v>0</v>
      </c>
      <c r="G23" s="385">
        <f>IF(C_ROC!J23="Mecanizada",C_ROC!M23,0)</f>
        <v>16.919999999999995</v>
      </c>
      <c r="H23" s="385">
        <f t="shared" si="0"/>
        <v>10.151999999999996</v>
      </c>
      <c r="I23" s="385">
        <f t="shared" si="2"/>
        <v>3.07</v>
      </c>
      <c r="J23" s="385">
        <f t="shared" si="1"/>
        <v>31.166639999999987</v>
      </c>
      <c r="K23" s="229"/>
      <c r="L23" s="221"/>
      <c r="M23" s="222"/>
      <c r="N23" s="359"/>
      <c r="O23" s="496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>
        <f>C_ROC!C24</f>
        <v>219.5</v>
      </c>
      <c r="B24" s="383">
        <f>C_ROC!D24</f>
        <v>227.1</v>
      </c>
      <c r="C24" s="383">
        <f>C_ROC!L24</f>
        <v>7599.9999999999945</v>
      </c>
      <c r="D24" s="384">
        <f>C_ROC!K24</f>
        <v>3</v>
      </c>
      <c r="E24" s="385">
        <v>0.6</v>
      </c>
      <c r="F24" s="385">
        <v>0</v>
      </c>
      <c r="G24" s="385">
        <f>IF(C_ROC!J24="Mecanizada",C_ROC!M24,0)</f>
        <v>4.5599999999999969</v>
      </c>
      <c r="H24" s="385">
        <f t="shared" si="0"/>
        <v>2.735999999999998</v>
      </c>
      <c r="I24" s="385">
        <f t="shared" si="2"/>
        <v>3.07</v>
      </c>
      <c r="J24" s="385">
        <f t="shared" si="1"/>
        <v>8.3995199999999937</v>
      </c>
      <c r="K24" s="229"/>
      <c r="L24" s="221"/>
      <c r="M24" s="222"/>
      <c r="N24" s="374"/>
      <c r="O24" s="496"/>
      <c r="P24" s="374"/>
      <c r="Q24" s="374"/>
      <c r="R24" s="374"/>
      <c r="S24" s="374"/>
      <c r="T24" s="374"/>
      <c r="U24" s="374"/>
      <c r="V24" s="374"/>
    </row>
    <row r="25" spans="1:22" s="118" customFormat="1" ht="12.75" customHeight="1">
      <c r="A25" s="383">
        <f>C_ROC!C25</f>
        <v>227.1</v>
      </c>
      <c r="B25" s="383">
        <f>C_ROC!D25</f>
        <v>235.6</v>
      </c>
      <c r="C25" s="383">
        <f>C_ROC!L25</f>
        <v>8500</v>
      </c>
      <c r="D25" s="384">
        <f>C_ROC!K25</f>
        <v>3</v>
      </c>
      <c r="E25" s="385">
        <v>0.6</v>
      </c>
      <c r="F25" s="385">
        <v>2</v>
      </c>
      <c r="G25" s="385">
        <f>IF(C_ROC!J25="Mecanizada",C_ROC!M25,0)</f>
        <v>5.0999999999999996</v>
      </c>
      <c r="H25" s="385">
        <f t="shared" si="0"/>
        <v>3.0599999999999996</v>
      </c>
      <c r="I25" s="385">
        <f t="shared" si="2"/>
        <v>3.07</v>
      </c>
      <c r="J25" s="385">
        <f t="shared" si="1"/>
        <v>9.3941999999999979</v>
      </c>
      <c r="K25" s="229"/>
      <c r="L25" s="221"/>
      <c r="M25" s="222"/>
      <c r="N25" s="374"/>
      <c r="O25" s="496"/>
      <c r="P25" s="374"/>
      <c r="Q25" s="374"/>
      <c r="R25" s="374"/>
      <c r="S25" s="374"/>
      <c r="T25" s="374"/>
      <c r="U25" s="374"/>
      <c r="V25" s="374"/>
    </row>
    <row r="26" spans="1:22" s="118" customFormat="1" ht="12.75" customHeight="1">
      <c r="A26" s="383">
        <f>C_ROC!C26</f>
        <v>235.6</v>
      </c>
      <c r="B26" s="383">
        <f>C_ROC!D26</f>
        <v>242</v>
      </c>
      <c r="C26" s="383">
        <f>C_ROC!L26</f>
        <v>6400.0000000000055</v>
      </c>
      <c r="D26" s="384">
        <f>C_ROC!K26</f>
        <v>3</v>
      </c>
      <c r="E26" s="385">
        <v>0.6</v>
      </c>
      <c r="F26" s="385">
        <v>0</v>
      </c>
      <c r="G26" s="385">
        <f>IF(C_ROC!J26="Mecanizada",C_ROC!M26,0)</f>
        <v>3.840000000000003</v>
      </c>
      <c r="H26" s="385">
        <f t="shared" si="0"/>
        <v>2.3040000000000016</v>
      </c>
      <c r="I26" s="385">
        <f t="shared" si="2"/>
        <v>3.07</v>
      </c>
      <c r="J26" s="385">
        <f t="shared" si="1"/>
        <v>7.0732800000000049</v>
      </c>
      <c r="K26" s="229"/>
      <c r="L26" s="221"/>
      <c r="M26" s="222"/>
      <c r="N26" s="374"/>
      <c r="O26" s="496"/>
      <c r="P26" s="374"/>
      <c r="Q26" s="374"/>
      <c r="R26" s="374"/>
      <c r="S26" s="374"/>
      <c r="T26" s="374"/>
      <c r="U26" s="374"/>
      <c r="V26" s="374"/>
    </row>
    <row r="27" spans="1:22" s="118" customFormat="1" ht="12.75" customHeight="1">
      <c r="A27" s="383">
        <f>C_ROC!C27</f>
        <v>242</v>
      </c>
      <c r="B27" s="383">
        <f>C_ROC!D27</f>
        <v>248.7</v>
      </c>
      <c r="C27" s="383">
        <f>C_ROC!L27</f>
        <v>6699.9999999999891</v>
      </c>
      <c r="D27" s="384">
        <f>C_ROC!K27</f>
        <v>3</v>
      </c>
      <c r="E27" s="385">
        <v>0.6</v>
      </c>
      <c r="F27" s="385">
        <v>0</v>
      </c>
      <c r="G27" s="385">
        <f>IF(C_ROC!J27="Mecanizada",C_ROC!M27,0)</f>
        <v>4.0199999999999934</v>
      </c>
      <c r="H27" s="385">
        <f t="shared" si="0"/>
        <v>2.4119999999999959</v>
      </c>
      <c r="I27" s="385">
        <f t="shared" si="2"/>
        <v>3.07</v>
      </c>
      <c r="J27" s="385">
        <f t="shared" si="1"/>
        <v>7.4048399999999868</v>
      </c>
      <c r="K27" s="229"/>
      <c r="L27" s="221"/>
      <c r="M27" s="222"/>
      <c r="N27" s="374"/>
      <c r="O27" s="496"/>
      <c r="P27" s="374"/>
      <c r="Q27" s="374"/>
      <c r="R27" s="374"/>
      <c r="S27" s="374"/>
      <c r="T27" s="374"/>
      <c r="U27" s="374"/>
      <c r="V27" s="374"/>
    </row>
    <row r="28" spans="1:22" s="118" customFormat="1" ht="12.75" customHeight="1">
      <c r="A28" s="383">
        <f>C_ROC!C28</f>
        <v>248.7</v>
      </c>
      <c r="B28" s="383">
        <f>C_ROC!D28</f>
        <v>257.2</v>
      </c>
      <c r="C28" s="383">
        <f>C_ROC!L28</f>
        <v>8500</v>
      </c>
      <c r="D28" s="384">
        <f>C_ROC!K28</f>
        <v>3</v>
      </c>
      <c r="E28" s="385">
        <v>0.6</v>
      </c>
      <c r="F28" s="385">
        <v>0</v>
      </c>
      <c r="G28" s="385">
        <f>IF(C_ROC!J28="Mecanizada",C_ROC!M28,0)</f>
        <v>5.0999999999999996</v>
      </c>
      <c r="H28" s="385">
        <f t="shared" si="0"/>
        <v>3.0599999999999996</v>
      </c>
      <c r="I28" s="385">
        <f t="shared" si="2"/>
        <v>3.07</v>
      </c>
      <c r="J28" s="385">
        <f t="shared" si="1"/>
        <v>9.3941999999999979</v>
      </c>
      <c r="K28" s="229"/>
      <c r="L28" s="221"/>
      <c r="M28" s="222"/>
      <c r="N28" s="374"/>
      <c r="O28" s="496"/>
      <c r="P28" s="374"/>
      <c r="Q28" s="374"/>
      <c r="R28" s="374"/>
      <c r="S28" s="374"/>
      <c r="T28" s="374"/>
      <c r="U28" s="374"/>
      <c r="V28" s="374"/>
    </row>
    <row r="29" spans="1:22" s="118" customFormat="1" ht="12.75" customHeight="1">
      <c r="A29" s="383">
        <f>C_ROC!C29</f>
        <v>257.2</v>
      </c>
      <c r="B29" s="383">
        <f>C_ROC!D29</f>
        <v>280.10000000000002</v>
      </c>
      <c r="C29" s="383">
        <f>C_ROC!L29</f>
        <v>22900.000000000033</v>
      </c>
      <c r="D29" s="384">
        <f>C_ROC!K29</f>
        <v>3</v>
      </c>
      <c r="E29" s="385">
        <v>0.6</v>
      </c>
      <c r="F29" s="385">
        <v>2</v>
      </c>
      <c r="G29" s="385">
        <f>IF(C_ROC!J29="Mecanizada",C_ROC!M29,0)</f>
        <v>13.74000000000002</v>
      </c>
      <c r="H29" s="385">
        <f t="shared" si="0"/>
        <v>8.2440000000000122</v>
      </c>
      <c r="I29" s="385">
        <f t="shared" si="2"/>
        <v>3.07</v>
      </c>
      <c r="J29" s="385">
        <f t="shared" si="1"/>
        <v>25.309080000000037</v>
      </c>
      <c r="K29" s="229"/>
      <c r="L29" s="221"/>
      <c r="M29" s="222"/>
      <c r="N29" s="374"/>
      <c r="O29" s="496"/>
      <c r="P29" s="374"/>
      <c r="Q29" s="374"/>
      <c r="R29" s="374"/>
      <c r="S29" s="374"/>
      <c r="T29" s="374"/>
      <c r="U29" s="374"/>
      <c r="V29" s="374"/>
    </row>
    <row r="30" spans="1:22" s="118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374"/>
      <c r="O30" s="496"/>
      <c r="P30" s="374"/>
      <c r="Q30" s="374"/>
      <c r="R30" s="374"/>
      <c r="S30" s="374"/>
      <c r="T30" s="374"/>
      <c r="U30" s="374"/>
      <c r="V30" s="374"/>
    </row>
    <row r="31" spans="1:22" s="118" customFormat="1" ht="12.75" customHeight="1">
      <c r="A31" s="383">
        <f>C_ROC!C31</f>
        <v>148.5</v>
      </c>
      <c r="B31" s="383">
        <f>C_ROC!D31</f>
        <v>150.9</v>
      </c>
      <c r="C31" s="383">
        <f>C_ROC!L31</f>
        <v>2400.0000000000055</v>
      </c>
      <c r="D31" s="384">
        <f>C_ROC!K31</f>
        <v>1</v>
      </c>
      <c r="E31" s="385">
        <v>0.6</v>
      </c>
      <c r="F31" s="385">
        <v>0</v>
      </c>
      <c r="G31" s="385">
        <f>IF(C_ROC!J31="Mecanizada",C_ROC!M31,0)</f>
        <v>0</v>
      </c>
      <c r="H31" s="385">
        <f t="shared" si="0"/>
        <v>0</v>
      </c>
      <c r="I31" s="385">
        <f t="shared" si="2"/>
        <v>3.07</v>
      </c>
      <c r="J31" s="385">
        <f t="shared" si="1"/>
        <v>0</v>
      </c>
      <c r="K31" s="229"/>
      <c r="L31" s="221"/>
      <c r="M31" s="222"/>
      <c r="N31" s="374"/>
      <c r="O31" s="496"/>
      <c r="P31" s="374"/>
      <c r="Q31" s="374"/>
      <c r="R31" s="374"/>
      <c r="S31" s="374"/>
      <c r="T31" s="374"/>
      <c r="U31" s="374"/>
      <c r="V31" s="374"/>
    </row>
    <row r="32" spans="1:22" s="118" customFormat="1" ht="12.75" customHeight="1">
      <c r="A32" s="383">
        <f>C_ROC!C32</f>
        <v>150.9</v>
      </c>
      <c r="B32" s="383">
        <f>C_ROC!D32</f>
        <v>157.80000000000001</v>
      </c>
      <c r="C32" s="383">
        <f>C_ROC!L32</f>
        <v>6900.0000000000055</v>
      </c>
      <c r="D32" s="384">
        <f>C_ROC!K32</f>
        <v>1</v>
      </c>
      <c r="E32" s="385">
        <v>0.6</v>
      </c>
      <c r="F32" s="385">
        <v>0</v>
      </c>
      <c r="G32" s="385">
        <f>IF(C_ROC!J32="Mecanizada",C_ROC!M32,0)</f>
        <v>0</v>
      </c>
      <c r="H32" s="385">
        <f t="shared" si="0"/>
        <v>0</v>
      </c>
      <c r="I32" s="385">
        <f t="shared" si="2"/>
        <v>3.07</v>
      </c>
      <c r="J32" s="385">
        <f t="shared" si="1"/>
        <v>0</v>
      </c>
      <c r="K32" s="229"/>
      <c r="L32" s="221"/>
      <c r="M32" s="222"/>
      <c r="N32" s="374"/>
      <c r="O32" s="496"/>
      <c r="P32" s="374"/>
      <c r="Q32" s="374"/>
      <c r="R32" s="374"/>
      <c r="S32" s="374"/>
      <c r="T32" s="374"/>
      <c r="U32" s="374"/>
      <c r="V32" s="374"/>
    </row>
    <row r="33" spans="1:22" s="118" customFormat="1" ht="12.75" customHeight="1">
      <c r="A33" s="383">
        <f>C_ROC!C33</f>
        <v>157.80000000000001</v>
      </c>
      <c r="B33" s="383">
        <f>C_ROC!D33</f>
        <v>166.6</v>
      </c>
      <c r="C33" s="383">
        <f>C_ROC!L33</f>
        <v>8799.9999999999836</v>
      </c>
      <c r="D33" s="384">
        <f>C_ROC!K33</f>
        <v>1</v>
      </c>
      <c r="E33" s="385">
        <v>0.6</v>
      </c>
      <c r="F33" s="385">
        <v>2</v>
      </c>
      <c r="G33" s="385">
        <f>IF(C_ROC!J33="Mecanizada",C_ROC!M33,0)</f>
        <v>0</v>
      </c>
      <c r="H33" s="385">
        <f t="shared" si="0"/>
        <v>0</v>
      </c>
      <c r="I33" s="385">
        <f t="shared" si="2"/>
        <v>3.07</v>
      </c>
      <c r="J33" s="385">
        <f t="shared" si="1"/>
        <v>0</v>
      </c>
      <c r="K33" s="229"/>
      <c r="L33" s="221"/>
      <c r="M33" s="222"/>
      <c r="N33" s="374"/>
      <c r="O33" s="496"/>
      <c r="P33" s="374"/>
      <c r="Q33" s="374"/>
      <c r="R33" s="374"/>
      <c r="S33" s="374"/>
      <c r="T33" s="374"/>
      <c r="U33" s="374"/>
      <c r="V33" s="374"/>
    </row>
    <row r="34" spans="1:22" s="118" customFormat="1" ht="12.75" customHeight="1">
      <c r="A34" s="383">
        <f>C_ROC!C34</f>
        <v>166.6</v>
      </c>
      <c r="B34" s="383">
        <f>C_ROC!D34</f>
        <v>183.5</v>
      </c>
      <c r="C34" s="383">
        <f>C_ROC!L34</f>
        <v>16900.000000000007</v>
      </c>
      <c r="D34" s="384">
        <f>C_ROC!K34</f>
        <v>1</v>
      </c>
      <c r="E34" s="385">
        <v>0.6</v>
      </c>
      <c r="F34" s="385">
        <v>2</v>
      </c>
      <c r="G34" s="385">
        <f>IF(C_ROC!J34="Mecanizada",C_ROC!M34,0)</f>
        <v>0</v>
      </c>
      <c r="H34" s="385">
        <f t="shared" si="0"/>
        <v>0</v>
      </c>
      <c r="I34" s="385">
        <f t="shared" si="2"/>
        <v>3.07</v>
      </c>
      <c r="J34" s="385">
        <f t="shared" si="1"/>
        <v>0</v>
      </c>
      <c r="K34" s="229"/>
      <c r="L34" s="221"/>
      <c r="M34" s="222"/>
      <c r="N34" s="374"/>
      <c r="O34" s="496"/>
      <c r="P34" s="374"/>
      <c r="Q34" s="374"/>
      <c r="R34" s="374"/>
      <c r="S34" s="374"/>
      <c r="T34" s="374"/>
      <c r="U34" s="374"/>
      <c r="V34" s="374"/>
    </row>
    <row r="35" spans="1:22" s="118" customFormat="1" ht="12.75" customHeight="1">
      <c r="A35" s="383">
        <f>C_ROC!C35</f>
        <v>183.5</v>
      </c>
      <c r="B35" s="383">
        <f>C_ROC!D35</f>
        <v>189.1</v>
      </c>
      <c r="C35" s="383">
        <f>C_ROC!L35</f>
        <v>5599.9999999999945</v>
      </c>
      <c r="D35" s="384">
        <f>C_ROC!K35</f>
        <v>1</v>
      </c>
      <c r="E35" s="385">
        <v>0.6</v>
      </c>
      <c r="F35" s="385">
        <v>0</v>
      </c>
      <c r="G35" s="385">
        <f>IF(C_ROC!J35="Mecanizada",C_ROC!M35,0)</f>
        <v>0</v>
      </c>
      <c r="H35" s="385">
        <f t="shared" si="0"/>
        <v>0</v>
      </c>
      <c r="I35" s="385">
        <f t="shared" si="2"/>
        <v>3.07</v>
      </c>
      <c r="J35" s="385">
        <f t="shared" si="1"/>
        <v>0</v>
      </c>
      <c r="K35" s="229"/>
      <c r="L35" s="221"/>
      <c r="M35" s="222"/>
      <c r="N35" s="374"/>
      <c r="O35" s="496"/>
      <c r="P35" s="374"/>
      <c r="Q35" s="374"/>
      <c r="R35" s="374"/>
      <c r="S35" s="374"/>
      <c r="T35" s="374"/>
      <c r="U35" s="374"/>
      <c r="V35" s="374"/>
    </row>
    <row r="36" spans="1:22" s="118" customFormat="1" ht="12.75" customHeight="1">
      <c r="A36" s="383">
        <f>C_ROC!C36</f>
        <v>189.1</v>
      </c>
      <c r="B36" s="383">
        <f>C_ROC!D36</f>
        <v>191.3</v>
      </c>
      <c r="C36" s="383">
        <f>C_ROC!L36</f>
        <v>2200.0000000000173</v>
      </c>
      <c r="D36" s="384">
        <f>C_ROC!K36</f>
        <v>1</v>
      </c>
      <c r="E36" s="385">
        <v>0.6</v>
      </c>
      <c r="F36" s="385">
        <v>2</v>
      </c>
      <c r="G36" s="385">
        <f>IF(C_ROC!J36="Mecanizada",C_ROC!M36,0)</f>
        <v>0</v>
      </c>
      <c r="H36" s="385">
        <f t="shared" si="0"/>
        <v>0</v>
      </c>
      <c r="I36" s="385">
        <f t="shared" si="2"/>
        <v>3.07</v>
      </c>
      <c r="J36" s="385">
        <f t="shared" si="1"/>
        <v>0</v>
      </c>
      <c r="K36" s="229"/>
      <c r="L36" s="221"/>
      <c r="M36" s="222"/>
      <c r="N36" s="374"/>
      <c r="O36" s="496"/>
      <c r="P36" s="374"/>
      <c r="Q36" s="374"/>
      <c r="R36" s="374"/>
      <c r="S36" s="374"/>
      <c r="T36" s="374"/>
      <c r="U36" s="374"/>
      <c r="V36" s="374"/>
    </row>
    <row r="37" spans="1:22" s="118" customFormat="1" ht="12.75" customHeight="1">
      <c r="A37" s="383">
        <f>C_ROC!C37</f>
        <v>191.3</v>
      </c>
      <c r="B37" s="383">
        <f>C_ROC!D37</f>
        <v>219.5</v>
      </c>
      <c r="C37" s="383">
        <f>C_ROC!L37</f>
        <v>28199.999999999989</v>
      </c>
      <c r="D37" s="384">
        <f>C_ROC!K37</f>
        <v>1</v>
      </c>
      <c r="E37" s="385">
        <v>0.6</v>
      </c>
      <c r="F37" s="385">
        <v>2</v>
      </c>
      <c r="G37" s="385">
        <f>IF(C_ROC!J37="Mecanizada",C_ROC!M37,0)</f>
        <v>0</v>
      </c>
      <c r="H37" s="385">
        <f t="shared" si="0"/>
        <v>0</v>
      </c>
      <c r="I37" s="385">
        <f t="shared" si="2"/>
        <v>3.07</v>
      </c>
      <c r="J37" s="385">
        <f t="shared" si="1"/>
        <v>0</v>
      </c>
      <c r="K37" s="229"/>
      <c r="L37" s="221"/>
      <c r="M37" s="222"/>
      <c r="N37" s="374"/>
      <c r="O37" s="496"/>
      <c r="P37" s="374"/>
      <c r="Q37" s="374"/>
      <c r="R37" s="374"/>
      <c r="S37" s="374"/>
      <c r="T37" s="374"/>
      <c r="U37" s="374"/>
      <c r="V37" s="374"/>
    </row>
    <row r="38" spans="1:22" s="118" customFormat="1" ht="12.75" customHeight="1">
      <c r="A38" s="383">
        <f>C_ROC!C38</f>
        <v>219.5</v>
      </c>
      <c r="B38" s="383">
        <f>C_ROC!D38</f>
        <v>227.1</v>
      </c>
      <c r="C38" s="383">
        <f>C_ROC!L38</f>
        <v>7599.9999999999945</v>
      </c>
      <c r="D38" s="384">
        <f>C_ROC!K38</f>
        <v>1</v>
      </c>
      <c r="E38" s="385">
        <v>0.6</v>
      </c>
      <c r="F38" s="385">
        <v>2</v>
      </c>
      <c r="G38" s="385">
        <f>IF(C_ROC!J38="Mecanizada",C_ROC!M38,0)</f>
        <v>0</v>
      </c>
      <c r="H38" s="385">
        <f t="shared" si="0"/>
        <v>0</v>
      </c>
      <c r="I38" s="385">
        <f t="shared" si="2"/>
        <v>3.07</v>
      </c>
      <c r="J38" s="385">
        <f t="shared" si="1"/>
        <v>0</v>
      </c>
      <c r="K38" s="229"/>
      <c r="L38" s="221"/>
      <c r="M38" s="222"/>
      <c r="N38" s="374"/>
      <c r="O38" s="496"/>
      <c r="P38" s="374"/>
      <c r="Q38" s="374"/>
      <c r="R38" s="374"/>
      <c r="S38" s="374"/>
      <c r="T38" s="374"/>
      <c r="U38" s="374"/>
      <c r="V38" s="374"/>
    </row>
    <row r="39" spans="1:22" s="118" customFormat="1" ht="12.75" customHeight="1">
      <c r="A39" s="383">
        <f>C_ROC!C39</f>
        <v>227.1</v>
      </c>
      <c r="B39" s="383">
        <f>C_ROC!D39</f>
        <v>235.6</v>
      </c>
      <c r="C39" s="383">
        <f>C_ROC!L39</f>
        <v>8500</v>
      </c>
      <c r="D39" s="384">
        <f>C_ROC!K39</f>
        <v>1</v>
      </c>
      <c r="E39" s="385">
        <v>0.6</v>
      </c>
      <c r="F39" s="385">
        <v>2</v>
      </c>
      <c r="G39" s="385">
        <f>IF(C_ROC!J39="Mecanizada",C_ROC!M39,0)</f>
        <v>0</v>
      </c>
      <c r="H39" s="385">
        <f t="shared" si="0"/>
        <v>0</v>
      </c>
      <c r="I39" s="385">
        <f t="shared" si="2"/>
        <v>3.07</v>
      </c>
      <c r="J39" s="385">
        <f t="shared" si="1"/>
        <v>0</v>
      </c>
      <c r="K39" s="229"/>
      <c r="L39" s="221"/>
      <c r="M39" s="222"/>
      <c r="N39" s="374"/>
      <c r="O39" s="496"/>
      <c r="P39" s="374"/>
      <c r="Q39" s="374"/>
      <c r="R39" s="374"/>
      <c r="S39" s="374"/>
      <c r="T39" s="374"/>
      <c r="U39" s="374"/>
      <c r="V39" s="374"/>
    </row>
    <row r="40" spans="1:22" s="118" customFormat="1" ht="12.75" customHeight="1">
      <c r="A40" s="383">
        <f>C_ROC!C40</f>
        <v>235.6</v>
      </c>
      <c r="B40" s="383">
        <f>C_ROC!D40</f>
        <v>242</v>
      </c>
      <c r="C40" s="383">
        <f>C_ROC!L40</f>
        <v>6400.0000000000055</v>
      </c>
      <c r="D40" s="384">
        <f>C_ROC!K40</f>
        <v>1</v>
      </c>
      <c r="E40" s="385">
        <v>0.6</v>
      </c>
      <c r="F40" s="385">
        <v>2</v>
      </c>
      <c r="G40" s="385">
        <f>IF(C_ROC!J40="Mecanizada",C_ROC!M40,0)</f>
        <v>0</v>
      </c>
      <c r="H40" s="385">
        <f t="shared" si="0"/>
        <v>0</v>
      </c>
      <c r="I40" s="385">
        <f t="shared" si="2"/>
        <v>3.07</v>
      </c>
      <c r="J40" s="385">
        <f t="shared" si="1"/>
        <v>0</v>
      </c>
      <c r="K40" s="229"/>
      <c r="L40" s="221"/>
      <c r="M40" s="222"/>
      <c r="N40" s="374"/>
      <c r="O40" s="496"/>
      <c r="P40" s="374"/>
      <c r="Q40" s="374"/>
      <c r="R40" s="374"/>
      <c r="S40" s="374"/>
      <c r="T40" s="374"/>
      <c r="U40" s="374"/>
      <c r="V40" s="374"/>
    </row>
    <row r="41" spans="1:22" s="118" customFormat="1" ht="12.75" customHeight="1">
      <c r="A41" s="383">
        <f>C_ROC!C41</f>
        <v>242</v>
      </c>
      <c r="B41" s="383">
        <f>C_ROC!D41</f>
        <v>248.7</v>
      </c>
      <c r="C41" s="383">
        <f>C_ROC!L41</f>
        <v>6699.9999999999891</v>
      </c>
      <c r="D41" s="384">
        <f>C_ROC!K41</f>
        <v>1</v>
      </c>
      <c r="E41" s="385">
        <v>0.6</v>
      </c>
      <c r="F41" s="385">
        <v>2</v>
      </c>
      <c r="G41" s="385">
        <f>IF(C_ROC!J41="Mecanizada",C_ROC!M41,0)</f>
        <v>0</v>
      </c>
      <c r="H41" s="385">
        <f t="shared" si="0"/>
        <v>0</v>
      </c>
      <c r="I41" s="385">
        <f t="shared" si="2"/>
        <v>3.07</v>
      </c>
      <c r="J41" s="385">
        <f t="shared" si="1"/>
        <v>0</v>
      </c>
      <c r="K41" s="229"/>
      <c r="L41" s="221"/>
      <c r="M41" s="222"/>
      <c r="N41" s="374"/>
      <c r="O41" s="496"/>
      <c r="P41" s="374"/>
      <c r="Q41" s="374"/>
      <c r="R41" s="374"/>
      <c r="S41" s="374"/>
      <c r="T41" s="374"/>
      <c r="U41" s="374"/>
      <c r="V41" s="374"/>
    </row>
    <row r="42" spans="1:22" s="118" customFormat="1" ht="12.75" customHeight="1">
      <c r="A42" s="383">
        <f>C_ROC!C42</f>
        <v>248.7</v>
      </c>
      <c r="B42" s="383">
        <f>C_ROC!D42</f>
        <v>257.2</v>
      </c>
      <c r="C42" s="383">
        <f>C_ROC!L42</f>
        <v>8500</v>
      </c>
      <c r="D42" s="384">
        <f>C_ROC!K42</f>
        <v>1</v>
      </c>
      <c r="E42" s="385">
        <v>0.6</v>
      </c>
      <c r="F42" s="385">
        <v>2</v>
      </c>
      <c r="G42" s="385">
        <f>IF(C_ROC!J42="Mecanizada",C_ROC!M42,0)</f>
        <v>0</v>
      </c>
      <c r="H42" s="385">
        <f t="shared" si="0"/>
        <v>0</v>
      </c>
      <c r="I42" s="385">
        <f t="shared" si="2"/>
        <v>3.07</v>
      </c>
      <c r="J42" s="385">
        <f t="shared" si="1"/>
        <v>0</v>
      </c>
      <c r="K42" s="229"/>
      <c r="L42" s="221"/>
      <c r="M42" s="222"/>
      <c r="N42" s="374"/>
      <c r="O42" s="496"/>
      <c r="P42" s="374"/>
      <c r="Q42" s="374"/>
      <c r="R42" s="374"/>
      <c r="S42" s="374"/>
      <c r="T42" s="374"/>
      <c r="U42" s="374"/>
      <c r="V42" s="374"/>
    </row>
    <row r="43" spans="1:22" s="118" customFormat="1" ht="12.75" customHeight="1">
      <c r="A43" s="383">
        <f>C_ROC!C43</f>
        <v>257.2</v>
      </c>
      <c r="B43" s="383">
        <f>C_ROC!D43</f>
        <v>280.10000000000002</v>
      </c>
      <c r="C43" s="383">
        <f>C_ROC!L43</f>
        <v>22900.000000000033</v>
      </c>
      <c r="D43" s="384">
        <f>C_ROC!K43</f>
        <v>1</v>
      </c>
      <c r="E43" s="385">
        <v>0.6</v>
      </c>
      <c r="F43" s="385">
        <v>2</v>
      </c>
      <c r="G43" s="385">
        <f>IF(C_ROC!J43="Mecanizada",C_ROC!M43,0)</f>
        <v>0</v>
      </c>
      <c r="H43" s="385">
        <f t="shared" si="0"/>
        <v>0</v>
      </c>
      <c r="I43" s="385">
        <f t="shared" si="2"/>
        <v>3.07</v>
      </c>
      <c r="J43" s="385">
        <f t="shared" si="1"/>
        <v>0</v>
      </c>
      <c r="K43" s="229"/>
      <c r="L43" s="221"/>
      <c r="M43" s="222"/>
      <c r="N43" s="374"/>
      <c r="O43" s="496"/>
      <c r="P43" s="374"/>
      <c r="Q43" s="374"/>
      <c r="R43" s="374"/>
      <c r="S43" s="374"/>
      <c r="T43" s="374"/>
      <c r="U43" s="374"/>
      <c r="V43" s="374"/>
    </row>
    <row r="44" spans="1:22" s="118" customFormat="1" ht="12.75" customHeight="1">
      <c r="A44" s="383"/>
      <c r="B44" s="383"/>
      <c r="C44" s="383"/>
      <c r="D44" s="384"/>
      <c r="E44" s="385"/>
      <c r="F44" s="385"/>
      <c r="G44" s="385"/>
      <c r="H44" s="385"/>
      <c r="I44" s="385"/>
      <c r="J44" s="385"/>
      <c r="K44" s="229"/>
      <c r="L44" s="221"/>
      <c r="M44" s="222"/>
      <c r="N44" s="374"/>
      <c r="O44" s="496"/>
      <c r="P44" s="374"/>
      <c r="Q44" s="374"/>
      <c r="R44" s="374"/>
      <c r="S44" s="374"/>
      <c r="T44" s="374"/>
      <c r="U44" s="374"/>
      <c r="V44" s="374"/>
    </row>
    <row r="45" spans="1:22" s="1" customFormat="1" ht="12.75" customHeight="1">
      <c r="A45" s="2076" t="s">
        <v>959</v>
      </c>
      <c r="B45" s="2077"/>
      <c r="C45" s="2077"/>
      <c r="D45" s="2077"/>
      <c r="E45" s="2077"/>
      <c r="F45" s="2077"/>
      <c r="G45" s="2077"/>
      <c r="H45" s="394">
        <f>ROUND(SUM($H$17:$H$44),3)</f>
        <v>47.375999999999998</v>
      </c>
      <c r="I45" s="394">
        <f>IF(H45=0,0,ROUND(J45/H45,3))</f>
        <v>3.07</v>
      </c>
      <c r="J45" s="394">
        <f>ROUND(SUM($J$17:$J$44),3)</f>
        <v>145.44399999999999</v>
      </c>
      <c r="K45" s="397" t="str">
        <f>$H$15</f>
        <v>ha</v>
      </c>
      <c r="L45" s="398" t="str">
        <f>$I$15</f>
        <v>ha/ha</v>
      </c>
      <c r="M45" s="399" t="str">
        <f>$J$15</f>
        <v>ha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 customHeight="1">
      <c r="A46" s="2078" t="s">
        <v>960</v>
      </c>
      <c r="B46" s="2079"/>
      <c r="C46" s="2079"/>
      <c r="D46" s="2079"/>
      <c r="E46" s="2079"/>
      <c r="F46" s="2079"/>
      <c r="G46" s="2079"/>
      <c r="H46" s="395">
        <f>ROUND(SUM($H$17:$H$44),3)</f>
        <v>47.375999999999998</v>
      </c>
      <c r="I46" s="395">
        <f>IF(H46=0,0,ROUND(J46/H46,3))</f>
        <v>3.07</v>
      </c>
      <c r="J46" s="395">
        <f>ROUND(SUM($J$17:$J$44),3)</f>
        <v>145.44399999999999</v>
      </c>
      <c r="K46" s="400" t="str">
        <f>$H$15</f>
        <v>ha</v>
      </c>
      <c r="L46" s="401" t="str">
        <f>$I$15</f>
        <v>ha/ha</v>
      </c>
      <c r="M46" s="402" t="str">
        <f>$J$15</f>
        <v>ha</v>
      </c>
      <c r="N46" s="2"/>
      <c r="O46" s="2"/>
      <c r="P46" s="2"/>
      <c r="Q46" s="2"/>
      <c r="R46" s="323"/>
      <c r="S46" s="323"/>
      <c r="T46" s="323"/>
      <c r="U46" s="323"/>
      <c r="V46" s="323"/>
    </row>
    <row r="47" spans="1:22" s="1" customFormat="1" ht="12.75" customHeight="1">
      <c r="A47" s="2078" t="s">
        <v>961</v>
      </c>
      <c r="B47" s="2079"/>
      <c r="C47" s="2079"/>
      <c r="D47" s="2079"/>
      <c r="E47" s="2079"/>
      <c r="F47" s="2079"/>
      <c r="G47" s="2079"/>
      <c r="H47" s="395">
        <f>ROUND(SUM($H$17:$H$44),3)</f>
        <v>47.375999999999998</v>
      </c>
      <c r="I47" s="395">
        <f>IF(H47=0,0,ROUND(J47/H47,3))</f>
        <v>3.07</v>
      </c>
      <c r="J47" s="395">
        <f>ROUND(SUM($J$17:$J$44),3)</f>
        <v>145.44399999999999</v>
      </c>
      <c r="K47" s="400" t="str">
        <f>$H$15</f>
        <v>ha</v>
      </c>
      <c r="L47" s="401" t="str">
        <f>$I$15</f>
        <v>ha/ha</v>
      </c>
      <c r="M47" s="402" t="str">
        <f>$J$15</f>
        <v>ha</v>
      </c>
      <c r="N47" s="2"/>
      <c r="O47" s="2"/>
      <c r="P47" s="2"/>
      <c r="Q47" s="2"/>
      <c r="R47" s="323"/>
      <c r="S47" s="323"/>
      <c r="T47" s="323"/>
      <c r="U47" s="323"/>
      <c r="V47" s="323"/>
    </row>
    <row r="48" spans="1:22" s="1" customFormat="1" ht="12.75" customHeight="1">
      <c r="A48" s="2082" t="s">
        <v>962</v>
      </c>
      <c r="B48" s="2083"/>
      <c r="C48" s="2083"/>
      <c r="D48" s="2083"/>
      <c r="E48" s="2083"/>
      <c r="F48" s="2083"/>
      <c r="G48" s="2083"/>
      <c r="H48" s="396">
        <f>SUM(H45:H47)</f>
        <v>142.12799999999999</v>
      </c>
      <c r="I48" s="396">
        <f>IF(H48=0,0,ROUND(J48/H48,3))</f>
        <v>3.07</v>
      </c>
      <c r="J48" s="396">
        <f>SUM(J45:J47)</f>
        <v>436.33199999999999</v>
      </c>
      <c r="K48" s="403" t="str">
        <f>$H$15</f>
        <v>ha</v>
      </c>
      <c r="L48" s="404" t="str">
        <f>$I$15</f>
        <v>ha/ha</v>
      </c>
      <c r="M48" s="405" t="str">
        <f>$J$15</f>
        <v>ha</v>
      </c>
      <c r="N48" s="2"/>
      <c r="O48" s="2"/>
      <c r="P48" s="2"/>
      <c r="Q48" s="2"/>
      <c r="R48" s="323"/>
      <c r="S48" s="323"/>
      <c r="T48" s="323"/>
      <c r="U48" s="323"/>
      <c r="V48" s="323"/>
    </row>
  </sheetData>
  <mergeCells count="22"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H13:H14"/>
    <mergeCell ref="K20:M21"/>
    <mergeCell ref="I13:I14"/>
    <mergeCell ref="J13:J14"/>
    <mergeCell ref="K13:M15"/>
    <mergeCell ref="A14:A15"/>
    <mergeCell ref="B14:B15"/>
    <mergeCell ref="K17:M18"/>
    <mergeCell ref="A45:G45"/>
    <mergeCell ref="A46:G46"/>
    <mergeCell ref="A47:G47"/>
    <mergeCell ref="A48:G48"/>
    <mergeCell ref="G13:G14"/>
  </mergeCells>
  <conditionalFormatting sqref="A11:C11">
    <cfRule type="cellIs" dxfId="290" priority="1" operator="equal">
      <formula>0</formula>
    </cfRule>
  </conditionalFormatting>
  <conditionalFormatting sqref="M11">
    <cfRule type="cellIs" dxfId="289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68" firstPageNumber="0" fitToHeight="0" orientation="landscape" verticalDpi="300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Planilha54">
    <tabColor rgb="FF002060"/>
  </sheetPr>
  <dimension ref="A1:IV45"/>
  <sheetViews>
    <sheetView showGridLines="0" view="pageBreakPreview" topLeftCell="A25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PO!$A$28</f>
        <v>1.2.5</v>
      </c>
      <c r="B11" s="113" t="str">
        <f>IF(A11=0,0,VLOOKUP(A11,PO!$A$16:$G$164,2,FALSE))</f>
        <v>4915762</v>
      </c>
      <c r="C11" s="2075" t="str">
        <f>IF(A11=0,0,VLOOKUP(A11,PO!$A$16:$G$164,3,FALSE))</f>
        <v>Remoção manual de vegetação daninha em frestas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951</v>
      </c>
      <c r="D13" s="2080" t="s">
        <v>1029</v>
      </c>
      <c r="E13" s="2080"/>
      <c r="F13" s="232"/>
      <c r="G13" s="232"/>
      <c r="H13" s="2087" t="s">
        <v>1030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2098"/>
      <c r="E15" s="235"/>
      <c r="F15" s="236"/>
      <c r="G15" s="236"/>
      <c r="H15" s="237" t="s">
        <v>65</v>
      </c>
      <c r="I15" s="235" t="s">
        <v>954</v>
      </c>
      <c r="J15" s="237" t="s">
        <v>65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C_MF!$N$635</f>
        <v>218887.99999999953</v>
      </c>
      <c r="D17" s="384">
        <v>0.05</v>
      </c>
      <c r="E17" s="385"/>
      <c r="F17" s="385"/>
      <c r="G17" s="385"/>
      <c r="H17" s="385">
        <f>C17*D17</f>
        <v>10944.399999999978</v>
      </c>
      <c r="I17" s="385">
        <f>'1.2.1'!$J$59</f>
        <v>3.07</v>
      </c>
      <c r="J17" s="385">
        <f>H17*I17</f>
        <v>33599.307999999932</v>
      </c>
      <c r="K17" s="229" t="s">
        <v>1031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v>148.5</v>
      </c>
      <c r="B18" s="383">
        <v>280.10000000000002</v>
      </c>
      <c r="C18" s="383">
        <f>C_VL!$M$41</f>
        <v>172.9999999999734</v>
      </c>
      <c r="D18" s="384">
        <v>0.05</v>
      </c>
      <c r="E18" s="385"/>
      <c r="F18" s="385"/>
      <c r="G18" s="385"/>
      <c r="H18" s="385">
        <f>C18*D18</f>
        <v>8.6499999999986699</v>
      </c>
      <c r="I18" s="385">
        <f>$I$17</f>
        <v>3.07</v>
      </c>
      <c r="J18" s="385">
        <f>H18*I18</f>
        <v>26.555499999995916</v>
      </c>
      <c r="K18" s="229" t="s">
        <v>1032</v>
      </c>
      <c r="L18" s="1055"/>
      <c r="M18" s="105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v>148.5</v>
      </c>
      <c r="B19" s="383">
        <v>280.10000000000002</v>
      </c>
      <c r="C19" s="383">
        <f>C_OAE!$M$49</f>
        <v>1446.2</v>
      </c>
      <c r="D19" s="384">
        <v>0.05</v>
      </c>
      <c r="E19" s="385"/>
      <c r="F19" s="385"/>
      <c r="G19" s="385"/>
      <c r="H19" s="385">
        <f>C19*D19</f>
        <v>72.31</v>
      </c>
      <c r="I19" s="385">
        <f t="shared" ref="I19:I22" si="0">$I$17</f>
        <v>3.07</v>
      </c>
      <c r="J19" s="385">
        <f>H19*I19</f>
        <v>221.99170000000001</v>
      </c>
      <c r="K19" s="229" t="s">
        <v>1033</v>
      </c>
      <c r="L19" s="219"/>
      <c r="M19" s="220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v>148.5</v>
      </c>
      <c r="B20" s="383">
        <v>280.10000000000002</v>
      </c>
      <c r="C20" s="383">
        <f>C_BNJ!$K$32+C_BNJ!$K$33</f>
        <v>0</v>
      </c>
      <c r="D20" s="384">
        <v>0.05</v>
      </c>
      <c r="E20" s="385"/>
      <c r="F20" s="385"/>
      <c r="G20" s="385"/>
      <c r="H20" s="385">
        <f t="shared" ref="H20:H21" si="1">C20*D20</f>
        <v>0</v>
      </c>
      <c r="I20" s="385">
        <f t="shared" si="0"/>
        <v>3.07</v>
      </c>
      <c r="J20" s="385">
        <f t="shared" ref="J20:J21" si="2">H20*I20</f>
        <v>0</v>
      </c>
      <c r="K20" s="229" t="s">
        <v>977</v>
      </c>
      <c r="L20" s="61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v>148.5</v>
      </c>
      <c r="B21" s="383">
        <v>280.10000000000002</v>
      </c>
      <c r="C21" s="1777">
        <f>C_OAE!$M$48</f>
        <v>15.6</v>
      </c>
      <c r="D21" s="497">
        <v>0.05</v>
      </c>
      <c r="E21" s="385"/>
      <c r="F21" s="385"/>
      <c r="G21" s="385"/>
      <c r="H21" s="498">
        <f t="shared" si="1"/>
        <v>0.78</v>
      </c>
      <c r="I21" s="385">
        <f t="shared" si="0"/>
        <v>3.07</v>
      </c>
      <c r="J21" s="498">
        <f t="shared" si="2"/>
        <v>2.3946000000000001</v>
      </c>
      <c r="K21" s="1780" t="s">
        <v>978</v>
      </c>
      <c r="L21" s="1778"/>
      <c r="M21" s="1779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v>148.5</v>
      </c>
      <c r="B22" s="383">
        <v>280.10000000000002</v>
      </c>
      <c r="C22" s="1777">
        <f>C_SJ!$N$85</f>
        <v>10555.000000000035</v>
      </c>
      <c r="D22" s="497">
        <v>0.05</v>
      </c>
      <c r="E22" s="385"/>
      <c r="F22" s="385"/>
      <c r="G22" s="385"/>
      <c r="H22" s="498">
        <f t="shared" ref="H22" si="3">C22*D22</f>
        <v>527.75000000000171</v>
      </c>
      <c r="I22" s="385">
        <f t="shared" si="0"/>
        <v>3.07</v>
      </c>
      <c r="J22" s="498">
        <f t="shared" ref="J22" si="4">H22*I22</f>
        <v>1620.1925000000051</v>
      </c>
      <c r="K22" s="229" t="s">
        <v>979</v>
      </c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384"/>
      <c r="E23" s="385"/>
      <c r="F23" s="385"/>
      <c r="G23" s="385"/>
      <c r="H23" s="385"/>
      <c r="I23" s="385"/>
      <c r="J23" s="385"/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/>
      <c r="B24" s="383"/>
      <c r="C24" s="2115"/>
      <c r="D24" s="2117"/>
      <c r="E24" s="385"/>
      <c r="F24" s="385"/>
      <c r="G24" s="385"/>
      <c r="H24" s="2119"/>
      <c r="I24" s="2121"/>
      <c r="J24" s="2121"/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383"/>
      <c r="B25" s="383"/>
      <c r="C25" s="2116"/>
      <c r="D25" s="2118"/>
      <c r="E25" s="385"/>
      <c r="F25" s="385"/>
      <c r="G25" s="385"/>
      <c r="H25" s="2120"/>
      <c r="I25" s="2122"/>
      <c r="J25" s="2122"/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11553.89</v>
      </c>
      <c r="I40" s="394">
        <f>IF(H40=0,0,ROUND(J40/H40,3))</f>
        <v>3.07</v>
      </c>
      <c r="J40" s="394">
        <f>ROUND(SUM($J$17:$J$39),3)</f>
        <v>35470.442000000003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11553.89</v>
      </c>
      <c r="I41" s="395">
        <f>IF(H41=0,0,ROUND(J41/H41,3))</f>
        <v>3.07</v>
      </c>
      <c r="J41" s="395">
        <f>ROUND(SUM($J$17:$J$39),3)</f>
        <v>35470.442000000003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11553.89</v>
      </c>
      <c r="I42" s="395">
        <f>IF(H42=0,0,ROUND(J42/H42,3))</f>
        <v>3.07</v>
      </c>
      <c r="J42" s="395">
        <f>ROUND(SUM($J$17:$J$39),3)</f>
        <v>35470.442000000003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34661.67</v>
      </c>
      <c r="I43" s="396">
        <f>IF(H43=0,0,ROUND(J43/H43,3))</f>
        <v>3.07</v>
      </c>
      <c r="J43" s="396">
        <f>SUM(J40:J42)</f>
        <v>106411.326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23"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D13:D15"/>
    <mergeCell ref="A43:G43"/>
    <mergeCell ref="J13:J14"/>
    <mergeCell ref="K13:M15"/>
    <mergeCell ref="A14:A15"/>
    <mergeCell ref="B14:B15"/>
    <mergeCell ref="A41:G41"/>
    <mergeCell ref="A42:G42"/>
    <mergeCell ref="A40:G40"/>
    <mergeCell ref="C24:C25"/>
    <mergeCell ref="D24:D25"/>
    <mergeCell ref="H24:H25"/>
    <mergeCell ref="I24:I25"/>
    <mergeCell ref="J24:J25"/>
  </mergeCells>
  <conditionalFormatting sqref="A11:C11">
    <cfRule type="cellIs" dxfId="288" priority="1" operator="equal">
      <formula>0</formula>
    </cfRule>
  </conditionalFormatting>
  <conditionalFormatting sqref="M11">
    <cfRule type="cellIs" dxfId="28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Planilha55">
    <tabColor rgb="FF002060"/>
  </sheetPr>
  <dimension ref="A1:IV48"/>
  <sheetViews>
    <sheetView showGridLines="0" view="pageBreakPreview" topLeftCell="A26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PO!$A$30</f>
        <v>1.3.1</v>
      </c>
      <c r="B11" s="113" t="str">
        <f>IF(A11=0,0,VLOOKUP(A11,PO!$A$16:$G$164,2,FALSE))</f>
        <v>4915698</v>
      </c>
      <c r="C11" s="2075" t="str">
        <f>IF(A11=0,0,VLOOKUP(A11,PO!$A$16:$G$164,3,FALSE))</f>
        <v>Remoção de grãos, agregados e solos derramados na pista em rodovias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t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1035</v>
      </c>
      <c r="J15" s="237" t="s">
        <v>546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:H19" si="0">E18</f>
        <v>2.4000000000000057</v>
      </c>
      <c r="I18" s="385">
        <v>0.2</v>
      </c>
      <c r="J18" s="385">
        <f t="shared" ref="J18:J19" si="1">H18*I18</f>
        <v>0.48000000000000115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si="0"/>
        <v>6.9000000000000057</v>
      </c>
      <c r="I19" s="385">
        <v>0.2</v>
      </c>
      <c r="J19" s="385">
        <f t="shared" si="1"/>
        <v>1.3800000000000012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ref="H20:H30" si="2">E20</f>
        <v>8.7999999999999829</v>
      </c>
      <c r="I20" s="385">
        <v>0.2</v>
      </c>
      <c r="J20" s="385">
        <f t="shared" ref="J20:J30" si="3">H20*I20</f>
        <v>1.7599999999999967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0.2</v>
      </c>
      <c r="J21" s="385">
        <f t="shared" si="3"/>
        <v>3.3800000000000012</v>
      </c>
      <c r="K21" s="229"/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0.2</v>
      </c>
      <c r="J22" s="385">
        <f t="shared" si="3"/>
        <v>1.119999999999999</v>
      </c>
      <c r="K22" s="229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0.2</v>
      </c>
      <c r="J23" s="385">
        <f t="shared" si="3"/>
        <v>0.44000000000000344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0.2</v>
      </c>
      <c r="J24" s="385">
        <f t="shared" si="3"/>
        <v>5.6399999999999979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0.2</v>
      </c>
      <c r="J25" s="385">
        <f t="shared" si="3"/>
        <v>1.5199999999999989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0.2</v>
      </c>
      <c r="J26" s="385">
        <f t="shared" si="3"/>
        <v>1.7000000000000002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0.2</v>
      </c>
      <c r="J27" s="385">
        <f t="shared" si="3"/>
        <v>1.2800000000000011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0.2</v>
      </c>
      <c r="J28" s="385">
        <f t="shared" si="3"/>
        <v>1.3399999999999979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0.2</v>
      </c>
      <c r="J29" s="385">
        <f t="shared" si="3"/>
        <v>1.7000000000000002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0.2</v>
      </c>
      <c r="J30" s="385">
        <f t="shared" si="3"/>
        <v>4.5800000000000072</v>
      </c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1512"/>
      <c r="B42" s="1453"/>
      <c r="C42" s="1454"/>
      <c r="D42" s="1513"/>
      <c r="E42" s="1452"/>
      <c r="F42" s="1452"/>
      <c r="G42" s="1452"/>
      <c r="H42" s="1452"/>
      <c r="I42" s="1452"/>
      <c r="J42" s="1452"/>
      <c r="K42" s="1281"/>
      <c r="L42" s="1455"/>
      <c r="M42" s="1456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2076" t="s">
        <v>959</v>
      </c>
      <c r="B43" s="2077"/>
      <c r="C43" s="2077"/>
      <c r="D43" s="2077"/>
      <c r="E43" s="2077"/>
      <c r="F43" s="2077"/>
      <c r="G43" s="2077"/>
      <c r="H43" s="394">
        <f>ROUND(SUM($H$17:$H$40),3)</f>
        <v>131.6</v>
      </c>
      <c r="I43" s="394">
        <f>IF(H43=0,0,ROUND(J43/H43,3))</f>
        <v>0.2</v>
      </c>
      <c r="J43" s="394">
        <f>ROUND(SUM($J$17:$J$40),3)</f>
        <v>26.32</v>
      </c>
      <c r="K43" s="397" t="str">
        <f>$H$15</f>
        <v>km</v>
      </c>
      <c r="L43" s="398" t="str">
        <f>$I$15</f>
        <v>t/km</v>
      </c>
      <c r="M43" s="399" t="str">
        <f>$J$15</f>
        <v>t</v>
      </c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2078" t="s">
        <v>960</v>
      </c>
      <c r="B44" s="2079"/>
      <c r="C44" s="2079"/>
      <c r="D44" s="2079"/>
      <c r="E44" s="2079"/>
      <c r="F44" s="2079"/>
      <c r="G44" s="2079"/>
      <c r="H44" s="395">
        <f>ROUND(SUM($H$17:$H$40),3)</f>
        <v>131.6</v>
      </c>
      <c r="I44" s="395">
        <f>IF(H44=0,0,ROUND(J44/H44,3))</f>
        <v>0.2</v>
      </c>
      <c r="J44" s="395">
        <f>ROUND(SUM($J$17:$J$40),3)</f>
        <v>26.32</v>
      </c>
      <c r="K44" s="400" t="str">
        <f>$H$15</f>
        <v>km</v>
      </c>
      <c r="L44" s="401" t="str">
        <f>$I$15</f>
        <v>t/km</v>
      </c>
      <c r="M44" s="402" t="str">
        <f>$J$15</f>
        <v>t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78" t="s">
        <v>961</v>
      </c>
      <c r="B45" s="2079"/>
      <c r="C45" s="2079"/>
      <c r="D45" s="2079"/>
      <c r="E45" s="2079"/>
      <c r="F45" s="2079"/>
      <c r="G45" s="2079"/>
      <c r="H45" s="395">
        <f>ROUND(SUM($H$17:$H$40),3)</f>
        <v>131.6</v>
      </c>
      <c r="I45" s="395">
        <f>IF(H45=0,0,ROUND(J45/H45,3))</f>
        <v>0.2</v>
      </c>
      <c r="J45" s="395">
        <f>ROUND(SUM($J$17:$J$40),3)</f>
        <v>26.32</v>
      </c>
      <c r="K45" s="400" t="str">
        <f>$H$15</f>
        <v>km</v>
      </c>
      <c r="L45" s="401" t="str">
        <f>$I$15</f>
        <v>t/km</v>
      </c>
      <c r="M45" s="402" t="str">
        <f>$J$15</f>
        <v>t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 customHeight="1">
      <c r="A46" s="2082" t="s">
        <v>962</v>
      </c>
      <c r="B46" s="2083"/>
      <c r="C46" s="2083"/>
      <c r="D46" s="2083"/>
      <c r="E46" s="2083"/>
      <c r="F46" s="2083"/>
      <c r="G46" s="2083"/>
      <c r="H46" s="396">
        <f>SUM(H43:H45)</f>
        <v>394.79999999999995</v>
      </c>
      <c r="I46" s="396">
        <f>IF(H46=0,0,ROUND(J46/H46,3))</f>
        <v>0.2</v>
      </c>
      <c r="J46" s="396">
        <f>SUM(J43:J45)</f>
        <v>78.960000000000008</v>
      </c>
      <c r="K46" s="403" t="str">
        <f>$H$15</f>
        <v>km</v>
      </c>
      <c r="L46" s="404" t="str">
        <f>$I$15</f>
        <v>t/km</v>
      </c>
      <c r="M46" s="405" t="str">
        <f>$J$15</f>
        <v>t</v>
      </c>
      <c r="N46" s="2"/>
      <c r="O46" s="2"/>
      <c r="P46" s="2"/>
      <c r="Q46" s="2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08"/>
      <c r="K47" s="108"/>
      <c r="L47" s="108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  <row r="48" spans="1:22" s="1" customFormat="1" ht="12.7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323"/>
      <c r="O48" s="323"/>
      <c r="P48" s="323"/>
      <c r="Q48" s="323"/>
      <c r="R48" s="323"/>
      <c r="S48" s="323"/>
      <c r="T48" s="323"/>
      <c r="U48" s="323"/>
      <c r="V48" s="323"/>
    </row>
  </sheetData>
  <mergeCells count="17">
    <mergeCell ref="A1:M1"/>
    <mergeCell ref="A2:M2"/>
    <mergeCell ref="A3:M3"/>
    <mergeCell ref="C11:L11"/>
    <mergeCell ref="A13:B13"/>
    <mergeCell ref="E13:E14"/>
    <mergeCell ref="H13:H14"/>
    <mergeCell ref="I13:I14"/>
    <mergeCell ref="C13:D15"/>
    <mergeCell ref="A46:G46"/>
    <mergeCell ref="J13:J14"/>
    <mergeCell ref="K13:M15"/>
    <mergeCell ref="A14:A15"/>
    <mergeCell ref="B14:B15"/>
    <mergeCell ref="A44:G44"/>
    <mergeCell ref="A45:G45"/>
    <mergeCell ref="A43:G43"/>
  </mergeCells>
  <conditionalFormatting sqref="A11:C11">
    <cfRule type="cellIs" dxfId="286" priority="1" operator="equal">
      <formula>0</formula>
    </cfRule>
  </conditionalFormatting>
  <conditionalFormatting sqref="M11">
    <cfRule type="cellIs" dxfId="28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0" firstPageNumber="0" fitToHeight="0" orientation="landscape" verticalDpi="300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Planilha56">
    <tabColor rgb="FF002060"/>
  </sheetPr>
  <dimension ref="A1:IV47"/>
  <sheetViews>
    <sheetView showGridLines="0" view="pageBreakPreview" topLeftCell="A29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PO!$A$31</f>
        <v>1.3.2</v>
      </c>
      <c r="B11" s="113" t="str">
        <f>IF(A11=0,0,VLOOKUP(A11,PO!$A$16:$G$164,2,FALSE))</f>
        <v>4915785</v>
      </c>
      <c r="C11" s="2075" t="str">
        <f>IF(A11=0,0,VLOOKUP(A11,PO!$A$16:$G$164,3,FALSE))</f>
        <v>Remoção de animais de grande porte mortos em rodovia - carga e descarga com guindauto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t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1035</v>
      </c>
      <c r="J15" s="237" t="s">
        <v>546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:H20" si="0">E18</f>
        <v>2.4000000000000057</v>
      </c>
      <c r="I18" s="385">
        <v>0.05</v>
      </c>
      <c r="J18" s="385">
        <f t="shared" ref="J18:J20" si="1">H18*I18</f>
        <v>0.12000000000000029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si="0"/>
        <v>6.9000000000000057</v>
      </c>
      <c r="I19" s="385">
        <v>0.05</v>
      </c>
      <c r="J19" s="385">
        <f t="shared" si="1"/>
        <v>0.34500000000000031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0"/>
        <v>8.7999999999999829</v>
      </c>
      <c r="I20" s="385">
        <v>0.05</v>
      </c>
      <c r="J20" s="385">
        <f t="shared" si="1"/>
        <v>0.43999999999999917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ref="H21:H30" si="2">E21</f>
        <v>16.900000000000006</v>
      </c>
      <c r="I21" s="385">
        <v>0.05</v>
      </c>
      <c r="J21" s="385">
        <f t="shared" ref="J21:J30" si="3">H21*I21</f>
        <v>0.84500000000000031</v>
      </c>
      <c r="K21" s="229"/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0.05</v>
      </c>
      <c r="J22" s="385">
        <f t="shared" si="3"/>
        <v>0.27999999999999975</v>
      </c>
      <c r="K22" s="229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0.05</v>
      </c>
      <c r="J23" s="385">
        <f t="shared" si="3"/>
        <v>0.11000000000000086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0.05</v>
      </c>
      <c r="J24" s="385">
        <f t="shared" si="3"/>
        <v>1.4099999999999995</v>
      </c>
      <c r="K24" s="229"/>
      <c r="L24" s="221"/>
      <c r="M24" s="222"/>
      <c r="N24" s="359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0.05</v>
      </c>
      <c r="J25" s="385">
        <f t="shared" si="3"/>
        <v>0.37999999999999973</v>
      </c>
      <c r="K25" s="229"/>
      <c r="L25" s="221"/>
      <c r="M25" s="222"/>
      <c r="N25" s="359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0.05</v>
      </c>
      <c r="J26" s="385">
        <f t="shared" si="3"/>
        <v>0.42500000000000004</v>
      </c>
      <c r="K26" s="229"/>
      <c r="L26" s="221"/>
      <c r="M26" s="222"/>
      <c r="N26" s="359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0.05</v>
      </c>
      <c r="J27" s="385">
        <f t="shared" si="3"/>
        <v>0.32000000000000028</v>
      </c>
      <c r="K27" s="229"/>
      <c r="L27" s="221"/>
      <c r="M27" s="222"/>
      <c r="N27" s="359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0.05</v>
      </c>
      <c r="J28" s="385">
        <f t="shared" si="3"/>
        <v>0.33499999999999946</v>
      </c>
      <c r="K28" s="229"/>
      <c r="L28" s="221"/>
      <c r="M28" s="222"/>
      <c r="N28" s="359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0.05</v>
      </c>
      <c r="J29" s="385">
        <f t="shared" si="3"/>
        <v>0.42500000000000004</v>
      </c>
      <c r="K29" s="229"/>
      <c r="L29" s="221"/>
      <c r="M29" s="222"/>
      <c r="N29" s="359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0.05</v>
      </c>
      <c r="J30" s="385">
        <f t="shared" si="3"/>
        <v>1.1450000000000018</v>
      </c>
      <c r="K30" s="229"/>
      <c r="L30" s="221"/>
      <c r="M30" s="222"/>
      <c r="N30" s="359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359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359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359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359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359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359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359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2"/>
      <c r="B41" s="502"/>
      <c r="C41" s="930"/>
      <c r="D41" s="931"/>
      <c r="E41" s="498"/>
      <c r="F41" s="498"/>
      <c r="G41" s="498"/>
      <c r="H41" s="498"/>
      <c r="I41" s="498"/>
      <c r="J41" s="498"/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76" t="s">
        <v>959</v>
      </c>
      <c r="B42" s="2077"/>
      <c r="C42" s="2077"/>
      <c r="D42" s="2077"/>
      <c r="E42" s="2077"/>
      <c r="F42" s="2077"/>
      <c r="G42" s="2077"/>
      <c r="H42" s="394">
        <f>ROUND(SUM($H$17:$H$41),3)</f>
        <v>131.6</v>
      </c>
      <c r="I42" s="394">
        <f>IF(H42=0,0,ROUND(J42/H42,3))</f>
        <v>0.05</v>
      </c>
      <c r="J42" s="394">
        <f>ROUND(SUM($J$17:$J$41),3)</f>
        <v>6.58</v>
      </c>
      <c r="K42" s="397" t="str">
        <f>$H$15</f>
        <v>km</v>
      </c>
      <c r="L42" s="398" t="str">
        <f>$I$15</f>
        <v>t/km</v>
      </c>
      <c r="M42" s="399" t="str">
        <f>$J$15</f>
        <v>t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8" t="s">
        <v>960</v>
      </c>
      <c r="B43" s="2079"/>
      <c r="C43" s="2079"/>
      <c r="D43" s="2079"/>
      <c r="E43" s="2079"/>
      <c r="F43" s="2079"/>
      <c r="G43" s="2079"/>
      <c r="H43" s="395">
        <f>ROUND(SUM($H$17:$H$41),3)</f>
        <v>131.6</v>
      </c>
      <c r="I43" s="395">
        <f>IF(H43=0,0,ROUND(J43/H43,3))</f>
        <v>0.05</v>
      </c>
      <c r="J43" s="395">
        <f>ROUND(SUM($J$17:$J$41),3)</f>
        <v>6.58</v>
      </c>
      <c r="K43" s="400" t="str">
        <f>$H$15</f>
        <v>km</v>
      </c>
      <c r="L43" s="401" t="str">
        <f>$I$15</f>
        <v>t/km</v>
      </c>
      <c r="M43" s="402" t="str">
        <f>$J$15</f>
        <v>t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8" t="s">
        <v>961</v>
      </c>
      <c r="B44" s="2079"/>
      <c r="C44" s="2079"/>
      <c r="D44" s="2079"/>
      <c r="E44" s="2079"/>
      <c r="F44" s="2079"/>
      <c r="G44" s="2079"/>
      <c r="H44" s="395">
        <f>ROUND(SUM($H$17:$H$41),3)</f>
        <v>131.6</v>
      </c>
      <c r="I44" s="395">
        <f>IF(H44=0,0,ROUND(J44/H44,3))</f>
        <v>0.05</v>
      </c>
      <c r="J44" s="395">
        <f>ROUND(SUM($J$17:$J$41),3)</f>
        <v>6.58</v>
      </c>
      <c r="K44" s="400" t="str">
        <f>$H$15</f>
        <v>km</v>
      </c>
      <c r="L44" s="401" t="str">
        <f>$I$15</f>
        <v>t/km</v>
      </c>
      <c r="M44" s="402" t="str">
        <f>$J$15</f>
        <v>t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2" t="s">
        <v>962</v>
      </c>
      <c r="B45" s="2083"/>
      <c r="C45" s="2083"/>
      <c r="D45" s="2083"/>
      <c r="E45" s="2083"/>
      <c r="F45" s="2083"/>
      <c r="G45" s="2083"/>
      <c r="H45" s="396">
        <f>SUM(H42:H44)</f>
        <v>394.79999999999995</v>
      </c>
      <c r="I45" s="396">
        <f>IF(H45=0,0,ROUND(J45/H45,3))</f>
        <v>0.05</v>
      </c>
      <c r="J45" s="396">
        <f>SUM(J42:J44)</f>
        <v>19.740000000000002</v>
      </c>
      <c r="K45" s="403" t="str">
        <f>$H$15</f>
        <v>km</v>
      </c>
      <c r="L45" s="404" t="str">
        <f>$I$15</f>
        <v>t/km</v>
      </c>
      <c r="M45" s="405" t="str">
        <f>$J$15</f>
        <v>t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1:M1"/>
    <mergeCell ref="A2:M2"/>
    <mergeCell ref="A3:M3"/>
    <mergeCell ref="C11:L11"/>
    <mergeCell ref="A13:B13"/>
    <mergeCell ref="E13:E14"/>
    <mergeCell ref="H13:H14"/>
    <mergeCell ref="I13:I14"/>
    <mergeCell ref="C13:D15"/>
    <mergeCell ref="A44:G44"/>
    <mergeCell ref="A45:G45"/>
    <mergeCell ref="J13:J14"/>
    <mergeCell ref="K13:M15"/>
    <mergeCell ref="A14:A15"/>
    <mergeCell ref="B14:B15"/>
    <mergeCell ref="A43:G43"/>
    <mergeCell ref="A42:G42"/>
  </mergeCells>
  <conditionalFormatting sqref="A11:C11">
    <cfRule type="cellIs" dxfId="284" priority="1" operator="equal">
      <formula>0</formula>
    </cfRule>
  </conditionalFormatting>
  <conditionalFormatting sqref="M11">
    <cfRule type="cellIs" dxfId="283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Planilha57">
    <tabColor rgb="FF002060"/>
  </sheetPr>
  <dimension ref="A1:IV47"/>
  <sheetViews>
    <sheetView showGridLines="0" view="pageBreakPreview" topLeftCell="A27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PO!$A$32</f>
        <v>1.3.3</v>
      </c>
      <c r="B11" s="113" t="str">
        <f>IF(A11=0,0,VLOOKUP(A11,PO!$A$16:$G$164,2,FALSE))</f>
        <v>4915786</v>
      </c>
      <c r="C11" s="2075" t="str">
        <f>IF(A11=0,0,VLOOKUP(A11,PO!$A$16:$G$164,3,FALSE))</f>
        <v>Remoção de animais de pequeno porte mortos em rodovia - carga manual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t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1035</v>
      </c>
      <c r="J15" s="237" t="s">
        <v>546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0.01</v>
      </c>
      <c r="J18" s="385">
        <f t="shared" ref="J18:J19" si="1">H18*I18</f>
        <v>2.4000000000000056E-2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" si="2">E19</f>
        <v>6.9000000000000057</v>
      </c>
      <c r="I19" s="385">
        <v>0.01</v>
      </c>
      <c r="J19" s="385">
        <f t="shared" si="1"/>
        <v>6.9000000000000061E-2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ref="H20:H23" si="3">E20</f>
        <v>8.7999999999999829</v>
      </c>
      <c r="I20" s="385">
        <v>0.01</v>
      </c>
      <c r="J20" s="385">
        <f t="shared" ref="J20:J23" si="4">H20*I20</f>
        <v>8.7999999999999828E-2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3"/>
        <v>16.900000000000006</v>
      </c>
      <c r="I21" s="385">
        <v>0.01</v>
      </c>
      <c r="J21" s="385">
        <f t="shared" si="4"/>
        <v>0.16900000000000007</v>
      </c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3"/>
        <v>5.5999999999999943</v>
      </c>
      <c r="I22" s="385">
        <v>0.01</v>
      </c>
      <c r="J22" s="385">
        <f t="shared" si="4"/>
        <v>5.5999999999999946E-2</v>
      </c>
      <c r="K22" s="229"/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3"/>
        <v>2.2000000000000171</v>
      </c>
      <c r="I23" s="385">
        <v>0.01</v>
      </c>
      <c r="J23" s="385">
        <f t="shared" si="4"/>
        <v>2.2000000000000172E-2</v>
      </c>
      <c r="K23" s="229"/>
      <c r="L23" s="221"/>
      <c r="M23" s="222"/>
      <c r="N23" s="359"/>
      <c r="O23" s="37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ref="H24:H30" si="5">E24</f>
        <v>28.199999999999989</v>
      </c>
      <c r="I24" s="385">
        <v>0.01</v>
      </c>
      <c r="J24" s="385">
        <f t="shared" ref="J24:J30" si="6">H24*I24</f>
        <v>0.28199999999999992</v>
      </c>
      <c r="K24" s="229"/>
      <c r="L24" s="221"/>
      <c r="M24" s="222"/>
      <c r="N24" s="359"/>
      <c r="O24" s="373"/>
      <c r="P24" s="323"/>
      <c r="Q24" s="323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5"/>
        <v>7.5999999999999943</v>
      </c>
      <c r="I25" s="385">
        <v>0.01</v>
      </c>
      <c r="J25" s="385">
        <f t="shared" si="6"/>
        <v>7.5999999999999943E-2</v>
      </c>
      <c r="K25" s="229"/>
      <c r="L25" s="221"/>
      <c r="M25" s="222"/>
      <c r="N25" s="359"/>
      <c r="O25" s="373"/>
      <c r="P25" s="323"/>
      <c r="Q25" s="323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5"/>
        <v>8.5</v>
      </c>
      <c r="I26" s="385">
        <v>0.01</v>
      </c>
      <c r="J26" s="385">
        <f t="shared" si="6"/>
        <v>8.5000000000000006E-2</v>
      </c>
      <c r="K26" s="229"/>
      <c r="L26" s="221"/>
      <c r="M26" s="222"/>
      <c r="N26" s="359"/>
      <c r="O26" s="373"/>
      <c r="P26" s="323"/>
      <c r="Q26" s="323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5"/>
        <v>6.4000000000000057</v>
      </c>
      <c r="I27" s="385">
        <v>0.01</v>
      </c>
      <c r="J27" s="385">
        <f t="shared" si="6"/>
        <v>6.4000000000000057E-2</v>
      </c>
      <c r="K27" s="229"/>
      <c r="L27" s="221"/>
      <c r="M27" s="222"/>
      <c r="N27" s="359"/>
      <c r="O27" s="373"/>
      <c r="P27" s="323"/>
      <c r="Q27" s="323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5"/>
        <v>6.6999999999999886</v>
      </c>
      <c r="I28" s="385">
        <v>0.01</v>
      </c>
      <c r="J28" s="385">
        <f t="shared" si="6"/>
        <v>6.6999999999999893E-2</v>
      </c>
      <c r="K28" s="229"/>
      <c r="L28" s="221"/>
      <c r="M28" s="222"/>
      <c r="N28" s="359"/>
      <c r="O28" s="373"/>
      <c r="P28" s="323"/>
      <c r="Q28" s="323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5"/>
        <v>8.5</v>
      </c>
      <c r="I29" s="385">
        <v>0.01</v>
      </c>
      <c r="J29" s="385">
        <f t="shared" si="6"/>
        <v>8.5000000000000006E-2</v>
      </c>
      <c r="K29" s="229"/>
      <c r="L29" s="221"/>
      <c r="M29" s="222"/>
      <c r="N29" s="359"/>
      <c r="O29" s="373"/>
      <c r="P29" s="323"/>
      <c r="Q29" s="323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5"/>
        <v>22.900000000000034</v>
      </c>
      <c r="I30" s="385">
        <v>0.01</v>
      </c>
      <c r="J30" s="385">
        <f t="shared" si="6"/>
        <v>0.22900000000000034</v>
      </c>
      <c r="K30" s="229"/>
      <c r="L30" s="221"/>
      <c r="M30" s="222"/>
      <c r="N30" s="359"/>
      <c r="O30" s="373"/>
      <c r="P30" s="323"/>
      <c r="Q30" s="323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359"/>
      <c r="O31" s="373"/>
      <c r="P31" s="323"/>
      <c r="Q31" s="323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359"/>
      <c r="O32" s="373"/>
      <c r="P32" s="323"/>
      <c r="Q32" s="323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359"/>
      <c r="O33" s="373"/>
      <c r="P33" s="323"/>
      <c r="Q33" s="323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359"/>
      <c r="O34" s="373"/>
      <c r="P34" s="323"/>
      <c r="Q34" s="323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359"/>
      <c r="O35" s="373"/>
      <c r="P35" s="323"/>
      <c r="Q35" s="323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359"/>
      <c r="O36" s="373"/>
      <c r="P36" s="323"/>
      <c r="Q36" s="323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359"/>
      <c r="O37" s="373"/>
      <c r="P37" s="323"/>
      <c r="Q37" s="323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359"/>
      <c r="O38" s="373"/>
      <c r="P38" s="323"/>
      <c r="Q38" s="323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359"/>
      <c r="O39" s="373"/>
      <c r="P39" s="323"/>
      <c r="Q39" s="323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359"/>
      <c r="O40" s="373"/>
      <c r="P40" s="323"/>
      <c r="Q40" s="323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359"/>
      <c r="O41" s="373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76" t="s">
        <v>959</v>
      </c>
      <c r="B42" s="2077"/>
      <c r="C42" s="2077"/>
      <c r="D42" s="2077"/>
      <c r="E42" s="2077"/>
      <c r="F42" s="2077"/>
      <c r="G42" s="2077"/>
      <c r="H42" s="394">
        <f>ROUND(SUM($H$17:$H$41),3)</f>
        <v>131.6</v>
      </c>
      <c r="I42" s="394">
        <f>IF(H42=0,0,ROUND(J42/H42,3))</f>
        <v>0.01</v>
      </c>
      <c r="J42" s="394">
        <f>ROUND(SUM($J$17:$J$41),3)</f>
        <v>1.3160000000000001</v>
      </c>
      <c r="K42" s="397" t="str">
        <f>$H$15</f>
        <v>km</v>
      </c>
      <c r="L42" s="398" t="str">
        <f>$I$15</f>
        <v>t/km</v>
      </c>
      <c r="M42" s="399" t="str">
        <f>$J$15</f>
        <v>t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8" t="s">
        <v>960</v>
      </c>
      <c r="B43" s="2079"/>
      <c r="C43" s="2079"/>
      <c r="D43" s="2079"/>
      <c r="E43" s="2079"/>
      <c r="F43" s="2079"/>
      <c r="G43" s="2079"/>
      <c r="H43" s="395">
        <f>ROUND(SUM($H$17:$H$41),3)</f>
        <v>131.6</v>
      </c>
      <c r="I43" s="395">
        <f>IF(H43=0,0,ROUND(J43/H43,3))</f>
        <v>0.01</v>
      </c>
      <c r="J43" s="395">
        <f>ROUND(SUM($J$17:$J$41),3)</f>
        <v>1.3160000000000001</v>
      </c>
      <c r="K43" s="400" t="str">
        <f>$H$15</f>
        <v>km</v>
      </c>
      <c r="L43" s="401" t="str">
        <f>$I$15</f>
        <v>t/km</v>
      </c>
      <c r="M43" s="402" t="str">
        <f>$J$15</f>
        <v>t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8" t="s">
        <v>961</v>
      </c>
      <c r="B44" s="2079"/>
      <c r="C44" s="2079"/>
      <c r="D44" s="2079"/>
      <c r="E44" s="2079"/>
      <c r="F44" s="2079"/>
      <c r="G44" s="2079"/>
      <c r="H44" s="395">
        <f>ROUND(SUM($H$17:$H$41),3)</f>
        <v>131.6</v>
      </c>
      <c r="I44" s="395">
        <f>IF(H44=0,0,ROUND(J44/H44,3))</f>
        <v>0.01</v>
      </c>
      <c r="J44" s="395">
        <f>ROUND(SUM($J$17:$J$41),3)</f>
        <v>1.3160000000000001</v>
      </c>
      <c r="K44" s="400" t="str">
        <f>$H$15</f>
        <v>km</v>
      </c>
      <c r="L44" s="401" t="str">
        <f>$I$15</f>
        <v>t/km</v>
      </c>
      <c r="M44" s="402" t="str">
        <f>$J$15</f>
        <v>t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2" t="s">
        <v>962</v>
      </c>
      <c r="B45" s="2083"/>
      <c r="C45" s="2083"/>
      <c r="D45" s="2083"/>
      <c r="E45" s="2083"/>
      <c r="F45" s="2083"/>
      <c r="G45" s="2083"/>
      <c r="H45" s="396">
        <f>SUM(H42:H44)</f>
        <v>394.79999999999995</v>
      </c>
      <c r="I45" s="396">
        <f>IF(H45=0,0,ROUND(J45/H45,3))</f>
        <v>0.01</v>
      </c>
      <c r="J45" s="396">
        <f>SUM(J42:J44)</f>
        <v>3.9480000000000004</v>
      </c>
      <c r="K45" s="403" t="str">
        <f>$H$15</f>
        <v>km</v>
      </c>
      <c r="L45" s="404" t="str">
        <f>$I$15</f>
        <v>t/km</v>
      </c>
      <c r="M45" s="405" t="str">
        <f>$J$15</f>
        <v>t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1:M1"/>
    <mergeCell ref="A2:M2"/>
    <mergeCell ref="A3:M3"/>
    <mergeCell ref="C11:L11"/>
    <mergeCell ref="A13:B13"/>
    <mergeCell ref="E13:E14"/>
    <mergeCell ref="H13:H14"/>
    <mergeCell ref="I13:I14"/>
    <mergeCell ref="C13:D15"/>
    <mergeCell ref="A44:G44"/>
    <mergeCell ref="A45:G45"/>
    <mergeCell ref="J13:J14"/>
    <mergeCell ref="K13:M15"/>
    <mergeCell ref="A14:A15"/>
    <mergeCell ref="B14:B15"/>
    <mergeCell ref="A43:G43"/>
    <mergeCell ref="A42:G42"/>
  </mergeCells>
  <conditionalFormatting sqref="A11:C11">
    <cfRule type="cellIs" dxfId="282" priority="1" operator="equal">
      <formula>0</formula>
    </cfRule>
  </conditionalFormatting>
  <conditionalFormatting sqref="M11">
    <cfRule type="cellIs" dxfId="281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Planilha58">
    <tabColor rgb="FF002060"/>
  </sheetPr>
  <dimension ref="A1:IV47"/>
  <sheetViews>
    <sheetView showGridLines="0" view="pageBreakPreview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PO!$A$33</f>
        <v>1.3.4</v>
      </c>
      <c r="B11" s="113" t="str">
        <f>IF(A11=0,0,VLOOKUP(A11,PO!$A$16:$G$164,2,FALSE))</f>
        <v>4915795</v>
      </c>
      <c r="C11" s="2075" t="str">
        <f>IF(A11=0,0,VLOOKUP(A11,PO!$A$16:$G$164,3,FALSE))</f>
        <v>Remoção de emborrachados de pneus em rodovia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t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1035</v>
      </c>
      <c r="J15" s="237" t="s">
        <v>546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:H19" si="0">E18</f>
        <v>2.4000000000000057</v>
      </c>
      <c r="I18" s="385">
        <v>0.05</v>
      </c>
      <c r="J18" s="385">
        <f t="shared" ref="J18:J19" si="1">H18*I18</f>
        <v>0.12000000000000029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si="0"/>
        <v>6.9000000000000057</v>
      </c>
      <c r="I19" s="385">
        <v>0.05</v>
      </c>
      <c r="J19" s="385">
        <f t="shared" si="1"/>
        <v>0.34500000000000031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ref="H20" si="2">E20</f>
        <v>8.7999999999999829</v>
      </c>
      <c r="I20" s="385">
        <v>0.05</v>
      </c>
      <c r="J20" s="385">
        <f t="shared" ref="J20" si="3">H20*I20</f>
        <v>0.43999999999999917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ref="H21:H30" si="4">E21</f>
        <v>16.900000000000006</v>
      </c>
      <c r="I21" s="385">
        <v>0.05</v>
      </c>
      <c r="J21" s="385">
        <f t="shared" ref="J21:J30" si="5">H21*I21</f>
        <v>0.84500000000000031</v>
      </c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4"/>
        <v>5.5999999999999943</v>
      </c>
      <c r="I22" s="385">
        <v>0.05</v>
      </c>
      <c r="J22" s="385">
        <f t="shared" si="5"/>
        <v>0.27999999999999975</v>
      </c>
      <c r="K22" s="229"/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4"/>
        <v>2.2000000000000171</v>
      </c>
      <c r="I23" s="385">
        <v>0.05</v>
      </c>
      <c r="J23" s="385">
        <f t="shared" si="5"/>
        <v>0.11000000000000086</v>
      </c>
      <c r="K23" s="229"/>
      <c r="L23" s="221"/>
      <c r="M23" s="222"/>
      <c r="N23" s="359"/>
      <c r="O23" s="37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4"/>
        <v>28.199999999999989</v>
      </c>
      <c r="I24" s="385">
        <v>0.05</v>
      </c>
      <c r="J24" s="385">
        <f t="shared" si="5"/>
        <v>1.4099999999999995</v>
      </c>
      <c r="K24" s="229"/>
      <c r="L24" s="221"/>
      <c r="M24" s="222"/>
      <c r="N24" s="359"/>
      <c r="O24" s="373"/>
      <c r="P24" s="323"/>
      <c r="Q24" s="323"/>
      <c r="R24" s="323"/>
      <c r="S24" s="323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4"/>
        <v>7.5999999999999943</v>
      </c>
      <c r="I25" s="385">
        <v>0.05</v>
      </c>
      <c r="J25" s="385">
        <f t="shared" si="5"/>
        <v>0.37999999999999973</v>
      </c>
      <c r="K25" s="229"/>
      <c r="L25" s="221"/>
      <c r="M25" s="222"/>
      <c r="N25" s="359"/>
      <c r="O25" s="373"/>
      <c r="P25" s="323"/>
      <c r="Q25" s="323"/>
      <c r="R25" s="32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4"/>
        <v>8.5</v>
      </c>
      <c r="I26" s="385">
        <v>0.05</v>
      </c>
      <c r="J26" s="385">
        <f t="shared" si="5"/>
        <v>0.42500000000000004</v>
      </c>
      <c r="K26" s="229"/>
      <c r="L26" s="221"/>
      <c r="M26" s="222"/>
      <c r="N26" s="359"/>
      <c r="O26" s="373"/>
      <c r="P26" s="323"/>
      <c r="Q26" s="323"/>
      <c r="R26" s="32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4"/>
        <v>6.4000000000000057</v>
      </c>
      <c r="I27" s="385">
        <v>0.05</v>
      </c>
      <c r="J27" s="385">
        <f t="shared" si="5"/>
        <v>0.32000000000000028</v>
      </c>
      <c r="K27" s="229"/>
      <c r="L27" s="221"/>
      <c r="M27" s="222"/>
      <c r="N27" s="359"/>
      <c r="O27" s="373"/>
      <c r="P27" s="323"/>
      <c r="Q27" s="323"/>
      <c r="R27" s="32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4"/>
        <v>6.6999999999999886</v>
      </c>
      <c r="I28" s="385">
        <v>0.05</v>
      </c>
      <c r="J28" s="385">
        <f t="shared" si="5"/>
        <v>0.33499999999999946</v>
      </c>
      <c r="K28" s="229"/>
      <c r="L28" s="221"/>
      <c r="M28" s="222"/>
      <c r="N28" s="359"/>
      <c r="O28" s="373"/>
      <c r="P28" s="323"/>
      <c r="Q28" s="323"/>
      <c r="R28" s="32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4"/>
        <v>8.5</v>
      </c>
      <c r="I29" s="385">
        <v>0.05</v>
      </c>
      <c r="J29" s="385">
        <f t="shared" si="5"/>
        <v>0.42500000000000004</v>
      </c>
      <c r="K29" s="229"/>
      <c r="L29" s="221"/>
      <c r="M29" s="222"/>
      <c r="N29" s="359"/>
      <c r="O29" s="373"/>
      <c r="P29" s="323"/>
      <c r="Q29" s="323"/>
      <c r="R29" s="32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4"/>
        <v>22.900000000000034</v>
      </c>
      <c r="I30" s="385">
        <v>0.05</v>
      </c>
      <c r="J30" s="385">
        <f t="shared" si="5"/>
        <v>1.1450000000000018</v>
      </c>
      <c r="K30" s="229"/>
      <c r="L30" s="221"/>
      <c r="M30" s="222"/>
      <c r="N30" s="359"/>
      <c r="O30" s="373"/>
      <c r="P30" s="323"/>
      <c r="Q30" s="323"/>
      <c r="R30" s="32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359"/>
      <c r="O31" s="373"/>
      <c r="P31" s="323"/>
      <c r="Q31" s="323"/>
      <c r="R31" s="32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359"/>
      <c r="O32" s="373"/>
      <c r="P32" s="323"/>
      <c r="Q32" s="323"/>
      <c r="R32" s="32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359"/>
      <c r="O33" s="373"/>
      <c r="P33" s="323"/>
      <c r="Q33" s="323"/>
      <c r="R33" s="32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359"/>
      <c r="O34" s="373"/>
      <c r="P34" s="323"/>
      <c r="Q34" s="323"/>
      <c r="R34" s="32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359"/>
      <c r="O35" s="373"/>
      <c r="P35" s="323"/>
      <c r="Q35" s="323"/>
      <c r="R35" s="32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359"/>
      <c r="O36" s="373"/>
      <c r="P36" s="323"/>
      <c r="Q36" s="323"/>
      <c r="R36" s="32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359"/>
      <c r="O37" s="373"/>
      <c r="P37" s="323"/>
      <c r="Q37" s="323"/>
      <c r="R37" s="32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359"/>
      <c r="O38" s="373"/>
      <c r="P38" s="323"/>
      <c r="Q38" s="323"/>
      <c r="R38" s="32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359"/>
      <c r="O39" s="373"/>
      <c r="P39" s="323"/>
      <c r="Q39" s="323"/>
      <c r="R39" s="32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359"/>
      <c r="O40" s="373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359"/>
      <c r="O41" s="373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76" t="s">
        <v>959</v>
      </c>
      <c r="B42" s="2077"/>
      <c r="C42" s="2077"/>
      <c r="D42" s="2077"/>
      <c r="E42" s="2077"/>
      <c r="F42" s="2077"/>
      <c r="G42" s="2077"/>
      <c r="H42" s="394">
        <f>ROUND(SUM($H$17:$H$41),3)</f>
        <v>131.6</v>
      </c>
      <c r="I42" s="394">
        <f>IF(H42=0,0,ROUND(J42/H42,3))</f>
        <v>0.05</v>
      </c>
      <c r="J42" s="394">
        <f>ROUND(SUM($J$17:$J$41),3)</f>
        <v>6.58</v>
      </c>
      <c r="K42" s="397" t="str">
        <f>$H$15</f>
        <v>km</v>
      </c>
      <c r="L42" s="398" t="str">
        <f>$I$15</f>
        <v>t/km</v>
      </c>
      <c r="M42" s="399" t="str">
        <f>$J$15</f>
        <v>t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8" t="s">
        <v>960</v>
      </c>
      <c r="B43" s="2079"/>
      <c r="C43" s="2079"/>
      <c r="D43" s="2079"/>
      <c r="E43" s="2079"/>
      <c r="F43" s="2079"/>
      <c r="G43" s="2079"/>
      <c r="H43" s="395">
        <f>ROUND(SUM($H$17:$H$41),3)</f>
        <v>131.6</v>
      </c>
      <c r="I43" s="395">
        <f>IF(H43=0,0,ROUND(J43/H43,3))</f>
        <v>0.05</v>
      </c>
      <c r="J43" s="395">
        <f>ROUND(SUM($J$17:$J$41),3)</f>
        <v>6.58</v>
      </c>
      <c r="K43" s="400" t="str">
        <f>$H$15</f>
        <v>km</v>
      </c>
      <c r="L43" s="401" t="str">
        <f>$I$15</f>
        <v>t/km</v>
      </c>
      <c r="M43" s="402" t="str">
        <f>$J$15</f>
        <v>t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8" t="s">
        <v>961</v>
      </c>
      <c r="B44" s="2079"/>
      <c r="C44" s="2079"/>
      <c r="D44" s="2079"/>
      <c r="E44" s="2079"/>
      <c r="F44" s="2079"/>
      <c r="G44" s="2079"/>
      <c r="H44" s="395">
        <f>ROUND(SUM($H$17:$H$41),3)</f>
        <v>131.6</v>
      </c>
      <c r="I44" s="395">
        <f>IF(H44=0,0,ROUND(J44/H44,3))</f>
        <v>0.05</v>
      </c>
      <c r="J44" s="395">
        <f>ROUND(SUM($J$17:$J$41),3)</f>
        <v>6.58</v>
      </c>
      <c r="K44" s="400" t="str">
        <f>$H$15</f>
        <v>km</v>
      </c>
      <c r="L44" s="401" t="str">
        <f>$I$15</f>
        <v>t/km</v>
      </c>
      <c r="M44" s="402" t="str">
        <f>$J$15</f>
        <v>t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2" t="s">
        <v>962</v>
      </c>
      <c r="B45" s="2083"/>
      <c r="C45" s="2083"/>
      <c r="D45" s="2083"/>
      <c r="E45" s="2083"/>
      <c r="F45" s="2083"/>
      <c r="G45" s="2083"/>
      <c r="H45" s="396">
        <f>SUM(H42:H44)</f>
        <v>394.79999999999995</v>
      </c>
      <c r="I45" s="396">
        <f>IF(H45=0,0,ROUND(J45/H45,3))</f>
        <v>0.05</v>
      </c>
      <c r="J45" s="396">
        <f>SUM(J42:J44)</f>
        <v>19.740000000000002</v>
      </c>
      <c r="K45" s="403" t="str">
        <f>$H$15</f>
        <v>km</v>
      </c>
      <c r="L45" s="404" t="str">
        <f>$I$15</f>
        <v>t/km</v>
      </c>
      <c r="M45" s="405" t="str">
        <f>$J$15</f>
        <v>t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1:M1"/>
    <mergeCell ref="A2:M2"/>
    <mergeCell ref="A3:M3"/>
    <mergeCell ref="C11:L11"/>
    <mergeCell ref="A13:B13"/>
    <mergeCell ref="E13:E14"/>
    <mergeCell ref="H13:H14"/>
    <mergeCell ref="I13:I14"/>
    <mergeCell ref="C13:D15"/>
    <mergeCell ref="A44:G44"/>
    <mergeCell ref="A45:G45"/>
    <mergeCell ref="J13:J14"/>
    <mergeCell ref="K13:M15"/>
    <mergeCell ref="A14:A15"/>
    <mergeCell ref="B14:B15"/>
    <mergeCell ref="A43:G43"/>
    <mergeCell ref="A42:G42"/>
  </mergeCells>
  <conditionalFormatting sqref="A11:C11">
    <cfRule type="cellIs" dxfId="280" priority="1" operator="equal">
      <formula>0</formula>
    </cfRule>
  </conditionalFormatting>
  <conditionalFormatting sqref="M11">
    <cfRule type="cellIs" dxfId="279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Planilha59">
    <tabColor rgb="FF002060"/>
  </sheetPr>
  <dimension ref="A1:IV47"/>
  <sheetViews>
    <sheetView showGridLines="0" view="pageBreakPreview" topLeftCell="A25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PO!$A$34</f>
        <v>1.3.5</v>
      </c>
      <c r="B11" s="113" t="str">
        <f>IF(A11=0,0,VLOOKUP(A11,PO!$A$16:$G$164,2,FALSE))</f>
        <v>4915760</v>
      </c>
      <c r="C11" s="2075" t="str">
        <f>IF(A11=0,0,VLOOKUP(A11,PO!$A$16:$G$164,3,FALSE))</f>
        <v>Remoção de vestígios de óleo ou graxa na superfície do revestimento do pavimento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0.1</v>
      </c>
      <c r="J18" s="385">
        <f t="shared" ref="J18" si="1">H18*I18</f>
        <v>0.24000000000000057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28" si="2">E19</f>
        <v>6.9000000000000057</v>
      </c>
      <c r="I19" s="385">
        <v>0.1</v>
      </c>
      <c r="J19" s="385">
        <f t="shared" ref="J19:J28" si="3">H19*I19</f>
        <v>0.69000000000000061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0.1</v>
      </c>
      <c r="J20" s="385">
        <f t="shared" si="3"/>
        <v>0.87999999999999834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0.1</v>
      </c>
      <c r="J21" s="385">
        <f t="shared" si="3"/>
        <v>1.6900000000000006</v>
      </c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0.1</v>
      </c>
      <c r="J22" s="385">
        <f t="shared" si="3"/>
        <v>0.5599999999999995</v>
      </c>
      <c r="K22" s="229"/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0.1</v>
      </c>
      <c r="J23" s="385">
        <f t="shared" si="3"/>
        <v>0.22000000000000172</v>
      </c>
      <c r="K23" s="229"/>
      <c r="L23" s="221"/>
      <c r="M23" s="222"/>
      <c r="N23" s="359"/>
      <c r="O23" s="37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0.1</v>
      </c>
      <c r="J24" s="385">
        <f t="shared" si="3"/>
        <v>2.819999999999999</v>
      </c>
      <c r="K24" s="229"/>
      <c r="L24" s="221"/>
      <c r="M24" s="222"/>
      <c r="N24" s="359"/>
      <c r="O24" s="373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0.1</v>
      </c>
      <c r="J25" s="385">
        <f t="shared" si="3"/>
        <v>0.75999999999999945</v>
      </c>
      <c r="K25" s="229"/>
      <c r="L25" s="221"/>
      <c r="M25" s="222"/>
      <c r="N25" s="359"/>
      <c r="O25" s="373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0.1</v>
      </c>
      <c r="J26" s="385">
        <f t="shared" si="3"/>
        <v>0.85000000000000009</v>
      </c>
      <c r="K26" s="229"/>
      <c r="L26" s="221"/>
      <c r="M26" s="222"/>
      <c r="N26" s="359"/>
      <c r="O26" s="373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0.1</v>
      </c>
      <c r="J27" s="385">
        <f t="shared" si="3"/>
        <v>0.64000000000000057</v>
      </c>
      <c r="K27" s="229"/>
      <c r="L27" s="221"/>
      <c r="M27" s="222"/>
      <c r="N27" s="359"/>
      <c r="O27" s="373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0.1</v>
      </c>
      <c r="J28" s="385">
        <f t="shared" si="3"/>
        <v>0.66999999999999893</v>
      </c>
      <c r="K28" s="229"/>
      <c r="L28" s="221"/>
      <c r="M28" s="222"/>
      <c r="N28" s="359"/>
      <c r="O28" s="373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ref="H29:H30" si="4">E29</f>
        <v>8.5</v>
      </c>
      <c r="I29" s="385">
        <v>0.1</v>
      </c>
      <c r="J29" s="385">
        <f t="shared" ref="J29:J30" si="5">H29*I29</f>
        <v>0.85000000000000009</v>
      </c>
      <c r="K29" s="229"/>
      <c r="L29" s="221"/>
      <c r="M29" s="222"/>
      <c r="N29" s="359"/>
      <c r="O29" s="373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4"/>
        <v>22.900000000000034</v>
      </c>
      <c r="I30" s="385">
        <v>0.1</v>
      </c>
      <c r="J30" s="385">
        <f t="shared" si="5"/>
        <v>2.2900000000000036</v>
      </c>
      <c r="K30" s="229"/>
      <c r="L30" s="221"/>
      <c r="M30" s="222"/>
      <c r="N30" s="359"/>
      <c r="O30" s="373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359"/>
      <c r="O31" s="373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359"/>
      <c r="O32" s="373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359"/>
      <c r="O33" s="373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359"/>
      <c r="O34" s="373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359"/>
      <c r="O35" s="373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359"/>
      <c r="O36" s="373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359"/>
      <c r="O37" s="373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359"/>
      <c r="O38" s="373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359"/>
      <c r="O39" s="373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359"/>
      <c r="O40" s="373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2"/>
      <c r="C41" s="930"/>
      <c r="D41" s="931"/>
      <c r="E41" s="498"/>
      <c r="F41" s="498"/>
      <c r="G41" s="498"/>
      <c r="H41" s="498"/>
      <c r="I41" s="498"/>
      <c r="J41" s="498"/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76" t="s">
        <v>959</v>
      </c>
      <c r="B42" s="2077"/>
      <c r="C42" s="2077"/>
      <c r="D42" s="2077"/>
      <c r="E42" s="2077"/>
      <c r="F42" s="2077"/>
      <c r="G42" s="2077"/>
      <c r="H42" s="394">
        <f>ROUND(SUM($H$17:$H$41),3)</f>
        <v>131.6</v>
      </c>
      <c r="I42" s="394">
        <f>IF(H42=0,0,ROUND(J42/H42,3))</f>
        <v>0.1</v>
      </c>
      <c r="J42" s="394">
        <f>ROUND(SUM($J$17:$J$41),3)</f>
        <v>13.16</v>
      </c>
      <c r="K42" s="397" t="str">
        <f>$H$15</f>
        <v>km</v>
      </c>
      <c r="L42" s="398" t="str">
        <f>$I$15</f>
        <v>m²/km</v>
      </c>
      <c r="M42" s="399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8" t="s">
        <v>960</v>
      </c>
      <c r="B43" s="2079"/>
      <c r="C43" s="2079"/>
      <c r="D43" s="2079"/>
      <c r="E43" s="2079"/>
      <c r="F43" s="2079"/>
      <c r="G43" s="2079"/>
      <c r="H43" s="395">
        <f>ROUND(SUM($H$17:$H$41),3)</f>
        <v>131.6</v>
      </c>
      <c r="I43" s="395">
        <f>IF(H43=0,0,ROUND(J43/H43,3))</f>
        <v>0.1</v>
      </c>
      <c r="J43" s="395">
        <f>ROUND(SUM($J$17:$J$41),3)</f>
        <v>13.16</v>
      </c>
      <c r="K43" s="400" t="str">
        <f>$H$15</f>
        <v>km</v>
      </c>
      <c r="L43" s="401" t="str">
        <f>$I$15</f>
        <v>m²/km</v>
      </c>
      <c r="M43" s="402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8" t="s">
        <v>961</v>
      </c>
      <c r="B44" s="2079"/>
      <c r="C44" s="2079"/>
      <c r="D44" s="2079"/>
      <c r="E44" s="2079"/>
      <c r="F44" s="2079"/>
      <c r="G44" s="2079"/>
      <c r="H44" s="395">
        <f>ROUND(SUM($H$17:$H$41),3)</f>
        <v>131.6</v>
      </c>
      <c r="I44" s="395">
        <f>IF(H44=0,0,ROUND(J44/H44,3))</f>
        <v>0.1</v>
      </c>
      <c r="J44" s="395">
        <f>ROUND(SUM($J$17:$J$41),3)</f>
        <v>13.16</v>
      </c>
      <c r="K44" s="400" t="str">
        <f>$H$15</f>
        <v>km</v>
      </c>
      <c r="L44" s="401" t="str">
        <f>$I$15</f>
        <v>m²/km</v>
      </c>
      <c r="M44" s="402" t="str">
        <f>$J$15</f>
        <v>m²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2" t="s">
        <v>962</v>
      </c>
      <c r="B45" s="2083"/>
      <c r="C45" s="2083"/>
      <c r="D45" s="2083"/>
      <c r="E45" s="2083"/>
      <c r="F45" s="2083"/>
      <c r="G45" s="2083"/>
      <c r="H45" s="396">
        <f>SUM(H42:H44)</f>
        <v>394.79999999999995</v>
      </c>
      <c r="I45" s="396">
        <f>IF(H45=0,0,ROUND(J45/H45,3))</f>
        <v>0.1</v>
      </c>
      <c r="J45" s="396">
        <f>SUM(J42:J44)</f>
        <v>39.480000000000004</v>
      </c>
      <c r="K45" s="403" t="str">
        <f>$H$15</f>
        <v>km</v>
      </c>
      <c r="L45" s="404" t="str">
        <f>$I$15</f>
        <v>m²/km</v>
      </c>
      <c r="M45" s="405" t="str">
        <f>$J$15</f>
        <v>m²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1:M1"/>
    <mergeCell ref="A2:M2"/>
    <mergeCell ref="A3:M3"/>
    <mergeCell ref="C11:L11"/>
    <mergeCell ref="A13:B13"/>
    <mergeCell ref="E13:E14"/>
    <mergeCell ref="H13:H14"/>
    <mergeCell ref="I13:I14"/>
    <mergeCell ref="C13:D15"/>
    <mergeCell ref="A44:G44"/>
    <mergeCell ref="A45:G45"/>
    <mergeCell ref="J13:J14"/>
    <mergeCell ref="K13:M15"/>
    <mergeCell ref="A14:A15"/>
    <mergeCell ref="B14:B15"/>
    <mergeCell ref="A43:G43"/>
    <mergeCell ref="A42:G42"/>
  </mergeCells>
  <conditionalFormatting sqref="A11:C11">
    <cfRule type="cellIs" dxfId="278" priority="1" operator="equal">
      <formula>0</formula>
    </cfRule>
  </conditionalFormatting>
  <conditionalFormatting sqref="M11">
    <cfRule type="cellIs" dxfId="27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Planilha60">
    <tabColor rgb="FF002060"/>
  </sheetPr>
  <dimension ref="A1:IV47"/>
  <sheetViews>
    <sheetView showGridLines="0" view="pageBreakPreview" topLeftCell="A25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PO!$A$35</f>
        <v>1.3.6</v>
      </c>
      <c r="B11" s="113" t="str">
        <f>IF(A11=0,0,VLOOKUP(A11,PO!$A$16:$G$164,2,FALSE))</f>
        <v>4915789</v>
      </c>
      <c r="C11" s="2075" t="str">
        <f>IF(A11=0,0,VLOOKUP(A11,PO!$A$16:$G$164,3,FALSE))</f>
        <v>Remoção de veículos de grande porte incendiados em rodovia - carga e descarga com guindaste - cinta com utilização de 100 vezes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un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1037</v>
      </c>
      <c r="J15" s="237" t="s">
        <v>310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5.0000000000000001E-3</v>
      </c>
      <c r="J18" s="385">
        <f t="shared" ref="J18:J19" si="1">H18*I18</f>
        <v>1.2000000000000028E-2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21" si="2">E19</f>
        <v>6.9000000000000057</v>
      </c>
      <c r="I19" s="385">
        <v>5.0000000000000001E-3</v>
      </c>
      <c r="J19" s="385">
        <f t="shared" si="1"/>
        <v>3.4500000000000031E-2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5.0000000000000001E-3</v>
      </c>
      <c r="J20" s="385">
        <f t="shared" ref="J20:J21" si="3">H20*I20</f>
        <v>4.3999999999999914E-2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5.0000000000000001E-3</v>
      </c>
      <c r="J21" s="385">
        <f t="shared" si="3"/>
        <v>8.4500000000000033E-2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ref="H22:H30" si="4">E22</f>
        <v>5.5999999999999943</v>
      </c>
      <c r="I22" s="385">
        <v>5.0000000000000001E-3</v>
      </c>
      <c r="J22" s="385">
        <f t="shared" ref="J22:J30" si="5">H22*I22</f>
        <v>2.7999999999999973E-2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4"/>
        <v>2.2000000000000171</v>
      </c>
      <c r="I23" s="385">
        <v>5.0000000000000001E-3</v>
      </c>
      <c r="J23" s="385">
        <f t="shared" si="5"/>
        <v>1.1000000000000086E-2</v>
      </c>
      <c r="K23" s="229"/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4"/>
        <v>28.199999999999989</v>
      </c>
      <c r="I24" s="385">
        <v>5.0000000000000001E-3</v>
      </c>
      <c r="J24" s="385">
        <f t="shared" si="5"/>
        <v>0.14099999999999996</v>
      </c>
      <c r="K24" s="229"/>
      <c r="L24" s="611"/>
      <c r="M24" s="222"/>
      <c r="N24" s="359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4"/>
        <v>7.5999999999999943</v>
      </c>
      <c r="I25" s="385">
        <v>5.0000000000000001E-3</v>
      </c>
      <c r="J25" s="385">
        <f t="shared" si="5"/>
        <v>3.7999999999999971E-2</v>
      </c>
      <c r="K25" s="229"/>
      <c r="L25" s="611"/>
      <c r="M25" s="222"/>
      <c r="N25" s="359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4"/>
        <v>8.5</v>
      </c>
      <c r="I26" s="385">
        <v>5.0000000000000001E-3</v>
      </c>
      <c r="J26" s="385">
        <f t="shared" si="5"/>
        <v>4.2500000000000003E-2</v>
      </c>
      <c r="K26" s="229"/>
      <c r="L26" s="611"/>
      <c r="M26" s="222"/>
      <c r="N26" s="359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4"/>
        <v>6.4000000000000057</v>
      </c>
      <c r="I27" s="385">
        <v>5.0000000000000001E-3</v>
      </c>
      <c r="J27" s="385">
        <f t="shared" si="5"/>
        <v>3.2000000000000028E-2</v>
      </c>
      <c r="K27" s="229"/>
      <c r="L27" s="611"/>
      <c r="M27" s="222"/>
      <c r="N27" s="359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4"/>
        <v>6.6999999999999886</v>
      </c>
      <c r="I28" s="385">
        <v>5.0000000000000001E-3</v>
      </c>
      <c r="J28" s="385">
        <f t="shared" si="5"/>
        <v>3.3499999999999946E-2</v>
      </c>
      <c r="K28" s="229"/>
      <c r="L28" s="611"/>
      <c r="M28" s="222"/>
      <c r="N28" s="359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4"/>
        <v>8.5</v>
      </c>
      <c r="I29" s="385">
        <v>5.0000000000000001E-3</v>
      </c>
      <c r="J29" s="385">
        <f t="shared" si="5"/>
        <v>4.2500000000000003E-2</v>
      </c>
      <c r="K29" s="229"/>
      <c r="L29" s="611"/>
      <c r="M29" s="222"/>
      <c r="N29" s="359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4"/>
        <v>22.900000000000034</v>
      </c>
      <c r="I30" s="385">
        <v>5.0000000000000001E-3</v>
      </c>
      <c r="J30" s="385">
        <f t="shared" si="5"/>
        <v>0.11450000000000017</v>
      </c>
      <c r="K30" s="229"/>
      <c r="L30" s="611"/>
      <c r="M30" s="222"/>
      <c r="N30" s="359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611"/>
      <c r="M31" s="222"/>
      <c r="N31" s="359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611"/>
      <c r="M32" s="222"/>
      <c r="N32" s="359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611"/>
      <c r="M33" s="222"/>
      <c r="N33" s="359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611"/>
      <c r="M34" s="222"/>
      <c r="N34" s="359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611"/>
      <c r="M35" s="222"/>
      <c r="N35" s="359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611"/>
      <c r="M36" s="222"/>
      <c r="N36" s="359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611"/>
      <c r="M37" s="222"/>
      <c r="N37" s="359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611"/>
      <c r="M38" s="222"/>
      <c r="N38" s="359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611"/>
      <c r="M39" s="222"/>
      <c r="N39" s="359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611"/>
      <c r="M40" s="222"/>
      <c r="N40" s="359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611"/>
      <c r="M41" s="222"/>
      <c r="N41" s="359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76" t="s">
        <v>959</v>
      </c>
      <c r="B42" s="2077"/>
      <c r="C42" s="2077"/>
      <c r="D42" s="2077"/>
      <c r="E42" s="2077"/>
      <c r="F42" s="2077"/>
      <c r="G42" s="2077"/>
      <c r="H42" s="394">
        <f>ROUND(SUM($H$17:$H$41),3)</f>
        <v>131.6</v>
      </c>
      <c r="I42" s="394">
        <f>IF(H42=0,0,ROUND(J42/H42,3))</f>
        <v>5.0000000000000001E-3</v>
      </c>
      <c r="J42" s="394">
        <f>ROUND(SUM($J$17:$J$41),3)</f>
        <v>0.65800000000000003</v>
      </c>
      <c r="K42" s="397" t="str">
        <f>$H$15</f>
        <v>km</v>
      </c>
      <c r="L42" s="398" t="str">
        <f>$I$15</f>
        <v>un/km</v>
      </c>
      <c r="M42" s="399" t="str">
        <f>$J$15</f>
        <v>un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8" t="s">
        <v>960</v>
      </c>
      <c r="B43" s="2079"/>
      <c r="C43" s="2079"/>
      <c r="D43" s="2079"/>
      <c r="E43" s="2079"/>
      <c r="F43" s="2079"/>
      <c r="G43" s="2079"/>
      <c r="H43" s="395">
        <f>ROUND(SUM($H$17:$H$41),3)</f>
        <v>131.6</v>
      </c>
      <c r="I43" s="395">
        <f>IF(H43=0,0,ROUND(J43/H43,3))</f>
        <v>5.0000000000000001E-3</v>
      </c>
      <c r="J43" s="395">
        <f>ROUND(SUM($J$17:$J$41),3)</f>
        <v>0.65800000000000003</v>
      </c>
      <c r="K43" s="400" t="str">
        <f>$H$15</f>
        <v>km</v>
      </c>
      <c r="L43" s="401" t="str">
        <f>$I$15</f>
        <v>un/km</v>
      </c>
      <c r="M43" s="402" t="str">
        <f>$J$15</f>
        <v>un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8" t="s">
        <v>961</v>
      </c>
      <c r="B44" s="2079"/>
      <c r="C44" s="2079"/>
      <c r="D44" s="2079"/>
      <c r="E44" s="2079"/>
      <c r="F44" s="2079"/>
      <c r="G44" s="2079"/>
      <c r="H44" s="395">
        <f>ROUND(SUM($H$17:$H$41),3)</f>
        <v>131.6</v>
      </c>
      <c r="I44" s="395">
        <f>IF(H44=0,0,ROUND(J44/H44,3))</f>
        <v>5.0000000000000001E-3</v>
      </c>
      <c r="J44" s="395">
        <f>ROUND(SUM($J$17:$J$41),3)</f>
        <v>0.65800000000000003</v>
      </c>
      <c r="K44" s="400" t="str">
        <f>$H$15</f>
        <v>km</v>
      </c>
      <c r="L44" s="401" t="str">
        <f>$I$15</f>
        <v>un/km</v>
      </c>
      <c r="M44" s="402" t="str">
        <f>$J$15</f>
        <v>un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2" t="s">
        <v>962</v>
      </c>
      <c r="B45" s="2083"/>
      <c r="C45" s="2083"/>
      <c r="D45" s="2083"/>
      <c r="E45" s="2083"/>
      <c r="F45" s="2083"/>
      <c r="G45" s="2083"/>
      <c r="H45" s="396">
        <f>SUM(H42:H44)</f>
        <v>394.79999999999995</v>
      </c>
      <c r="I45" s="396">
        <f>IF(H45=0,0,ROUND(J45/H45,3))</f>
        <v>5.0000000000000001E-3</v>
      </c>
      <c r="J45" s="396">
        <f>ROUNDUP(SUM(J42:J44),0)</f>
        <v>2</v>
      </c>
      <c r="K45" s="403" t="str">
        <f>$H$15</f>
        <v>km</v>
      </c>
      <c r="L45" s="404" t="str">
        <f>$I$15</f>
        <v>un/km</v>
      </c>
      <c r="M45" s="405" t="str">
        <f>$J$15</f>
        <v>un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1:M1"/>
    <mergeCell ref="A2:M2"/>
    <mergeCell ref="A3:M3"/>
    <mergeCell ref="C11:L11"/>
    <mergeCell ref="A13:B13"/>
    <mergeCell ref="E13:E14"/>
    <mergeCell ref="H13:H14"/>
    <mergeCell ref="I13:I14"/>
    <mergeCell ref="C13:D15"/>
    <mergeCell ref="A44:G44"/>
    <mergeCell ref="A45:G45"/>
    <mergeCell ref="J13:J14"/>
    <mergeCell ref="K13:M15"/>
    <mergeCell ref="A14:A15"/>
    <mergeCell ref="B14:B15"/>
    <mergeCell ref="A43:G43"/>
    <mergeCell ref="A42:G42"/>
  </mergeCells>
  <conditionalFormatting sqref="A11:C11">
    <cfRule type="cellIs" dxfId="276" priority="1" operator="equal">
      <formula>0</formula>
    </cfRule>
  </conditionalFormatting>
  <conditionalFormatting sqref="M11">
    <cfRule type="cellIs" dxfId="27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Planilha61">
    <tabColor rgb="FF002060"/>
  </sheetPr>
  <dimension ref="A1:IV47"/>
  <sheetViews>
    <sheetView showGridLines="0" view="pageBreakPreview" topLeftCell="A28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PO!$A$36</f>
        <v>1.3.7</v>
      </c>
      <c r="B11" s="113" t="str">
        <f>IF(A11=0,0,VLOOKUP(A11,PO!$A$16:$G$164,2,FALSE))</f>
        <v>4915788</v>
      </c>
      <c r="C11" s="2075" t="str">
        <f>IF(A11=0,0,VLOOKUP(A11,PO!$A$16:$G$164,3,FALSE))</f>
        <v>Remoção de veículos de médio porte incendiados em rodovia - carga e descarga com guindaste - cinta com utilização de 100 vezes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un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1037</v>
      </c>
      <c r="J15" s="237" t="s">
        <v>310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5.0000000000000001E-3</v>
      </c>
      <c r="J18" s="385">
        <f t="shared" ref="J18" si="1">H18*I18</f>
        <v>1.2000000000000028E-2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5.0000000000000001E-3</v>
      </c>
      <c r="J19" s="385">
        <f t="shared" ref="J19:J30" si="3">H19*I19</f>
        <v>3.4500000000000031E-2</v>
      </c>
      <c r="K19" s="229"/>
      <c r="L19" s="219"/>
      <c r="M19" s="220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5.0000000000000001E-3</v>
      </c>
      <c r="J20" s="385">
        <f t="shared" si="3"/>
        <v>4.3999999999999914E-2</v>
      </c>
      <c r="K20" s="229"/>
      <c r="L20" s="219"/>
      <c r="M20" s="220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5.0000000000000001E-3</v>
      </c>
      <c r="J21" s="385">
        <f t="shared" si="3"/>
        <v>8.4500000000000033E-2</v>
      </c>
      <c r="K21" s="229"/>
      <c r="L21" s="219"/>
      <c r="M21" s="220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5.0000000000000001E-3</v>
      </c>
      <c r="J22" s="385">
        <f t="shared" si="3"/>
        <v>2.7999999999999973E-2</v>
      </c>
      <c r="K22" s="229"/>
      <c r="L22" s="219"/>
      <c r="M22" s="220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5.0000000000000001E-3</v>
      </c>
      <c r="J23" s="385">
        <f t="shared" si="3"/>
        <v>1.1000000000000086E-2</v>
      </c>
      <c r="K23" s="229"/>
      <c r="L23" s="219"/>
      <c r="M23" s="220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5.0000000000000001E-3</v>
      </c>
      <c r="J24" s="385">
        <f t="shared" si="3"/>
        <v>0.14099999999999996</v>
      </c>
      <c r="K24" s="229"/>
      <c r="L24" s="219"/>
      <c r="M24" s="220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5.0000000000000001E-3</v>
      </c>
      <c r="J25" s="385">
        <f t="shared" si="3"/>
        <v>3.7999999999999971E-2</v>
      </c>
      <c r="K25" s="229"/>
      <c r="L25" s="219"/>
      <c r="M25" s="220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18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5.0000000000000001E-3</v>
      </c>
      <c r="J26" s="385">
        <f t="shared" si="3"/>
        <v>4.2500000000000003E-2</v>
      </c>
      <c r="K26" s="229"/>
      <c r="L26" s="219"/>
      <c r="M26" s="220"/>
      <c r="N26" s="359"/>
      <c r="O26" s="374"/>
      <c r="P26" s="374"/>
      <c r="Q26" s="374"/>
      <c r="R26" s="374"/>
      <c r="S26" s="374"/>
      <c r="T26" s="374"/>
      <c r="U26" s="374"/>
      <c r="V26" s="374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5.0000000000000001E-3</v>
      </c>
      <c r="J27" s="385">
        <f t="shared" si="3"/>
        <v>3.2000000000000028E-2</v>
      </c>
      <c r="K27" s="229"/>
      <c r="L27" s="219"/>
      <c r="M27" s="220"/>
      <c r="N27" s="359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5.0000000000000001E-3</v>
      </c>
      <c r="J28" s="385">
        <f t="shared" si="3"/>
        <v>3.3499999999999946E-2</v>
      </c>
      <c r="K28" s="229"/>
      <c r="L28" s="219"/>
      <c r="M28" s="220"/>
      <c r="N28" s="359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5.0000000000000001E-3</v>
      </c>
      <c r="J29" s="385">
        <f t="shared" si="3"/>
        <v>4.2500000000000003E-2</v>
      </c>
      <c r="K29" s="229"/>
      <c r="L29" s="219"/>
      <c r="M29" s="220"/>
      <c r="N29" s="359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5.0000000000000001E-3</v>
      </c>
      <c r="J30" s="385">
        <f t="shared" si="3"/>
        <v>0.11450000000000017</v>
      </c>
      <c r="K30" s="229"/>
      <c r="L30" s="219"/>
      <c r="M30" s="220"/>
      <c r="N30" s="359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19"/>
      <c r="M31" s="220"/>
      <c r="N31" s="359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19"/>
      <c r="M32" s="220"/>
      <c r="N32" s="359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19"/>
      <c r="M33" s="220"/>
      <c r="N33" s="359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19"/>
      <c r="M34" s="220"/>
      <c r="N34" s="359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19"/>
      <c r="M35" s="220"/>
      <c r="N35" s="359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19"/>
      <c r="M36" s="220"/>
      <c r="N36" s="359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19"/>
      <c r="M37" s="220"/>
      <c r="N37" s="359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19"/>
      <c r="M38" s="220"/>
      <c r="N38" s="359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19"/>
      <c r="M39" s="220"/>
      <c r="N39" s="359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19"/>
      <c r="M40" s="220"/>
      <c r="N40" s="359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19"/>
      <c r="M41" s="220"/>
      <c r="N41" s="359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76" t="s">
        <v>959</v>
      </c>
      <c r="B42" s="2077"/>
      <c r="C42" s="2077"/>
      <c r="D42" s="2077"/>
      <c r="E42" s="2077"/>
      <c r="F42" s="2077"/>
      <c r="G42" s="2077"/>
      <c r="H42" s="394">
        <f>ROUND(SUM($H$17:$H$41),3)</f>
        <v>131.6</v>
      </c>
      <c r="I42" s="394">
        <f>IF(H42=0,0,ROUND(J42/H42,3))</f>
        <v>5.0000000000000001E-3</v>
      </c>
      <c r="J42" s="394">
        <f>ROUND(SUM($J$17:$J$41),3)</f>
        <v>0.65800000000000003</v>
      </c>
      <c r="K42" s="397" t="str">
        <f>$H$15</f>
        <v>km</v>
      </c>
      <c r="L42" s="398" t="str">
        <f>$I$15</f>
        <v>un/km</v>
      </c>
      <c r="M42" s="399" t="str">
        <f>$J$15</f>
        <v>un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8" t="s">
        <v>960</v>
      </c>
      <c r="B43" s="2079"/>
      <c r="C43" s="2079"/>
      <c r="D43" s="2079"/>
      <c r="E43" s="2079"/>
      <c r="F43" s="2079"/>
      <c r="G43" s="2079"/>
      <c r="H43" s="395">
        <f>ROUND(SUM($H$17:$H$41),3)</f>
        <v>131.6</v>
      </c>
      <c r="I43" s="395">
        <f>IF(H43=0,0,ROUND(J43/H43,3))</f>
        <v>5.0000000000000001E-3</v>
      </c>
      <c r="J43" s="395">
        <f>ROUND(SUM($J$17:$J$41),3)</f>
        <v>0.65800000000000003</v>
      </c>
      <c r="K43" s="400" t="str">
        <f>$H$15</f>
        <v>km</v>
      </c>
      <c r="L43" s="401" t="str">
        <f>$I$15</f>
        <v>un/km</v>
      </c>
      <c r="M43" s="402" t="str">
        <f>$J$15</f>
        <v>un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8" t="s">
        <v>961</v>
      </c>
      <c r="B44" s="2079"/>
      <c r="C44" s="2079"/>
      <c r="D44" s="2079"/>
      <c r="E44" s="2079"/>
      <c r="F44" s="2079"/>
      <c r="G44" s="2079"/>
      <c r="H44" s="395">
        <f>ROUND(SUM($H$17:$H$41),3)</f>
        <v>131.6</v>
      </c>
      <c r="I44" s="395">
        <f>IF(H44=0,0,ROUND(J44/H44,3))</f>
        <v>5.0000000000000001E-3</v>
      </c>
      <c r="J44" s="395">
        <f>ROUND(SUM($J$17:$J$41),3)</f>
        <v>0.65800000000000003</v>
      </c>
      <c r="K44" s="400" t="str">
        <f>$H$15</f>
        <v>km</v>
      </c>
      <c r="L44" s="401" t="str">
        <f>$I$15</f>
        <v>un/km</v>
      </c>
      <c r="M44" s="402" t="str">
        <f>$J$15</f>
        <v>un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2" t="s">
        <v>962</v>
      </c>
      <c r="B45" s="2083"/>
      <c r="C45" s="2083"/>
      <c r="D45" s="2083"/>
      <c r="E45" s="2083"/>
      <c r="F45" s="2083"/>
      <c r="G45" s="2083"/>
      <c r="H45" s="396">
        <f>SUM(H42:H44)</f>
        <v>394.79999999999995</v>
      </c>
      <c r="I45" s="396">
        <f>IF(H45=0,0,ROUND(J45/H45,3))</f>
        <v>5.0000000000000001E-3</v>
      </c>
      <c r="J45" s="396">
        <f>ROUNDUP(SUM(J42:J44),0)</f>
        <v>2</v>
      </c>
      <c r="K45" s="403" t="str">
        <f>$H$15</f>
        <v>km</v>
      </c>
      <c r="L45" s="404" t="str">
        <f>$I$15</f>
        <v>un/km</v>
      </c>
      <c r="M45" s="405" t="str">
        <f>$J$15</f>
        <v>un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1:M1"/>
    <mergeCell ref="A2:M2"/>
    <mergeCell ref="A3:M3"/>
    <mergeCell ref="C11:L11"/>
    <mergeCell ref="A13:B13"/>
    <mergeCell ref="E13:E14"/>
    <mergeCell ref="H13:H14"/>
    <mergeCell ref="I13:I14"/>
    <mergeCell ref="C13:D15"/>
    <mergeCell ref="A44:G44"/>
    <mergeCell ref="A45:G45"/>
    <mergeCell ref="J13:J14"/>
    <mergeCell ref="K13:M15"/>
    <mergeCell ref="A14:A15"/>
    <mergeCell ref="B14:B15"/>
    <mergeCell ref="A43:G43"/>
    <mergeCell ref="A42:G42"/>
  </mergeCells>
  <conditionalFormatting sqref="A11:C11">
    <cfRule type="cellIs" dxfId="274" priority="1" operator="equal">
      <formula>0</formula>
    </cfRule>
  </conditionalFormatting>
  <conditionalFormatting sqref="M11">
    <cfRule type="cellIs" dxfId="273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Planilha62">
    <tabColor rgb="FF002060"/>
  </sheetPr>
  <dimension ref="A1:IV47"/>
  <sheetViews>
    <sheetView showGridLines="0" view="pageBreakPreview" topLeftCell="A28" zoomScaleSheetLayoutView="100" workbookViewId="0">
      <selection activeCell="H18" sqref="H18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PO!$A$37</f>
        <v>1.3.8</v>
      </c>
      <c r="B11" s="113" t="str">
        <f>IF(A11=0,0,VLOOKUP(A11,PO!$A$16:$G$164,2,FALSE))</f>
        <v>4915787</v>
      </c>
      <c r="C11" s="2075" t="str">
        <f>IF(A11=0,0,VLOOKUP(A11,PO!$A$16:$G$164,3,FALSE))</f>
        <v>Remoção de veículos de pequeno porte incendiados em rodovia - carga e descarga com guindauto - cinta com utilização de 100 vezes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un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1037</v>
      </c>
      <c r="J15" s="237" t="s">
        <v>310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:H19" si="0">E18</f>
        <v>2.4000000000000057</v>
      </c>
      <c r="I18" s="385">
        <v>5.0000000000000001E-3</v>
      </c>
      <c r="J18" s="385">
        <f t="shared" ref="J18:J19" si="1">H18*I18</f>
        <v>1.2000000000000028E-2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si="0"/>
        <v>6.9000000000000057</v>
      </c>
      <c r="I19" s="385">
        <v>5.0000000000000001E-3</v>
      </c>
      <c r="J19" s="385">
        <f t="shared" si="1"/>
        <v>3.4500000000000031E-2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ref="H20:H30" si="2">E20</f>
        <v>8.7999999999999829</v>
      </c>
      <c r="I20" s="385">
        <v>5.0000000000000001E-3</v>
      </c>
      <c r="J20" s="385">
        <f t="shared" ref="J20:J30" si="3">H20*I20</f>
        <v>4.3999999999999914E-2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5.0000000000000001E-3</v>
      </c>
      <c r="J21" s="385">
        <f t="shared" si="3"/>
        <v>8.4500000000000033E-2</v>
      </c>
      <c r="K21" s="229"/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5.0000000000000001E-3</v>
      </c>
      <c r="J22" s="385">
        <f t="shared" si="3"/>
        <v>2.7999999999999973E-2</v>
      </c>
      <c r="K22" s="229"/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5.0000000000000001E-3</v>
      </c>
      <c r="J23" s="385">
        <f t="shared" si="3"/>
        <v>1.1000000000000086E-2</v>
      </c>
      <c r="K23" s="229"/>
      <c r="L23" s="221"/>
      <c r="M23" s="222"/>
      <c r="N23" s="359"/>
      <c r="O23" s="37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5.0000000000000001E-3</v>
      </c>
      <c r="J24" s="385">
        <f t="shared" si="3"/>
        <v>0.14099999999999996</v>
      </c>
      <c r="K24" s="229"/>
      <c r="L24" s="221"/>
      <c r="M24" s="222"/>
      <c r="N24" s="359"/>
      <c r="O24" s="37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5.0000000000000001E-3</v>
      </c>
      <c r="J25" s="385">
        <f t="shared" si="3"/>
        <v>3.7999999999999971E-2</v>
      </c>
      <c r="K25" s="229"/>
      <c r="L25" s="221"/>
      <c r="M25" s="222"/>
      <c r="N25" s="359"/>
      <c r="O25" s="37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5.0000000000000001E-3</v>
      </c>
      <c r="J26" s="385">
        <f t="shared" si="3"/>
        <v>4.2500000000000003E-2</v>
      </c>
      <c r="K26" s="229"/>
      <c r="L26" s="221"/>
      <c r="M26" s="222"/>
      <c r="N26" s="359"/>
      <c r="O26" s="37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5.0000000000000001E-3</v>
      </c>
      <c r="J27" s="385">
        <f t="shared" si="3"/>
        <v>3.2000000000000028E-2</v>
      </c>
      <c r="K27" s="229"/>
      <c r="L27" s="221"/>
      <c r="M27" s="222"/>
      <c r="N27" s="359"/>
      <c r="O27" s="373"/>
      <c r="P27" s="323"/>
      <c r="Q27" s="323"/>
      <c r="R27" s="323"/>
      <c r="S27" s="323"/>
      <c r="T27" s="323"/>
      <c r="U27" s="323"/>
      <c r="V27" s="357"/>
    </row>
    <row r="28" spans="1:22" s="118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5.0000000000000001E-3</v>
      </c>
      <c r="J28" s="385">
        <f t="shared" si="3"/>
        <v>3.3499999999999946E-2</v>
      </c>
      <c r="K28" s="229"/>
      <c r="L28" s="221"/>
      <c r="M28" s="222"/>
      <c r="N28" s="359"/>
      <c r="O28" s="373"/>
      <c r="P28" s="374"/>
      <c r="Q28" s="374"/>
      <c r="R28" s="374"/>
      <c r="S28" s="374"/>
      <c r="T28" s="374"/>
      <c r="U28" s="374"/>
      <c r="V28" s="374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5.0000000000000001E-3</v>
      </c>
      <c r="J29" s="385">
        <f t="shared" si="3"/>
        <v>4.2500000000000003E-2</v>
      </c>
      <c r="K29" s="229"/>
      <c r="L29" s="221"/>
      <c r="M29" s="222"/>
      <c r="N29" s="359"/>
      <c r="O29" s="373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5.0000000000000001E-3</v>
      </c>
      <c r="J30" s="385">
        <f t="shared" si="3"/>
        <v>0.11450000000000017</v>
      </c>
      <c r="K30" s="229"/>
      <c r="L30" s="221"/>
      <c r="M30" s="222"/>
      <c r="N30" s="359"/>
      <c r="O30" s="373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359"/>
      <c r="O31" s="373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359"/>
      <c r="O32" s="373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359"/>
      <c r="O33" s="373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359"/>
      <c r="O34" s="373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359"/>
      <c r="O35" s="373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359"/>
      <c r="O36" s="373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359"/>
      <c r="O37" s="373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359"/>
      <c r="O38" s="373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359"/>
      <c r="O39" s="373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359"/>
      <c r="O40" s="373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359"/>
      <c r="O41" s="373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76" t="s">
        <v>959</v>
      </c>
      <c r="B42" s="2077"/>
      <c r="C42" s="2077"/>
      <c r="D42" s="2077"/>
      <c r="E42" s="2077"/>
      <c r="F42" s="2077"/>
      <c r="G42" s="2077"/>
      <c r="H42" s="394">
        <f>ROUND(SUM($H$17:$H$41),3)</f>
        <v>131.6</v>
      </c>
      <c r="I42" s="394">
        <f>IF(H42=0,0,ROUND(J42/H42,3))</f>
        <v>5.0000000000000001E-3</v>
      </c>
      <c r="J42" s="394">
        <f>ROUND(SUM($J$17:$J$41),3)</f>
        <v>0.65800000000000003</v>
      </c>
      <c r="K42" s="397" t="str">
        <f>$H$15</f>
        <v>km</v>
      </c>
      <c r="L42" s="398" t="str">
        <f>$I$15</f>
        <v>un/km</v>
      </c>
      <c r="M42" s="399" t="str">
        <f>$J$15</f>
        <v>un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78" t="s">
        <v>960</v>
      </c>
      <c r="B43" s="2079"/>
      <c r="C43" s="2079"/>
      <c r="D43" s="2079"/>
      <c r="E43" s="2079"/>
      <c r="F43" s="2079"/>
      <c r="G43" s="2079"/>
      <c r="H43" s="395">
        <f>ROUND(SUM($H$17:$H$41),3)</f>
        <v>131.6</v>
      </c>
      <c r="I43" s="395">
        <f>IF(H43=0,0,ROUND(J43/H43,3))</f>
        <v>5.0000000000000001E-3</v>
      </c>
      <c r="J43" s="395">
        <f>ROUND(SUM($J$17:$J$41),3)</f>
        <v>0.65800000000000003</v>
      </c>
      <c r="K43" s="400" t="str">
        <f>$H$15</f>
        <v>km</v>
      </c>
      <c r="L43" s="401" t="str">
        <f>$I$15</f>
        <v>un/km</v>
      </c>
      <c r="M43" s="402" t="str">
        <f>$J$15</f>
        <v>un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8" t="s">
        <v>961</v>
      </c>
      <c r="B44" s="2079"/>
      <c r="C44" s="2079"/>
      <c r="D44" s="2079"/>
      <c r="E44" s="2079"/>
      <c r="F44" s="2079"/>
      <c r="G44" s="2079"/>
      <c r="H44" s="395">
        <f>ROUND(SUM($H$17:$H$41),3)</f>
        <v>131.6</v>
      </c>
      <c r="I44" s="395">
        <f>IF(H44=0,0,ROUND(J44/H44,3))</f>
        <v>5.0000000000000001E-3</v>
      </c>
      <c r="J44" s="395">
        <f>ROUND(SUM($J$17:$J$41),3)</f>
        <v>0.65800000000000003</v>
      </c>
      <c r="K44" s="400" t="str">
        <f>$H$15</f>
        <v>km</v>
      </c>
      <c r="L44" s="401" t="str">
        <f>$I$15</f>
        <v>un/km</v>
      </c>
      <c r="M44" s="402" t="str">
        <f>$J$15</f>
        <v>un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2" t="s">
        <v>962</v>
      </c>
      <c r="B45" s="2083"/>
      <c r="C45" s="2083"/>
      <c r="D45" s="2083"/>
      <c r="E45" s="2083"/>
      <c r="F45" s="2083"/>
      <c r="G45" s="2083"/>
      <c r="H45" s="396">
        <f>SUM(H42:H44)</f>
        <v>394.79999999999995</v>
      </c>
      <c r="I45" s="396">
        <f>IF(H45=0,0,ROUND(J45/H45,3))</f>
        <v>5.0000000000000001E-3</v>
      </c>
      <c r="J45" s="396">
        <f>ROUNDUP(SUM(J42:J44),0)</f>
        <v>2</v>
      </c>
      <c r="K45" s="403" t="str">
        <f>$H$15</f>
        <v>km</v>
      </c>
      <c r="L45" s="404" t="str">
        <f>$I$15</f>
        <v>un/km</v>
      </c>
      <c r="M45" s="405" t="str">
        <f>$J$15</f>
        <v>un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1:M1"/>
    <mergeCell ref="A2:M2"/>
    <mergeCell ref="A3:M3"/>
    <mergeCell ref="C11:L11"/>
    <mergeCell ref="A13:B13"/>
    <mergeCell ref="E13:E14"/>
    <mergeCell ref="H13:H14"/>
    <mergeCell ref="I13:I14"/>
    <mergeCell ref="C13:D15"/>
    <mergeCell ref="A44:G44"/>
    <mergeCell ref="A45:G45"/>
    <mergeCell ref="J13:J14"/>
    <mergeCell ref="K13:M15"/>
    <mergeCell ref="A14:A15"/>
    <mergeCell ref="B14:B15"/>
    <mergeCell ref="A43:G43"/>
    <mergeCell ref="A42:G42"/>
  </mergeCells>
  <conditionalFormatting sqref="A11:C11">
    <cfRule type="cellIs" dxfId="272" priority="1" operator="equal">
      <formula>0</formula>
    </cfRule>
  </conditionalFormatting>
  <conditionalFormatting sqref="M11">
    <cfRule type="cellIs" dxfId="271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Planilha63">
    <tabColor rgb="FF002060"/>
  </sheetPr>
  <dimension ref="A1:IP37"/>
  <sheetViews>
    <sheetView showGridLines="0" view="pageBreakPreview" topLeftCell="A25" zoomScaleSheetLayoutView="100" workbookViewId="0">
      <selection activeCell="H18" sqref="H18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PO!$A$39</f>
        <v>1.4.1</v>
      </c>
      <c r="B11" s="129" t="str">
        <f>IF(A11=0,0,VLOOKUP(A11,PO!$A$16:$G$164,3,FALSE))</f>
        <v>Transporte com caminhão basculante de 10 m³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5914389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1047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56.25">
      <c r="A17" s="494" t="s">
        <v>594</v>
      </c>
      <c r="B17" s="522" t="str">
        <f>IF(A17=0,0,VLOOKUP(A17,PO!$B$16:$G$164,2,FALSE))</f>
        <v>Remoção de grãos, agregados e solos derramados na pista em rodovias</v>
      </c>
      <c r="C17" s="244" t="s">
        <v>1048</v>
      </c>
      <c r="D17" s="242" t="str">
        <f>IF(C17=0,0,VLOOKUP(C17,RSM!A$3:C$2417,2,FALSE))</f>
        <v>Grãos, agregados e solos derramados na pista</v>
      </c>
      <c r="E17" s="353">
        <f>IF(A17=0,0,VLOOKUP(A17,PO!$B$16:$G$164,4,FALSE))</f>
        <v>78.960000000000008</v>
      </c>
      <c r="F17" s="241" t="str">
        <f>IF(A17=0,0,VLOOKUP(A17,PO!$B$16:$G$164,3,FALSE))</f>
        <v>t</v>
      </c>
      <c r="G17" s="410">
        <v>1</v>
      </c>
      <c r="H17" s="409">
        <f>E17*G17</f>
        <v>78.960000000000008</v>
      </c>
      <c r="I17" s="353">
        <f>'DMT''s'!$J$35</f>
        <v>51.14</v>
      </c>
      <c r="J17" s="243">
        <f>H17*I17</f>
        <v>4038.0144000000005</v>
      </c>
      <c r="K17" s="323"/>
      <c r="L17" s="323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45">
      <c r="A18" s="494" t="s">
        <v>597</v>
      </c>
      <c r="B18" s="522" t="str">
        <f>IF(A18=0,0,VLOOKUP(A18,PO!$B$16:$G$164,2,FALSE))</f>
        <v>Remoção de emborrachados de pneus em rodovia</v>
      </c>
      <c r="C18" s="244" t="s">
        <v>1049</v>
      </c>
      <c r="D18" s="242" t="str">
        <f>IF(C18=0,0,VLOOKUP(C18,RSM!A$3:C$2417,2,FALSE))</f>
        <v>Emborrachados de pneus espalhados em rodovia</v>
      </c>
      <c r="E18" s="353">
        <f>IF(A18=0,0,VLOOKUP(A18,PO!$B$16:$G$164,4,FALSE))</f>
        <v>19.740000000000002</v>
      </c>
      <c r="F18" s="241" t="str">
        <f>IF(A18=0,0,VLOOKUP(A18,PO!$B$16:$G$164,3,FALSE))</f>
        <v>t</v>
      </c>
      <c r="G18" s="410">
        <v>1</v>
      </c>
      <c r="H18" s="409">
        <f t="shared" ref="H18:H32" si="0">E18*G18</f>
        <v>19.740000000000002</v>
      </c>
      <c r="I18" s="353">
        <f>'DMT''s'!$J$35</f>
        <v>51.14</v>
      </c>
      <c r="J18" s="243">
        <f t="shared" ref="J18:J32" si="1">H18*I18</f>
        <v>1009.5036000000001</v>
      </c>
      <c r="K18" s="323"/>
      <c r="L18" s="323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240" t="s">
        <v>582</v>
      </c>
      <c r="B19" s="522" t="str">
        <f>IF(A19=0,0,VLOOKUP(A19,PO!$B$16:$G$164,2,FALSE))</f>
        <v>Limpeza de bueiro</v>
      </c>
      <c r="C19" s="244" t="s">
        <v>1050</v>
      </c>
      <c r="D19" s="242" t="str">
        <f>IF(C19=0,0,VLOOKUP(C19,RSM!A$3:C$2417,2,FALSE))</f>
        <v>Solo</v>
      </c>
      <c r="E19" s="353">
        <f>IF(A19=0,0,VLOOKUP(A19,PO!$B$16:$G$164,4,FALSE))</f>
        <v>6010.674</v>
      </c>
      <c r="F19" s="241" t="str">
        <f>IF(A19=0,0,VLOOKUP(A19,PO!$B$16:$G$164,3,FALSE))</f>
        <v>m³</v>
      </c>
      <c r="G19" s="410">
        <v>1.5</v>
      </c>
      <c r="H19" s="409">
        <f t="shared" si="0"/>
        <v>9016.0110000000004</v>
      </c>
      <c r="I19" s="353">
        <f>'DMT''s'!$J$35</f>
        <v>51.14</v>
      </c>
      <c r="J19" s="243">
        <f t="shared" si="1"/>
        <v>461078.80254</v>
      </c>
      <c r="K19" s="323"/>
      <c r="L19" s="323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240" t="s">
        <v>583</v>
      </c>
      <c r="B20" s="522" t="str">
        <f>IF(A20=0,0,VLOOKUP(A20,PO!$B$16:$G$164,2,FALSE))</f>
        <v>Desobstrução de bueiro</v>
      </c>
      <c r="C20" s="244" t="s">
        <v>1050</v>
      </c>
      <c r="D20" s="242" t="str">
        <f>IF(C20=0,0,VLOOKUP(C20,RSM!A$3:C$2417,2,FALSE))</f>
        <v>Solo</v>
      </c>
      <c r="E20" s="353">
        <f>IF(A20=0,0,VLOOKUP(A20,PO!$B$16:$G$164,4,FALSE))</f>
        <v>541.66200000000003</v>
      </c>
      <c r="F20" s="241" t="str">
        <f>IF(A20=0,0,VLOOKUP(A20,PO!$B$16:$G$164,3,FALSE))</f>
        <v>m³</v>
      </c>
      <c r="G20" s="410">
        <v>1.5</v>
      </c>
      <c r="H20" s="409">
        <f t="shared" si="0"/>
        <v>812.49300000000005</v>
      </c>
      <c r="I20" s="353">
        <f>'DMT''s'!$J$35</f>
        <v>51.14</v>
      </c>
      <c r="J20" s="243">
        <f t="shared" si="1"/>
        <v>41550.892020000007</v>
      </c>
      <c r="K20" s="323"/>
      <c r="L20" s="323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240"/>
      <c r="B21" s="522">
        <f>IF(A21=0,0,VLOOKUP(A21,PO!$B$16:$G$164,2,FALSE))</f>
        <v>0</v>
      </c>
      <c r="C21" s="244"/>
      <c r="D21" s="242">
        <f>IF(C21=0,0,VLOOKUP(C21,RSM!A$3:C$2417,2,FALSE))</f>
        <v>0</v>
      </c>
      <c r="E21" s="353">
        <f>IF(A21=0,0,VLOOKUP(A21,PO!$B$16:$G$164,4,FALSE))</f>
        <v>0</v>
      </c>
      <c r="F21" s="241">
        <f>IF(A21=0,0,VLOOKUP(A21,PO!$B$16:$G$164,3,FALSE))</f>
        <v>0</v>
      </c>
      <c r="G21" s="410"/>
      <c r="H21" s="409">
        <f t="shared" si="0"/>
        <v>0</v>
      </c>
      <c r="I21" s="353"/>
      <c r="J21" s="243">
        <f t="shared" si="1"/>
        <v>0</v>
      </c>
      <c r="K21" s="323"/>
      <c r="L21" s="323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240"/>
      <c r="B22" s="522">
        <f>IF(A22=0,0,VLOOKUP(A22,PO!$B$16:$G$164,2,FALSE))</f>
        <v>0</v>
      </c>
      <c r="C22" s="244"/>
      <c r="D22" s="242">
        <f>IF(C22=0,0,VLOOKUP(C22,RSM!A$3:C$2417,2,FALSE))</f>
        <v>0</v>
      </c>
      <c r="E22" s="353">
        <f>IF(A22=0,0,VLOOKUP(A22,PO!$B$16:$G$164,4,FALSE))</f>
        <v>0</v>
      </c>
      <c r="F22" s="241">
        <f>IF(A22=0,0,VLOOKUP(A22,PO!$B$16:$G$164,3,FALSE))</f>
        <v>0</v>
      </c>
      <c r="G22" s="410"/>
      <c r="H22" s="409">
        <f t="shared" si="0"/>
        <v>0</v>
      </c>
      <c r="I22" s="353"/>
      <c r="J22" s="243">
        <f t="shared" si="1"/>
        <v>0</v>
      </c>
      <c r="K22" s="323"/>
      <c r="L22" s="323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240"/>
      <c r="B23" s="522">
        <f>IF(A23=0,0,VLOOKUP(A23,PO!$B$16:$G$164,2,FALSE))</f>
        <v>0</v>
      </c>
      <c r="C23" s="244"/>
      <c r="D23" s="242">
        <f>IF(C23=0,0,VLOOKUP(C23,RSM!A$3:C$2417,2,FALSE))</f>
        <v>0</v>
      </c>
      <c r="E23" s="353">
        <f>IF(A23=0,0,VLOOKUP(A23,PO!$B$16:$G$164,4,FALSE))</f>
        <v>0</v>
      </c>
      <c r="F23" s="241">
        <f>IF(A23=0,0,VLOOKUP(A23,PO!$B$16:$G$164,3,FALSE))</f>
        <v>0</v>
      </c>
      <c r="G23" s="410"/>
      <c r="H23" s="409">
        <f t="shared" si="0"/>
        <v>0</v>
      </c>
      <c r="I23" s="353"/>
      <c r="J23" s="243">
        <f t="shared" si="1"/>
        <v>0</v>
      </c>
      <c r="K23" s="323"/>
      <c r="L23" s="323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240"/>
      <c r="B24" s="522">
        <f>IF(A24=0,0,VLOOKUP(A24,PO!$B$16:$G$164,2,FALSE))</f>
        <v>0</v>
      </c>
      <c r="C24" s="244"/>
      <c r="D24" s="242">
        <f>IF(C24=0,0,VLOOKUP(C24,RSM!A$3:C$2417,2,FALSE))</f>
        <v>0</v>
      </c>
      <c r="E24" s="353">
        <f>IF(A24=0,0,VLOOKUP(A24,PO!$B$16:$G$164,4,FALSE))</f>
        <v>0</v>
      </c>
      <c r="F24" s="241">
        <f>IF(A24=0,0,VLOOKUP(A24,PO!$B$16:$G$164,3,FALSE))</f>
        <v>0</v>
      </c>
      <c r="G24" s="410"/>
      <c r="H24" s="409">
        <f t="shared" si="0"/>
        <v>0</v>
      </c>
      <c r="I24" s="353"/>
      <c r="J24" s="243">
        <f t="shared" si="1"/>
        <v>0</v>
      </c>
      <c r="K24" s="323"/>
      <c r="L24" s="323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240"/>
      <c r="B25" s="522">
        <f>IF(A25=0,0,VLOOKUP(A25,PO!$B$16:$G$164,2,FALSE))</f>
        <v>0</v>
      </c>
      <c r="C25" s="244"/>
      <c r="D25" s="242">
        <f>IF(C25=0,0,VLOOKUP(C25,RSM!A$3:C$2417,2,FALSE))</f>
        <v>0</v>
      </c>
      <c r="E25" s="353">
        <f>IF(A25=0,0,VLOOKUP(A25,PO!$B$16:$G$164,4,FALSE))</f>
        <v>0</v>
      </c>
      <c r="F25" s="241">
        <f>IF(A25=0,0,VLOOKUP(A25,PO!$B$16:$G$164,3,FALSE))</f>
        <v>0</v>
      </c>
      <c r="G25" s="410"/>
      <c r="H25" s="409">
        <f t="shared" si="0"/>
        <v>0</v>
      </c>
      <c r="I25" s="353"/>
      <c r="J25" s="243">
        <f t="shared" si="1"/>
        <v>0</v>
      </c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240"/>
      <c r="B26" s="522">
        <f>IF(A26=0,0,VLOOKUP(A26,PO!$B$16:$G$164,2,FALSE))</f>
        <v>0</v>
      </c>
      <c r="C26" s="244"/>
      <c r="D26" s="242">
        <f>IF(C26=0,0,VLOOKUP(C26,RSM!A$3:C$2417,2,FALSE))</f>
        <v>0</v>
      </c>
      <c r="E26" s="353">
        <f>IF(A26=0,0,VLOOKUP(A26,PO!$B$16:$G$164,4,FALSE))</f>
        <v>0</v>
      </c>
      <c r="F26" s="241">
        <f>IF(A26=0,0,VLOOKUP(A26,PO!$B$16:$G$164,3,FALSE))</f>
        <v>0</v>
      </c>
      <c r="G26" s="410"/>
      <c r="H26" s="409">
        <f t="shared" si="0"/>
        <v>0</v>
      </c>
      <c r="I26" s="353"/>
      <c r="J26" s="243">
        <f t="shared" si="1"/>
        <v>0</v>
      </c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240"/>
      <c r="B27" s="522">
        <f>IF(A27=0,0,VLOOKUP(A27,PO!$B$16:$G$164,2,FALSE))</f>
        <v>0</v>
      </c>
      <c r="C27" s="244"/>
      <c r="D27" s="242">
        <f>IF(C27=0,0,VLOOKUP(C27,RSM!A$3:C$2417,2,FALSE))</f>
        <v>0</v>
      </c>
      <c r="E27" s="353">
        <f>IF(A27=0,0,VLOOKUP(A27,PO!$B$16:$G$164,4,FALSE))</f>
        <v>0</v>
      </c>
      <c r="F27" s="241">
        <f>IF(A27=0,0,VLOOKUP(A27,PO!$B$16:$G$164,3,FALSE))</f>
        <v>0</v>
      </c>
      <c r="G27" s="410"/>
      <c r="H27" s="409">
        <f t="shared" si="0"/>
        <v>0</v>
      </c>
      <c r="I27" s="353"/>
      <c r="J27" s="243">
        <f t="shared" si="1"/>
        <v>0</v>
      </c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240"/>
      <c r="B28" s="522">
        <f>IF(A28=0,0,VLOOKUP(A28,PO!$B$16:$G$164,2,FALSE))</f>
        <v>0</v>
      </c>
      <c r="C28" s="244"/>
      <c r="D28" s="242">
        <f>IF(C28=0,0,VLOOKUP(C28,RSM!A$3:C$2417,2,FALSE))</f>
        <v>0</v>
      </c>
      <c r="E28" s="353">
        <f>IF(A28=0,0,VLOOKUP(A28,PO!$B$16:$G$164,4,FALSE))</f>
        <v>0</v>
      </c>
      <c r="F28" s="241">
        <f>IF(A28=0,0,VLOOKUP(A28,PO!$B$16:$G$164,3,FALSE))</f>
        <v>0</v>
      </c>
      <c r="G28" s="410"/>
      <c r="H28" s="409">
        <f t="shared" si="0"/>
        <v>0</v>
      </c>
      <c r="I28" s="353"/>
      <c r="J28" s="243">
        <f t="shared" si="1"/>
        <v>0</v>
      </c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240"/>
      <c r="B29" s="522">
        <f>IF(A29=0,0,VLOOKUP(A29,PO!$B$16:$G$164,2,FALSE))</f>
        <v>0</v>
      </c>
      <c r="C29" s="244"/>
      <c r="D29" s="242">
        <f>IF(C29=0,0,VLOOKUP(C29,RSM!A$3:C$2417,2,FALSE))</f>
        <v>0</v>
      </c>
      <c r="E29" s="353">
        <f>IF(A29=0,0,VLOOKUP(A29,PO!$B$16:$G$164,4,FALSE))</f>
        <v>0</v>
      </c>
      <c r="F29" s="241">
        <f>IF(A29=0,0,VLOOKUP(A29,PO!$B$16:$G$164,3,FALSE))</f>
        <v>0</v>
      </c>
      <c r="G29" s="410"/>
      <c r="H29" s="409">
        <f t="shared" si="0"/>
        <v>0</v>
      </c>
      <c r="I29" s="353"/>
      <c r="J29" s="243">
        <f t="shared" si="1"/>
        <v>0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240"/>
      <c r="B30" s="522">
        <f>IF(A30=0,0,VLOOKUP(A30,PO!$B$16:$G$164,2,FALSE))</f>
        <v>0</v>
      </c>
      <c r="C30" s="244"/>
      <c r="D30" s="242">
        <f>IF(C30=0,0,VLOOKUP(C30,RSM!A$3:C$2417,2,FALSE))</f>
        <v>0</v>
      </c>
      <c r="E30" s="353">
        <f>IF(A30=0,0,VLOOKUP(A30,PO!$B$16:$G$164,4,FALSE))</f>
        <v>0</v>
      </c>
      <c r="F30" s="241">
        <f>IF(A30=0,0,VLOOKUP(A30,PO!$B$16:$G$164,3,FALSE))</f>
        <v>0</v>
      </c>
      <c r="G30" s="410"/>
      <c r="H30" s="409">
        <f t="shared" si="0"/>
        <v>0</v>
      </c>
      <c r="I30" s="353"/>
      <c r="J30" s="243">
        <f t="shared" si="1"/>
        <v>0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494"/>
      <c r="B31" s="522">
        <f>IF(A31=0,0,VLOOKUP(A31,PO!$B$16:$G$164,2,FALSE))</f>
        <v>0</v>
      </c>
      <c r="C31" s="244"/>
      <c r="D31" s="242">
        <f>IF(C31=0,0,VLOOKUP(C31,RSM!A$3:C$2417,2,FALSE))</f>
        <v>0</v>
      </c>
      <c r="E31" s="353">
        <f>IF(A31=0,0,VLOOKUP(A31,PO!$B$16:$G$164,4,FALSE))</f>
        <v>0</v>
      </c>
      <c r="F31" s="241">
        <f>IF(A31=0,0,VLOOKUP(A31,PO!$B$16:$G$164,3,FALSE))</f>
        <v>0</v>
      </c>
      <c r="G31" s="410"/>
      <c r="H31" s="409">
        <f t="shared" si="0"/>
        <v>0</v>
      </c>
      <c r="I31" s="353"/>
      <c r="J31" s="243">
        <f t="shared" si="1"/>
        <v>0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578"/>
      <c r="B32" s="579">
        <f>IF(A32=0,0,VLOOKUP(A32,PO!$B$16:$G$164,2,FALSE))</f>
        <v>0</v>
      </c>
      <c r="C32" s="580"/>
      <c r="D32" s="581">
        <f>IF(C32=0,0,VLOOKUP(C32,RSM!A$3:C$2417,2,FALSE))</f>
        <v>0</v>
      </c>
      <c r="E32" s="575">
        <f>IF(A32=0,0,VLOOKUP(A32,PO!$B$16:$G$164,4,FALSE))</f>
        <v>0</v>
      </c>
      <c r="F32" s="576">
        <f>IF(A32=0,0,VLOOKUP(A32,PO!$B$16:$G$164,3,FALSE))</f>
        <v>0</v>
      </c>
      <c r="G32" s="912"/>
      <c r="H32" s="582">
        <f t="shared" si="0"/>
        <v>0</v>
      </c>
      <c r="I32" s="575"/>
      <c r="J32" s="583">
        <f t="shared" si="1"/>
        <v>0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15">
      <c r="A33" s="2129" t="s">
        <v>1051</v>
      </c>
      <c r="B33" s="2130"/>
      <c r="C33" s="2130"/>
      <c r="D33" s="2130"/>
      <c r="E33" s="2130"/>
      <c r="F33" s="2130"/>
      <c r="G33" s="2130"/>
      <c r="H33" s="2130"/>
      <c r="I33" s="2130"/>
      <c r="J33" s="591">
        <f>ROUND(SUM(J16:J32),3)</f>
        <v>507677.21299999999</v>
      </c>
      <c r="K33" s="323"/>
      <c r="L33" s="323"/>
      <c r="M33" s="323"/>
      <c r="N33" s="323"/>
      <c r="O33" s="323"/>
    </row>
    <row r="34" spans="1:15" ht="3" customHeight="1">
      <c r="A34" s="612"/>
      <c r="B34" s="613"/>
      <c r="C34" s="613"/>
      <c r="D34" s="613"/>
      <c r="E34" s="613"/>
      <c r="F34" s="613"/>
      <c r="G34" s="613"/>
      <c r="H34" s="613"/>
      <c r="I34" s="613"/>
      <c r="J34" s="614"/>
      <c r="K34" s="323"/>
      <c r="L34" s="323"/>
      <c r="M34" s="323"/>
      <c r="N34" s="323"/>
      <c r="O34" s="323"/>
    </row>
    <row r="35" spans="1:15" ht="15" customHeight="1">
      <c r="A35" s="2131" t="s">
        <v>1052</v>
      </c>
      <c r="B35" s="2133" t="s">
        <v>1053</v>
      </c>
      <c r="C35" s="2133"/>
      <c r="D35" s="2133"/>
      <c r="E35" s="2133"/>
      <c r="F35" s="2133"/>
      <c r="G35" s="2133"/>
      <c r="H35" s="2133"/>
      <c r="I35" s="2133"/>
      <c r="J35" s="2134"/>
      <c r="K35" s="323"/>
      <c r="L35" s="323"/>
      <c r="M35" s="323"/>
      <c r="N35" s="323"/>
      <c r="O35" s="323"/>
    </row>
    <row r="36" spans="1:15">
      <c r="A36" s="2131"/>
      <c r="B36" s="2133"/>
      <c r="C36" s="2133"/>
      <c r="D36" s="2133"/>
      <c r="E36" s="2133"/>
      <c r="F36" s="2133"/>
      <c r="G36" s="2133"/>
      <c r="H36" s="2133"/>
      <c r="I36" s="2133"/>
      <c r="J36" s="2134"/>
      <c r="K36" s="323"/>
      <c r="L36" s="323"/>
      <c r="M36" s="323"/>
      <c r="N36" s="323"/>
      <c r="O36" s="323"/>
    </row>
    <row r="37" spans="1:15">
      <c r="A37" s="2132"/>
      <c r="B37" s="2135"/>
      <c r="C37" s="2135"/>
      <c r="D37" s="2135"/>
      <c r="E37" s="2135"/>
      <c r="F37" s="2135"/>
      <c r="G37" s="2135"/>
      <c r="H37" s="2135"/>
      <c r="I37" s="2135"/>
      <c r="J37" s="2136"/>
      <c r="K37" s="323"/>
      <c r="L37" s="323"/>
      <c r="M37" s="323"/>
      <c r="N37" s="323"/>
      <c r="O37" s="323"/>
    </row>
  </sheetData>
  <mergeCells count="16">
    <mergeCell ref="A33:I33"/>
    <mergeCell ref="A35:A37"/>
    <mergeCell ref="B35:J37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270" priority="2" operator="equal">
      <formula>0</formula>
    </cfRule>
  </conditionalFormatting>
  <conditionalFormatting sqref="A35:B35">
    <cfRule type="cellIs" dxfId="269" priority="3" operator="equal">
      <formula>0</formula>
    </cfRule>
  </conditionalFormatting>
  <conditionalFormatting sqref="A17:J32">
    <cfRule type="cellIs" dxfId="268" priority="1" operator="equal">
      <formula>0</formula>
    </cfRule>
  </conditionalFormatting>
  <conditionalFormatting sqref="I11:J11">
    <cfRule type="cellIs" dxfId="267" priority="6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2D4B-4AF3-41A7-B98F-89D3DED76414}">
  <sheetPr>
    <tabColor rgb="FF002060"/>
  </sheetPr>
  <dimension ref="A1:IP38"/>
  <sheetViews>
    <sheetView showGridLines="0" view="pageBreakPreview" topLeftCell="A7" zoomScaleSheetLayoutView="100" workbookViewId="0">
      <selection activeCell="H18" sqref="H18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PO!$A$40</f>
        <v>1.4.2</v>
      </c>
      <c r="B11" s="129" t="str">
        <f>IF(A11=0,0,VLOOKUP(A11,PO!$A$16:$G$164,3,FALSE))</f>
        <v>Transporte com caminhão carroceria com capacidade de 7 t e com guindauto com capacidade de elevação de 6,2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5914614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1047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45">
      <c r="A17" s="494" t="s">
        <v>595</v>
      </c>
      <c r="B17" s="522" t="str">
        <f>IF(A17=0,0,VLOOKUP(A17,PO!$B$16:$G$164,2,FALSE))</f>
        <v>Remoção de animais de grande porte mortos em rodovia - carga e descarga com guindauto</v>
      </c>
      <c r="C17" s="244" t="s">
        <v>1054</v>
      </c>
      <c r="D17" s="242" t="str">
        <f>IF(C17=0,0,VLOOKUP(C17,RSM!A$3:C$2417,2,FALSE))</f>
        <v>Animais de grande porte mortos em rodovia</v>
      </c>
      <c r="E17" s="353">
        <f>IF(A17=0,0,VLOOKUP(A17,PO!$B$16:$G$164,4,FALSE))</f>
        <v>19.740000000000002</v>
      </c>
      <c r="F17" s="241" t="str">
        <f>IF(A17=0,0,VLOOKUP(A17,PO!$B$16:$G$164,3,FALSE))</f>
        <v>t</v>
      </c>
      <c r="G17" s="410">
        <v>1</v>
      </c>
      <c r="H17" s="409">
        <f>E17*G17</f>
        <v>19.740000000000002</v>
      </c>
      <c r="I17" s="353">
        <f>'DMT''s'!$J$35</f>
        <v>51.14</v>
      </c>
      <c r="J17" s="243">
        <f>H17*I17</f>
        <v>1009.5036000000001</v>
      </c>
      <c r="K17" s="323"/>
      <c r="L17" s="323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45">
      <c r="A18" s="494" t="s">
        <v>601</v>
      </c>
      <c r="B18" s="522" t="str">
        <f>IF(A18=0,0,VLOOKUP(A18,PO!$B$16:$G$164,2,FALSE))</f>
        <v>Remoção de veículos de pequeno porte incendiados em rodovia - carga e descarga com guindauto - cinta com utilização de 100 vezes</v>
      </c>
      <c r="C18" s="244" t="s">
        <v>1055</v>
      </c>
      <c r="D18" s="242" t="str">
        <f>IF(C18=0,0,VLOOKUP(C18,RSM!A$3:C$2417,2,FALSE))</f>
        <v>Veículos de pequeno porte incendiados em rodovia</v>
      </c>
      <c r="E18" s="353">
        <f>IF(A18=0,0,VLOOKUP(A18,PO!$B$16:$G$164,4,FALSE))</f>
        <v>2</v>
      </c>
      <c r="F18" s="241" t="str">
        <f>IF(A18=0,0,VLOOKUP(A18,PO!$B$16:$G$164,3,FALSE))</f>
        <v>un</v>
      </c>
      <c r="G18" s="410">
        <v>1</v>
      </c>
      <c r="H18" s="409">
        <f>E18*G18</f>
        <v>2</v>
      </c>
      <c r="I18" s="353">
        <f>'DMT''s'!$J$35</f>
        <v>51.14</v>
      </c>
      <c r="J18" s="243">
        <f>H18*I18</f>
        <v>102.28</v>
      </c>
      <c r="K18" s="323"/>
      <c r="L18" s="323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240"/>
      <c r="B19" s="522">
        <f>IF(A19=0,0,VLOOKUP(A19,PO!$B$16:$G$164,2,FALSE))</f>
        <v>0</v>
      </c>
      <c r="C19" s="244"/>
      <c r="D19" s="242">
        <f>IF(C19=0,0,VLOOKUP(C19,RSM!A$3:C$2417,2,FALSE))</f>
        <v>0</v>
      </c>
      <c r="E19" s="353">
        <f>IF(A19=0,0,VLOOKUP(A19,PO!$B$16:$G$164,4,FALSE))</f>
        <v>0</v>
      </c>
      <c r="F19" s="241">
        <f>IF(A19=0,0,VLOOKUP(A19,PO!$B$16:$G$164,3,FALSE))</f>
        <v>0</v>
      </c>
      <c r="G19" s="410"/>
      <c r="H19" s="409">
        <f t="shared" ref="H19:H33" si="0">E19*G19</f>
        <v>0</v>
      </c>
      <c r="I19" s="353"/>
      <c r="J19" s="243">
        <f t="shared" ref="J19:J33" si="1">H19*I19</f>
        <v>0</v>
      </c>
      <c r="K19" s="323"/>
      <c r="L19" s="323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240"/>
      <c r="B20" s="522">
        <f>IF(A20=0,0,VLOOKUP(A20,PO!$B$16:$G$164,2,FALSE))</f>
        <v>0</v>
      </c>
      <c r="C20" s="244"/>
      <c r="D20" s="242">
        <f>IF(C20=0,0,VLOOKUP(C20,RSM!A$3:C$2417,2,FALSE))</f>
        <v>0</v>
      </c>
      <c r="E20" s="353">
        <f>IF(A20=0,0,VLOOKUP(A20,PO!$B$16:$G$164,4,FALSE))</f>
        <v>0</v>
      </c>
      <c r="F20" s="241">
        <f>IF(A20=0,0,VLOOKUP(A20,PO!$B$16:$G$164,3,FALSE))</f>
        <v>0</v>
      </c>
      <c r="G20" s="410"/>
      <c r="H20" s="409">
        <f t="shared" si="0"/>
        <v>0</v>
      </c>
      <c r="I20" s="353"/>
      <c r="J20" s="243">
        <f t="shared" si="1"/>
        <v>0</v>
      </c>
      <c r="K20" s="323"/>
      <c r="L20" s="323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240"/>
      <c r="B21" s="522">
        <f>IF(A21=0,0,VLOOKUP(A21,PO!$B$16:$G$164,2,FALSE))</f>
        <v>0</v>
      </c>
      <c r="C21" s="244"/>
      <c r="D21" s="242">
        <f>IF(C21=0,0,VLOOKUP(C21,RSM!A$3:C$2417,2,FALSE))</f>
        <v>0</v>
      </c>
      <c r="E21" s="353">
        <f>IF(A21=0,0,VLOOKUP(A21,PO!$B$16:$G$164,4,FALSE))</f>
        <v>0</v>
      </c>
      <c r="F21" s="241">
        <f>IF(A21=0,0,VLOOKUP(A21,PO!$B$16:$G$164,3,FALSE))</f>
        <v>0</v>
      </c>
      <c r="G21" s="410"/>
      <c r="H21" s="409">
        <f t="shared" si="0"/>
        <v>0</v>
      </c>
      <c r="I21" s="353"/>
      <c r="J21" s="243">
        <f t="shared" si="1"/>
        <v>0</v>
      </c>
      <c r="K21" s="323"/>
      <c r="L21" s="323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240"/>
      <c r="B22" s="522">
        <f>IF(A22=0,0,VLOOKUP(A22,PO!$B$16:$G$164,2,FALSE))</f>
        <v>0</v>
      </c>
      <c r="C22" s="244"/>
      <c r="D22" s="242">
        <f>IF(C22=0,0,VLOOKUP(C22,RSM!A$3:C$2417,2,FALSE))</f>
        <v>0</v>
      </c>
      <c r="E22" s="353">
        <f>IF(A22=0,0,VLOOKUP(A22,PO!$B$16:$G$164,4,FALSE))</f>
        <v>0</v>
      </c>
      <c r="F22" s="241">
        <f>IF(A22=0,0,VLOOKUP(A22,PO!$B$16:$G$164,3,FALSE))</f>
        <v>0</v>
      </c>
      <c r="G22" s="410"/>
      <c r="H22" s="409">
        <f t="shared" si="0"/>
        <v>0</v>
      </c>
      <c r="I22" s="353"/>
      <c r="J22" s="243">
        <f t="shared" si="1"/>
        <v>0</v>
      </c>
      <c r="K22" s="323"/>
      <c r="L22" s="323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240"/>
      <c r="B23" s="522">
        <f>IF(A23=0,0,VLOOKUP(A23,PO!$B$16:$G$164,2,FALSE))</f>
        <v>0</v>
      </c>
      <c r="C23" s="244"/>
      <c r="D23" s="242">
        <f>IF(C23=0,0,VLOOKUP(C23,RSM!A$3:C$2417,2,FALSE))</f>
        <v>0</v>
      </c>
      <c r="E23" s="353">
        <f>IF(A23=0,0,VLOOKUP(A23,PO!$B$16:$G$164,4,FALSE))</f>
        <v>0</v>
      </c>
      <c r="F23" s="241">
        <f>IF(A23=0,0,VLOOKUP(A23,PO!$B$16:$G$164,3,FALSE))</f>
        <v>0</v>
      </c>
      <c r="G23" s="410"/>
      <c r="H23" s="409">
        <f t="shared" si="0"/>
        <v>0</v>
      </c>
      <c r="I23" s="353"/>
      <c r="J23" s="243">
        <f t="shared" si="1"/>
        <v>0</v>
      </c>
      <c r="K23" s="323"/>
      <c r="L23" s="323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240"/>
      <c r="B24" s="522">
        <f>IF(A24=0,0,VLOOKUP(A24,PO!$B$16:$G$164,2,FALSE))</f>
        <v>0</v>
      </c>
      <c r="C24" s="244"/>
      <c r="D24" s="242">
        <f>IF(C24=0,0,VLOOKUP(C24,RSM!A$3:C$2417,2,FALSE))</f>
        <v>0</v>
      </c>
      <c r="E24" s="353">
        <f>IF(A24=0,0,VLOOKUP(A24,PO!$B$16:$G$164,4,FALSE))</f>
        <v>0</v>
      </c>
      <c r="F24" s="241">
        <f>IF(A24=0,0,VLOOKUP(A24,PO!$B$16:$G$164,3,FALSE))</f>
        <v>0</v>
      </c>
      <c r="G24" s="410"/>
      <c r="H24" s="409">
        <f t="shared" si="0"/>
        <v>0</v>
      </c>
      <c r="I24" s="353"/>
      <c r="J24" s="243">
        <f t="shared" si="1"/>
        <v>0</v>
      </c>
      <c r="K24" s="323"/>
      <c r="L24" s="323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240"/>
      <c r="B25" s="522"/>
      <c r="C25" s="244"/>
      <c r="D25" s="242"/>
      <c r="E25" s="353"/>
      <c r="F25" s="241"/>
      <c r="G25" s="410"/>
      <c r="H25" s="409"/>
      <c r="I25" s="353"/>
      <c r="J25" s="243"/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240"/>
      <c r="B26" s="522"/>
      <c r="C26" s="244"/>
      <c r="D26" s="242"/>
      <c r="E26" s="353"/>
      <c r="F26" s="241"/>
      <c r="G26" s="410"/>
      <c r="H26" s="409"/>
      <c r="I26" s="353"/>
      <c r="J26" s="243"/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240"/>
      <c r="B27" s="522">
        <f>IF(A27=0,0,VLOOKUP(A27,PO!$B$16:$G$164,2,FALSE))</f>
        <v>0</v>
      </c>
      <c r="C27" s="244"/>
      <c r="D27" s="242">
        <f>IF(C27=0,0,VLOOKUP(C27,RSM!A$3:C$2417,2,FALSE))</f>
        <v>0</v>
      </c>
      <c r="E27" s="353">
        <f>IF(A27=0,0,VLOOKUP(A27,PO!$B$16:$G$164,4,FALSE))</f>
        <v>0</v>
      </c>
      <c r="F27" s="241">
        <f>IF(A27=0,0,VLOOKUP(A27,PO!$B$16:$G$164,3,FALSE))</f>
        <v>0</v>
      </c>
      <c r="G27" s="410"/>
      <c r="H27" s="409">
        <f t="shared" si="0"/>
        <v>0</v>
      </c>
      <c r="I27" s="353"/>
      <c r="J27" s="243">
        <f t="shared" si="1"/>
        <v>0</v>
      </c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240"/>
      <c r="B28" s="522">
        <f>IF(A28=0,0,VLOOKUP(A28,PO!$B$16:$G$164,2,FALSE))</f>
        <v>0</v>
      </c>
      <c r="C28" s="244"/>
      <c r="D28" s="242">
        <f>IF(C28=0,0,VLOOKUP(C28,RSM!A$3:C$2417,2,FALSE))</f>
        <v>0</v>
      </c>
      <c r="E28" s="353">
        <f>IF(A28=0,0,VLOOKUP(A28,PO!$B$16:$G$164,4,FALSE))</f>
        <v>0</v>
      </c>
      <c r="F28" s="241">
        <f>IF(A28=0,0,VLOOKUP(A28,PO!$B$16:$G$164,3,FALSE))</f>
        <v>0</v>
      </c>
      <c r="G28" s="410"/>
      <c r="H28" s="409">
        <f t="shared" si="0"/>
        <v>0</v>
      </c>
      <c r="I28" s="353"/>
      <c r="J28" s="243">
        <f t="shared" si="1"/>
        <v>0</v>
      </c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240"/>
      <c r="B29" s="522">
        <f>IF(A29=0,0,VLOOKUP(A29,PO!$B$16:$G$164,2,FALSE))</f>
        <v>0</v>
      </c>
      <c r="C29" s="244"/>
      <c r="D29" s="242">
        <f>IF(C29=0,0,VLOOKUP(C29,RSM!A$3:C$2417,2,FALSE))</f>
        <v>0</v>
      </c>
      <c r="E29" s="353">
        <f>IF(A29=0,0,VLOOKUP(A29,PO!$B$16:$G$164,4,FALSE))</f>
        <v>0</v>
      </c>
      <c r="F29" s="241">
        <f>IF(A29=0,0,VLOOKUP(A29,PO!$B$16:$G$164,3,FALSE))</f>
        <v>0</v>
      </c>
      <c r="G29" s="410"/>
      <c r="H29" s="409">
        <f t="shared" si="0"/>
        <v>0</v>
      </c>
      <c r="I29" s="353"/>
      <c r="J29" s="243">
        <f t="shared" si="1"/>
        <v>0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240"/>
      <c r="B30" s="522">
        <f>IF(A30=0,0,VLOOKUP(A30,PO!$B$16:$G$164,2,FALSE))</f>
        <v>0</v>
      </c>
      <c r="C30" s="244"/>
      <c r="D30" s="242">
        <f>IF(C30=0,0,VLOOKUP(C30,RSM!A$3:C$2417,2,FALSE))</f>
        <v>0</v>
      </c>
      <c r="E30" s="353">
        <f>IF(A30=0,0,VLOOKUP(A30,PO!$B$16:$G$164,4,FALSE))</f>
        <v>0</v>
      </c>
      <c r="F30" s="241">
        <f>IF(A30=0,0,VLOOKUP(A30,PO!$B$16:$G$164,3,FALSE))</f>
        <v>0</v>
      </c>
      <c r="G30" s="410"/>
      <c r="H30" s="409">
        <f t="shared" si="0"/>
        <v>0</v>
      </c>
      <c r="I30" s="353"/>
      <c r="J30" s="243">
        <f t="shared" si="1"/>
        <v>0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240"/>
      <c r="B31" s="522">
        <f>IF(A31=0,0,VLOOKUP(A31,PO!$B$16:$G$164,2,FALSE))</f>
        <v>0</v>
      </c>
      <c r="C31" s="244"/>
      <c r="D31" s="242">
        <f>IF(C31=0,0,VLOOKUP(C31,RSM!A$3:C$2417,2,FALSE))</f>
        <v>0</v>
      </c>
      <c r="E31" s="353">
        <f>IF(A31=0,0,VLOOKUP(A31,PO!$B$16:$G$164,4,FALSE))</f>
        <v>0</v>
      </c>
      <c r="F31" s="241">
        <f>IF(A31=0,0,VLOOKUP(A31,PO!$B$16:$G$164,3,FALSE))</f>
        <v>0</v>
      </c>
      <c r="G31" s="410"/>
      <c r="H31" s="409">
        <f t="shared" si="0"/>
        <v>0</v>
      </c>
      <c r="I31" s="353"/>
      <c r="J31" s="243">
        <f t="shared" si="1"/>
        <v>0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494"/>
      <c r="B32" s="522">
        <f>IF(A32=0,0,VLOOKUP(A32,PO!$B$16:$G$164,2,FALSE))</f>
        <v>0</v>
      </c>
      <c r="C32" s="244"/>
      <c r="D32" s="242">
        <f>IF(C32=0,0,VLOOKUP(C32,RSM!A$3:C$2417,2,FALSE))</f>
        <v>0</v>
      </c>
      <c r="E32" s="353">
        <f>IF(A32=0,0,VLOOKUP(A32,PO!$B$16:$G$164,4,FALSE))</f>
        <v>0</v>
      </c>
      <c r="F32" s="241">
        <f>IF(A32=0,0,VLOOKUP(A32,PO!$B$16:$G$164,3,FALSE))</f>
        <v>0</v>
      </c>
      <c r="G32" s="410"/>
      <c r="H32" s="409">
        <f t="shared" si="0"/>
        <v>0</v>
      </c>
      <c r="I32" s="353"/>
      <c r="J32" s="243">
        <f t="shared" si="1"/>
        <v>0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578"/>
      <c r="B33" s="579">
        <f>IF(A33=0,0,VLOOKUP(A33,PO!$B$16:$G$164,2,FALSE))</f>
        <v>0</v>
      </c>
      <c r="C33" s="580"/>
      <c r="D33" s="581">
        <f>IF(C33=0,0,VLOOKUP(C33,RSM!A$3:C$2417,2,FALSE))</f>
        <v>0</v>
      </c>
      <c r="E33" s="575">
        <f>IF(A33=0,0,VLOOKUP(A33,PO!$B$16:$G$164,4,FALSE))</f>
        <v>0</v>
      </c>
      <c r="F33" s="576">
        <f>IF(A33=0,0,VLOOKUP(A33,PO!$B$16:$G$164,3,FALSE))</f>
        <v>0</v>
      </c>
      <c r="G33" s="912"/>
      <c r="H33" s="582">
        <f t="shared" si="0"/>
        <v>0</v>
      </c>
      <c r="I33" s="575"/>
      <c r="J33" s="583">
        <f t="shared" si="1"/>
        <v>0</v>
      </c>
      <c r="K33" s="323"/>
      <c r="L33" s="323"/>
      <c r="M33" s="323"/>
      <c r="N33" s="323"/>
      <c r="O33" s="357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>
      <c r="A34" s="2129" t="s">
        <v>1051</v>
      </c>
      <c r="B34" s="2130"/>
      <c r="C34" s="2130"/>
      <c r="D34" s="2130"/>
      <c r="E34" s="2130"/>
      <c r="F34" s="2130"/>
      <c r="G34" s="2130"/>
      <c r="H34" s="2130"/>
      <c r="I34" s="2130"/>
      <c r="J34" s="591">
        <f>ROUND(SUM(J16:J33),3)</f>
        <v>1111.7840000000001</v>
      </c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/>
    </row>
    <row r="35" spans="1:250" s="1" customFormat="1" ht="3" customHeight="1">
      <c r="A35" s="612"/>
      <c r="B35" s="613"/>
      <c r="C35" s="613"/>
      <c r="D35" s="613"/>
      <c r="E35" s="613"/>
      <c r="F35" s="613"/>
      <c r="G35" s="613"/>
      <c r="H35" s="613"/>
      <c r="I35" s="613"/>
      <c r="J35" s="614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/>
    </row>
    <row r="36" spans="1:250" s="1" customFormat="1" ht="15" customHeight="1">
      <c r="A36" s="2131" t="s">
        <v>1052</v>
      </c>
      <c r="B36" s="2133" t="s">
        <v>1053</v>
      </c>
      <c r="C36" s="2133"/>
      <c r="D36" s="2133"/>
      <c r="E36" s="2133"/>
      <c r="F36" s="2133"/>
      <c r="G36" s="2133"/>
      <c r="H36" s="2133"/>
      <c r="I36" s="2133"/>
      <c r="J36" s="2134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/>
    </row>
    <row r="37" spans="1:250" s="1" customFormat="1">
      <c r="A37" s="2131"/>
      <c r="B37" s="2133"/>
      <c r="C37" s="2133"/>
      <c r="D37" s="2133"/>
      <c r="E37" s="2133"/>
      <c r="F37" s="2133"/>
      <c r="G37" s="2133"/>
      <c r="H37" s="2133"/>
      <c r="I37" s="2133"/>
      <c r="J37" s="2134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/>
    </row>
    <row r="38" spans="1:250" s="1" customFormat="1">
      <c r="A38" s="2132"/>
      <c r="B38" s="2135"/>
      <c r="C38" s="2135"/>
      <c r="D38" s="2135"/>
      <c r="E38" s="2135"/>
      <c r="F38" s="2135"/>
      <c r="G38" s="2135"/>
      <c r="H38" s="2135"/>
      <c r="I38" s="2135"/>
      <c r="J38" s="2136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/>
    </row>
  </sheetData>
  <mergeCells count="16">
    <mergeCell ref="A34:I34"/>
    <mergeCell ref="A36:A38"/>
    <mergeCell ref="B36:J38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266" priority="3" operator="equal">
      <formula>0</formula>
    </cfRule>
  </conditionalFormatting>
  <conditionalFormatting sqref="A36:B36">
    <cfRule type="cellIs" dxfId="265" priority="4" operator="equal">
      <formula>0</formula>
    </cfRule>
  </conditionalFormatting>
  <conditionalFormatting sqref="A17:J33">
    <cfRule type="cellIs" dxfId="264" priority="1" operator="equal">
      <formula>0</formula>
    </cfRule>
  </conditionalFormatting>
  <conditionalFormatting sqref="I11:J11">
    <cfRule type="cellIs" dxfId="263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92FBC-7644-46B6-8A64-52A6564B9127}">
  <sheetPr>
    <tabColor rgb="FF002060"/>
  </sheetPr>
  <dimension ref="A1:IP41"/>
  <sheetViews>
    <sheetView showGridLines="0" view="pageBreakPreview" topLeftCell="A7" zoomScaleSheetLayoutView="100" workbookViewId="0">
      <selection activeCell="H18" sqref="H18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PO!$A$41</f>
        <v>1.4.3</v>
      </c>
      <c r="B11" s="129" t="str">
        <f>IF(A11=0,0,VLOOKUP(A11,PO!$A$16:$G$164,3,FALSE))</f>
        <v>Transporte com caminhão carroceria de 15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5914479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1047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45">
      <c r="A17" s="494" t="s">
        <v>596</v>
      </c>
      <c r="B17" s="522" t="str">
        <f>IF(A17=0,0,VLOOKUP(A17,PO!$B$16:$G$164,2,FALSE))</f>
        <v>Remoção de animais de pequeno porte mortos em rodovia - carga manual</v>
      </c>
      <c r="C17" s="244" t="s">
        <v>1056</v>
      </c>
      <c r="D17" s="242" t="str">
        <f>IF(C17=0,0,VLOOKUP(C17,RSM!A$3:C$2417,2,FALSE))</f>
        <v>Animais de pequeno porte mortos em rodovia</v>
      </c>
      <c r="E17" s="353">
        <f>IF(A17=0,0,VLOOKUP(A17,PO!$B$16:$G$164,4,FALSE))</f>
        <v>3.9480000000000004</v>
      </c>
      <c r="F17" s="241" t="str">
        <f>IF(A17=0,0,VLOOKUP(A17,PO!$B$16:$G$164,3,FALSE))</f>
        <v>t</v>
      </c>
      <c r="G17" s="410">
        <v>1</v>
      </c>
      <c r="H17" s="409">
        <f>E17*G17</f>
        <v>3.9480000000000004</v>
      </c>
      <c r="I17" s="353">
        <f>'DMT''s'!$J$35</f>
        <v>51.14</v>
      </c>
      <c r="J17" s="243">
        <f>H17*I17</f>
        <v>201.90072000000004</v>
      </c>
      <c r="K17" s="323"/>
      <c r="L17" s="323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12.75">
      <c r="A18" s="494"/>
      <c r="B18" s="522">
        <f>IF(A18=0,0,VLOOKUP(A18,PO!$B$16:$G$164,2,FALSE))</f>
        <v>0</v>
      </c>
      <c r="C18" s="244"/>
      <c r="D18" s="242"/>
      <c r="E18" s="353">
        <f>IF(A18=0,0,VLOOKUP(A18,PO!$B$16:$G$164,4,FALSE))</f>
        <v>0</v>
      </c>
      <c r="F18" s="241">
        <f>IF(A18=0,0,VLOOKUP(A18,PO!$B$16:$G$164,3,FALSE))</f>
        <v>0</v>
      </c>
      <c r="G18" s="410"/>
      <c r="H18" s="409">
        <f t="shared" ref="H18:H36" si="0">E18*G18</f>
        <v>0</v>
      </c>
      <c r="I18" s="353"/>
      <c r="J18" s="243">
        <f t="shared" ref="J18:J36" si="1">H18*I18</f>
        <v>0</v>
      </c>
      <c r="K18" s="323"/>
      <c r="L18" s="323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240"/>
      <c r="B19" s="522">
        <f>IF(A19=0,0,VLOOKUP(A19,PO!$B$16:$G$164,2,FALSE))</f>
        <v>0</v>
      </c>
      <c r="C19" s="244"/>
      <c r="D19" s="242">
        <f>IF(C19=0,0,VLOOKUP(C19,RSM!A$3:C$2417,2,FALSE))</f>
        <v>0</v>
      </c>
      <c r="E19" s="353">
        <f>IF(A19=0,0,VLOOKUP(A19,PO!$B$16:$G$164,4,FALSE))</f>
        <v>0</v>
      </c>
      <c r="F19" s="241">
        <f>IF(A19=0,0,VLOOKUP(A19,PO!$B$16:$G$164,3,FALSE))</f>
        <v>0</v>
      </c>
      <c r="G19" s="410"/>
      <c r="H19" s="409">
        <f t="shared" si="0"/>
        <v>0</v>
      </c>
      <c r="I19" s="353"/>
      <c r="J19" s="243">
        <f t="shared" si="1"/>
        <v>0</v>
      </c>
      <c r="K19" s="323"/>
      <c r="L19" s="323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240"/>
      <c r="B20" s="522">
        <f>IF(A20=0,0,VLOOKUP(A20,PO!$B$16:$G$164,2,FALSE))</f>
        <v>0</v>
      </c>
      <c r="C20" s="244"/>
      <c r="D20" s="242">
        <f>IF(C20=0,0,VLOOKUP(C20,RSM!A$3:C$2417,2,FALSE))</f>
        <v>0</v>
      </c>
      <c r="E20" s="353">
        <f>IF(A20=0,0,VLOOKUP(A20,PO!$B$16:$G$164,4,FALSE))</f>
        <v>0</v>
      </c>
      <c r="F20" s="241">
        <f>IF(A20=0,0,VLOOKUP(A20,PO!$B$16:$G$164,3,FALSE))</f>
        <v>0</v>
      </c>
      <c r="G20" s="410"/>
      <c r="H20" s="409">
        <f t="shared" si="0"/>
        <v>0</v>
      </c>
      <c r="I20" s="353"/>
      <c r="J20" s="243">
        <f t="shared" si="1"/>
        <v>0</v>
      </c>
      <c r="K20" s="323"/>
      <c r="L20" s="323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240"/>
      <c r="B21" s="522">
        <f>IF(A21=0,0,VLOOKUP(A21,PO!$B$16:$G$164,2,FALSE))</f>
        <v>0</v>
      </c>
      <c r="C21" s="244"/>
      <c r="D21" s="242">
        <f>IF(C21=0,0,VLOOKUP(C21,RSM!A$3:C$2417,2,FALSE))</f>
        <v>0</v>
      </c>
      <c r="E21" s="353">
        <f>IF(A21=0,0,VLOOKUP(A21,PO!$B$16:$G$164,4,FALSE))</f>
        <v>0</v>
      </c>
      <c r="F21" s="241">
        <f>IF(A21=0,0,VLOOKUP(A21,PO!$B$16:$G$164,3,FALSE))</f>
        <v>0</v>
      </c>
      <c r="G21" s="410"/>
      <c r="H21" s="409">
        <f t="shared" si="0"/>
        <v>0</v>
      </c>
      <c r="I21" s="353"/>
      <c r="J21" s="243">
        <f t="shared" si="1"/>
        <v>0</v>
      </c>
      <c r="K21" s="323"/>
      <c r="L21" s="323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240"/>
      <c r="B22" s="522">
        <f>IF(A22=0,0,VLOOKUP(A22,PO!$B$16:$G$164,2,FALSE))</f>
        <v>0</v>
      </c>
      <c r="C22" s="244"/>
      <c r="D22" s="242">
        <f>IF(C22=0,0,VLOOKUP(C22,RSM!A$3:C$2417,2,FALSE))</f>
        <v>0</v>
      </c>
      <c r="E22" s="353">
        <f>IF(A22=0,0,VLOOKUP(A22,PO!$B$16:$G$164,4,FALSE))</f>
        <v>0</v>
      </c>
      <c r="F22" s="241">
        <f>IF(A22=0,0,VLOOKUP(A22,PO!$B$16:$G$164,3,FALSE))</f>
        <v>0</v>
      </c>
      <c r="G22" s="410"/>
      <c r="H22" s="409">
        <f t="shared" si="0"/>
        <v>0</v>
      </c>
      <c r="I22" s="353"/>
      <c r="J22" s="243">
        <f t="shared" si="1"/>
        <v>0</v>
      </c>
      <c r="K22" s="323"/>
      <c r="L22" s="323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240"/>
      <c r="B23" s="522">
        <f>IF(A23=0,0,VLOOKUP(A23,PO!$B$16:$G$164,2,FALSE))</f>
        <v>0</v>
      </c>
      <c r="C23" s="244"/>
      <c r="D23" s="242">
        <f>IF(C23=0,0,VLOOKUP(C23,RSM!A$3:C$2417,2,FALSE))</f>
        <v>0</v>
      </c>
      <c r="E23" s="353">
        <f>IF(A23=0,0,VLOOKUP(A23,PO!$B$16:$G$164,4,FALSE))</f>
        <v>0</v>
      </c>
      <c r="F23" s="241">
        <f>IF(A23=0,0,VLOOKUP(A23,PO!$B$16:$G$164,3,FALSE))</f>
        <v>0</v>
      </c>
      <c r="G23" s="410"/>
      <c r="H23" s="409">
        <f t="shared" si="0"/>
        <v>0</v>
      </c>
      <c r="I23" s="353"/>
      <c r="J23" s="243">
        <f t="shared" si="1"/>
        <v>0</v>
      </c>
      <c r="K23" s="323"/>
      <c r="L23" s="323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240"/>
      <c r="B24" s="522">
        <f>IF(A24=0,0,VLOOKUP(A24,PO!$B$16:$G$164,2,FALSE))</f>
        <v>0</v>
      </c>
      <c r="C24" s="244"/>
      <c r="D24" s="242">
        <f>IF(C24=0,0,VLOOKUP(C24,RSM!A$3:C$2417,2,FALSE))</f>
        <v>0</v>
      </c>
      <c r="E24" s="353">
        <f>IF(A24=0,0,VLOOKUP(A24,PO!$B$16:$G$164,4,FALSE))</f>
        <v>0</v>
      </c>
      <c r="F24" s="241">
        <f>IF(A24=0,0,VLOOKUP(A24,PO!$B$16:$G$164,3,FALSE))</f>
        <v>0</v>
      </c>
      <c r="G24" s="410"/>
      <c r="H24" s="409">
        <f t="shared" si="0"/>
        <v>0</v>
      </c>
      <c r="I24" s="353"/>
      <c r="J24" s="243">
        <f t="shared" si="1"/>
        <v>0</v>
      </c>
      <c r="K24" s="323"/>
      <c r="L24" s="323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240"/>
      <c r="B25" s="522"/>
      <c r="C25" s="244"/>
      <c r="D25" s="242"/>
      <c r="E25" s="353"/>
      <c r="F25" s="241"/>
      <c r="G25" s="410"/>
      <c r="H25" s="409"/>
      <c r="I25" s="353"/>
      <c r="J25" s="243"/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240"/>
      <c r="B26" s="522"/>
      <c r="C26" s="244"/>
      <c r="D26" s="242"/>
      <c r="E26" s="353"/>
      <c r="F26" s="241"/>
      <c r="G26" s="410"/>
      <c r="H26" s="409"/>
      <c r="I26" s="353"/>
      <c r="J26" s="243"/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240"/>
      <c r="B27" s="522"/>
      <c r="C27" s="244"/>
      <c r="D27" s="242"/>
      <c r="E27" s="353"/>
      <c r="F27" s="241"/>
      <c r="G27" s="410"/>
      <c r="H27" s="409"/>
      <c r="I27" s="353"/>
      <c r="J27" s="243"/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240"/>
      <c r="B28" s="522"/>
      <c r="C28" s="244"/>
      <c r="D28" s="242"/>
      <c r="E28" s="353"/>
      <c r="F28" s="241"/>
      <c r="G28" s="410"/>
      <c r="H28" s="409"/>
      <c r="I28" s="353"/>
      <c r="J28" s="243"/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240"/>
      <c r="B29" s="522">
        <f>IF(A29=0,0,VLOOKUP(A29,PO!$B$16:$G$164,2,FALSE))</f>
        <v>0</v>
      </c>
      <c r="C29" s="244"/>
      <c r="D29" s="242">
        <f>IF(C29=0,0,VLOOKUP(C29,RSM!A$3:C$2417,2,FALSE))</f>
        <v>0</v>
      </c>
      <c r="E29" s="353">
        <f>IF(A29=0,0,VLOOKUP(A29,PO!$B$16:$G$164,4,FALSE))</f>
        <v>0</v>
      </c>
      <c r="F29" s="241">
        <f>IF(A29=0,0,VLOOKUP(A29,PO!$B$16:$G$164,3,FALSE))</f>
        <v>0</v>
      </c>
      <c r="G29" s="410"/>
      <c r="H29" s="409">
        <f t="shared" si="0"/>
        <v>0</v>
      </c>
      <c r="I29" s="353"/>
      <c r="J29" s="243">
        <f t="shared" si="1"/>
        <v>0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240"/>
      <c r="B30" s="522">
        <f>IF(A30=0,0,VLOOKUP(A30,PO!$B$16:$G$164,2,FALSE))</f>
        <v>0</v>
      </c>
      <c r="C30" s="244"/>
      <c r="D30" s="242">
        <f>IF(C30=0,0,VLOOKUP(C30,RSM!A$3:C$2417,2,FALSE))</f>
        <v>0</v>
      </c>
      <c r="E30" s="353">
        <f>IF(A30=0,0,VLOOKUP(A30,PO!$B$16:$G$164,4,FALSE))</f>
        <v>0</v>
      </c>
      <c r="F30" s="241">
        <f>IF(A30=0,0,VLOOKUP(A30,PO!$B$16:$G$164,3,FALSE))</f>
        <v>0</v>
      </c>
      <c r="G30" s="410"/>
      <c r="H30" s="409">
        <f t="shared" si="0"/>
        <v>0</v>
      </c>
      <c r="I30" s="353"/>
      <c r="J30" s="243">
        <f t="shared" si="1"/>
        <v>0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240"/>
      <c r="B31" s="522">
        <f>IF(A31=0,0,VLOOKUP(A31,PO!$B$16:$G$164,2,FALSE))</f>
        <v>0</v>
      </c>
      <c r="C31" s="244"/>
      <c r="D31" s="242">
        <f>IF(C31=0,0,VLOOKUP(C31,RSM!A$3:C$2417,2,FALSE))</f>
        <v>0</v>
      </c>
      <c r="E31" s="353">
        <f>IF(A31=0,0,VLOOKUP(A31,PO!$B$16:$G$164,4,FALSE))</f>
        <v>0</v>
      </c>
      <c r="F31" s="241">
        <f>IF(A31=0,0,VLOOKUP(A31,PO!$B$16:$G$164,3,FALSE))</f>
        <v>0</v>
      </c>
      <c r="G31" s="410"/>
      <c r="H31" s="409">
        <f t="shared" si="0"/>
        <v>0</v>
      </c>
      <c r="I31" s="353"/>
      <c r="J31" s="243">
        <f t="shared" si="1"/>
        <v>0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240"/>
      <c r="B32" s="522">
        <f>IF(A32=0,0,VLOOKUP(A32,PO!$B$16:$G$164,2,FALSE))</f>
        <v>0</v>
      </c>
      <c r="C32" s="244"/>
      <c r="D32" s="242">
        <f>IF(C32=0,0,VLOOKUP(C32,RSM!A$3:C$2417,2,FALSE))</f>
        <v>0</v>
      </c>
      <c r="E32" s="353">
        <f>IF(A32=0,0,VLOOKUP(A32,PO!$B$16:$G$164,4,FALSE))</f>
        <v>0</v>
      </c>
      <c r="F32" s="241">
        <f>IF(A32=0,0,VLOOKUP(A32,PO!$B$16:$G$164,3,FALSE))</f>
        <v>0</v>
      </c>
      <c r="G32" s="410"/>
      <c r="H32" s="409">
        <f t="shared" si="0"/>
        <v>0</v>
      </c>
      <c r="I32" s="353"/>
      <c r="J32" s="243">
        <f t="shared" si="1"/>
        <v>0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240"/>
      <c r="B33" s="522">
        <f>IF(A33=0,0,VLOOKUP(A33,PO!$B$16:$G$164,2,FALSE))</f>
        <v>0</v>
      </c>
      <c r="C33" s="244"/>
      <c r="D33" s="242">
        <f>IF(C33=0,0,VLOOKUP(C33,RSM!A$3:C$2417,2,FALSE))</f>
        <v>0</v>
      </c>
      <c r="E33" s="353">
        <f>IF(A33=0,0,VLOOKUP(A33,PO!$B$16:$G$164,4,FALSE))</f>
        <v>0</v>
      </c>
      <c r="F33" s="241">
        <f>IF(A33=0,0,VLOOKUP(A33,PO!$B$16:$G$164,3,FALSE))</f>
        <v>0</v>
      </c>
      <c r="G33" s="410"/>
      <c r="H33" s="409">
        <f t="shared" si="0"/>
        <v>0</v>
      </c>
      <c r="I33" s="353"/>
      <c r="J33" s="243">
        <f t="shared" si="1"/>
        <v>0</v>
      </c>
      <c r="K33" s="323"/>
      <c r="L33" s="323"/>
      <c r="M33" s="323"/>
      <c r="N33" s="323"/>
      <c r="O33" s="357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12.75">
      <c r="A34" s="240"/>
      <c r="B34" s="522">
        <f>IF(A34=0,0,VLOOKUP(A34,PO!$B$16:$G$164,2,FALSE))</f>
        <v>0</v>
      </c>
      <c r="C34" s="244"/>
      <c r="D34" s="242">
        <f>IF(C34=0,0,VLOOKUP(C34,RSM!A$3:C$2417,2,FALSE))</f>
        <v>0</v>
      </c>
      <c r="E34" s="353">
        <f>IF(A34=0,0,VLOOKUP(A34,PO!$B$16:$G$164,4,FALSE))</f>
        <v>0</v>
      </c>
      <c r="F34" s="241">
        <f>IF(A34=0,0,VLOOKUP(A34,PO!$B$16:$G$164,3,FALSE))</f>
        <v>0</v>
      </c>
      <c r="G34" s="410"/>
      <c r="H34" s="409">
        <f t="shared" si="0"/>
        <v>0</v>
      </c>
      <c r="I34" s="353"/>
      <c r="J34" s="243">
        <f t="shared" si="1"/>
        <v>0</v>
      </c>
      <c r="K34" s="323"/>
      <c r="L34" s="323"/>
      <c r="M34" s="323"/>
      <c r="N34" s="323"/>
      <c r="O34" s="357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494"/>
      <c r="B35" s="522">
        <f>IF(A35=0,0,VLOOKUP(A35,PO!$B$16:$G$164,2,FALSE))</f>
        <v>0</v>
      </c>
      <c r="C35" s="244"/>
      <c r="D35" s="242">
        <f>IF(C35=0,0,VLOOKUP(C35,RSM!A$3:C$2417,2,FALSE))</f>
        <v>0</v>
      </c>
      <c r="E35" s="353">
        <f>IF(A35=0,0,VLOOKUP(A35,PO!$B$16:$G$164,4,FALSE))</f>
        <v>0</v>
      </c>
      <c r="F35" s="241">
        <f>IF(A35=0,0,VLOOKUP(A35,PO!$B$16:$G$164,3,FALSE))</f>
        <v>0</v>
      </c>
      <c r="G35" s="410"/>
      <c r="H35" s="409">
        <f t="shared" si="0"/>
        <v>0</v>
      </c>
      <c r="I35" s="353"/>
      <c r="J35" s="243">
        <f t="shared" si="1"/>
        <v>0</v>
      </c>
      <c r="K35" s="323"/>
      <c r="L35" s="323"/>
      <c r="M35" s="323"/>
      <c r="N35" s="323"/>
      <c r="O35" s="357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578"/>
      <c r="B36" s="579">
        <f>IF(A36=0,0,VLOOKUP(A36,PO!$B$16:$G$164,2,FALSE))</f>
        <v>0</v>
      </c>
      <c r="C36" s="580"/>
      <c r="D36" s="581">
        <f>IF(C36=0,0,VLOOKUP(C36,RSM!A$3:C$2417,2,FALSE))</f>
        <v>0</v>
      </c>
      <c r="E36" s="575">
        <f>IF(A36=0,0,VLOOKUP(A36,PO!$B$16:$G$164,4,FALSE))</f>
        <v>0</v>
      </c>
      <c r="F36" s="576">
        <f>IF(A36=0,0,VLOOKUP(A36,PO!$B$16:$G$164,3,FALSE))</f>
        <v>0</v>
      </c>
      <c r="G36" s="912"/>
      <c r="H36" s="582">
        <f t="shared" si="0"/>
        <v>0</v>
      </c>
      <c r="I36" s="575"/>
      <c r="J36" s="583">
        <f t="shared" si="1"/>
        <v>0</v>
      </c>
      <c r="K36" s="323"/>
      <c r="L36" s="323"/>
      <c r="M36" s="323"/>
      <c r="N36" s="323"/>
      <c r="O36" s="357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>
      <c r="A37" s="2129" t="s">
        <v>1051</v>
      </c>
      <c r="B37" s="2130"/>
      <c r="C37" s="2130"/>
      <c r="D37" s="2130"/>
      <c r="E37" s="2130"/>
      <c r="F37" s="2130"/>
      <c r="G37" s="2130"/>
      <c r="H37" s="2130"/>
      <c r="I37" s="2130"/>
      <c r="J37" s="591">
        <f>ROUND(SUM(J16:J36),3)</f>
        <v>201.90100000000001</v>
      </c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/>
    </row>
    <row r="38" spans="1:250" s="1" customFormat="1" ht="3" customHeight="1">
      <c r="A38" s="612"/>
      <c r="B38" s="613"/>
      <c r="C38" s="613"/>
      <c r="D38" s="613"/>
      <c r="E38" s="613"/>
      <c r="F38" s="613"/>
      <c r="G38" s="613"/>
      <c r="H38" s="613"/>
      <c r="I38" s="613"/>
      <c r="J38" s="614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/>
    </row>
    <row r="39" spans="1:250" s="1" customFormat="1" ht="15" customHeight="1">
      <c r="A39" s="2131" t="s">
        <v>1052</v>
      </c>
      <c r="B39" s="2133" t="s">
        <v>1053</v>
      </c>
      <c r="C39" s="2133"/>
      <c r="D39" s="2133"/>
      <c r="E39" s="2133"/>
      <c r="F39" s="2133"/>
      <c r="G39" s="2133"/>
      <c r="H39" s="2133"/>
      <c r="I39" s="2133"/>
      <c r="J39" s="2134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/>
    </row>
    <row r="40" spans="1:250" s="1" customFormat="1">
      <c r="A40" s="2131"/>
      <c r="B40" s="2133"/>
      <c r="C40" s="2133"/>
      <c r="D40" s="2133"/>
      <c r="E40" s="2133"/>
      <c r="F40" s="2133"/>
      <c r="G40" s="2133"/>
      <c r="H40" s="2133"/>
      <c r="I40" s="2133"/>
      <c r="J40" s="2134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>
      <c r="A41" s="2132"/>
      <c r="B41" s="2135"/>
      <c r="C41" s="2135"/>
      <c r="D41" s="2135"/>
      <c r="E41" s="2135"/>
      <c r="F41" s="2135"/>
      <c r="G41" s="2135"/>
      <c r="H41" s="2135"/>
      <c r="I41" s="2135"/>
      <c r="J41" s="2136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</sheetData>
  <mergeCells count="16">
    <mergeCell ref="A37:I37"/>
    <mergeCell ref="A39:A41"/>
    <mergeCell ref="B39:J41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262" priority="2" operator="equal">
      <formula>0</formula>
    </cfRule>
  </conditionalFormatting>
  <conditionalFormatting sqref="A39:B39">
    <cfRule type="cellIs" dxfId="261" priority="3" operator="equal">
      <formula>0</formula>
    </cfRule>
  </conditionalFormatting>
  <conditionalFormatting sqref="A17:J36">
    <cfRule type="cellIs" dxfId="260" priority="1" operator="equal">
      <formula>0</formula>
    </cfRule>
  </conditionalFormatting>
  <conditionalFormatting sqref="I11:J11">
    <cfRule type="cellIs" dxfId="259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0EB65-0680-4123-B633-26E46ABB9EF2}">
  <sheetPr>
    <tabColor rgb="FF002060"/>
  </sheetPr>
  <dimension ref="A1:IP38"/>
  <sheetViews>
    <sheetView showGridLines="0" view="pageBreakPreview" topLeftCell="A7" zoomScaleSheetLayoutView="100" workbookViewId="0">
      <selection activeCell="H18" sqref="H18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PO!$A$42</f>
        <v>1.4.4</v>
      </c>
      <c r="B11" s="129" t="str">
        <f>IF(A11=0,0,VLOOKUP(A11,PO!$A$16:$G$164,3,FALSE))</f>
        <v>Transporte com cavalo mecânico com semirreboque com capacidade de 20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5914637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1047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45">
      <c r="A17" s="494" t="s">
        <v>599</v>
      </c>
      <c r="B17" s="522" t="str">
        <f>IF(A17=0,0,VLOOKUP(A17,PO!$B$16:$G$164,2,FALSE))</f>
        <v>Remoção de veículos de grande porte incendiados em rodovia - carga e descarga com guindaste - cinta com utilização de 100 vezes</v>
      </c>
      <c r="C17" s="244" t="s">
        <v>1057</v>
      </c>
      <c r="D17" s="242" t="str">
        <f>IF(C17=0,0,VLOOKUP(C17,RSM!A$3:C$2417,2,FALSE))</f>
        <v>Veículos de grande porte incendiados em rodovia</v>
      </c>
      <c r="E17" s="353">
        <f>IF(A17=0,0,VLOOKUP(A17,PO!$B$16:$G$164,4,FALSE))</f>
        <v>2</v>
      </c>
      <c r="F17" s="241" t="str">
        <f>IF(A17=0,0,VLOOKUP(A17,PO!$B$16:$G$164,3,FALSE))</f>
        <v>un</v>
      </c>
      <c r="G17" s="410">
        <v>1</v>
      </c>
      <c r="H17" s="409">
        <f>E17*G17</f>
        <v>2</v>
      </c>
      <c r="I17" s="353">
        <f>'DMT''s'!$J$35</f>
        <v>51.14</v>
      </c>
      <c r="J17" s="243">
        <f>H17*I17</f>
        <v>102.28</v>
      </c>
      <c r="K17" s="323"/>
      <c r="L17" s="323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45">
      <c r="A18" s="494" t="s">
        <v>600</v>
      </c>
      <c r="B18" s="522" t="str">
        <f>IF(A18=0,0,VLOOKUP(A18,PO!$B$16:$G$164,2,FALSE))</f>
        <v>Remoção de veículos de médio porte incendiados em rodovia - carga e descarga com guindaste - cinta com utilização de 100 vezes</v>
      </c>
      <c r="C18" s="244" t="s">
        <v>1058</v>
      </c>
      <c r="D18" s="242" t="str">
        <f>IF(C18=0,0,VLOOKUP(C18,RSM!A$3:C$2417,2,FALSE))</f>
        <v>Veículos de médio porte incendiados em rodovia</v>
      </c>
      <c r="E18" s="353">
        <f>IF(A18=0,0,VLOOKUP(A18,PO!$B$16:$G$164,4,FALSE))</f>
        <v>2</v>
      </c>
      <c r="F18" s="241" t="str">
        <f>IF(A18=0,0,VLOOKUP(A18,PO!$B$16:$G$164,3,FALSE))</f>
        <v>un</v>
      </c>
      <c r="G18" s="410">
        <v>1</v>
      </c>
      <c r="H18" s="409">
        <f>E18*G18</f>
        <v>2</v>
      </c>
      <c r="I18" s="353">
        <f>'DMT''s'!$J$35</f>
        <v>51.14</v>
      </c>
      <c r="J18" s="243">
        <f>H18*I18</f>
        <v>102.28</v>
      </c>
      <c r="K18" s="323"/>
      <c r="L18" s="323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240"/>
      <c r="B19" s="522">
        <f>IF(A19=0,0,VLOOKUP(A19,PO!$B$16:$G$164,2,FALSE))</f>
        <v>0</v>
      </c>
      <c r="C19" s="244"/>
      <c r="D19" s="242">
        <f>IF(C19=0,0,VLOOKUP(C19,RSM!A$3:C$2417,2,FALSE))</f>
        <v>0</v>
      </c>
      <c r="E19" s="353">
        <f>IF(A19=0,0,VLOOKUP(A19,PO!$B$16:$G$164,4,FALSE))</f>
        <v>0</v>
      </c>
      <c r="F19" s="241">
        <f>IF(A19=0,0,VLOOKUP(A19,PO!$B$16:$G$164,3,FALSE))</f>
        <v>0</v>
      </c>
      <c r="G19" s="410"/>
      <c r="H19" s="409">
        <f t="shared" ref="H19:H33" si="0">E19*G19</f>
        <v>0</v>
      </c>
      <c r="I19" s="353"/>
      <c r="J19" s="243">
        <f t="shared" ref="J19:J33" si="1">H19*I19</f>
        <v>0</v>
      </c>
      <c r="K19" s="323"/>
      <c r="L19" s="323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240"/>
      <c r="B20" s="522">
        <f>IF(A20=0,0,VLOOKUP(A20,PO!$B$16:$G$164,2,FALSE))</f>
        <v>0</v>
      </c>
      <c r="C20" s="244"/>
      <c r="D20" s="242">
        <f>IF(C20=0,0,VLOOKUP(C20,RSM!A$3:C$2417,2,FALSE))</f>
        <v>0</v>
      </c>
      <c r="E20" s="353">
        <f>IF(A20=0,0,VLOOKUP(A20,PO!$B$16:$G$164,4,FALSE))</f>
        <v>0</v>
      </c>
      <c r="F20" s="241">
        <f>IF(A20=0,0,VLOOKUP(A20,PO!$B$16:$G$164,3,FALSE))</f>
        <v>0</v>
      </c>
      <c r="G20" s="410"/>
      <c r="H20" s="409">
        <f t="shared" si="0"/>
        <v>0</v>
      </c>
      <c r="I20" s="353"/>
      <c r="J20" s="243">
        <f t="shared" si="1"/>
        <v>0</v>
      </c>
      <c r="K20" s="323"/>
      <c r="L20" s="323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240"/>
      <c r="B21" s="522">
        <f>IF(A21=0,0,VLOOKUP(A21,PO!$B$16:$G$164,2,FALSE))</f>
        <v>0</v>
      </c>
      <c r="C21" s="244"/>
      <c r="D21" s="242">
        <f>IF(C21=0,0,VLOOKUP(C21,RSM!A$3:C$2417,2,FALSE))</f>
        <v>0</v>
      </c>
      <c r="E21" s="353">
        <f>IF(A21=0,0,VLOOKUP(A21,PO!$B$16:$G$164,4,FALSE))</f>
        <v>0</v>
      </c>
      <c r="F21" s="241">
        <f>IF(A21=0,0,VLOOKUP(A21,PO!$B$16:$G$164,3,FALSE))</f>
        <v>0</v>
      </c>
      <c r="G21" s="410"/>
      <c r="H21" s="409">
        <f t="shared" si="0"/>
        <v>0</v>
      </c>
      <c r="I21" s="353"/>
      <c r="J21" s="243">
        <f t="shared" si="1"/>
        <v>0</v>
      </c>
      <c r="K21" s="323"/>
      <c r="L21" s="323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240"/>
      <c r="B22" s="522">
        <f>IF(A22=0,0,VLOOKUP(A22,PO!$B$16:$G$164,2,FALSE))</f>
        <v>0</v>
      </c>
      <c r="C22" s="244"/>
      <c r="D22" s="242">
        <f>IF(C22=0,0,VLOOKUP(C22,RSM!A$3:C$2417,2,FALSE))</f>
        <v>0</v>
      </c>
      <c r="E22" s="353">
        <f>IF(A22=0,0,VLOOKUP(A22,PO!$B$16:$G$164,4,FALSE))</f>
        <v>0</v>
      </c>
      <c r="F22" s="241">
        <f>IF(A22=0,0,VLOOKUP(A22,PO!$B$16:$G$164,3,FALSE))</f>
        <v>0</v>
      </c>
      <c r="G22" s="410"/>
      <c r="H22" s="409">
        <f t="shared" si="0"/>
        <v>0</v>
      </c>
      <c r="I22" s="353"/>
      <c r="J22" s="243">
        <f t="shared" si="1"/>
        <v>0</v>
      </c>
      <c r="K22" s="323"/>
      <c r="L22" s="323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240"/>
      <c r="B23" s="522">
        <f>IF(A23=0,0,VLOOKUP(A23,PO!$B$16:$G$164,2,FALSE))</f>
        <v>0</v>
      </c>
      <c r="C23" s="244"/>
      <c r="D23" s="242">
        <f>IF(C23=0,0,VLOOKUP(C23,RSM!A$3:C$2417,2,FALSE))</f>
        <v>0</v>
      </c>
      <c r="E23" s="353">
        <f>IF(A23=0,0,VLOOKUP(A23,PO!$B$16:$G$164,4,FALSE))</f>
        <v>0</v>
      </c>
      <c r="F23" s="241">
        <f>IF(A23=0,0,VLOOKUP(A23,PO!$B$16:$G$164,3,FALSE))</f>
        <v>0</v>
      </c>
      <c r="G23" s="410"/>
      <c r="H23" s="409">
        <f t="shared" si="0"/>
        <v>0</v>
      </c>
      <c r="I23" s="353"/>
      <c r="J23" s="243">
        <f t="shared" si="1"/>
        <v>0</v>
      </c>
      <c r="K23" s="323"/>
      <c r="L23" s="323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240"/>
      <c r="B24" s="522">
        <f>IF(A24=0,0,VLOOKUP(A24,PO!$B$16:$G$164,2,FALSE))</f>
        <v>0</v>
      </c>
      <c r="C24" s="244"/>
      <c r="D24" s="242">
        <f>IF(C24=0,0,VLOOKUP(C24,RSM!A$3:C$2417,2,FALSE))</f>
        <v>0</v>
      </c>
      <c r="E24" s="353">
        <f>IF(A24=0,0,VLOOKUP(A24,PO!$B$16:$G$164,4,FALSE))</f>
        <v>0</v>
      </c>
      <c r="F24" s="241">
        <f>IF(A24=0,0,VLOOKUP(A24,PO!$B$16:$G$164,3,FALSE))</f>
        <v>0</v>
      </c>
      <c r="G24" s="410"/>
      <c r="H24" s="409">
        <f t="shared" si="0"/>
        <v>0</v>
      </c>
      <c r="I24" s="353"/>
      <c r="J24" s="243">
        <f t="shared" si="1"/>
        <v>0</v>
      </c>
      <c r="K24" s="323"/>
      <c r="L24" s="323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240"/>
      <c r="B25" s="522"/>
      <c r="C25" s="244"/>
      <c r="D25" s="242"/>
      <c r="E25" s="353"/>
      <c r="F25" s="241"/>
      <c r="G25" s="410"/>
      <c r="H25" s="409"/>
      <c r="I25" s="353"/>
      <c r="J25" s="243"/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240"/>
      <c r="B26" s="522"/>
      <c r="C26" s="244"/>
      <c r="D26" s="242"/>
      <c r="E26" s="353"/>
      <c r="F26" s="241"/>
      <c r="G26" s="410"/>
      <c r="H26" s="409"/>
      <c r="I26" s="353"/>
      <c r="J26" s="243"/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240"/>
      <c r="B27" s="522"/>
      <c r="C27" s="244"/>
      <c r="D27" s="242"/>
      <c r="E27" s="353"/>
      <c r="F27" s="241"/>
      <c r="G27" s="410"/>
      <c r="H27" s="409"/>
      <c r="I27" s="353"/>
      <c r="J27" s="243"/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240"/>
      <c r="B28" s="522"/>
      <c r="C28" s="244"/>
      <c r="D28" s="242"/>
      <c r="E28" s="353"/>
      <c r="F28" s="241"/>
      <c r="G28" s="410"/>
      <c r="H28" s="409"/>
      <c r="I28" s="353"/>
      <c r="J28" s="243"/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240"/>
      <c r="B29" s="522">
        <f>IF(A29=0,0,VLOOKUP(A29,PO!$B$16:$G$164,2,FALSE))</f>
        <v>0</v>
      </c>
      <c r="C29" s="244"/>
      <c r="D29" s="242">
        <f>IF(C29=0,0,VLOOKUP(C29,RSM!A$3:C$2417,2,FALSE))</f>
        <v>0</v>
      </c>
      <c r="E29" s="353">
        <f>IF(A29=0,0,VLOOKUP(A29,PO!$B$16:$G$164,4,FALSE))</f>
        <v>0</v>
      </c>
      <c r="F29" s="241">
        <f>IF(A29=0,0,VLOOKUP(A29,PO!$B$16:$G$164,3,FALSE))</f>
        <v>0</v>
      </c>
      <c r="G29" s="410"/>
      <c r="H29" s="409">
        <f t="shared" si="0"/>
        <v>0</v>
      </c>
      <c r="I29" s="353"/>
      <c r="J29" s="243">
        <f t="shared" si="1"/>
        <v>0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240"/>
      <c r="B30" s="522">
        <f>IF(A30=0,0,VLOOKUP(A30,PO!$B$16:$G$164,2,FALSE))</f>
        <v>0</v>
      </c>
      <c r="C30" s="244"/>
      <c r="D30" s="242">
        <f>IF(C30=0,0,VLOOKUP(C30,RSM!A$3:C$2417,2,FALSE))</f>
        <v>0</v>
      </c>
      <c r="E30" s="353">
        <f>IF(A30=0,0,VLOOKUP(A30,PO!$B$16:$G$164,4,FALSE))</f>
        <v>0</v>
      </c>
      <c r="F30" s="241">
        <f>IF(A30=0,0,VLOOKUP(A30,PO!$B$16:$G$164,3,FALSE))</f>
        <v>0</v>
      </c>
      <c r="G30" s="410"/>
      <c r="H30" s="409">
        <f t="shared" si="0"/>
        <v>0</v>
      </c>
      <c r="I30" s="353"/>
      <c r="J30" s="243">
        <f t="shared" si="1"/>
        <v>0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240"/>
      <c r="B31" s="522">
        <f>IF(A31=0,0,VLOOKUP(A31,PO!$B$16:$G$164,2,FALSE))</f>
        <v>0</v>
      </c>
      <c r="C31" s="244"/>
      <c r="D31" s="242">
        <f>IF(C31=0,0,VLOOKUP(C31,RSM!A$3:C$2417,2,FALSE))</f>
        <v>0</v>
      </c>
      <c r="E31" s="353">
        <f>IF(A31=0,0,VLOOKUP(A31,PO!$B$16:$G$164,4,FALSE))</f>
        <v>0</v>
      </c>
      <c r="F31" s="241">
        <f>IF(A31=0,0,VLOOKUP(A31,PO!$B$16:$G$164,3,FALSE))</f>
        <v>0</v>
      </c>
      <c r="G31" s="410"/>
      <c r="H31" s="409">
        <f t="shared" si="0"/>
        <v>0</v>
      </c>
      <c r="I31" s="353"/>
      <c r="J31" s="243">
        <f t="shared" si="1"/>
        <v>0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494"/>
      <c r="B32" s="522">
        <f>IF(A32=0,0,VLOOKUP(A32,PO!$B$16:$G$164,2,FALSE))</f>
        <v>0</v>
      </c>
      <c r="C32" s="244"/>
      <c r="D32" s="242">
        <f>IF(C32=0,0,VLOOKUP(C32,RSM!A$3:C$2417,2,FALSE))</f>
        <v>0</v>
      </c>
      <c r="E32" s="353">
        <f>IF(A32=0,0,VLOOKUP(A32,PO!$B$16:$G$164,4,FALSE))</f>
        <v>0</v>
      </c>
      <c r="F32" s="241">
        <f>IF(A32=0,0,VLOOKUP(A32,PO!$B$16:$G$164,3,FALSE))</f>
        <v>0</v>
      </c>
      <c r="G32" s="410"/>
      <c r="H32" s="409">
        <f t="shared" si="0"/>
        <v>0</v>
      </c>
      <c r="I32" s="353"/>
      <c r="J32" s="243">
        <f t="shared" si="1"/>
        <v>0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578"/>
      <c r="B33" s="579">
        <f>IF(A33=0,0,VLOOKUP(A33,PO!$B$16:$G$164,2,FALSE))</f>
        <v>0</v>
      </c>
      <c r="C33" s="580"/>
      <c r="D33" s="581">
        <f>IF(C33=0,0,VLOOKUP(C33,RSM!A$3:C$2417,2,FALSE))</f>
        <v>0</v>
      </c>
      <c r="E33" s="575">
        <f>IF(A33=0,0,VLOOKUP(A33,PO!$B$16:$G$164,4,FALSE))</f>
        <v>0</v>
      </c>
      <c r="F33" s="576">
        <f>IF(A33=0,0,VLOOKUP(A33,PO!$B$16:$G$164,3,FALSE))</f>
        <v>0</v>
      </c>
      <c r="G33" s="912"/>
      <c r="H33" s="582">
        <f t="shared" si="0"/>
        <v>0</v>
      </c>
      <c r="I33" s="575"/>
      <c r="J33" s="583">
        <f t="shared" si="1"/>
        <v>0</v>
      </c>
      <c r="K33" s="323"/>
      <c r="L33" s="323"/>
      <c r="M33" s="323"/>
      <c r="N33" s="323"/>
      <c r="O33" s="357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>
      <c r="A34" s="2129" t="s">
        <v>1051</v>
      </c>
      <c r="B34" s="2130"/>
      <c r="C34" s="2130"/>
      <c r="D34" s="2130"/>
      <c r="E34" s="2130"/>
      <c r="F34" s="2130"/>
      <c r="G34" s="2130"/>
      <c r="H34" s="2130"/>
      <c r="I34" s="2130"/>
      <c r="J34" s="591">
        <f>ROUND(SUM(J16:J33),3)</f>
        <v>204.56</v>
      </c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/>
    </row>
    <row r="35" spans="1:250" s="1" customFormat="1" ht="3" customHeight="1">
      <c r="A35" s="612"/>
      <c r="B35" s="613"/>
      <c r="C35" s="613"/>
      <c r="D35" s="613"/>
      <c r="E35" s="613"/>
      <c r="F35" s="613"/>
      <c r="G35" s="613"/>
      <c r="H35" s="613"/>
      <c r="I35" s="613"/>
      <c r="J35" s="614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/>
    </row>
    <row r="36" spans="1:250" s="1" customFormat="1" ht="15" customHeight="1">
      <c r="A36" s="2131" t="s">
        <v>1052</v>
      </c>
      <c r="B36" s="2133" t="s">
        <v>1053</v>
      </c>
      <c r="C36" s="2133"/>
      <c r="D36" s="2133"/>
      <c r="E36" s="2133"/>
      <c r="F36" s="2133"/>
      <c r="G36" s="2133"/>
      <c r="H36" s="2133"/>
      <c r="I36" s="2133"/>
      <c r="J36" s="2134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/>
    </row>
    <row r="37" spans="1:250" s="1" customFormat="1">
      <c r="A37" s="2131"/>
      <c r="B37" s="2133"/>
      <c r="C37" s="2133"/>
      <c r="D37" s="2133"/>
      <c r="E37" s="2133"/>
      <c r="F37" s="2133"/>
      <c r="G37" s="2133"/>
      <c r="H37" s="2133"/>
      <c r="I37" s="2133"/>
      <c r="J37" s="2134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/>
    </row>
    <row r="38" spans="1:250" s="1" customFormat="1">
      <c r="A38" s="2132"/>
      <c r="B38" s="2135"/>
      <c r="C38" s="2135"/>
      <c r="D38" s="2135"/>
      <c r="E38" s="2135"/>
      <c r="F38" s="2135"/>
      <c r="G38" s="2135"/>
      <c r="H38" s="2135"/>
      <c r="I38" s="2135"/>
      <c r="J38" s="2136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/>
    </row>
  </sheetData>
  <mergeCells count="16">
    <mergeCell ref="A34:I34"/>
    <mergeCell ref="A36:A38"/>
    <mergeCell ref="B36:J38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 A17:J33">
    <cfRule type="cellIs" dxfId="258" priority="1" operator="equal">
      <formula>0</formula>
    </cfRule>
  </conditionalFormatting>
  <conditionalFormatting sqref="A36:B36">
    <cfRule type="cellIs" dxfId="257" priority="2" operator="equal">
      <formula>0</formula>
    </cfRule>
  </conditionalFormatting>
  <conditionalFormatting sqref="I11:J11">
    <cfRule type="cellIs" dxfId="256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Planilha64">
    <tabColor rgb="FF002060"/>
  </sheetPr>
  <dimension ref="A1:IR156"/>
  <sheetViews>
    <sheetView showGridLines="0" view="pageBreakPreview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4.33203125" style="1" customWidth="1"/>
    <col min="15" max="16" width="9.5546875" style="1" customWidth="1"/>
    <col min="17" max="17" width="9.44140625" style="1" customWidth="1"/>
    <col min="18" max="252" width="11.6640625" style="1"/>
  </cols>
  <sheetData>
    <row r="1" spans="1:19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</row>
    <row r="2" spans="1:19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</row>
    <row r="3" spans="1:19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</row>
    <row r="4" spans="1:19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2145" t="s">
        <v>1059</v>
      </c>
      <c r="P4" s="2146"/>
      <c r="Q4" s="2146"/>
      <c r="R4" s="2147"/>
      <c r="S4" s="1416" t="s">
        <v>1060</v>
      </c>
    </row>
    <row r="5" spans="1:19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1417">
        <v>0</v>
      </c>
      <c r="P5" s="1417" t="s">
        <v>1061</v>
      </c>
      <c r="Q5" s="1417">
        <v>30</v>
      </c>
      <c r="R5" s="1417" t="s">
        <v>1062</v>
      </c>
      <c r="S5" s="1418">
        <v>3</v>
      </c>
    </row>
    <row r="6" spans="1:19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1417">
        <v>30</v>
      </c>
      <c r="P6" s="1417" t="s">
        <v>1063</v>
      </c>
      <c r="Q6" s="1417">
        <v>50</v>
      </c>
      <c r="R6" s="1417" t="s">
        <v>1064</v>
      </c>
      <c r="S6" s="1418">
        <v>5</v>
      </c>
    </row>
    <row r="7" spans="1:19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1417">
        <v>50</v>
      </c>
      <c r="P7" s="1417" t="s">
        <v>1063</v>
      </c>
      <c r="Q7" s="1417">
        <v>70</v>
      </c>
      <c r="R7" s="1417" t="s">
        <v>1065</v>
      </c>
      <c r="S7" s="1418">
        <v>10</v>
      </c>
    </row>
    <row r="8" spans="1:19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1417"/>
      <c r="P8" s="1417" t="s">
        <v>1066</v>
      </c>
      <c r="Q8" s="1417">
        <v>70</v>
      </c>
      <c r="R8" s="1417" t="s">
        <v>1067</v>
      </c>
      <c r="S8" s="1418">
        <v>0</v>
      </c>
    </row>
    <row r="9" spans="1:19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</row>
    <row r="10" spans="1:19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</row>
    <row r="11" spans="1:19" s="1" customFormat="1" ht="12.75" customHeight="1">
      <c r="A11" s="911" t="str">
        <f>PO!$A$45</f>
        <v>2.1.1</v>
      </c>
      <c r="B11" s="113" t="str">
        <f>IF(A11=0,0,VLOOKUP(A11,PO!$A$16:$G$164,2,FALSE))</f>
        <v>4915626</v>
      </c>
      <c r="C11" s="2075" t="str">
        <f>IF(A11=0,0,VLOOKUP(A11,PO!$A$16:$G$164,3,FALSE))</f>
        <v>Selagem de trincas mecanizada em pavimento flexível com emulsão - areia comercial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73"/>
    </row>
    <row r="12" spans="1:19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</row>
    <row r="13" spans="1:19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1068</v>
      </c>
      <c r="F13" s="2123" t="s">
        <v>1059</v>
      </c>
      <c r="G13" s="2124"/>
      <c r="H13" s="2087" t="s">
        <v>1068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</row>
    <row r="14" spans="1:19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125"/>
      <c r="G14" s="2126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</row>
    <row r="15" spans="1:19" s="1" customFormat="1" ht="12.75" customHeight="1">
      <c r="A15" s="2086"/>
      <c r="B15" s="2086"/>
      <c r="C15" s="2127"/>
      <c r="D15" s="2128"/>
      <c r="E15" s="235" t="s">
        <v>20</v>
      </c>
      <c r="F15" s="906" t="s">
        <v>1069</v>
      </c>
      <c r="G15" s="906" t="s">
        <v>1070</v>
      </c>
      <c r="H15" s="237" t="s">
        <v>1071</v>
      </c>
      <c r="I15" s="235" t="s">
        <v>1072</v>
      </c>
      <c r="J15" s="237" t="s">
        <v>65</v>
      </c>
      <c r="K15" s="2086"/>
      <c r="L15" s="2086"/>
      <c r="M15" s="2086"/>
      <c r="N15" s="323"/>
      <c r="O15" s="323"/>
      <c r="P15" s="323"/>
      <c r="Q15" s="323"/>
      <c r="R15" s="323"/>
      <c r="S15" s="323"/>
    </row>
    <row r="16" spans="1:19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</row>
    <row r="17" spans="1:18" s="1" customFormat="1" ht="12.75" customHeight="1">
      <c r="A17" s="504">
        <v>148.5</v>
      </c>
      <c r="B17" s="504">
        <v>149</v>
      </c>
      <c r="C17" s="2141" t="s">
        <v>8</v>
      </c>
      <c r="D17" s="2142"/>
      <c r="E17" s="385">
        <f>ABS(B17-A17)</f>
        <v>0.5</v>
      </c>
      <c r="F17" s="385">
        <v>35</v>
      </c>
      <c r="G17" s="942" t="str">
        <f>IF(AND(F17&gt;=$O$5,F17&lt;=$Q$5),"BOM",IF(AND(F17&gt;$O$6,F17&lt;=$Q$6),"REGULAR",IF(AND(F17&gt;$O$7,F17&lt;=$Q$7),"RUIM","PÉSSIMO")))</f>
        <v>REGULAR</v>
      </c>
      <c r="H17" s="408">
        <f>ABS((B17-A17)*2)</f>
        <v>1</v>
      </c>
      <c r="I17" s="942">
        <f>IF(AND(F17&gt;=$O$5,F17&lt;=$Q$5),$S$5,IF(AND(F17&gt;$O$6,F17&lt;=$Q$6),$S$6,IF(AND(F17&gt;$O$7,F17&lt;=$Q$7),$S$7,$S$8)))</f>
        <v>5</v>
      </c>
      <c r="J17" s="385">
        <f t="shared" ref="J17:J18" si="0">H17*I17</f>
        <v>5</v>
      </c>
      <c r="K17" s="229"/>
      <c r="L17" s="219"/>
      <c r="M17" s="220"/>
      <c r="N17" s="359"/>
      <c r="O17" s="323"/>
      <c r="P17" s="323"/>
      <c r="Q17" s="323"/>
      <c r="R17" s="323"/>
    </row>
    <row r="18" spans="1:18" s="1" customFormat="1" ht="12.75" customHeight="1">
      <c r="A18" s="504">
        <f>B17</f>
        <v>149</v>
      </c>
      <c r="B18" s="504">
        <f>A18+1</f>
        <v>150</v>
      </c>
      <c r="C18" s="2141" t="s">
        <v>8</v>
      </c>
      <c r="D18" s="2142"/>
      <c r="E18" s="385">
        <f t="shared" ref="E18:E147" si="1">ABS(B18-A18)</f>
        <v>1</v>
      </c>
      <c r="F18" s="385">
        <v>30</v>
      </c>
      <c r="G18" s="942" t="str">
        <f t="shared" ref="G18:G109" si="2">IF(AND(F18&gt;=$O$5,F18&lt;=$Q$5),"BOM",IF(AND(F18&gt;$O$6,F18&lt;=$Q$6),"REGULAR",IF(AND(F18&gt;$O$7,F18&lt;=$Q$7),"RUIM","PÉSSIMO")))</f>
        <v>BOM</v>
      </c>
      <c r="H18" s="408">
        <f>ABS((B18-A18)*2)</f>
        <v>2</v>
      </c>
      <c r="I18" s="942">
        <f t="shared" ref="I18:I109" si="3">IF(AND(F18&gt;=$O$5,F18&lt;=$Q$5),$S$5,IF(AND(F18&gt;$O$6,F18&lt;=$Q$6),$S$6,IF(AND(F18&gt;$O$7,F18&lt;=$Q$7),$S$7,$S$8)))</f>
        <v>3</v>
      </c>
      <c r="J18" s="385">
        <f t="shared" si="0"/>
        <v>6</v>
      </c>
      <c r="K18" s="229"/>
      <c r="L18" s="219"/>
      <c r="M18" s="220"/>
      <c r="N18" s="359"/>
      <c r="O18" s="323"/>
      <c r="P18" s="323"/>
      <c r="Q18" s="323"/>
      <c r="R18" s="323"/>
    </row>
    <row r="19" spans="1:18" s="1" customFormat="1" ht="12.75" customHeight="1">
      <c r="A19" s="504">
        <f t="shared" ref="A19:A82" si="4">B18</f>
        <v>150</v>
      </c>
      <c r="B19" s="504">
        <f t="shared" ref="B19:B82" si="5">A19+1</f>
        <v>151</v>
      </c>
      <c r="C19" s="2141" t="s">
        <v>8</v>
      </c>
      <c r="D19" s="2142"/>
      <c r="E19" s="385">
        <f t="shared" si="1"/>
        <v>1</v>
      </c>
      <c r="F19" s="385">
        <v>0</v>
      </c>
      <c r="G19" s="942" t="str">
        <f t="shared" si="2"/>
        <v>BOM</v>
      </c>
      <c r="H19" s="408">
        <f t="shared" ref="H19" si="6">ABS((B19-A19)*2)</f>
        <v>2</v>
      </c>
      <c r="I19" s="942">
        <f t="shared" si="3"/>
        <v>3</v>
      </c>
      <c r="J19" s="385">
        <f>H19*I19</f>
        <v>6</v>
      </c>
      <c r="K19" s="229"/>
      <c r="L19" s="221"/>
      <c r="M19" s="222"/>
      <c r="N19" s="359"/>
      <c r="O19" s="373"/>
      <c r="P19" s="323"/>
      <c r="Q19" s="323"/>
      <c r="R19" s="323"/>
    </row>
    <row r="20" spans="1:18" s="1" customFormat="1" ht="12.75" customHeight="1">
      <c r="A20" s="504">
        <f t="shared" si="4"/>
        <v>151</v>
      </c>
      <c r="B20" s="504">
        <f t="shared" si="5"/>
        <v>152</v>
      </c>
      <c r="C20" s="2141" t="s">
        <v>8</v>
      </c>
      <c r="D20" s="2142"/>
      <c r="E20" s="385">
        <f t="shared" si="1"/>
        <v>1</v>
      </c>
      <c r="F20" s="385">
        <v>0</v>
      </c>
      <c r="G20" s="942" t="str">
        <f t="shared" si="2"/>
        <v>BOM</v>
      </c>
      <c r="H20" s="408">
        <f>ABS((B20-A20)*2)</f>
        <v>2</v>
      </c>
      <c r="I20" s="942">
        <f t="shared" si="3"/>
        <v>3</v>
      </c>
      <c r="J20" s="385">
        <f t="shared" ref="J20:J109" si="7">H20*I20</f>
        <v>6</v>
      </c>
      <c r="K20" s="229"/>
      <c r="L20" s="221"/>
      <c r="M20" s="222"/>
      <c r="N20" s="359"/>
      <c r="O20" s="373"/>
      <c r="P20" s="323"/>
      <c r="Q20" s="323"/>
      <c r="R20" s="323"/>
    </row>
    <row r="21" spans="1:18" s="1" customFormat="1" ht="12.75" customHeight="1">
      <c r="A21" s="504">
        <f t="shared" si="4"/>
        <v>152</v>
      </c>
      <c r="B21" s="504">
        <f t="shared" si="5"/>
        <v>153</v>
      </c>
      <c r="C21" s="2141" t="s">
        <v>8</v>
      </c>
      <c r="D21" s="2142"/>
      <c r="E21" s="385">
        <f t="shared" si="1"/>
        <v>1</v>
      </c>
      <c r="F21" s="385">
        <v>0</v>
      </c>
      <c r="G21" s="942" t="str">
        <f t="shared" si="2"/>
        <v>BOM</v>
      </c>
      <c r="H21" s="408">
        <f t="shared" ref="H21:H84" si="8">ABS((B21-A21)*2)</f>
        <v>2</v>
      </c>
      <c r="I21" s="942">
        <f t="shared" si="3"/>
        <v>3</v>
      </c>
      <c r="J21" s="385">
        <f t="shared" si="7"/>
        <v>6</v>
      </c>
      <c r="K21" s="229"/>
      <c r="L21" s="611"/>
      <c r="M21" s="222"/>
      <c r="N21" s="359"/>
      <c r="O21" s="323"/>
      <c r="P21" s="323"/>
      <c r="Q21" s="323"/>
      <c r="R21" s="323"/>
    </row>
    <row r="22" spans="1:18" s="1" customFormat="1" ht="12.75" customHeight="1">
      <c r="A22" s="504">
        <f t="shared" si="4"/>
        <v>153</v>
      </c>
      <c r="B22" s="504">
        <f t="shared" si="5"/>
        <v>154</v>
      </c>
      <c r="C22" s="2141" t="s">
        <v>8</v>
      </c>
      <c r="D22" s="2142"/>
      <c r="E22" s="385">
        <f t="shared" si="1"/>
        <v>1</v>
      </c>
      <c r="F22" s="385">
        <v>0</v>
      </c>
      <c r="G22" s="942" t="str">
        <f t="shared" si="2"/>
        <v>BOM</v>
      </c>
      <c r="H22" s="408">
        <f t="shared" si="8"/>
        <v>2</v>
      </c>
      <c r="I22" s="942">
        <f t="shared" si="3"/>
        <v>3</v>
      </c>
      <c r="J22" s="385">
        <f t="shared" si="7"/>
        <v>6</v>
      </c>
      <c r="K22" s="229"/>
      <c r="L22" s="611"/>
      <c r="M22" s="222"/>
      <c r="N22" s="359"/>
      <c r="O22" s="323"/>
      <c r="P22" s="323"/>
      <c r="Q22" s="323"/>
      <c r="R22" s="323"/>
    </row>
    <row r="23" spans="1:18" s="1" customFormat="1" ht="12.75" customHeight="1">
      <c r="A23" s="504">
        <f t="shared" si="4"/>
        <v>154</v>
      </c>
      <c r="B23" s="504">
        <f t="shared" si="5"/>
        <v>155</v>
      </c>
      <c r="C23" s="2141" t="s">
        <v>8</v>
      </c>
      <c r="D23" s="2142"/>
      <c r="E23" s="385">
        <f t="shared" si="1"/>
        <v>1</v>
      </c>
      <c r="F23" s="385">
        <v>5</v>
      </c>
      <c r="G23" s="942" t="str">
        <f t="shared" si="2"/>
        <v>BOM</v>
      </c>
      <c r="H23" s="408">
        <f t="shared" si="8"/>
        <v>2</v>
      </c>
      <c r="I23" s="942">
        <f t="shared" si="3"/>
        <v>3</v>
      </c>
      <c r="J23" s="385">
        <f t="shared" si="7"/>
        <v>6</v>
      </c>
      <c r="K23" s="229"/>
      <c r="L23" s="221"/>
      <c r="M23" s="222"/>
      <c r="N23" s="359"/>
      <c r="O23" s="323"/>
      <c r="P23" s="323"/>
      <c r="Q23" s="323"/>
      <c r="R23" s="323"/>
    </row>
    <row r="24" spans="1:18" s="118" customFormat="1" ht="12.75" customHeight="1">
      <c r="A24" s="504">
        <f t="shared" si="4"/>
        <v>155</v>
      </c>
      <c r="B24" s="504">
        <f t="shared" si="5"/>
        <v>156</v>
      </c>
      <c r="C24" s="2141" t="s">
        <v>8</v>
      </c>
      <c r="D24" s="2142"/>
      <c r="E24" s="385">
        <f t="shared" si="1"/>
        <v>1</v>
      </c>
      <c r="F24" s="385">
        <v>12.5</v>
      </c>
      <c r="G24" s="942" t="str">
        <f t="shared" si="2"/>
        <v>BOM</v>
      </c>
      <c r="H24" s="408">
        <f t="shared" si="8"/>
        <v>2</v>
      </c>
      <c r="I24" s="942">
        <f t="shared" si="3"/>
        <v>3</v>
      </c>
      <c r="J24" s="385">
        <f t="shared" si="7"/>
        <v>6</v>
      </c>
      <c r="K24" s="229"/>
      <c r="L24" s="221"/>
      <c r="M24" s="222"/>
      <c r="N24" s="374"/>
      <c r="O24" s="374"/>
      <c r="P24" s="374"/>
      <c r="Q24" s="374"/>
      <c r="R24" s="374"/>
    </row>
    <row r="25" spans="1:18" s="1" customFormat="1" ht="12.75" customHeight="1">
      <c r="A25" s="504">
        <f t="shared" si="4"/>
        <v>156</v>
      </c>
      <c r="B25" s="504">
        <f t="shared" si="5"/>
        <v>157</v>
      </c>
      <c r="C25" s="2141" t="s">
        <v>8</v>
      </c>
      <c r="D25" s="2142"/>
      <c r="E25" s="385">
        <f t="shared" si="1"/>
        <v>1</v>
      </c>
      <c r="F25" s="385">
        <v>0</v>
      </c>
      <c r="G25" s="942" t="str">
        <f t="shared" si="2"/>
        <v>BOM</v>
      </c>
      <c r="H25" s="408">
        <f t="shared" si="8"/>
        <v>2</v>
      </c>
      <c r="I25" s="942">
        <f t="shared" si="3"/>
        <v>3</v>
      </c>
      <c r="J25" s="385">
        <f t="shared" si="7"/>
        <v>6</v>
      </c>
      <c r="K25" s="229"/>
      <c r="L25" s="221"/>
      <c r="M25" s="222"/>
      <c r="N25" s="2"/>
      <c r="O25" s="2"/>
      <c r="P25" s="2"/>
      <c r="Q25" s="2"/>
      <c r="R25" s="3"/>
    </row>
    <row r="26" spans="1:18" s="1" customFormat="1" ht="12.75" customHeight="1">
      <c r="A26" s="504">
        <f t="shared" si="4"/>
        <v>157</v>
      </c>
      <c r="B26" s="504">
        <f t="shared" si="5"/>
        <v>158</v>
      </c>
      <c r="C26" s="2141" t="s">
        <v>8</v>
      </c>
      <c r="D26" s="2142"/>
      <c r="E26" s="385">
        <f t="shared" si="1"/>
        <v>1</v>
      </c>
      <c r="F26" s="385">
        <v>5</v>
      </c>
      <c r="G26" s="942" t="str">
        <f t="shared" si="2"/>
        <v>BOM</v>
      </c>
      <c r="H26" s="408">
        <f t="shared" si="8"/>
        <v>2</v>
      </c>
      <c r="I26" s="942">
        <f t="shared" si="3"/>
        <v>3</v>
      </c>
      <c r="J26" s="385">
        <f t="shared" si="7"/>
        <v>6</v>
      </c>
      <c r="K26" s="229"/>
      <c r="L26" s="221"/>
      <c r="M26" s="222"/>
      <c r="N26" s="2"/>
      <c r="O26" s="2"/>
      <c r="P26" s="2"/>
      <c r="Q26" s="2"/>
      <c r="R26" s="3"/>
    </row>
    <row r="27" spans="1:18" s="1" customFormat="1" ht="12.75" customHeight="1">
      <c r="A27" s="504">
        <f t="shared" si="4"/>
        <v>158</v>
      </c>
      <c r="B27" s="504">
        <f t="shared" si="5"/>
        <v>159</v>
      </c>
      <c r="C27" s="2141" t="s">
        <v>8</v>
      </c>
      <c r="D27" s="2142"/>
      <c r="E27" s="385">
        <f t="shared" si="1"/>
        <v>1</v>
      </c>
      <c r="F27" s="385">
        <v>5</v>
      </c>
      <c r="G27" s="942" t="str">
        <f t="shared" si="2"/>
        <v>BOM</v>
      </c>
      <c r="H27" s="408">
        <f t="shared" si="8"/>
        <v>2</v>
      </c>
      <c r="I27" s="942">
        <f t="shared" si="3"/>
        <v>3</v>
      </c>
      <c r="J27" s="385">
        <f t="shared" si="7"/>
        <v>6</v>
      </c>
      <c r="K27" s="229"/>
      <c r="L27" s="221"/>
      <c r="M27" s="222"/>
      <c r="N27" s="2"/>
      <c r="O27" s="2"/>
      <c r="P27" s="2"/>
      <c r="Q27" s="2"/>
      <c r="R27" s="3"/>
    </row>
    <row r="28" spans="1:18" s="1" customFormat="1" ht="12.75" customHeight="1">
      <c r="A28" s="504">
        <f t="shared" si="4"/>
        <v>159</v>
      </c>
      <c r="B28" s="504">
        <f t="shared" si="5"/>
        <v>160</v>
      </c>
      <c r="C28" s="2141" t="s">
        <v>8</v>
      </c>
      <c r="D28" s="2142"/>
      <c r="E28" s="385">
        <f t="shared" si="1"/>
        <v>1</v>
      </c>
      <c r="F28" s="385">
        <v>5</v>
      </c>
      <c r="G28" s="942" t="str">
        <f t="shared" si="2"/>
        <v>BOM</v>
      </c>
      <c r="H28" s="408">
        <f t="shared" si="8"/>
        <v>2</v>
      </c>
      <c r="I28" s="942">
        <f t="shared" si="3"/>
        <v>3</v>
      </c>
      <c r="J28" s="385">
        <f t="shared" si="7"/>
        <v>6</v>
      </c>
      <c r="K28" s="229"/>
      <c r="L28" s="221"/>
      <c r="M28" s="222"/>
      <c r="N28" s="2"/>
      <c r="O28" s="2"/>
      <c r="P28" s="2"/>
      <c r="Q28" s="2"/>
      <c r="R28" s="3"/>
    </row>
    <row r="29" spans="1:18" s="1" customFormat="1" ht="12.75" customHeight="1">
      <c r="A29" s="504">
        <f t="shared" si="4"/>
        <v>160</v>
      </c>
      <c r="B29" s="504">
        <f t="shared" si="5"/>
        <v>161</v>
      </c>
      <c r="C29" s="2141" t="s">
        <v>8</v>
      </c>
      <c r="D29" s="2142"/>
      <c r="E29" s="385">
        <f t="shared" si="1"/>
        <v>1</v>
      </c>
      <c r="F29" s="385">
        <v>5</v>
      </c>
      <c r="G29" s="942" t="str">
        <f t="shared" si="2"/>
        <v>BOM</v>
      </c>
      <c r="H29" s="408">
        <f t="shared" si="8"/>
        <v>2</v>
      </c>
      <c r="I29" s="942">
        <f t="shared" si="3"/>
        <v>3</v>
      </c>
      <c r="J29" s="385">
        <f t="shared" si="7"/>
        <v>6</v>
      </c>
      <c r="K29" s="229"/>
      <c r="L29" s="221"/>
      <c r="M29" s="222"/>
      <c r="N29" s="2"/>
      <c r="O29" s="2"/>
      <c r="P29" s="2"/>
      <c r="Q29" s="2"/>
      <c r="R29" s="3"/>
    </row>
    <row r="30" spans="1:18" s="1" customFormat="1" ht="12.75" customHeight="1">
      <c r="A30" s="504">
        <f t="shared" si="4"/>
        <v>161</v>
      </c>
      <c r="B30" s="504">
        <f t="shared" si="5"/>
        <v>162</v>
      </c>
      <c r="C30" s="2141" t="s">
        <v>8</v>
      </c>
      <c r="D30" s="2142"/>
      <c r="E30" s="385">
        <f t="shared" si="1"/>
        <v>1</v>
      </c>
      <c r="F30" s="385">
        <v>5</v>
      </c>
      <c r="G30" s="942" t="str">
        <f t="shared" si="2"/>
        <v>BOM</v>
      </c>
      <c r="H30" s="408">
        <f t="shared" si="8"/>
        <v>2</v>
      </c>
      <c r="I30" s="942">
        <f t="shared" si="3"/>
        <v>3</v>
      </c>
      <c r="J30" s="385">
        <f t="shared" si="7"/>
        <v>6</v>
      </c>
      <c r="K30" s="229"/>
      <c r="L30" s="219"/>
      <c r="M30" s="220"/>
      <c r="N30" s="2"/>
      <c r="O30" s="2"/>
      <c r="P30" s="2"/>
      <c r="Q30" s="2"/>
      <c r="R30" s="3"/>
    </row>
    <row r="31" spans="1:18" s="1" customFormat="1" ht="12.75" customHeight="1">
      <c r="A31" s="504">
        <f t="shared" si="4"/>
        <v>162</v>
      </c>
      <c r="B31" s="504">
        <f t="shared" si="5"/>
        <v>163</v>
      </c>
      <c r="C31" s="2141" t="s">
        <v>8</v>
      </c>
      <c r="D31" s="2142"/>
      <c r="E31" s="385">
        <f t="shared" si="1"/>
        <v>1</v>
      </c>
      <c r="F31" s="385">
        <v>5</v>
      </c>
      <c r="G31" s="942" t="str">
        <f t="shared" si="2"/>
        <v>BOM</v>
      </c>
      <c r="H31" s="408">
        <f t="shared" si="8"/>
        <v>2</v>
      </c>
      <c r="I31" s="942">
        <f t="shared" si="3"/>
        <v>3</v>
      </c>
      <c r="J31" s="385">
        <f t="shared" si="7"/>
        <v>6</v>
      </c>
      <c r="K31" s="229"/>
      <c r="L31" s="219"/>
      <c r="M31" s="220"/>
      <c r="N31" s="2"/>
      <c r="O31" s="2"/>
      <c r="P31" s="2"/>
      <c r="Q31" s="2"/>
      <c r="R31" s="3"/>
    </row>
    <row r="32" spans="1:18" s="1" customFormat="1" ht="12.75" customHeight="1">
      <c r="A32" s="504">
        <f t="shared" si="4"/>
        <v>163</v>
      </c>
      <c r="B32" s="504">
        <f t="shared" si="5"/>
        <v>164</v>
      </c>
      <c r="C32" s="2141" t="s">
        <v>8</v>
      </c>
      <c r="D32" s="2142"/>
      <c r="E32" s="385">
        <f t="shared" si="1"/>
        <v>1</v>
      </c>
      <c r="F32" s="385">
        <v>0</v>
      </c>
      <c r="G32" s="942" t="str">
        <f t="shared" si="2"/>
        <v>BOM</v>
      </c>
      <c r="H32" s="408">
        <f t="shared" si="8"/>
        <v>2</v>
      </c>
      <c r="I32" s="942">
        <f t="shared" si="3"/>
        <v>3</v>
      </c>
      <c r="J32" s="385">
        <f t="shared" si="7"/>
        <v>6</v>
      </c>
      <c r="K32" s="229"/>
      <c r="L32" s="219"/>
      <c r="M32" s="220"/>
      <c r="N32" s="2"/>
      <c r="O32" s="2"/>
      <c r="P32" s="2"/>
      <c r="Q32" s="2"/>
      <c r="R32" s="3"/>
    </row>
    <row r="33" spans="1:18" s="1" customFormat="1" ht="12.75" customHeight="1">
      <c r="A33" s="504">
        <f t="shared" si="4"/>
        <v>164</v>
      </c>
      <c r="B33" s="504">
        <f t="shared" si="5"/>
        <v>165</v>
      </c>
      <c r="C33" s="2141" t="s">
        <v>8</v>
      </c>
      <c r="D33" s="2142"/>
      <c r="E33" s="385">
        <f t="shared" si="1"/>
        <v>1</v>
      </c>
      <c r="F33" s="385">
        <v>5</v>
      </c>
      <c r="G33" s="942" t="str">
        <f t="shared" si="2"/>
        <v>BOM</v>
      </c>
      <c r="H33" s="408">
        <f t="shared" si="8"/>
        <v>2</v>
      </c>
      <c r="I33" s="942">
        <f t="shared" si="3"/>
        <v>3</v>
      </c>
      <c r="J33" s="385">
        <f t="shared" si="7"/>
        <v>6</v>
      </c>
      <c r="K33" s="229"/>
      <c r="L33" s="219"/>
      <c r="M33" s="220"/>
      <c r="N33" s="2"/>
      <c r="O33" s="2"/>
      <c r="P33" s="2"/>
      <c r="Q33" s="2"/>
      <c r="R33" s="3"/>
    </row>
    <row r="34" spans="1:18" s="1" customFormat="1" ht="12.75" customHeight="1">
      <c r="A34" s="504">
        <f t="shared" si="4"/>
        <v>165</v>
      </c>
      <c r="B34" s="504">
        <f t="shared" si="5"/>
        <v>166</v>
      </c>
      <c r="C34" s="2141" t="s">
        <v>8</v>
      </c>
      <c r="D34" s="2142"/>
      <c r="E34" s="385">
        <f t="shared" si="1"/>
        <v>1</v>
      </c>
      <c r="F34" s="504">
        <v>30</v>
      </c>
      <c r="G34" s="1053" t="str">
        <f t="shared" si="2"/>
        <v>BOM</v>
      </c>
      <c r="H34" s="408">
        <f t="shared" si="8"/>
        <v>2</v>
      </c>
      <c r="I34" s="942">
        <f t="shared" si="3"/>
        <v>3</v>
      </c>
      <c r="J34" s="504">
        <f t="shared" si="7"/>
        <v>6</v>
      </c>
      <c r="K34" s="1054"/>
      <c r="L34" s="219"/>
      <c r="M34" s="220"/>
      <c r="N34" s="2"/>
      <c r="O34" s="2"/>
      <c r="P34" s="2"/>
      <c r="Q34" s="2"/>
      <c r="R34" s="3"/>
    </row>
    <row r="35" spans="1:18" s="1" customFormat="1" ht="12.75" customHeight="1">
      <c r="A35" s="504">
        <f t="shared" si="4"/>
        <v>166</v>
      </c>
      <c r="B35" s="504">
        <f t="shared" si="5"/>
        <v>167</v>
      </c>
      <c r="C35" s="2141" t="s">
        <v>8</v>
      </c>
      <c r="D35" s="2142"/>
      <c r="E35" s="385">
        <f t="shared" si="1"/>
        <v>1</v>
      </c>
      <c r="F35" s="504">
        <v>30</v>
      </c>
      <c r="G35" s="1053" t="str">
        <f t="shared" si="2"/>
        <v>BOM</v>
      </c>
      <c r="H35" s="408">
        <f t="shared" si="8"/>
        <v>2</v>
      </c>
      <c r="I35" s="942">
        <f t="shared" si="3"/>
        <v>3</v>
      </c>
      <c r="J35" s="504">
        <f t="shared" si="7"/>
        <v>6</v>
      </c>
      <c r="K35" s="1054"/>
      <c r="L35" s="219"/>
      <c r="M35" s="220"/>
      <c r="N35" s="2"/>
      <c r="O35" s="2"/>
      <c r="P35" s="2"/>
      <c r="Q35" s="2"/>
      <c r="R35" s="3"/>
    </row>
    <row r="36" spans="1:18" s="1" customFormat="1" ht="12.75" customHeight="1">
      <c r="A36" s="504">
        <f t="shared" si="4"/>
        <v>167</v>
      </c>
      <c r="B36" s="504">
        <f t="shared" si="5"/>
        <v>168</v>
      </c>
      <c r="C36" s="2141" t="s">
        <v>8</v>
      </c>
      <c r="D36" s="2142"/>
      <c r="E36" s="385">
        <f t="shared" si="1"/>
        <v>1</v>
      </c>
      <c r="F36" s="504">
        <v>30</v>
      </c>
      <c r="G36" s="1053" t="str">
        <f t="shared" si="2"/>
        <v>BOM</v>
      </c>
      <c r="H36" s="408">
        <f t="shared" si="8"/>
        <v>2</v>
      </c>
      <c r="I36" s="942">
        <f t="shared" si="3"/>
        <v>3</v>
      </c>
      <c r="J36" s="504">
        <f t="shared" si="7"/>
        <v>6</v>
      </c>
      <c r="K36" s="1054"/>
      <c r="L36" s="219"/>
      <c r="M36" s="220"/>
      <c r="N36" s="2"/>
      <c r="O36" s="2"/>
      <c r="P36" s="2"/>
      <c r="Q36" s="2"/>
      <c r="R36" s="3"/>
    </row>
    <row r="37" spans="1:18" s="1" customFormat="1" ht="12.75" customHeight="1">
      <c r="A37" s="504">
        <f t="shared" si="4"/>
        <v>168</v>
      </c>
      <c r="B37" s="504">
        <f t="shared" si="5"/>
        <v>169</v>
      </c>
      <c r="C37" s="2141" t="s">
        <v>8</v>
      </c>
      <c r="D37" s="2142"/>
      <c r="E37" s="385">
        <f t="shared" si="1"/>
        <v>1</v>
      </c>
      <c r="F37" s="504">
        <v>30</v>
      </c>
      <c r="G37" s="1053" t="str">
        <f t="shared" si="2"/>
        <v>BOM</v>
      </c>
      <c r="H37" s="408">
        <f t="shared" si="8"/>
        <v>2</v>
      </c>
      <c r="I37" s="942">
        <f t="shared" si="3"/>
        <v>3</v>
      </c>
      <c r="J37" s="504">
        <f t="shared" si="7"/>
        <v>6</v>
      </c>
      <c r="K37" s="1054"/>
      <c r="L37" s="219"/>
      <c r="M37" s="220"/>
      <c r="N37" s="2"/>
      <c r="O37" s="2"/>
      <c r="P37" s="2"/>
      <c r="Q37" s="2"/>
      <c r="R37" s="3"/>
    </row>
    <row r="38" spans="1:18" s="1" customFormat="1" ht="12.75" customHeight="1">
      <c r="A38" s="504">
        <f t="shared" si="4"/>
        <v>169</v>
      </c>
      <c r="B38" s="504">
        <f t="shared" si="5"/>
        <v>170</v>
      </c>
      <c r="C38" s="2141" t="s">
        <v>8</v>
      </c>
      <c r="D38" s="2142"/>
      <c r="E38" s="385">
        <f t="shared" si="1"/>
        <v>1</v>
      </c>
      <c r="F38" s="504">
        <v>30</v>
      </c>
      <c r="G38" s="1053" t="str">
        <f t="shared" si="2"/>
        <v>BOM</v>
      </c>
      <c r="H38" s="408">
        <f t="shared" si="8"/>
        <v>2</v>
      </c>
      <c r="I38" s="942">
        <f t="shared" si="3"/>
        <v>3</v>
      </c>
      <c r="J38" s="504">
        <f t="shared" si="7"/>
        <v>6</v>
      </c>
      <c r="K38" s="1054"/>
      <c r="L38" s="219"/>
      <c r="M38" s="220"/>
      <c r="N38" s="2"/>
      <c r="O38" s="2"/>
      <c r="P38" s="2"/>
      <c r="Q38" s="2"/>
      <c r="R38" s="3"/>
    </row>
    <row r="39" spans="1:18" s="1" customFormat="1" ht="12.75" customHeight="1">
      <c r="A39" s="504">
        <f t="shared" si="4"/>
        <v>170</v>
      </c>
      <c r="B39" s="504">
        <f t="shared" si="5"/>
        <v>171</v>
      </c>
      <c r="C39" s="2141" t="s">
        <v>8</v>
      </c>
      <c r="D39" s="2142"/>
      <c r="E39" s="385">
        <f t="shared" si="1"/>
        <v>1</v>
      </c>
      <c r="F39" s="504">
        <v>35</v>
      </c>
      <c r="G39" s="1053" t="str">
        <f t="shared" si="2"/>
        <v>REGULAR</v>
      </c>
      <c r="H39" s="408">
        <f t="shared" si="8"/>
        <v>2</v>
      </c>
      <c r="I39" s="942">
        <f t="shared" si="3"/>
        <v>5</v>
      </c>
      <c r="J39" s="504">
        <f t="shared" si="7"/>
        <v>10</v>
      </c>
      <c r="K39" s="1054"/>
      <c r="L39" s="219"/>
      <c r="M39" s="220"/>
      <c r="N39" s="2"/>
      <c r="O39" s="2"/>
      <c r="P39" s="2"/>
      <c r="Q39" s="2"/>
      <c r="R39" s="3"/>
    </row>
    <row r="40" spans="1:18" s="1" customFormat="1" ht="12.75" customHeight="1">
      <c r="A40" s="504">
        <f t="shared" si="4"/>
        <v>171</v>
      </c>
      <c r="B40" s="504">
        <f t="shared" si="5"/>
        <v>172</v>
      </c>
      <c r="C40" s="2141" t="s">
        <v>8</v>
      </c>
      <c r="D40" s="2142"/>
      <c r="E40" s="385">
        <f t="shared" si="1"/>
        <v>1</v>
      </c>
      <c r="F40" s="504">
        <v>7.5</v>
      </c>
      <c r="G40" s="1053" t="str">
        <f t="shared" si="2"/>
        <v>BOM</v>
      </c>
      <c r="H40" s="408">
        <f t="shared" si="8"/>
        <v>2</v>
      </c>
      <c r="I40" s="942">
        <f t="shared" si="3"/>
        <v>3</v>
      </c>
      <c r="J40" s="504">
        <f t="shared" si="7"/>
        <v>6</v>
      </c>
      <c r="K40" s="1054"/>
      <c r="L40" s="219"/>
      <c r="M40" s="220"/>
      <c r="N40" s="2"/>
      <c r="O40" s="2"/>
      <c r="P40" s="2"/>
      <c r="Q40" s="2"/>
      <c r="R40" s="3"/>
    </row>
    <row r="41" spans="1:18" s="1" customFormat="1" ht="12.75" customHeight="1">
      <c r="A41" s="504">
        <f t="shared" si="4"/>
        <v>172</v>
      </c>
      <c r="B41" s="504">
        <f t="shared" si="5"/>
        <v>173</v>
      </c>
      <c r="C41" s="2141" t="s">
        <v>8</v>
      </c>
      <c r="D41" s="2142"/>
      <c r="E41" s="385">
        <f t="shared" si="1"/>
        <v>1</v>
      </c>
      <c r="F41" s="504">
        <v>5</v>
      </c>
      <c r="G41" s="1053" t="str">
        <f t="shared" si="2"/>
        <v>BOM</v>
      </c>
      <c r="H41" s="408">
        <f t="shared" si="8"/>
        <v>2</v>
      </c>
      <c r="I41" s="942">
        <f t="shared" si="3"/>
        <v>3</v>
      </c>
      <c r="J41" s="504">
        <f t="shared" si="7"/>
        <v>6</v>
      </c>
      <c r="K41" s="1054"/>
      <c r="L41" s="219"/>
      <c r="M41" s="220"/>
      <c r="N41" s="2"/>
      <c r="O41" s="2"/>
      <c r="P41" s="2"/>
      <c r="Q41" s="2"/>
      <c r="R41" s="3"/>
    </row>
    <row r="42" spans="1:18" s="1" customFormat="1" ht="12.75" customHeight="1">
      <c r="A42" s="504">
        <f t="shared" si="4"/>
        <v>173</v>
      </c>
      <c r="B42" s="504">
        <f t="shared" si="5"/>
        <v>174</v>
      </c>
      <c r="C42" s="2141" t="s">
        <v>8</v>
      </c>
      <c r="D42" s="2142"/>
      <c r="E42" s="385">
        <f t="shared" si="1"/>
        <v>1</v>
      </c>
      <c r="F42" s="504">
        <v>0</v>
      </c>
      <c r="G42" s="1053" t="str">
        <f t="shared" si="2"/>
        <v>BOM</v>
      </c>
      <c r="H42" s="408">
        <f t="shared" si="8"/>
        <v>2</v>
      </c>
      <c r="I42" s="942">
        <f t="shared" si="3"/>
        <v>3</v>
      </c>
      <c r="J42" s="504">
        <f t="shared" si="7"/>
        <v>6</v>
      </c>
      <c r="K42" s="1054"/>
      <c r="L42" s="219"/>
      <c r="M42" s="220"/>
      <c r="N42" s="2"/>
      <c r="O42" s="2"/>
      <c r="P42" s="2"/>
      <c r="Q42" s="2"/>
      <c r="R42" s="3"/>
    </row>
    <row r="43" spans="1:18" s="1" customFormat="1" ht="12.75" customHeight="1">
      <c r="A43" s="504">
        <f t="shared" si="4"/>
        <v>174</v>
      </c>
      <c r="B43" s="504">
        <f t="shared" si="5"/>
        <v>175</v>
      </c>
      <c r="C43" s="2141" t="s">
        <v>8</v>
      </c>
      <c r="D43" s="2142"/>
      <c r="E43" s="385">
        <f t="shared" si="1"/>
        <v>1</v>
      </c>
      <c r="F43" s="504">
        <v>0</v>
      </c>
      <c r="G43" s="1053" t="str">
        <f t="shared" si="2"/>
        <v>BOM</v>
      </c>
      <c r="H43" s="408">
        <f t="shared" si="8"/>
        <v>2</v>
      </c>
      <c r="I43" s="942">
        <f t="shared" si="3"/>
        <v>3</v>
      </c>
      <c r="J43" s="504">
        <f t="shared" si="7"/>
        <v>6</v>
      </c>
      <c r="K43" s="1054"/>
      <c r="L43" s="219"/>
      <c r="M43" s="220"/>
      <c r="N43" s="2"/>
      <c r="O43" s="2"/>
      <c r="P43" s="2"/>
      <c r="Q43" s="2"/>
      <c r="R43" s="3"/>
    </row>
    <row r="44" spans="1:18" s="1" customFormat="1" ht="12.75" customHeight="1">
      <c r="A44" s="504">
        <f t="shared" si="4"/>
        <v>175</v>
      </c>
      <c r="B44" s="504">
        <f t="shared" si="5"/>
        <v>176</v>
      </c>
      <c r="C44" s="2141" t="s">
        <v>8</v>
      </c>
      <c r="D44" s="2142"/>
      <c r="E44" s="385">
        <f t="shared" si="1"/>
        <v>1</v>
      </c>
      <c r="F44" s="504">
        <v>0</v>
      </c>
      <c r="G44" s="1053" t="str">
        <f t="shared" si="2"/>
        <v>BOM</v>
      </c>
      <c r="H44" s="408">
        <f t="shared" si="8"/>
        <v>2</v>
      </c>
      <c r="I44" s="942">
        <f t="shared" si="3"/>
        <v>3</v>
      </c>
      <c r="J44" s="504">
        <f t="shared" si="7"/>
        <v>6</v>
      </c>
      <c r="K44" s="1054"/>
      <c r="L44" s="219"/>
      <c r="M44" s="220"/>
      <c r="N44" s="2"/>
      <c r="O44" s="2"/>
      <c r="P44" s="2"/>
      <c r="Q44" s="2"/>
      <c r="R44" s="3"/>
    </row>
    <row r="45" spans="1:18" s="1" customFormat="1" ht="12.75" customHeight="1">
      <c r="A45" s="504">
        <f t="shared" si="4"/>
        <v>176</v>
      </c>
      <c r="B45" s="504">
        <f t="shared" si="5"/>
        <v>177</v>
      </c>
      <c r="C45" s="2141" t="s">
        <v>8</v>
      </c>
      <c r="D45" s="2142"/>
      <c r="E45" s="385">
        <f t="shared" si="1"/>
        <v>1</v>
      </c>
      <c r="F45" s="504">
        <v>0</v>
      </c>
      <c r="G45" s="1053" t="str">
        <f t="shared" si="2"/>
        <v>BOM</v>
      </c>
      <c r="H45" s="408">
        <f t="shared" si="8"/>
        <v>2</v>
      </c>
      <c r="I45" s="942">
        <f t="shared" si="3"/>
        <v>3</v>
      </c>
      <c r="J45" s="504">
        <f t="shared" si="7"/>
        <v>6</v>
      </c>
      <c r="K45" s="1054"/>
      <c r="L45" s="219"/>
      <c r="M45" s="220"/>
      <c r="N45" s="2"/>
      <c r="O45" s="2"/>
      <c r="P45" s="2"/>
      <c r="Q45" s="2"/>
      <c r="R45" s="3"/>
    </row>
    <row r="46" spans="1:18" s="1" customFormat="1" ht="12.75" customHeight="1">
      <c r="A46" s="504">
        <f t="shared" si="4"/>
        <v>177</v>
      </c>
      <c r="B46" s="504">
        <f t="shared" si="5"/>
        <v>178</v>
      </c>
      <c r="C46" s="2141" t="s">
        <v>8</v>
      </c>
      <c r="D46" s="2142"/>
      <c r="E46" s="385">
        <f t="shared" si="1"/>
        <v>1</v>
      </c>
      <c r="F46" s="504">
        <v>7.5</v>
      </c>
      <c r="G46" s="1053" t="str">
        <f t="shared" si="2"/>
        <v>BOM</v>
      </c>
      <c r="H46" s="408">
        <f t="shared" si="8"/>
        <v>2</v>
      </c>
      <c r="I46" s="942">
        <f t="shared" si="3"/>
        <v>3</v>
      </c>
      <c r="J46" s="504">
        <f t="shared" si="7"/>
        <v>6</v>
      </c>
      <c r="K46" s="1054"/>
      <c r="L46" s="219"/>
      <c r="M46" s="220"/>
      <c r="N46" s="2"/>
      <c r="O46" s="2"/>
      <c r="P46" s="2"/>
      <c r="Q46" s="2"/>
      <c r="R46" s="3"/>
    </row>
    <row r="47" spans="1:18" s="1" customFormat="1" ht="12.75" customHeight="1">
      <c r="A47" s="504">
        <f t="shared" si="4"/>
        <v>178</v>
      </c>
      <c r="B47" s="504">
        <f t="shared" si="5"/>
        <v>179</v>
      </c>
      <c r="C47" s="2141" t="s">
        <v>8</v>
      </c>
      <c r="D47" s="2142"/>
      <c r="E47" s="385">
        <f t="shared" si="1"/>
        <v>1</v>
      </c>
      <c r="F47" s="504">
        <v>0</v>
      </c>
      <c r="G47" s="1053" t="str">
        <f t="shared" si="2"/>
        <v>BOM</v>
      </c>
      <c r="H47" s="408">
        <f t="shared" si="8"/>
        <v>2</v>
      </c>
      <c r="I47" s="942">
        <f t="shared" si="3"/>
        <v>3</v>
      </c>
      <c r="J47" s="504">
        <f t="shared" si="7"/>
        <v>6</v>
      </c>
      <c r="K47" s="1054"/>
      <c r="L47" s="219"/>
      <c r="M47" s="220"/>
      <c r="N47" s="2"/>
      <c r="O47" s="2"/>
      <c r="P47" s="2"/>
      <c r="Q47" s="2"/>
      <c r="R47" s="3"/>
    </row>
    <row r="48" spans="1:18" s="1" customFormat="1" ht="12.75" customHeight="1">
      <c r="A48" s="504">
        <f t="shared" si="4"/>
        <v>179</v>
      </c>
      <c r="B48" s="504">
        <f t="shared" si="5"/>
        <v>180</v>
      </c>
      <c r="C48" s="2141" t="s">
        <v>8</v>
      </c>
      <c r="D48" s="2142"/>
      <c r="E48" s="385">
        <f t="shared" si="1"/>
        <v>1</v>
      </c>
      <c r="F48" s="504">
        <v>0</v>
      </c>
      <c r="G48" s="1053" t="str">
        <f t="shared" si="2"/>
        <v>BOM</v>
      </c>
      <c r="H48" s="408">
        <f t="shared" si="8"/>
        <v>2</v>
      </c>
      <c r="I48" s="942">
        <f t="shared" si="3"/>
        <v>3</v>
      </c>
      <c r="J48" s="504">
        <f t="shared" si="7"/>
        <v>6</v>
      </c>
      <c r="K48" s="1054"/>
      <c r="L48" s="219"/>
      <c r="M48" s="220"/>
      <c r="N48" s="2"/>
      <c r="O48" s="2"/>
      <c r="P48" s="2"/>
      <c r="Q48" s="2"/>
      <c r="R48" s="3"/>
    </row>
    <row r="49" spans="1:18" s="1" customFormat="1" ht="12.75" customHeight="1">
      <c r="A49" s="504">
        <f t="shared" si="4"/>
        <v>180</v>
      </c>
      <c r="B49" s="504">
        <f t="shared" si="5"/>
        <v>181</v>
      </c>
      <c r="C49" s="2141" t="s">
        <v>8</v>
      </c>
      <c r="D49" s="2142"/>
      <c r="E49" s="385">
        <f t="shared" si="1"/>
        <v>1</v>
      </c>
      <c r="F49" s="504">
        <v>0</v>
      </c>
      <c r="G49" s="1053" t="str">
        <f t="shared" si="2"/>
        <v>BOM</v>
      </c>
      <c r="H49" s="408">
        <f t="shared" si="8"/>
        <v>2</v>
      </c>
      <c r="I49" s="942">
        <f t="shared" si="3"/>
        <v>3</v>
      </c>
      <c r="J49" s="504">
        <f t="shared" si="7"/>
        <v>6</v>
      </c>
      <c r="K49" s="1054"/>
      <c r="L49" s="219"/>
      <c r="M49" s="220"/>
      <c r="N49" s="2"/>
      <c r="O49" s="2"/>
      <c r="P49" s="2"/>
      <c r="Q49" s="2"/>
      <c r="R49" s="3"/>
    </row>
    <row r="50" spans="1:18" s="1" customFormat="1" ht="12.75" customHeight="1">
      <c r="A50" s="504">
        <f t="shared" si="4"/>
        <v>181</v>
      </c>
      <c r="B50" s="504">
        <f t="shared" si="5"/>
        <v>182</v>
      </c>
      <c r="C50" s="2141" t="s">
        <v>8</v>
      </c>
      <c r="D50" s="2142"/>
      <c r="E50" s="385">
        <f t="shared" si="1"/>
        <v>1</v>
      </c>
      <c r="F50" s="504">
        <v>7.5</v>
      </c>
      <c r="G50" s="1053" t="str">
        <f t="shared" si="2"/>
        <v>BOM</v>
      </c>
      <c r="H50" s="408">
        <f t="shared" si="8"/>
        <v>2</v>
      </c>
      <c r="I50" s="942">
        <f t="shared" si="3"/>
        <v>3</v>
      </c>
      <c r="J50" s="504">
        <f t="shared" si="7"/>
        <v>6</v>
      </c>
      <c r="K50" s="1054"/>
      <c r="L50" s="219"/>
      <c r="M50" s="220"/>
      <c r="N50" s="2"/>
      <c r="O50" s="2"/>
      <c r="P50" s="2"/>
      <c r="Q50" s="2"/>
      <c r="R50" s="3"/>
    </row>
    <row r="51" spans="1:18" s="1" customFormat="1" ht="12.75" customHeight="1">
      <c r="A51" s="504">
        <f t="shared" si="4"/>
        <v>182</v>
      </c>
      <c r="B51" s="504">
        <f t="shared" si="5"/>
        <v>183</v>
      </c>
      <c r="C51" s="2141" t="s">
        <v>8</v>
      </c>
      <c r="D51" s="2142"/>
      <c r="E51" s="385">
        <f t="shared" si="1"/>
        <v>1</v>
      </c>
      <c r="F51" s="504">
        <v>5</v>
      </c>
      <c r="G51" s="1053" t="str">
        <f t="shared" si="2"/>
        <v>BOM</v>
      </c>
      <c r="H51" s="408">
        <f t="shared" si="8"/>
        <v>2</v>
      </c>
      <c r="I51" s="942">
        <f t="shared" si="3"/>
        <v>3</v>
      </c>
      <c r="J51" s="504">
        <f t="shared" si="7"/>
        <v>6</v>
      </c>
      <c r="K51" s="1054"/>
      <c r="L51" s="219"/>
      <c r="M51" s="220"/>
      <c r="N51" s="2"/>
      <c r="O51" s="2"/>
      <c r="P51" s="2"/>
      <c r="Q51" s="2"/>
      <c r="R51" s="3"/>
    </row>
    <row r="52" spans="1:18" s="1" customFormat="1" ht="12.75" customHeight="1">
      <c r="A52" s="504">
        <f t="shared" si="4"/>
        <v>183</v>
      </c>
      <c r="B52" s="504">
        <f t="shared" si="5"/>
        <v>184</v>
      </c>
      <c r="C52" s="2141" t="s">
        <v>8</v>
      </c>
      <c r="D52" s="2142"/>
      <c r="E52" s="385">
        <f t="shared" si="1"/>
        <v>1</v>
      </c>
      <c r="F52" s="504">
        <v>0</v>
      </c>
      <c r="G52" s="1053" t="str">
        <f t="shared" si="2"/>
        <v>BOM</v>
      </c>
      <c r="H52" s="408">
        <f t="shared" si="8"/>
        <v>2</v>
      </c>
      <c r="I52" s="942">
        <f t="shared" si="3"/>
        <v>3</v>
      </c>
      <c r="J52" s="504">
        <f t="shared" si="7"/>
        <v>6</v>
      </c>
      <c r="K52" s="1054"/>
      <c r="L52" s="219"/>
      <c r="M52" s="220"/>
      <c r="N52" s="2"/>
      <c r="O52" s="2"/>
      <c r="P52" s="2"/>
      <c r="Q52" s="2"/>
      <c r="R52" s="3"/>
    </row>
    <row r="53" spans="1:18" s="1" customFormat="1" ht="12.75" customHeight="1">
      <c r="A53" s="504">
        <f t="shared" si="4"/>
        <v>184</v>
      </c>
      <c r="B53" s="504">
        <f t="shared" si="5"/>
        <v>185</v>
      </c>
      <c r="C53" s="2141" t="s">
        <v>8</v>
      </c>
      <c r="D53" s="2142"/>
      <c r="E53" s="385">
        <f t="shared" si="1"/>
        <v>1</v>
      </c>
      <c r="F53" s="504">
        <v>0</v>
      </c>
      <c r="G53" s="1053" t="str">
        <f t="shared" si="2"/>
        <v>BOM</v>
      </c>
      <c r="H53" s="408">
        <f t="shared" si="8"/>
        <v>2</v>
      </c>
      <c r="I53" s="942">
        <f t="shared" si="3"/>
        <v>3</v>
      </c>
      <c r="J53" s="504">
        <f t="shared" si="7"/>
        <v>6</v>
      </c>
      <c r="K53" s="1054"/>
      <c r="L53" s="219"/>
      <c r="M53" s="220"/>
      <c r="N53" s="2"/>
      <c r="O53" s="2"/>
      <c r="P53" s="2"/>
      <c r="Q53" s="2"/>
      <c r="R53" s="3"/>
    </row>
    <row r="54" spans="1:18" s="1" customFormat="1" ht="12.75" customHeight="1">
      <c r="A54" s="504">
        <f t="shared" si="4"/>
        <v>185</v>
      </c>
      <c r="B54" s="504">
        <f t="shared" si="5"/>
        <v>186</v>
      </c>
      <c r="C54" s="2141" t="s">
        <v>8</v>
      </c>
      <c r="D54" s="2142"/>
      <c r="E54" s="385">
        <f t="shared" si="1"/>
        <v>1</v>
      </c>
      <c r="F54" s="504">
        <v>0</v>
      </c>
      <c r="G54" s="1053" t="str">
        <f t="shared" si="2"/>
        <v>BOM</v>
      </c>
      <c r="H54" s="408">
        <f t="shared" si="8"/>
        <v>2</v>
      </c>
      <c r="I54" s="942">
        <f t="shared" si="3"/>
        <v>3</v>
      </c>
      <c r="J54" s="504">
        <f t="shared" si="7"/>
        <v>6</v>
      </c>
      <c r="K54" s="1054"/>
      <c r="L54" s="219"/>
      <c r="M54" s="220"/>
      <c r="N54" s="2"/>
      <c r="O54" s="2"/>
      <c r="P54" s="2"/>
      <c r="Q54" s="2"/>
      <c r="R54" s="3"/>
    </row>
    <row r="55" spans="1:18" s="1" customFormat="1" ht="12.75" customHeight="1">
      <c r="A55" s="504">
        <f t="shared" si="4"/>
        <v>186</v>
      </c>
      <c r="B55" s="504">
        <f t="shared" si="5"/>
        <v>187</v>
      </c>
      <c r="C55" s="2141" t="s">
        <v>8</v>
      </c>
      <c r="D55" s="2142"/>
      <c r="E55" s="385">
        <f t="shared" si="1"/>
        <v>1</v>
      </c>
      <c r="F55" s="504">
        <v>5</v>
      </c>
      <c r="G55" s="1053" t="str">
        <f t="shared" si="2"/>
        <v>BOM</v>
      </c>
      <c r="H55" s="408">
        <f t="shared" si="8"/>
        <v>2</v>
      </c>
      <c r="I55" s="942">
        <f t="shared" si="3"/>
        <v>3</v>
      </c>
      <c r="J55" s="504">
        <f t="shared" si="7"/>
        <v>6</v>
      </c>
      <c r="K55" s="1054"/>
      <c r="L55" s="219"/>
      <c r="M55" s="220"/>
      <c r="N55" s="2"/>
      <c r="O55" s="2"/>
      <c r="P55" s="2"/>
      <c r="Q55" s="2"/>
      <c r="R55" s="3"/>
    </row>
    <row r="56" spans="1:18" s="1" customFormat="1" ht="12.75" customHeight="1">
      <c r="A56" s="504">
        <f t="shared" si="4"/>
        <v>187</v>
      </c>
      <c r="B56" s="504">
        <f t="shared" si="5"/>
        <v>188</v>
      </c>
      <c r="C56" s="2141" t="s">
        <v>8</v>
      </c>
      <c r="D56" s="2142"/>
      <c r="E56" s="385">
        <f t="shared" si="1"/>
        <v>1</v>
      </c>
      <c r="F56" s="504">
        <v>35</v>
      </c>
      <c r="G56" s="1053" t="str">
        <f t="shared" si="2"/>
        <v>REGULAR</v>
      </c>
      <c r="H56" s="408">
        <f t="shared" si="8"/>
        <v>2</v>
      </c>
      <c r="I56" s="942">
        <f t="shared" si="3"/>
        <v>5</v>
      </c>
      <c r="J56" s="504">
        <f t="shared" si="7"/>
        <v>10</v>
      </c>
      <c r="K56" s="1054"/>
      <c r="L56" s="219"/>
      <c r="M56" s="220"/>
      <c r="N56" s="2"/>
      <c r="O56" s="2"/>
      <c r="P56" s="2"/>
      <c r="Q56" s="2"/>
      <c r="R56" s="3"/>
    </row>
    <row r="57" spans="1:18" s="1" customFormat="1" ht="12.75" customHeight="1">
      <c r="A57" s="504">
        <f t="shared" si="4"/>
        <v>188</v>
      </c>
      <c r="B57" s="504">
        <f t="shared" si="5"/>
        <v>189</v>
      </c>
      <c r="C57" s="2141" t="s">
        <v>8</v>
      </c>
      <c r="D57" s="2142"/>
      <c r="E57" s="385">
        <f t="shared" si="1"/>
        <v>1</v>
      </c>
      <c r="F57" s="504">
        <v>35</v>
      </c>
      <c r="G57" s="1053" t="str">
        <f t="shared" si="2"/>
        <v>REGULAR</v>
      </c>
      <c r="H57" s="408">
        <f t="shared" si="8"/>
        <v>2</v>
      </c>
      <c r="I57" s="942">
        <f t="shared" si="3"/>
        <v>5</v>
      </c>
      <c r="J57" s="504">
        <f t="shared" si="7"/>
        <v>10</v>
      </c>
      <c r="K57" s="1054"/>
      <c r="L57" s="219"/>
      <c r="M57" s="220"/>
      <c r="N57" s="2"/>
      <c r="O57" s="2"/>
      <c r="P57" s="2"/>
      <c r="Q57" s="2"/>
      <c r="R57" s="3"/>
    </row>
    <row r="58" spans="1:18" s="1" customFormat="1" ht="12.75" customHeight="1">
      <c r="A58" s="504">
        <f t="shared" si="4"/>
        <v>189</v>
      </c>
      <c r="B58" s="504">
        <f t="shared" si="5"/>
        <v>190</v>
      </c>
      <c r="C58" s="2141" t="s">
        <v>8</v>
      </c>
      <c r="D58" s="2142"/>
      <c r="E58" s="385">
        <f t="shared" si="1"/>
        <v>1</v>
      </c>
      <c r="F58" s="504">
        <v>30</v>
      </c>
      <c r="G58" s="1053" t="str">
        <f t="shared" si="2"/>
        <v>BOM</v>
      </c>
      <c r="H58" s="408">
        <f t="shared" si="8"/>
        <v>2</v>
      </c>
      <c r="I58" s="942">
        <f t="shared" si="3"/>
        <v>3</v>
      </c>
      <c r="J58" s="504">
        <f t="shared" si="7"/>
        <v>6</v>
      </c>
      <c r="K58" s="1054"/>
      <c r="L58" s="219"/>
      <c r="M58" s="220"/>
      <c r="N58" s="2"/>
      <c r="O58" s="2"/>
      <c r="P58" s="2"/>
      <c r="Q58" s="2"/>
      <c r="R58" s="3"/>
    </row>
    <row r="59" spans="1:18" s="1" customFormat="1" ht="12.75" customHeight="1">
      <c r="A59" s="504">
        <f t="shared" si="4"/>
        <v>190</v>
      </c>
      <c r="B59" s="504">
        <f t="shared" si="5"/>
        <v>191</v>
      </c>
      <c r="C59" s="2141" t="s">
        <v>8</v>
      </c>
      <c r="D59" s="2142"/>
      <c r="E59" s="385">
        <f t="shared" si="1"/>
        <v>1</v>
      </c>
      <c r="F59" s="504">
        <v>35</v>
      </c>
      <c r="G59" s="1053" t="str">
        <f t="shared" si="2"/>
        <v>REGULAR</v>
      </c>
      <c r="H59" s="408">
        <f t="shared" si="8"/>
        <v>2</v>
      </c>
      <c r="I59" s="942">
        <f t="shared" si="3"/>
        <v>5</v>
      </c>
      <c r="J59" s="504">
        <f t="shared" si="7"/>
        <v>10</v>
      </c>
      <c r="K59" s="1054"/>
      <c r="L59" s="219"/>
      <c r="M59" s="220"/>
      <c r="N59" s="2"/>
      <c r="O59" s="2"/>
      <c r="P59" s="2"/>
      <c r="Q59" s="2"/>
      <c r="R59" s="3"/>
    </row>
    <row r="60" spans="1:18" s="1" customFormat="1" ht="12.75" customHeight="1">
      <c r="A60" s="504">
        <f t="shared" si="4"/>
        <v>191</v>
      </c>
      <c r="B60" s="504">
        <f t="shared" si="5"/>
        <v>192</v>
      </c>
      <c r="C60" s="2141" t="s">
        <v>8</v>
      </c>
      <c r="D60" s="2142"/>
      <c r="E60" s="385">
        <f t="shared" si="1"/>
        <v>1</v>
      </c>
      <c r="F60" s="504">
        <v>30</v>
      </c>
      <c r="G60" s="1053" t="str">
        <f t="shared" si="2"/>
        <v>BOM</v>
      </c>
      <c r="H60" s="408">
        <f t="shared" si="8"/>
        <v>2</v>
      </c>
      <c r="I60" s="942">
        <f t="shared" si="3"/>
        <v>3</v>
      </c>
      <c r="J60" s="504">
        <f t="shared" si="7"/>
        <v>6</v>
      </c>
      <c r="K60" s="1054"/>
      <c r="L60" s="219"/>
      <c r="M60" s="220"/>
      <c r="N60" s="2"/>
      <c r="O60" s="2"/>
      <c r="P60" s="2"/>
      <c r="Q60" s="2"/>
      <c r="R60" s="3"/>
    </row>
    <row r="61" spans="1:18" s="1" customFormat="1" ht="12.75" customHeight="1">
      <c r="A61" s="504">
        <f t="shared" si="4"/>
        <v>192</v>
      </c>
      <c r="B61" s="504">
        <f t="shared" si="5"/>
        <v>193</v>
      </c>
      <c r="C61" s="2141" t="s">
        <v>8</v>
      </c>
      <c r="D61" s="2142"/>
      <c r="E61" s="385">
        <f t="shared" si="1"/>
        <v>1</v>
      </c>
      <c r="F61" s="504">
        <v>20</v>
      </c>
      <c r="G61" s="1053" t="str">
        <f t="shared" si="2"/>
        <v>BOM</v>
      </c>
      <c r="H61" s="408">
        <f t="shared" si="8"/>
        <v>2</v>
      </c>
      <c r="I61" s="942">
        <f t="shared" si="3"/>
        <v>3</v>
      </c>
      <c r="J61" s="504">
        <f t="shared" si="7"/>
        <v>6</v>
      </c>
      <c r="K61" s="1054"/>
      <c r="L61" s="219"/>
      <c r="M61" s="220"/>
      <c r="N61" s="2"/>
      <c r="O61" s="2"/>
      <c r="P61" s="2"/>
      <c r="Q61" s="2"/>
      <c r="R61" s="3"/>
    </row>
    <row r="62" spans="1:18" s="1" customFormat="1" ht="12.75" customHeight="1">
      <c r="A62" s="504">
        <f t="shared" si="4"/>
        <v>193</v>
      </c>
      <c r="B62" s="504">
        <f t="shared" si="5"/>
        <v>194</v>
      </c>
      <c r="C62" s="2141" t="s">
        <v>8</v>
      </c>
      <c r="D62" s="2142"/>
      <c r="E62" s="385">
        <f t="shared" si="1"/>
        <v>1</v>
      </c>
      <c r="F62" s="504">
        <v>30</v>
      </c>
      <c r="G62" s="1053" t="str">
        <f t="shared" si="2"/>
        <v>BOM</v>
      </c>
      <c r="H62" s="408">
        <f t="shared" si="8"/>
        <v>2</v>
      </c>
      <c r="I62" s="942">
        <f t="shared" si="3"/>
        <v>3</v>
      </c>
      <c r="J62" s="504">
        <f t="shared" si="7"/>
        <v>6</v>
      </c>
      <c r="K62" s="1054"/>
      <c r="L62" s="219"/>
      <c r="M62" s="220"/>
      <c r="N62" s="2"/>
      <c r="O62" s="2"/>
      <c r="P62" s="2"/>
      <c r="Q62" s="2"/>
      <c r="R62" s="3"/>
    </row>
    <row r="63" spans="1:18" s="1" customFormat="1" ht="12.75" customHeight="1">
      <c r="A63" s="504">
        <f t="shared" si="4"/>
        <v>194</v>
      </c>
      <c r="B63" s="504">
        <f t="shared" si="5"/>
        <v>195</v>
      </c>
      <c r="C63" s="2141" t="s">
        <v>8</v>
      </c>
      <c r="D63" s="2142"/>
      <c r="E63" s="385">
        <f t="shared" si="1"/>
        <v>1</v>
      </c>
      <c r="F63" s="504">
        <v>35</v>
      </c>
      <c r="G63" s="1053" t="str">
        <f t="shared" si="2"/>
        <v>REGULAR</v>
      </c>
      <c r="H63" s="408">
        <f t="shared" si="8"/>
        <v>2</v>
      </c>
      <c r="I63" s="942">
        <f t="shared" si="3"/>
        <v>5</v>
      </c>
      <c r="J63" s="504">
        <f t="shared" si="7"/>
        <v>10</v>
      </c>
      <c r="K63" s="1054"/>
      <c r="L63" s="219"/>
      <c r="M63" s="220"/>
      <c r="N63" s="2"/>
      <c r="O63" s="2"/>
      <c r="P63" s="2"/>
      <c r="Q63" s="2"/>
      <c r="R63" s="3"/>
    </row>
    <row r="64" spans="1:18" s="1" customFormat="1" ht="12.75" customHeight="1">
      <c r="A64" s="504">
        <f t="shared" si="4"/>
        <v>195</v>
      </c>
      <c r="B64" s="504">
        <f t="shared" si="5"/>
        <v>196</v>
      </c>
      <c r="C64" s="2141" t="s">
        <v>8</v>
      </c>
      <c r="D64" s="2142"/>
      <c r="E64" s="385">
        <f t="shared" si="1"/>
        <v>1</v>
      </c>
      <c r="F64" s="504">
        <v>5</v>
      </c>
      <c r="G64" s="1053" t="str">
        <f t="shared" si="2"/>
        <v>BOM</v>
      </c>
      <c r="H64" s="408">
        <f t="shared" si="8"/>
        <v>2</v>
      </c>
      <c r="I64" s="942">
        <f t="shared" si="3"/>
        <v>3</v>
      </c>
      <c r="J64" s="504">
        <f t="shared" si="7"/>
        <v>6</v>
      </c>
      <c r="K64" s="1054"/>
      <c r="L64" s="219"/>
      <c r="M64" s="220"/>
      <c r="N64" s="2"/>
      <c r="O64" s="2"/>
      <c r="P64" s="2"/>
      <c r="Q64" s="2"/>
      <c r="R64" s="3"/>
    </row>
    <row r="65" spans="1:18" s="1" customFormat="1" ht="12.75" customHeight="1">
      <c r="A65" s="504">
        <f t="shared" si="4"/>
        <v>196</v>
      </c>
      <c r="B65" s="504">
        <f t="shared" si="5"/>
        <v>197</v>
      </c>
      <c r="C65" s="2141" t="s">
        <v>8</v>
      </c>
      <c r="D65" s="2142"/>
      <c r="E65" s="385">
        <f t="shared" si="1"/>
        <v>1</v>
      </c>
      <c r="F65" s="504">
        <v>0</v>
      </c>
      <c r="G65" s="1053" t="str">
        <f t="shared" si="2"/>
        <v>BOM</v>
      </c>
      <c r="H65" s="408">
        <f t="shared" si="8"/>
        <v>2</v>
      </c>
      <c r="I65" s="942">
        <f t="shared" si="3"/>
        <v>3</v>
      </c>
      <c r="J65" s="504">
        <f t="shared" si="7"/>
        <v>6</v>
      </c>
      <c r="K65" s="1054"/>
      <c r="L65" s="219"/>
      <c r="M65" s="220"/>
      <c r="N65" s="2"/>
      <c r="O65" s="2"/>
      <c r="P65" s="2"/>
      <c r="Q65" s="2"/>
      <c r="R65" s="3"/>
    </row>
    <row r="66" spans="1:18" s="1" customFormat="1" ht="12.75" customHeight="1">
      <c r="A66" s="504">
        <f t="shared" si="4"/>
        <v>197</v>
      </c>
      <c r="B66" s="504">
        <f t="shared" si="5"/>
        <v>198</v>
      </c>
      <c r="C66" s="2141" t="s">
        <v>8</v>
      </c>
      <c r="D66" s="2142"/>
      <c r="E66" s="385">
        <f t="shared" si="1"/>
        <v>1</v>
      </c>
      <c r="F66" s="504">
        <v>5</v>
      </c>
      <c r="G66" s="1053" t="str">
        <f t="shared" si="2"/>
        <v>BOM</v>
      </c>
      <c r="H66" s="408">
        <f t="shared" si="8"/>
        <v>2</v>
      </c>
      <c r="I66" s="942">
        <f t="shared" si="3"/>
        <v>3</v>
      </c>
      <c r="J66" s="504">
        <f t="shared" si="7"/>
        <v>6</v>
      </c>
      <c r="K66" s="1054"/>
      <c r="L66" s="219"/>
      <c r="M66" s="220"/>
      <c r="N66" s="2"/>
      <c r="O66" s="2"/>
      <c r="P66" s="2"/>
      <c r="Q66" s="2"/>
      <c r="R66" s="3"/>
    </row>
    <row r="67" spans="1:18" s="1" customFormat="1" ht="12.75" customHeight="1">
      <c r="A67" s="504">
        <f t="shared" si="4"/>
        <v>198</v>
      </c>
      <c r="B67" s="504">
        <f t="shared" si="5"/>
        <v>199</v>
      </c>
      <c r="C67" s="2141" t="s">
        <v>8</v>
      </c>
      <c r="D67" s="2142"/>
      <c r="E67" s="385">
        <f t="shared" si="1"/>
        <v>1</v>
      </c>
      <c r="F67" s="504">
        <v>0</v>
      </c>
      <c r="G67" s="1053" t="str">
        <f t="shared" si="2"/>
        <v>BOM</v>
      </c>
      <c r="H67" s="408">
        <f t="shared" si="8"/>
        <v>2</v>
      </c>
      <c r="I67" s="942">
        <f t="shared" si="3"/>
        <v>3</v>
      </c>
      <c r="J67" s="504">
        <f t="shared" si="7"/>
        <v>6</v>
      </c>
      <c r="K67" s="1054"/>
      <c r="L67" s="219"/>
      <c r="M67" s="220"/>
      <c r="N67" s="2"/>
      <c r="O67" s="2"/>
      <c r="P67" s="2"/>
      <c r="Q67" s="2"/>
      <c r="R67" s="3"/>
    </row>
    <row r="68" spans="1:18" s="1" customFormat="1" ht="12.75" customHeight="1">
      <c r="A68" s="504">
        <f t="shared" si="4"/>
        <v>199</v>
      </c>
      <c r="B68" s="504">
        <f t="shared" si="5"/>
        <v>200</v>
      </c>
      <c r="C68" s="2141" t="s">
        <v>8</v>
      </c>
      <c r="D68" s="2142"/>
      <c r="E68" s="385">
        <f t="shared" si="1"/>
        <v>1</v>
      </c>
      <c r="F68" s="504">
        <v>5</v>
      </c>
      <c r="G68" s="1053" t="str">
        <f t="shared" si="2"/>
        <v>BOM</v>
      </c>
      <c r="H68" s="408">
        <f t="shared" si="8"/>
        <v>2</v>
      </c>
      <c r="I68" s="942">
        <f t="shared" si="3"/>
        <v>3</v>
      </c>
      <c r="J68" s="504">
        <f t="shared" si="7"/>
        <v>6</v>
      </c>
      <c r="K68" s="1054"/>
      <c r="L68" s="219"/>
      <c r="M68" s="220"/>
      <c r="N68" s="2"/>
      <c r="O68" s="2"/>
      <c r="P68" s="2"/>
      <c r="Q68" s="2"/>
      <c r="R68" s="3"/>
    </row>
    <row r="69" spans="1:18" s="1" customFormat="1" ht="12.75" customHeight="1">
      <c r="A69" s="504">
        <f t="shared" si="4"/>
        <v>200</v>
      </c>
      <c r="B69" s="504">
        <f t="shared" si="5"/>
        <v>201</v>
      </c>
      <c r="C69" s="2141" t="s">
        <v>8</v>
      </c>
      <c r="D69" s="2142"/>
      <c r="E69" s="385">
        <f t="shared" si="1"/>
        <v>1</v>
      </c>
      <c r="F69" s="504">
        <v>0</v>
      </c>
      <c r="G69" s="1053" t="str">
        <f t="shared" si="2"/>
        <v>BOM</v>
      </c>
      <c r="H69" s="408">
        <f t="shared" si="8"/>
        <v>2</v>
      </c>
      <c r="I69" s="942">
        <f t="shared" si="3"/>
        <v>3</v>
      </c>
      <c r="J69" s="504">
        <f t="shared" si="7"/>
        <v>6</v>
      </c>
      <c r="K69" s="1054"/>
      <c r="L69" s="219"/>
      <c r="M69" s="220"/>
      <c r="N69" s="2"/>
      <c r="O69" s="2"/>
      <c r="P69" s="2"/>
      <c r="Q69" s="2"/>
      <c r="R69" s="3"/>
    </row>
    <row r="70" spans="1:18" s="1" customFormat="1" ht="12.75" customHeight="1">
      <c r="A70" s="504">
        <f t="shared" si="4"/>
        <v>201</v>
      </c>
      <c r="B70" s="504">
        <f t="shared" si="5"/>
        <v>202</v>
      </c>
      <c r="C70" s="2141" t="s">
        <v>8</v>
      </c>
      <c r="D70" s="2142"/>
      <c r="E70" s="385">
        <f t="shared" si="1"/>
        <v>1</v>
      </c>
      <c r="F70" s="504">
        <v>20</v>
      </c>
      <c r="G70" s="1053" t="str">
        <f t="shared" si="2"/>
        <v>BOM</v>
      </c>
      <c r="H70" s="408">
        <f t="shared" si="8"/>
        <v>2</v>
      </c>
      <c r="I70" s="942">
        <f t="shared" si="3"/>
        <v>3</v>
      </c>
      <c r="J70" s="504">
        <f t="shared" si="7"/>
        <v>6</v>
      </c>
      <c r="K70" s="1054"/>
      <c r="L70" s="219"/>
      <c r="M70" s="220"/>
      <c r="N70" s="2"/>
      <c r="O70" s="2"/>
      <c r="P70" s="2"/>
      <c r="Q70" s="2"/>
      <c r="R70" s="3"/>
    </row>
    <row r="71" spans="1:18" s="1" customFormat="1" ht="12.75" customHeight="1">
      <c r="A71" s="504">
        <f t="shared" si="4"/>
        <v>202</v>
      </c>
      <c r="B71" s="504">
        <f t="shared" si="5"/>
        <v>203</v>
      </c>
      <c r="C71" s="2141" t="s">
        <v>8</v>
      </c>
      <c r="D71" s="2142"/>
      <c r="E71" s="385">
        <f t="shared" si="1"/>
        <v>1</v>
      </c>
      <c r="F71" s="504">
        <v>5</v>
      </c>
      <c r="G71" s="1053" t="str">
        <f t="shared" si="2"/>
        <v>BOM</v>
      </c>
      <c r="H71" s="408">
        <f t="shared" si="8"/>
        <v>2</v>
      </c>
      <c r="I71" s="942">
        <f t="shared" si="3"/>
        <v>3</v>
      </c>
      <c r="J71" s="504">
        <f t="shared" si="7"/>
        <v>6</v>
      </c>
      <c r="K71" s="1054"/>
      <c r="L71" s="219"/>
      <c r="M71" s="220"/>
      <c r="N71" s="2"/>
      <c r="O71" s="2"/>
      <c r="P71" s="2"/>
      <c r="Q71" s="2"/>
      <c r="R71" s="3"/>
    </row>
    <row r="72" spans="1:18" s="1" customFormat="1" ht="12.75" customHeight="1">
      <c r="A72" s="504">
        <f t="shared" si="4"/>
        <v>203</v>
      </c>
      <c r="B72" s="504">
        <f t="shared" si="5"/>
        <v>204</v>
      </c>
      <c r="C72" s="2141" t="s">
        <v>8</v>
      </c>
      <c r="D72" s="2142"/>
      <c r="E72" s="385">
        <f t="shared" si="1"/>
        <v>1</v>
      </c>
      <c r="F72" s="504">
        <v>5</v>
      </c>
      <c r="G72" s="1053" t="str">
        <f t="shared" si="2"/>
        <v>BOM</v>
      </c>
      <c r="H72" s="408">
        <f t="shared" si="8"/>
        <v>2</v>
      </c>
      <c r="I72" s="942">
        <f t="shared" si="3"/>
        <v>3</v>
      </c>
      <c r="J72" s="504">
        <f t="shared" si="7"/>
        <v>6</v>
      </c>
      <c r="K72" s="1054"/>
      <c r="L72" s="219"/>
      <c r="M72" s="220"/>
      <c r="N72" s="2"/>
      <c r="O72" s="2"/>
      <c r="P72" s="2"/>
      <c r="Q72" s="2"/>
      <c r="R72" s="3"/>
    </row>
    <row r="73" spans="1:18" s="1" customFormat="1" ht="12.75" customHeight="1">
      <c r="A73" s="504">
        <f t="shared" si="4"/>
        <v>204</v>
      </c>
      <c r="B73" s="504">
        <f t="shared" si="5"/>
        <v>205</v>
      </c>
      <c r="C73" s="2141" t="s">
        <v>8</v>
      </c>
      <c r="D73" s="2142"/>
      <c r="E73" s="385">
        <f t="shared" si="1"/>
        <v>1</v>
      </c>
      <c r="F73" s="504">
        <v>12.5</v>
      </c>
      <c r="G73" s="1053" t="str">
        <f t="shared" si="2"/>
        <v>BOM</v>
      </c>
      <c r="H73" s="408">
        <f t="shared" si="8"/>
        <v>2</v>
      </c>
      <c r="I73" s="942">
        <f t="shared" si="3"/>
        <v>3</v>
      </c>
      <c r="J73" s="504">
        <f t="shared" si="7"/>
        <v>6</v>
      </c>
      <c r="K73" s="1054"/>
      <c r="L73" s="219"/>
      <c r="M73" s="220"/>
      <c r="N73" s="2"/>
      <c r="O73" s="2"/>
      <c r="P73" s="2"/>
      <c r="Q73" s="2"/>
      <c r="R73" s="3"/>
    </row>
    <row r="74" spans="1:18" s="1" customFormat="1" ht="12.75" customHeight="1">
      <c r="A74" s="504">
        <f t="shared" si="4"/>
        <v>205</v>
      </c>
      <c r="B74" s="504">
        <f t="shared" si="5"/>
        <v>206</v>
      </c>
      <c r="C74" s="2141" t="s">
        <v>8</v>
      </c>
      <c r="D74" s="2142"/>
      <c r="E74" s="385">
        <f t="shared" si="1"/>
        <v>1</v>
      </c>
      <c r="F74" s="504">
        <v>5</v>
      </c>
      <c r="G74" s="1053" t="str">
        <f t="shared" si="2"/>
        <v>BOM</v>
      </c>
      <c r="H74" s="408">
        <f t="shared" si="8"/>
        <v>2</v>
      </c>
      <c r="I74" s="942">
        <f t="shared" si="3"/>
        <v>3</v>
      </c>
      <c r="J74" s="504">
        <f t="shared" si="7"/>
        <v>6</v>
      </c>
      <c r="K74" s="1054"/>
      <c r="L74" s="219"/>
      <c r="M74" s="220"/>
      <c r="N74" s="2"/>
      <c r="O74" s="2"/>
      <c r="P74" s="2"/>
      <c r="Q74" s="2"/>
      <c r="R74" s="3"/>
    </row>
    <row r="75" spans="1:18" s="1" customFormat="1" ht="12.75" customHeight="1">
      <c r="A75" s="504">
        <f t="shared" si="4"/>
        <v>206</v>
      </c>
      <c r="B75" s="504">
        <f t="shared" si="5"/>
        <v>207</v>
      </c>
      <c r="C75" s="2141" t="s">
        <v>8</v>
      </c>
      <c r="D75" s="2142"/>
      <c r="E75" s="385">
        <f t="shared" si="1"/>
        <v>1</v>
      </c>
      <c r="F75" s="504">
        <v>5</v>
      </c>
      <c r="G75" s="1053" t="str">
        <f t="shared" si="2"/>
        <v>BOM</v>
      </c>
      <c r="H75" s="408">
        <f t="shared" si="8"/>
        <v>2</v>
      </c>
      <c r="I75" s="942">
        <f t="shared" si="3"/>
        <v>3</v>
      </c>
      <c r="J75" s="504">
        <f t="shared" si="7"/>
        <v>6</v>
      </c>
      <c r="K75" s="1054"/>
      <c r="L75" s="219"/>
      <c r="M75" s="220"/>
      <c r="N75" s="2"/>
      <c r="O75" s="2"/>
      <c r="P75" s="2"/>
      <c r="Q75" s="2"/>
      <c r="R75" s="3"/>
    </row>
    <row r="76" spans="1:18" s="1" customFormat="1" ht="12.75" customHeight="1">
      <c r="A76" s="504">
        <f t="shared" si="4"/>
        <v>207</v>
      </c>
      <c r="B76" s="504">
        <f t="shared" si="5"/>
        <v>208</v>
      </c>
      <c r="C76" s="2141" t="s">
        <v>8</v>
      </c>
      <c r="D76" s="2142"/>
      <c r="E76" s="385">
        <f t="shared" si="1"/>
        <v>1</v>
      </c>
      <c r="F76" s="504">
        <v>5</v>
      </c>
      <c r="G76" s="1053" t="str">
        <f t="shared" si="2"/>
        <v>BOM</v>
      </c>
      <c r="H76" s="408">
        <f t="shared" si="8"/>
        <v>2</v>
      </c>
      <c r="I76" s="942">
        <f t="shared" si="3"/>
        <v>3</v>
      </c>
      <c r="J76" s="504">
        <f t="shared" si="7"/>
        <v>6</v>
      </c>
      <c r="K76" s="1054"/>
      <c r="L76" s="219"/>
      <c r="M76" s="220"/>
      <c r="N76" s="2"/>
      <c r="O76" s="2"/>
      <c r="P76" s="2"/>
      <c r="Q76" s="2"/>
      <c r="R76" s="3"/>
    </row>
    <row r="77" spans="1:18" s="1" customFormat="1" ht="12.75" customHeight="1">
      <c r="A77" s="504">
        <f t="shared" si="4"/>
        <v>208</v>
      </c>
      <c r="B77" s="504">
        <f t="shared" si="5"/>
        <v>209</v>
      </c>
      <c r="C77" s="2141" t="s">
        <v>8</v>
      </c>
      <c r="D77" s="2142"/>
      <c r="E77" s="385">
        <f t="shared" si="1"/>
        <v>1</v>
      </c>
      <c r="F77" s="504">
        <v>12.5</v>
      </c>
      <c r="G77" s="1053" t="str">
        <f t="shared" si="2"/>
        <v>BOM</v>
      </c>
      <c r="H77" s="408">
        <f t="shared" si="8"/>
        <v>2</v>
      </c>
      <c r="I77" s="942">
        <f t="shared" si="3"/>
        <v>3</v>
      </c>
      <c r="J77" s="504">
        <f t="shared" si="7"/>
        <v>6</v>
      </c>
      <c r="K77" s="1054"/>
      <c r="L77" s="219"/>
      <c r="M77" s="220"/>
      <c r="N77" s="2"/>
      <c r="O77" s="2"/>
      <c r="P77" s="2"/>
      <c r="Q77" s="2"/>
      <c r="R77" s="3"/>
    </row>
    <row r="78" spans="1:18" s="1" customFormat="1" ht="12.75" customHeight="1">
      <c r="A78" s="504">
        <f t="shared" si="4"/>
        <v>209</v>
      </c>
      <c r="B78" s="504">
        <f t="shared" si="5"/>
        <v>210</v>
      </c>
      <c r="C78" s="2141" t="s">
        <v>8</v>
      </c>
      <c r="D78" s="2142"/>
      <c r="E78" s="385">
        <f t="shared" si="1"/>
        <v>1</v>
      </c>
      <c r="F78" s="504">
        <v>0</v>
      </c>
      <c r="G78" s="1053" t="str">
        <f t="shared" si="2"/>
        <v>BOM</v>
      </c>
      <c r="H78" s="408">
        <f t="shared" si="8"/>
        <v>2</v>
      </c>
      <c r="I78" s="942">
        <f t="shared" si="3"/>
        <v>3</v>
      </c>
      <c r="J78" s="504">
        <f t="shared" si="7"/>
        <v>6</v>
      </c>
      <c r="K78" s="1054"/>
      <c r="L78" s="219"/>
      <c r="M78" s="220"/>
      <c r="N78" s="2"/>
      <c r="O78" s="2"/>
      <c r="P78" s="2"/>
      <c r="Q78" s="2"/>
      <c r="R78" s="3"/>
    </row>
    <row r="79" spans="1:18" s="1" customFormat="1" ht="12.75" customHeight="1">
      <c r="A79" s="504">
        <f t="shared" si="4"/>
        <v>210</v>
      </c>
      <c r="B79" s="504">
        <f t="shared" si="5"/>
        <v>211</v>
      </c>
      <c r="C79" s="2141" t="s">
        <v>8</v>
      </c>
      <c r="D79" s="2142"/>
      <c r="E79" s="385">
        <f t="shared" si="1"/>
        <v>1</v>
      </c>
      <c r="F79" s="504">
        <v>0</v>
      </c>
      <c r="G79" s="1053" t="str">
        <f t="shared" si="2"/>
        <v>BOM</v>
      </c>
      <c r="H79" s="408">
        <f t="shared" si="8"/>
        <v>2</v>
      </c>
      <c r="I79" s="942">
        <f t="shared" si="3"/>
        <v>3</v>
      </c>
      <c r="J79" s="504">
        <f t="shared" si="7"/>
        <v>6</v>
      </c>
      <c r="K79" s="1054"/>
      <c r="L79" s="219"/>
      <c r="M79" s="220"/>
      <c r="N79" s="2"/>
      <c r="O79" s="2"/>
      <c r="P79" s="2"/>
      <c r="Q79" s="2"/>
      <c r="R79" s="3"/>
    </row>
    <row r="80" spans="1:18" s="1" customFormat="1" ht="12.75" customHeight="1">
      <c r="A80" s="504">
        <f t="shared" si="4"/>
        <v>211</v>
      </c>
      <c r="B80" s="504">
        <f t="shared" si="5"/>
        <v>212</v>
      </c>
      <c r="C80" s="2141" t="s">
        <v>8</v>
      </c>
      <c r="D80" s="2142"/>
      <c r="E80" s="385">
        <f t="shared" si="1"/>
        <v>1</v>
      </c>
      <c r="F80" s="504">
        <v>12.5</v>
      </c>
      <c r="G80" s="1053" t="str">
        <f t="shared" si="2"/>
        <v>BOM</v>
      </c>
      <c r="H80" s="408">
        <f t="shared" si="8"/>
        <v>2</v>
      </c>
      <c r="I80" s="942">
        <f t="shared" si="3"/>
        <v>3</v>
      </c>
      <c r="J80" s="504">
        <f t="shared" si="7"/>
        <v>6</v>
      </c>
      <c r="K80" s="1054"/>
      <c r="L80" s="219"/>
      <c r="M80" s="220"/>
      <c r="N80" s="2"/>
      <c r="O80" s="2"/>
      <c r="P80" s="2"/>
      <c r="Q80" s="2"/>
      <c r="R80" s="3"/>
    </row>
    <row r="81" spans="1:18" s="1" customFormat="1" ht="12.75" customHeight="1">
      <c r="A81" s="504">
        <f t="shared" si="4"/>
        <v>212</v>
      </c>
      <c r="B81" s="504">
        <f t="shared" si="5"/>
        <v>213</v>
      </c>
      <c r="C81" s="2141" t="s">
        <v>8</v>
      </c>
      <c r="D81" s="2142"/>
      <c r="E81" s="385">
        <f t="shared" si="1"/>
        <v>1</v>
      </c>
      <c r="F81" s="504">
        <v>0</v>
      </c>
      <c r="G81" s="1053" t="str">
        <f t="shared" si="2"/>
        <v>BOM</v>
      </c>
      <c r="H81" s="408">
        <f t="shared" si="8"/>
        <v>2</v>
      </c>
      <c r="I81" s="942">
        <f t="shared" si="3"/>
        <v>3</v>
      </c>
      <c r="J81" s="504">
        <f t="shared" si="7"/>
        <v>6</v>
      </c>
      <c r="K81" s="1054"/>
      <c r="L81" s="219"/>
      <c r="M81" s="220"/>
      <c r="N81" s="2"/>
      <c r="O81" s="2"/>
      <c r="P81" s="2"/>
      <c r="Q81" s="2"/>
      <c r="R81" s="3"/>
    </row>
    <row r="82" spans="1:18" s="1" customFormat="1" ht="12.75" customHeight="1">
      <c r="A82" s="504">
        <f t="shared" si="4"/>
        <v>213</v>
      </c>
      <c r="B82" s="504">
        <f t="shared" si="5"/>
        <v>214</v>
      </c>
      <c r="C82" s="2141" t="s">
        <v>8</v>
      </c>
      <c r="D82" s="2142"/>
      <c r="E82" s="385">
        <f t="shared" si="1"/>
        <v>1</v>
      </c>
      <c r="F82" s="504">
        <v>0</v>
      </c>
      <c r="G82" s="1053" t="str">
        <f t="shared" si="2"/>
        <v>BOM</v>
      </c>
      <c r="H82" s="408">
        <f t="shared" si="8"/>
        <v>2</v>
      </c>
      <c r="I82" s="942">
        <f t="shared" si="3"/>
        <v>3</v>
      </c>
      <c r="J82" s="504">
        <f t="shared" si="7"/>
        <v>6</v>
      </c>
      <c r="K82" s="1054"/>
      <c r="L82" s="219"/>
      <c r="M82" s="220"/>
      <c r="N82" s="2"/>
      <c r="O82" s="2"/>
      <c r="P82" s="2"/>
      <c r="Q82" s="2"/>
      <c r="R82" s="3"/>
    </row>
    <row r="83" spans="1:18" s="1" customFormat="1" ht="12.75" customHeight="1">
      <c r="A83" s="504">
        <f t="shared" ref="A83:A147" si="9">B82</f>
        <v>214</v>
      </c>
      <c r="B83" s="504">
        <f t="shared" ref="B83:B148" si="10">A83+1</f>
        <v>215</v>
      </c>
      <c r="C83" s="2141" t="s">
        <v>8</v>
      </c>
      <c r="D83" s="2142"/>
      <c r="E83" s="385">
        <f t="shared" si="1"/>
        <v>1</v>
      </c>
      <c r="F83" s="504">
        <v>5</v>
      </c>
      <c r="G83" s="1053" t="str">
        <f t="shared" si="2"/>
        <v>BOM</v>
      </c>
      <c r="H83" s="408">
        <f t="shared" si="8"/>
        <v>2</v>
      </c>
      <c r="I83" s="942">
        <f t="shared" si="3"/>
        <v>3</v>
      </c>
      <c r="J83" s="504">
        <f t="shared" si="7"/>
        <v>6</v>
      </c>
      <c r="K83" s="1054"/>
      <c r="L83" s="219"/>
      <c r="M83" s="220"/>
      <c r="N83" s="2"/>
      <c r="O83" s="2"/>
      <c r="P83" s="2"/>
      <c r="Q83" s="2"/>
      <c r="R83" s="3"/>
    </row>
    <row r="84" spans="1:18" s="1" customFormat="1" ht="12.75" customHeight="1">
      <c r="A84" s="504">
        <f t="shared" si="9"/>
        <v>215</v>
      </c>
      <c r="B84" s="504">
        <f t="shared" si="10"/>
        <v>216</v>
      </c>
      <c r="C84" s="2141" t="s">
        <v>8</v>
      </c>
      <c r="D84" s="2142"/>
      <c r="E84" s="385">
        <f t="shared" si="1"/>
        <v>1</v>
      </c>
      <c r="F84" s="504">
        <v>0</v>
      </c>
      <c r="G84" s="1053" t="str">
        <f t="shared" si="2"/>
        <v>BOM</v>
      </c>
      <c r="H84" s="408">
        <f t="shared" si="8"/>
        <v>2</v>
      </c>
      <c r="I84" s="942">
        <f t="shared" si="3"/>
        <v>3</v>
      </c>
      <c r="J84" s="504">
        <f t="shared" si="7"/>
        <v>6</v>
      </c>
      <c r="K84" s="1054"/>
      <c r="L84" s="219"/>
      <c r="M84" s="220"/>
      <c r="N84" s="2"/>
      <c r="O84" s="2"/>
      <c r="P84" s="2"/>
      <c r="Q84" s="2"/>
      <c r="R84" s="3"/>
    </row>
    <row r="85" spans="1:18" s="1" customFormat="1" ht="12.75" customHeight="1">
      <c r="A85" s="504">
        <f t="shared" si="9"/>
        <v>216</v>
      </c>
      <c r="B85" s="504">
        <f t="shared" si="10"/>
        <v>217</v>
      </c>
      <c r="C85" s="2141" t="s">
        <v>8</v>
      </c>
      <c r="D85" s="2142"/>
      <c r="E85" s="385">
        <f t="shared" si="1"/>
        <v>1</v>
      </c>
      <c r="F85" s="504">
        <v>0</v>
      </c>
      <c r="G85" s="1053" t="str">
        <f t="shared" si="2"/>
        <v>BOM</v>
      </c>
      <c r="H85" s="408">
        <f t="shared" ref="H85:H109" si="11">ABS((B85-A85)*2)</f>
        <v>2</v>
      </c>
      <c r="I85" s="942">
        <f t="shared" si="3"/>
        <v>3</v>
      </c>
      <c r="J85" s="504">
        <f t="shared" si="7"/>
        <v>6</v>
      </c>
      <c r="K85" s="1054"/>
      <c r="L85" s="219"/>
      <c r="M85" s="220"/>
      <c r="N85" s="2"/>
      <c r="O85" s="2"/>
      <c r="P85" s="2"/>
      <c r="Q85" s="2"/>
      <c r="R85" s="3"/>
    </row>
    <row r="86" spans="1:18" s="1" customFormat="1" ht="12.75" customHeight="1">
      <c r="A86" s="504">
        <f t="shared" si="9"/>
        <v>217</v>
      </c>
      <c r="B86" s="504">
        <f t="shared" si="10"/>
        <v>218</v>
      </c>
      <c r="C86" s="2141" t="s">
        <v>8</v>
      </c>
      <c r="D86" s="2142"/>
      <c r="E86" s="385">
        <f t="shared" si="1"/>
        <v>1</v>
      </c>
      <c r="F86" s="504">
        <v>5</v>
      </c>
      <c r="G86" s="1053" t="str">
        <f t="shared" si="2"/>
        <v>BOM</v>
      </c>
      <c r="H86" s="408">
        <f t="shared" si="11"/>
        <v>2</v>
      </c>
      <c r="I86" s="942">
        <f t="shared" si="3"/>
        <v>3</v>
      </c>
      <c r="J86" s="504">
        <f t="shared" si="7"/>
        <v>6</v>
      </c>
      <c r="K86" s="1054"/>
      <c r="L86" s="219"/>
      <c r="M86" s="220"/>
      <c r="N86" s="2"/>
      <c r="O86" s="2"/>
      <c r="P86" s="2"/>
      <c r="Q86" s="2"/>
      <c r="R86" s="3"/>
    </row>
    <row r="87" spans="1:18" s="1" customFormat="1" ht="12.75" customHeight="1">
      <c r="A87" s="504">
        <f t="shared" si="9"/>
        <v>218</v>
      </c>
      <c r="B87" s="504">
        <f t="shared" si="10"/>
        <v>219</v>
      </c>
      <c r="C87" s="2141" t="s">
        <v>8</v>
      </c>
      <c r="D87" s="2142"/>
      <c r="E87" s="385">
        <f t="shared" si="1"/>
        <v>1</v>
      </c>
      <c r="F87" s="504">
        <v>5</v>
      </c>
      <c r="G87" s="1053" t="str">
        <f t="shared" si="2"/>
        <v>BOM</v>
      </c>
      <c r="H87" s="408">
        <f t="shared" si="11"/>
        <v>2</v>
      </c>
      <c r="I87" s="942">
        <f t="shared" si="3"/>
        <v>3</v>
      </c>
      <c r="J87" s="504">
        <f t="shared" si="7"/>
        <v>6</v>
      </c>
      <c r="K87" s="1054"/>
      <c r="L87" s="219"/>
      <c r="M87" s="220"/>
      <c r="N87" s="2"/>
      <c r="O87" s="2"/>
      <c r="P87" s="2"/>
      <c r="Q87" s="2"/>
      <c r="R87" s="3"/>
    </row>
    <row r="88" spans="1:18" s="1" customFormat="1" ht="12.75" customHeight="1">
      <c r="A88" s="504">
        <f t="shared" si="9"/>
        <v>219</v>
      </c>
      <c r="B88" s="504">
        <f t="shared" si="10"/>
        <v>220</v>
      </c>
      <c r="C88" s="2141" t="s">
        <v>8</v>
      </c>
      <c r="D88" s="2142"/>
      <c r="E88" s="385">
        <f t="shared" si="1"/>
        <v>1</v>
      </c>
      <c r="F88" s="504">
        <v>5</v>
      </c>
      <c r="G88" s="1053" t="str">
        <f t="shared" si="2"/>
        <v>BOM</v>
      </c>
      <c r="H88" s="408">
        <f t="shared" si="11"/>
        <v>2</v>
      </c>
      <c r="I88" s="942">
        <f t="shared" si="3"/>
        <v>3</v>
      </c>
      <c r="J88" s="504">
        <f t="shared" si="7"/>
        <v>6</v>
      </c>
      <c r="K88" s="1054"/>
      <c r="L88" s="219"/>
      <c r="M88" s="220"/>
      <c r="N88" s="2"/>
      <c r="O88" s="2"/>
      <c r="P88" s="2"/>
      <c r="Q88" s="2"/>
      <c r="R88" s="3"/>
    </row>
    <row r="89" spans="1:18" s="1" customFormat="1" ht="12.75" customHeight="1">
      <c r="A89" s="504">
        <f t="shared" si="9"/>
        <v>220</v>
      </c>
      <c r="B89" s="504">
        <f t="shared" si="10"/>
        <v>221</v>
      </c>
      <c r="C89" s="2141" t="s">
        <v>8</v>
      </c>
      <c r="D89" s="2142"/>
      <c r="E89" s="385">
        <f t="shared" si="1"/>
        <v>1</v>
      </c>
      <c r="F89" s="504">
        <v>5</v>
      </c>
      <c r="G89" s="1053" t="str">
        <f t="shared" si="2"/>
        <v>BOM</v>
      </c>
      <c r="H89" s="408">
        <f t="shared" si="11"/>
        <v>2</v>
      </c>
      <c r="I89" s="942">
        <f t="shared" si="3"/>
        <v>3</v>
      </c>
      <c r="J89" s="504">
        <f t="shared" si="7"/>
        <v>6</v>
      </c>
      <c r="K89" s="1054"/>
      <c r="L89" s="219"/>
      <c r="M89" s="220"/>
      <c r="N89" s="2"/>
      <c r="O89" s="2"/>
      <c r="P89" s="2"/>
      <c r="Q89" s="2"/>
      <c r="R89" s="3"/>
    </row>
    <row r="90" spans="1:18" s="1" customFormat="1" ht="12.75" customHeight="1">
      <c r="A90" s="504">
        <f t="shared" si="9"/>
        <v>221</v>
      </c>
      <c r="B90" s="504">
        <f t="shared" si="10"/>
        <v>222</v>
      </c>
      <c r="C90" s="2141" t="s">
        <v>8</v>
      </c>
      <c r="D90" s="2142"/>
      <c r="E90" s="385">
        <f t="shared" si="1"/>
        <v>1</v>
      </c>
      <c r="F90" s="504">
        <v>5</v>
      </c>
      <c r="G90" s="1053" t="str">
        <f t="shared" si="2"/>
        <v>BOM</v>
      </c>
      <c r="H90" s="408">
        <f t="shared" si="11"/>
        <v>2</v>
      </c>
      <c r="I90" s="942">
        <f t="shared" si="3"/>
        <v>3</v>
      </c>
      <c r="J90" s="504">
        <f t="shared" si="7"/>
        <v>6</v>
      </c>
      <c r="K90" s="1054"/>
      <c r="L90" s="219"/>
      <c r="M90" s="220"/>
      <c r="N90" s="2"/>
      <c r="O90" s="2"/>
      <c r="P90" s="2"/>
      <c r="Q90" s="2"/>
      <c r="R90" s="3"/>
    </row>
    <row r="91" spans="1:18" s="1" customFormat="1" ht="12.75" customHeight="1">
      <c r="A91" s="504">
        <f t="shared" si="9"/>
        <v>222</v>
      </c>
      <c r="B91" s="504">
        <f t="shared" si="10"/>
        <v>223</v>
      </c>
      <c r="C91" s="2141" t="s">
        <v>8</v>
      </c>
      <c r="D91" s="2142"/>
      <c r="E91" s="385">
        <f t="shared" si="1"/>
        <v>1</v>
      </c>
      <c r="F91" s="504">
        <v>5</v>
      </c>
      <c r="G91" s="1053" t="str">
        <f t="shared" si="2"/>
        <v>BOM</v>
      </c>
      <c r="H91" s="408">
        <f t="shared" si="11"/>
        <v>2</v>
      </c>
      <c r="I91" s="942">
        <f t="shared" si="3"/>
        <v>3</v>
      </c>
      <c r="J91" s="504">
        <f t="shared" si="7"/>
        <v>6</v>
      </c>
      <c r="K91" s="1054"/>
      <c r="L91" s="219"/>
      <c r="M91" s="220"/>
      <c r="N91" s="2"/>
      <c r="O91" s="2"/>
      <c r="P91" s="2"/>
      <c r="Q91" s="2"/>
      <c r="R91" s="3"/>
    </row>
    <row r="92" spans="1:18" s="1" customFormat="1" ht="12.75" customHeight="1">
      <c r="A92" s="504">
        <f t="shared" si="9"/>
        <v>223</v>
      </c>
      <c r="B92" s="504">
        <f t="shared" si="10"/>
        <v>224</v>
      </c>
      <c r="C92" s="2141" t="s">
        <v>8</v>
      </c>
      <c r="D92" s="2142"/>
      <c r="E92" s="385">
        <f t="shared" si="1"/>
        <v>1</v>
      </c>
      <c r="F92" s="504">
        <v>0</v>
      </c>
      <c r="G92" s="1053" t="str">
        <f t="shared" si="2"/>
        <v>BOM</v>
      </c>
      <c r="H92" s="408">
        <f t="shared" si="11"/>
        <v>2</v>
      </c>
      <c r="I92" s="942">
        <f t="shared" si="3"/>
        <v>3</v>
      </c>
      <c r="J92" s="504">
        <f t="shared" si="7"/>
        <v>6</v>
      </c>
      <c r="K92" s="1054"/>
      <c r="L92" s="219"/>
      <c r="M92" s="220"/>
      <c r="N92" s="2"/>
      <c r="O92" s="2"/>
      <c r="P92" s="2"/>
      <c r="Q92" s="2"/>
      <c r="R92" s="3"/>
    </row>
    <row r="93" spans="1:18" s="1" customFormat="1" ht="12.75" customHeight="1">
      <c r="A93" s="504">
        <f t="shared" si="9"/>
        <v>224</v>
      </c>
      <c r="B93" s="504">
        <f t="shared" si="10"/>
        <v>225</v>
      </c>
      <c r="C93" s="2141" t="s">
        <v>8</v>
      </c>
      <c r="D93" s="2142"/>
      <c r="E93" s="385">
        <f t="shared" si="1"/>
        <v>1</v>
      </c>
      <c r="F93" s="504">
        <v>35</v>
      </c>
      <c r="G93" s="1053" t="str">
        <f t="shared" si="2"/>
        <v>REGULAR</v>
      </c>
      <c r="H93" s="408">
        <f t="shared" si="11"/>
        <v>2</v>
      </c>
      <c r="I93" s="942">
        <f t="shared" si="3"/>
        <v>5</v>
      </c>
      <c r="J93" s="504">
        <f>H93*I93</f>
        <v>10</v>
      </c>
      <c r="K93" s="1054"/>
      <c r="L93" s="219"/>
      <c r="M93" s="220"/>
      <c r="N93" s="2"/>
      <c r="O93" s="2"/>
      <c r="P93" s="2"/>
      <c r="Q93" s="2"/>
      <c r="R93" s="3"/>
    </row>
    <row r="94" spans="1:18" s="1" customFormat="1" ht="12.75" customHeight="1">
      <c r="A94" s="504">
        <f t="shared" si="9"/>
        <v>225</v>
      </c>
      <c r="B94" s="504">
        <f t="shared" si="10"/>
        <v>226</v>
      </c>
      <c r="C94" s="2141" t="s">
        <v>8</v>
      </c>
      <c r="D94" s="2142"/>
      <c r="E94" s="385">
        <f t="shared" si="1"/>
        <v>1</v>
      </c>
      <c r="F94" s="504">
        <v>35</v>
      </c>
      <c r="G94" s="1053" t="str">
        <f t="shared" si="2"/>
        <v>REGULAR</v>
      </c>
      <c r="H94" s="408">
        <f t="shared" si="11"/>
        <v>2</v>
      </c>
      <c r="I94" s="942">
        <f t="shared" si="3"/>
        <v>5</v>
      </c>
      <c r="J94" s="504">
        <f t="shared" si="7"/>
        <v>10</v>
      </c>
      <c r="K94" s="1054"/>
      <c r="L94" s="219"/>
      <c r="M94" s="220"/>
      <c r="N94" s="2"/>
      <c r="O94" s="2"/>
      <c r="P94" s="2"/>
      <c r="Q94" s="2"/>
      <c r="R94" s="3"/>
    </row>
    <row r="95" spans="1:18" s="1" customFormat="1" ht="12.75" customHeight="1">
      <c r="A95" s="504">
        <f t="shared" si="9"/>
        <v>226</v>
      </c>
      <c r="B95" s="504">
        <f t="shared" si="10"/>
        <v>227</v>
      </c>
      <c r="C95" s="2141" t="s">
        <v>8</v>
      </c>
      <c r="D95" s="2142"/>
      <c r="E95" s="385">
        <f t="shared" si="1"/>
        <v>1</v>
      </c>
      <c r="F95" s="504">
        <v>5</v>
      </c>
      <c r="G95" s="1053" t="str">
        <f t="shared" si="2"/>
        <v>BOM</v>
      </c>
      <c r="H95" s="408">
        <f t="shared" si="11"/>
        <v>2</v>
      </c>
      <c r="I95" s="942">
        <f t="shared" si="3"/>
        <v>3</v>
      </c>
      <c r="J95" s="504">
        <f t="shared" si="7"/>
        <v>6</v>
      </c>
      <c r="K95" s="1054"/>
      <c r="L95" s="219"/>
      <c r="M95" s="220"/>
      <c r="N95" s="2"/>
      <c r="O95" s="2"/>
      <c r="P95" s="2"/>
      <c r="Q95" s="2"/>
      <c r="R95" s="3"/>
    </row>
    <row r="96" spans="1:18" s="1" customFormat="1" ht="12.75" customHeight="1">
      <c r="A96" s="504">
        <f t="shared" si="9"/>
        <v>227</v>
      </c>
      <c r="B96" s="504">
        <f t="shared" si="10"/>
        <v>228</v>
      </c>
      <c r="C96" s="2141" t="s">
        <v>8</v>
      </c>
      <c r="D96" s="2142"/>
      <c r="E96" s="385">
        <f t="shared" si="1"/>
        <v>1</v>
      </c>
      <c r="F96" s="504">
        <v>12.5</v>
      </c>
      <c r="G96" s="1053" t="str">
        <f t="shared" si="2"/>
        <v>BOM</v>
      </c>
      <c r="H96" s="408">
        <f t="shared" si="11"/>
        <v>2</v>
      </c>
      <c r="I96" s="942">
        <f t="shared" si="3"/>
        <v>3</v>
      </c>
      <c r="J96" s="504">
        <f t="shared" si="7"/>
        <v>6</v>
      </c>
      <c r="K96" s="1054"/>
      <c r="L96" s="219"/>
      <c r="M96" s="220"/>
      <c r="N96" s="2"/>
      <c r="O96" s="2"/>
      <c r="P96" s="2"/>
      <c r="Q96" s="2"/>
      <c r="R96" s="3"/>
    </row>
    <row r="97" spans="1:18" s="1" customFormat="1" ht="12.75" customHeight="1">
      <c r="A97" s="504">
        <f t="shared" si="9"/>
        <v>228</v>
      </c>
      <c r="B97" s="504">
        <f t="shared" si="10"/>
        <v>229</v>
      </c>
      <c r="C97" s="2141" t="s">
        <v>8</v>
      </c>
      <c r="D97" s="2142"/>
      <c r="E97" s="385">
        <f t="shared" si="1"/>
        <v>1</v>
      </c>
      <c r="F97" s="504">
        <v>5</v>
      </c>
      <c r="G97" s="1053" t="str">
        <f t="shared" si="2"/>
        <v>BOM</v>
      </c>
      <c r="H97" s="408">
        <f t="shared" si="11"/>
        <v>2</v>
      </c>
      <c r="I97" s="942">
        <f t="shared" si="3"/>
        <v>3</v>
      </c>
      <c r="J97" s="504">
        <f t="shared" si="7"/>
        <v>6</v>
      </c>
      <c r="K97" s="1054"/>
      <c r="L97" s="219"/>
      <c r="M97" s="220"/>
      <c r="N97" s="2"/>
      <c r="O97" s="2"/>
      <c r="P97" s="2"/>
      <c r="Q97" s="2"/>
      <c r="R97" s="3"/>
    </row>
    <row r="98" spans="1:18" s="1" customFormat="1" ht="12.75" customHeight="1">
      <c r="A98" s="504">
        <f t="shared" si="9"/>
        <v>229</v>
      </c>
      <c r="B98" s="504">
        <f t="shared" si="10"/>
        <v>230</v>
      </c>
      <c r="C98" s="2141" t="s">
        <v>8</v>
      </c>
      <c r="D98" s="2142"/>
      <c r="E98" s="385">
        <f t="shared" si="1"/>
        <v>1</v>
      </c>
      <c r="F98" s="504">
        <v>0</v>
      </c>
      <c r="G98" s="1053" t="str">
        <f t="shared" si="2"/>
        <v>BOM</v>
      </c>
      <c r="H98" s="408">
        <f t="shared" si="11"/>
        <v>2</v>
      </c>
      <c r="I98" s="942">
        <f t="shared" si="3"/>
        <v>3</v>
      </c>
      <c r="J98" s="504">
        <f t="shared" si="7"/>
        <v>6</v>
      </c>
      <c r="K98" s="1054"/>
      <c r="L98" s="219"/>
      <c r="M98" s="220"/>
      <c r="N98" s="2"/>
      <c r="O98" s="2"/>
      <c r="P98" s="2"/>
      <c r="Q98" s="2"/>
      <c r="R98" s="3"/>
    </row>
    <row r="99" spans="1:18" s="1" customFormat="1" ht="12.75" customHeight="1">
      <c r="A99" s="504">
        <f t="shared" si="9"/>
        <v>230</v>
      </c>
      <c r="B99" s="504">
        <f t="shared" si="10"/>
        <v>231</v>
      </c>
      <c r="C99" s="2141" t="s">
        <v>8</v>
      </c>
      <c r="D99" s="2142"/>
      <c r="E99" s="385">
        <f t="shared" si="1"/>
        <v>1</v>
      </c>
      <c r="F99" s="504">
        <v>0</v>
      </c>
      <c r="G99" s="1053" t="str">
        <f t="shared" si="2"/>
        <v>BOM</v>
      </c>
      <c r="H99" s="408">
        <f t="shared" si="11"/>
        <v>2</v>
      </c>
      <c r="I99" s="942">
        <f t="shared" si="3"/>
        <v>3</v>
      </c>
      <c r="J99" s="504">
        <f t="shared" si="7"/>
        <v>6</v>
      </c>
      <c r="K99" s="1054"/>
      <c r="L99" s="219"/>
      <c r="M99" s="220"/>
      <c r="N99" s="2"/>
      <c r="O99" s="2"/>
      <c r="P99" s="2"/>
      <c r="Q99" s="2"/>
      <c r="R99" s="3"/>
    </row>
    <row r="100" spans="1:18" s="1" customFormat="1" ht="12.75" customHeight="1">
      <c r="A100" s="504">
        <f t="shared" si="9"/>
        <v>231</v>
      </c>
      <c r="B100" s="504">
        <f t="shared" si="10"/>
        <v>232</v>
      </c>
      <c r="C100" s="2141" t="s">
        <v>8</v>
      </c>
      <c r="D100" s="2142"/>
      <c r="E100" s="385">
        <f t="shared" si="1"/>
        <v>1</v>
      </c>
      <c r="F100" s="504">
        <v>5</v>
      </c>
      <c r="G100" s="1053" t="str">
        <f t="shared" si="2"/>
        <v>BOM</v>
      </c>
      <c r="H100" s="408">
        <f t="shared" si="11"/>
        <v>2</v>
      </c>
      <c r="I100" s="942">
        <f t="shared" si="3"/>
        <v>3</v>
      </c>
      <c r="J100" s="504">
        <f t="shared" si="7"/>
        <v>6</v>
      </c>
      <c r="K100" s="1054"/>
      <c r="L100" s="219"/>
      <c r="M100" s="220"/>
      <c r="N100" s="2"/>
      <c r="O100" s="2"/>
      <c r="P100" s="2"/>
      <c r="Q100" s="2"/>
      <c r="R100" s="3"/>
    </row>
    <row r="101" spans="1:18" s="1" customFormat="1" ht="12.75" customHeight="1">
      <c r="A101" s="504">
        <f t="shared" si="9"/>
        <v>232</v>
      </c>
      <c r="B101" s="504">
        <f t="shared" si="10"/>
        <v>233</v>
      </c>
      <c r="C101" s="2141" t="s">
        <v>8</v>
      </c>
      <c r="D101" s="2142"/>
      <c r="E101" s="385">
        <f t="shared" si="1"/>
        <v>1</v>
      </c>
      <c r="F101" s="504">
        <v>0</v>
      </c>
      <c r="G101" s="1053" t="str">
        <f t="shared" si="2"/>
        <v>BOM</v>
      </c>
      <c r="H101" s="408">
        <f t="shared" si="11"/>
        <v>2</v>
      </c>
      <c r="I101" s="942">
        <f t="shared" si="3"/>
        <v>3</v>
      </c>
      <c r="J101" s="504">
        <f t="shared" si="7"/>
        <v>6</v>
      </c>
      <c r="K101" s="1054"/>
      <c r="L101" s="219"/>
      <c r="M101" s="220"/>
      <c r="N101" s="2"/>
      <c r="O101" s="2"/>
      <c r="P101" s="2"/>
      <c r="Q101" s="2"/>
      <c r="R101" s="3"/>
    </row>
    <row r="102" spans="1:18" s="1" customFormat="1" ht="12.75" customHeight="1">
      <c r="A102" s="504">
        <f t="shared" si="9"/>
        <v>233</v>
      </c>
      <c r="B102" s="504">
        <f t="shared" si="10"/>
        <v>234</v>
      </c>
      <c r="C102" s="2141" t="s">
        <v>8</v>
      </c>
      <c r="D102" s="2142"/>
      <c r="E102" s="385">
        <f t="shared" si="1"/>
        <v>1</v>
      </c>
      <c r="F102" s="504">
        <v>0</v>
      </c>
      <c r="G102" s="1053" t="str">
        <f t="shared" si="2"/>
        <v>BOM</v>
      </c>
      <c r="H102" s="408">
        <f t="shared" si="11"/>
        <v>2</v>
      </c>
      <c r="I102" s="942">
        <f t="shared" si="3"/>
        <v>3</v>
      </c>
      <c r="J102" s="504">
        <f t="shared" si="7"/>
        <v>6</v>
      </c>
      <c r="K102" s="1054"/>
      <c r="L102" s="219"/>
      <c r="M102" s="220"/>
      <c r="N102" s="2"/>
      <c r="O102" s="2"/>
      <c r="P102" s="2"/>
      <c r="Q102" s="2"/>
      <c r="R102" s="3"/>
    </row>
    <row r="103" spans="1:18" s="1" customFormat="1" ht="12.75" customHeight="1">
      <c r="A103" s="504">
        <f t="shared" si="9"/>
        <v>234</v>
      </c>
      <c r="B103" s="504">
        <f t="shared" si="10"/>
        <v>235</v>
      </c>
      <c r="C103" s="2141" t="s">
        <v>8</v>
      </c>
      <c r="D103" s="2142"/>
      <c r="E103" s="385">
        <f t="shared" si="1"/>
        <v>1</v>
      </c>
      <c r="F103" s="504">
        <v>5</v>
      </c>
      <c r="G103" s="1053" t="str">
        <f t="shared" si="2"/>
        <v>BOM</v>
      </c>
      <c r="H103" s="408">
        <f t="shared" si="11"/>
        <v>2</v>
      </c>
      <c r="I103" s="942">
        <f t="shared" si="3"/>
        <v>3</v>
      </c>
      <c r="J103" s="504">
        <f t="shared" si="7"/>
        <v>6</v>
      </c>
      <c r="K103" s="1054"/>
      <c r="L103" s="219"/>
      <c r="M103" s="220"/>
      <c r="N103" s="2"/>
      <c r="O103" s="2"/>
      <c r="P103" s="2"/>
      <c r="Q103" s="2"/>
      <c r="R103" s="3"/>
    </row>
    <row r="104" spans="1:18" s="1" customFormat="1" ht="12.75" customHeight="1">
      <c r="A104" s="504">
        <f t="shared" si="9"/>
        <v>235</v>
      </c>
      <c r="B104" s="504">
        <f t="shared" si="10"/>
        <v>236</v>
      </c>
      <c r="C104" s="2141" t="s">
        <v>8</v>
      </c>
      <c r="D104" s="2142"/>
      <c r="E104" s="385">
        <f t="shared" si="1"/>
        <v>1</v>
      </c>
      <c r="F104" s="504">
        <v>5</v>
      </c>
      <c r="G104" s="1053" t="str">
        <f t="shared" si="2"/>
        <v>BOM</v>
      </c>
      <c r="H104" s="408">
        <f t="shared" si="11"/>
        <v>2</v>
      </c>
      <c r="I104" s="942">
        <f t="shared" si="3"/>
        <v>3</v>
      </c>
      <c r="J104" s="504">
        <f t="shared" si="7"/>
        <v>6</v>
      </c>
      <c r="K104" s="1054"/>
      <c r="L104" s="219"/>
      <c r="M104" s="220"/>
      <c r="N104" s="2"/>
      <c r="O104" s="2"/>
      <c r="P104" s="2"/>
      <c r="Q104" s="2"/>
      <c r="R104" s="3"/>
    </row>
    <row r="105" spans="1:18" s="1" customFormat="1" ht="12.75" customHeight="1">
      <c r="A105" s="504">
        <f t="shared" si="9"/>
        <v>236</v>
      </c>
      <c r="B105" s="504">
        <f t="shared" si="10"/>
        <v>237</v>
      </c>
      <c r="C105" s="2141" t="s">
        <v>8</v>
      </c>
      <c r="D105" s="2142"/>
      <c r="E105" s="385">
        <f t="shared" si="1"/>
        <v>1</v>
      </c>
      <c r="F105" s="504">
        <v>5</v>
      </c>
      <c r="G105" s="1053" t="str">
        <f t="shared" si="2"/>
        <v>BOM</v>
      </c>
      <c r="H105" s="408">
        <f t="shared" si="11"/>
        <v>2</v>
      </c>
      <c r="I105" s="942">
        <f t="shared" si="3"/>
        <v>3</v>
      </c>
      <c r="J105" s="504">
        <f t="shared" si="7"/>
        <v>6</v>
      </c>
      <c r="K105" s="1054"/>
      <c r="L105" s="219"/>
      <c r="M105" s="220"/>
      <c r="N105" s="2"/>
      <c r="O105" s="2"/>
      <c r="P105" s="2"/>
      <c r="Q105" s="2"/>
      <c r="R105" s="3"/>
    </row>
    <row r="106" spans="1:18" s="1" customFormat="1" ht="12.75" customHeight="1">
      <c r="A106" s="504">
        <f t="shared" si="9"/>
        <v>237</v>
      </c>
      <c r="B106" s="504">
        <f t="shared" si="10"/>
        <v>238</v>
      </c>
      <c r="C106" s="2141" t="s">
        <v>8</v>
      </c>
      <c r="D106" s="2142"/>
      <c r="E106" s="385">
        <f t="shared" si="1"/>
        <v>1</v>
      </c>
      <c r="F106" s="504">
        <v>0</v>
      </c>
      <c r="G106" s="1053" t="str">
        <f t="shared" si="2"/>
        <v>BOM</v>
      </c>
      <c r="H106" s="408">
        <f t="shared" si="11"/>
        <v>2</v>
      </c>
      <c r="I106" s="942">
        <f t="shared" si="3"/>
        <v>3</v>
      </c>
      <c r="J106" s="504">
        <f t="shared" si="7"/>
        <v>6</v>
      </c>
      <c r="K106" s="1054"/>
      <c r="L106" s="219"/>
      <c r="M106" s="220"/>
      <c r="N106" s="2"/>
      <c r="O106" s="2"/>
      <c r="P106" s="2"/>
      <c r="Q106" s="2"/>
      <c r="R106" s="3"/>
    </row>
    <row r="107" spans="1:18" s="1" customFormat="1" ht="12.75" customHeight="1">
      <c r="A107" s="504">
        <f t="shared" si="9"/>
        <v>238</v>
      </c>
      <c r="B107" s="504">
        <f t="shared" si="10"/>
        <v>239</v>
      </c>
      <c r="C107" s="2141" t="s">
        <v>8</v>
      </c>
      <c r="D107" s="2142"/>
      <c r="E107" s="385">
        <f t="shared" si="1"/>
        <v>1</v>
      </c>
      <c r="F107" s="504">
        <v>15</v>
      </c>
      <c r="G107" s="1053" t="str">
        <f t="shared" si="2"/>
        <v>BOM</v>
      </c>
      <c r="H107" s="408">
        <f t="shared" si="11"/>
        <v>2</v>
      </c>
      <c r="I107" s="942">
        <f t="shared" si="3"/>
        <v>3</v>
      </c>
      <c r="J107" s="504">
        <f t="shared" si="7"/>
        <v>6</v>
      </c>
      <c r="K107" s="1054"/>
      <c r="L107" s="219"/>
      <c r="M107" s="220"/>
      <c r="N107" s="2"/>
      <c r="O107" s="2"/>
      <c r="P107" s="2"/>
      <c r="Q107" s="2"/>
      <c r="R107" s="3"/>
    </row>
    <row r="108" spans="1:18" s="1" customFormat="1" ht="12.75" customHeight="1">
      <c r="A108" s="504">
        <f t="shared" si="9"/>
        <v>239</v>
      </c>
      <c r="B108" s="504">
        <f t="shared" si="10"/>
        <v>240</v>
      </c>
      <c r="C108" s="2141" t="s">
        <v>8</v>
      </c>
      <c r="D108" s="2142"/>
      <c r="E108" s="385">
        <f t="shared" si="1"/>
        <v>1</v>
      </c>
      <c r="F108" s="504">
        <v>35</v>
      </c>
      <c r="G108" s="1053" t="str">
        <f t="shared" si="2"/>
        <v>REGULAR</v>
      </c>
      <c r="H108" s="408">
        <f t="shared" si="11"/>
        <v>2</v>
      </c>
      <c r="I108" s="942">
        <f t="shared" si="3"/>
        <v>5</v>
      </c>
      <c r="J108" s="504">
        <f t="shared" si="7"/>
        <v>10</v>
      </c>
      <c r="K108" s="1054"/>
      <c r="L108" s="219"/>
      <c r="M108" s="220"/>
      <c r="N108" s="2"/>
      <c r="O108" s="2"/>
      <c r="P108" s="2"/>
      <c r="Q108" s="2"/>
      <c r="R108" s="3"/>
    </row>
    <row r="109" spans="1:18" s="1" customFormat="1" ht="12.75" customHeight="1">
      <c r="A109" s="504">
        <f t="shared" si="9"/>
        <v>240</v>
      </c>
      <c r="B109" s="504">
        <f t="shared" si="10"/>
        <v>241</v>
      </c>
      <c r="C109" s="2141" t="s">
        <v>8</v>
      </c>
      <c r="D109" s="2142"/>
      <c r="E109" s="385">
        <f t="shared" si="1"/>
        <v>1</v>
      </c>
      <c r="F109" s="504">
        <v>5</v>
      </c>
      <c r="G109" s="1053" t="str">
        <f t="shared" si="2"/>
        <v>BOM</v>
      </c>
      <c r="H109" s="408">
        <f t="shared" si="11"/>
        <v>2</v>
      </c>
      <c r="I109" s="942">
        <f t="shared" si="3"/>
        <v>3</v>
      </c>
      <c r="J109" s="504">
        <f t="shared" si="7"/>
        <v>6</v>
      </c>
      <c r="K109" s="1054"/>
      <c r="L109" s="219"/>
      <c r="M109" s="220"/>
      <c r="N109" s="2"/>
      <c r="O109" s="2"/>
      <c r="P109" s="2"/>
      <c r="Q109" s="2"/>
      <c r="R109" s="3"/>
    </row>
    <row r="110" spans="1:18" s="1" customFormat="1" ht="12.75" customHeight="1">
      <c r="A110" s="504">
        <f t="shared" si="9"/>
        <v>241</v>
      </c>
      <c r="B110" s="504">
        <f t="shared" si="10"/>
        <v>242</v>
      </c>
      <c r="C110" s="2141" t="s">
        <v>8</v>
      </c>
      <c r="D110" s="2142"/>
      <c r="E110" s="385">
        <f t="shared" si="1"/>
        <v>1</v>
      </c>
      <c r="F110" s="504">
        <v>0</v>
      </c>
      <c r="G110" s="1053" t="str">
        <f t="shared" ref="G110:G149" si="12">IF(AND(F110&gt;=$O$5,F110&lt;=$Q$5),"BOM",IF(AND(F110&gt;$O$6,F110&lt;=$Q$6),"REGULAR",IF(AND(F110&gt;$O$7,F110&lt;=$Q$7),"RUIM","PÉSSIMO")))</f>
        <v>BOM</v>
      </c>
      <c r="H110" s="408">
        <f t="shared" ref="H110:H149" si="13">ABS((B110-A110)*2)</f>
        <v>2</v>
      </c>
      <c r="I110" s="942">
        <f t="shared" ref="I110:I149" si="14">IF(AND(F110&gt;=$O$5,F110&lt;=$Q$5),$S$5,IF(AND(F110&gt;$O$6,F110&lt;=$Q$6),$S$6,IF(AND(F110&gt;$O$7,F110&lt;=$Q$7),$S$7,$S$8)))</f>
        <v>3</v>
      </c>
      <c r="J110" s="504">
        <f t="shared" ref="J110:J149" si="15">H110*I110</f>
        <v>6</v>
      </c>
      <c r="K110" s="1054"/>
      <c r="L110" s="219"/>
      <c r="M110" s="220"/>
      <c r="N110" s="2"/>
      <c r="O110" s="2"/>
      <c r="P110" s="2"/>
      <c r="Q110" s="2"/>
      <c r="R110" s="3"/>
    </row>
    <row r="111" spans="1:18" s="1" customFormat="1" ht="12.75" customHeight="1">
      <c r="A111" s="504">
        <f t="shared" si="9"/>
        <v>242</v>
      </c>
      <c r="B111" s="504">
        <f t="shared" si="10"/>
        <v>243</v>
      </c>
      <c r="C111" s="2141" t="s">
        <v>8</v>
      </c>
      <c r="D111" s="2142"/>
      <c r="E111" s="385">
        <f t="shared" si="1"/>
        <v>1</v>
      </c>
      <c r="F111" s="504">
        <v>20</v>
      </c>
      <c r="G111" s="1053" t="str">
        <f t="shared" si="12"/>
        <v>BOM</v>
      </c>
      <c r="H111" s="408">
        <f t="shared" si="13"/>
        <v>2</v>
      </c>
      <c r="I111" s="942">
        <f t="shared" si="14"/>
        <v>3</v>
      </c>
      <c r="J111" s="504">
        <f t="shared" si="15"/>
        <v>6</v>
      </c>
      <c r="K111" s="1054"/>
      <c r="L111" s="219"/>
      <c r="M111" s="220"/>
      <c r="N111" s="2"/>
      <c r="O111" s="2"/>
      <c r="P111" s="2"/>
      <c r="Q111" s="2"/>
      <c r="R111" s="3"/>
    </row>
    <row r="112" spans="1:18" s="1" customFormat="1" ht="12.75" customHeight="1">
      <c r="A112" s="504">
        <f t="shared" si="9"/>
        <v>243</v>
      </c>
      <c r="B112" s="504">
        <f t="shared" si="10"/>
        <v>244</v>
      </c>
      <c r="C112" s="2141" t="s">
        <v>8</v>
      </c>
      <c r="D112" s="2142"/>
      <c r="E112" s="385">
        <f t="shared" si="1"/>
        <v>1</v>
      </c>
      <c r="F112" s="504">
        <v>35</v>
      </c>
      <c r="G112" s="1053" t="str">
        <f t="shared" si="12"/>
        <v>REGULAR</v>
      </c>
      <c r="H112" s="408">
        <f t="shared" si="13"/>
        <v>2</v>
      </c>
      <c r="I112" s="942">
        <f t="shared" si="14"/>
        <v>5</v>
      </c>
      <c r="J112" s="504">
        <f t="shared" si="15"/>
        <v>10</v>
      </c>
      <c r="K112" s="1054"/>
      <c r="L112" s="219"/>
      <c r="M112" s="220"/>
      <c r="N112" s="2"/>
      <c r="O112" s="2"/>
      <c r="P112" s="2"/>
      <c r="Q112" s="2"/>
      <c r="R112" s="3"/>
    </row>
    <row r="113" spans="1:18" s="1" customFormat="1" ht="12.75" customHeight="1">
      <c r="A113" s="504">
        <f t="shared" si="9"/>
        <v>244</v>
      </c>
      <c r="B113" s="504">
        <f t="shared" si="10"/>
        <v>245</v>
      </c>
      <c r="C113" s="2141" t="s">
        <v>8</v>
      </c>
      <c r="D113" s="2142"/>
      <c r="E113" s="385">
        <f t="shared" si="1"/>
        <v>1</v>
      </c>
      <c r="F113" s="504">
        <v>0</v>
      </c>
      <c r="G113" s="1053" t="str">
        <f t="shared" si="12"/>
        <v>BOM</v>
      </c>
      <c r="H113" s="408">
        <f t="shared" si="13"/>
        <v>2</v>
      </c>
      <c r="I113" s="942">
        <f t="shared" si="14"/>
        <v>3</v>
      </c>
      <c r="J113" s="504">
        <f t="shared" si="15"/>
        <v>6</v>
      </c>
      <c r="K113" s="1054"/>
      <c r="L113" s="219"/>
      <c r="M113" s="220"/>
      <c r="N113" s="2"/>
      <c r="O113" s="2"/>
      <c r="P113" s="2"/>
      <c r="Q113" s="2"/>
      <c r="R113" s="3"/>
    </row>
    <row r="114" spans="1:18" s="1" customFormat="1" ht="12.75" customHeight="1">
      <c r="A114" s="504">
        <f t="shared" si="9"/>
        <v>245</v>
      </c>
      <c r="B114" s="504">
        <f t="shared" si="10"/>
        <v>246</v>
      </c>
      <c r="C114" s="2141" t="s">
        <v>8</v>
      </c>
      <c r="D114" s="2142"/>
      <c r="E114" s="385">
        <f t="shared" si="1"/>
        <v>1</v>
      </c>
      <c r="F114" s="504">
        <v>0</v>
      </c>
      <c r="G114" s="1053" t="str">
        <f t="shared" si="12"/>
        <v>BOM</v>
      </c>
      <c r="H114" s="408">
        <f t="shared" si="13"/>
        <v>2</v>
      </c>
      <c r="I114" s="942">
        <f t="shared" si="14"/>
        <v>3</v>
      </c>
      <c r="J114" s="504">
        <f t="shared" si="15"/>
        <v>6</v>
      </c>
      <c r="K114" s="1054"/>
      <c r="L114" s="219"/>
      <c r="M114" s="220"/>
      <c r="N114" s="2"/>
      <c r="O114" s="2"/>
      <c r="P114" s="2"/>
      <c r="Q114" s="2"/>
      <c r="R114" s="3"/>
    </row>
    <row r="115" spans="1:18" s="1" customFormat="1" ht="12.75" customHeight="1">
      <c r="A115" s="504">
        <f t="shared" si="9"/>
        <v>246</v>
      </c>
      <c r="B115" s="504">
        <f t="shared" si="10"/>
        <v>247</v>
      </c>
      <c r="C115" s="2141" t="s">
        <v>8</v>
      </c>
      <c r="D115" s="2142"/>
      <c r="E115" s="385">
        <f t="shared" si="1"/>
        <v>1</v>
      </c>
      <c r="F115" s="504">
        <v>0</v>
      </c>
      <c r="G115" s="1053" t="str">
        <f t="shared" si="12"/>
        <v>BOM</v>
      </c>
      <c r="H115" s="408">
        <f t="shared" si="13"/>
        <v>2</v>
      </c>
      <c r="I115" s="942">
        <f t="shared" si="14"/>
        <v>3</v>
      </c>
      <c r="J115" s="504">
        <f t="shared" si="15"/>
        <v>6</v>
      </c>
      <c r="K115" s="1054"/>
      <c r="L115" s="219"/>
      <c r="M115" s="220"/>
      <c r="N115" s="2"/>
      <c r="O115" s="2"/>
      <c r="P115" s="2"/>
      <c r="Q115" s="2"/>
      <c r="R115" s="3"/>
    </row>
    <row r="116" spans="1:18" s="1" customFormat="1" ht="12.75" customHeight="1">
      <c r="A116" s="504">
        <f t="shared" si="9"/>
        <v>247</v>
      </c>
      <c r="B116" s="504">
        <f t="shared" si="10"/>
        <v>248</v>
      </c>
      <c r="C116" s="2141" t="s">
        <v>8</v>
      </c>
      <c r="D116" s="2142"/>
      <c r="E116" s="385">
        <f t="shared" si="1"/>
        <v>1</v>
      </c>
      <c r="F116" s="504">
        <v>0</v>
      </c>
      <c r="G116" s="1053" t="str">
        <f t="shared" si="12"/>
        <v>BOM</v>
      </c>
      <c r="H116" s="408">
        <f t="shared" si="13"/>
        <v>2</v>
      </c>
      <c r="I116" s="942">
        <f t="shared" si="14"/>
        <v>3</v>
      </c>
      <c r="J116" s="504">
        <f t="shared" si="15"/>
        <v>6</v>
      </c>
      <c r="K116" s="1054"/>
      <c r="L116" s="219"/>
      <c r="M116" s="220"/>
      <c r="N116" s="2"/>
      <c r="O116" s="2"/>
      <c r="P116" s="2"/>
      <c r="Q116" s="2"/>
      <c r="R116" s="3"/>
    </row>
    <row r="117" spans="1:18" s="1" customFormat="1" ht="12.75" customHeight="1">
      <c r="A117" s="504">
        <f t="shared" si="9"/>
        <v>248</v>
      </c>
      <c r="B117" s="504">
        <f t="shared" si="10"/>
        <v>249</v>
      </c>
      <c r="C117" s="2141" t="s">
        <v>8</v>
      </c>
      <c r="D117" s="2142"/>
      <c r="E117" s="385">
        <f t="shared" si="1"/>
        <v>1</v>
      </c>
      <c r="F117" s="504">
        <v>0</v>
      </c>
      <c r="G117" s="1053" t="str">
        <f t="shared" si="12"/>
        <v>BOM</v>
      </c>
      <c r="H117" s="408">
        <f t="shared" si="13"/>
        <v>2</v>
      </c>
      <c r="I117" s="942">
        <f t="shared" si="14"/>
        <v>3</v>
      </c>
      <c r="J117" s="504">
        <f t="shared" si="15"/>
        <v>6</v>
      </c>
      <c r="K117" s="1054"/>
      <c r="L117" s="219"/>
      <c r="M117" s="220"/>
      <c r="N117" s="2"/>
      <c r="O117" s="2"/>
      <c r="P117" s="2"/>
      <c r="Q117" s="2"/>
      <c r="R117" s="3"/>
    </row>
    <row r="118" spans="1:18" s="1" customFormat="1" ht="12.75" customHeight="1">
      <c r="A118" s="504">
        <f t="shared" si="9"/>
        <v>249</v>
      </c>
      <c r="B118" s="504">
        <f t="shared" si="10"/>
        <v>250</v>
      </c>
      <c r="C118" s="2141" t="s">
        <v>8</v>
      </c>
      <c r="D118" s="2142"/>
      <c r="E118" s="385">
        <f t="shared" si="1"/>
        <v>1</v>
      </c>
      <c r="F118" s="504">
        <v>0</v>
      </c>
      <c r="G118" s="1053" t="str">
        <f t="shared" si="12"/>
        <v>BOM</v>
      </c>
      <c r="H118" s="408">
        <f t="shared" si="13"/>
        <v>2</v>
      </c>
      <c r="I118" s="942">
        <f t="shared" si="14"/>
        <v>3</v>
      </c>
      <c r="J118" s="504">
        <f t="shared" si="15"/>
        <v>6</v>
      </c>
      <c r="K118" s="1054"/>
      <c r="L118" s="219"/>
      <c r="M118" s="220"/>
      <c r="N118" s="2"/>
      <c r="O118" s="2"/>
      <c r="P118" s="2"/>
      <c r="Q118" s="2"/>
      <c r="R118" s="3"/>
    </row>
    <row r="119" spans="1:18" s="1" customFormat="1" ht="12.75" customHeight="1">
      <c r="A119" s="504">
        <f t="shared" si="9"/>
        <v>250</v>
      </c>
      <c r="B119" s="504">
        <f t="shared" si="10"/>
        <v>251</v>
      </c>
      <c r="C119" s="2141" t="s">
        <v>8</v>
      </c>
      <c r="D119" s="2142"/>
      <c r="E119" s="385">
        <f t="shared" si="1"/>
        <v>1</v>
      </c>
      <c r="F119" s="504">
        <v>5</v>
      </c>
      <c r="G119" s="1053" t="str">
        <f t="shared" si="12"/>
        <v>BOM</v>
      </c>
      <c r="H119" s="408">
        <f t="shared" si="13"/>
        <v>2</v>
      </c>
      <c r="I119" s="942">
        <f t="shared" si="14"/>
        <v>3</v>
      </c>
      <c r="J119" s="504">
        <f t="shared" si="15"/>
        <v>6</v>
      </c>
      <c r="K119" s="1054"/>
      <c r="L119" s="219"/>
      <c r="M119" s="220"/>
      <c r="N119" s="2"/>
      <c r="O119" s="2"/>
      <c r="P119" s="2"/>
      <c r="Q119" s="2"/>
      <c r="R119" s="3"/>
    </row>
    <row r="120" spans="1:18" s="1" customFormat="1" ht="12.75" customHeight="1">
      <c r="A120" s="504">
        <f t="shared" si="9"/>
        <v>251</v>
      </c>
      <c r="B120" s="504">
        <f t="shared" si="10"/>
        <v>252</v>
      </c>
      <c r="C120" s="2141" t="s">
        <v>8</v>
      </c>
      <c r="D120" s="2142"/>
      <c r="E120" s="385">
        <f t="shared" si="1"/>
        <v>1</v>
      </c>
      <c r="F120" s="504">
        <v>0</v>
      </c>
      <c r="G120" s="1053" t="str">
        <f t="shared" si="12"/>
        <v>BOM</v>
      </c>
      <c r="H120" s="408">
        <f t="shared" si="13"/>
        <v>2</v>
      </c>
      <c r="I120" s="942">
        <f t="shared" si="14"/>
        <v>3</v>
      </c>
      <c r="J120" s="504">
        <f t="shared" si="15"/>
        <v>6</v>
      </c>
      <c r="K120" s="1054"/>
      <c r="L120" s="219"/>
      <c r="M120" s="220"/>
      <c r="N120" s="2"/>
      <c r="O120" s="2"/>
      <c r="P120" s="2"/>
      <c r="Q120" s="2"/>
      <c r="R120" s="3"/>
    </row>
    <row r="121" spans="1:18" s="1" customFormat="1" ht="12.75" customHeight="1">
      <c r="A121" s="504">
        <f t="shared" si="9"/>
        <v>252</v>
      </c>
      <c r="B121" s="504">
        <f t="shared" si="10"/>
        <v>253</v>
      </c>
      <c r="C121" s="2141" t="s">
        <v>8</v>
      </c>
      <c r="D121" s="2142"/>
      <c r="E121" s="385">
        <f t="shared" si="1"/>
        <v>1</v>
      </c>
      <c r="F121" s="504">
        <v>0</v>
      </c>
      <c r="G121" s="1053" t="str">
        <f t="shared" si="12"/>
        <v>BOM</v>
      </c>
      <c r="H121" s="408">
        <f t="shared" si="13"/>
        <v>2</v>
      </c>
      <c r="I121" s="942">
        <f t="shared" si="14"/>
        <v>3</v>
      </c>
      <c r="J121" s="504">
        <f t="shared" si="15"/>
        <v>6</v>
      </c>
      <c r="K121" s="1054"/>
      <c r="L121" s="219"/>
      <c r="M121" s="220"/>
      <c r="N121" s="2"/>
      <c r="O121" s="2"/>
      <c r="P121" s="2"/>
      <c r="Q121" s="2"/>
      <c r="R121" s="3"/>
    </row>
    <row r="122" spans="1:18" s="1" customFormat="1" ht="12.75" customHeight="1">
      <c r="A122" s="504">
        <f t="shared" si="9"/>
        <v>253</v>
      </c>
      <c r="B122" s="504">
        <f t="shared" si="10"/>
        <v>254</v>
      </c>
      <c r="C122" s="2141" t="s">
        <v>8</v>
      </c>
      <c r="D122" s="2142"/>
      <c r="E122" s="385">
        <f t="shared" si="1"/>
        <v>1</v>
      </c>
      <c r="F122" s="504">
        <v>30</v>
      </c>
      <c r="G122" s="1053" t="str">
        <f t="shared" si="12"/>
        <v>BOM</v>
      </c>
      <c r="H122" s="408">
        <f t="shared" si="13"/>
        <v>2</v>
      </c>
      <c r="I122" s="942">
        <f t="shared" si="14"/>
        <v>3</v>
      </c>
      <c r="J122" s="504">
        <f t="shared" si="15"/>
        <v>6</v>
      </c>
      <c r="K122" s="1054"/>
      <c r="L122" s="219"/>
      <c r="M122" s="220"/>
      <c r="N122" s="2"/>
      <c r="O122" s="2"/>
      <c r="P122" s="2"/>
      <c r="Q122" s="2"/>
      <c r="R122" s="3"/>
    </row>
    <row r="123" spans="1:18" s="1" customFormat="1" ht="12.75" customHeight="1">
      <c r="A123" s="504">
        <f t="shared" si="9"/>
        <v>254</v>
      </c>
      <c r="B123" s="504">
        <f t="shared" si="10"/>
        <v>255</v>
      </c>
      <c r="C123" s="2141" t="s">
        <v>8</v>
      </c>
      <c r="D123" s="2142"/>
      <c r="E123" s="385">
        <f t="shared" si="1"/>
        <v>1</v>
      </c>
      <c r="F123" s="504">
        <v>30</v>
      </c>
      <c r="G123" s="1053" t="str">
        <f t="shared" si="12"/>
        <v>BOM</v>
      </c>
      <c r="H123" s="408">
        <f t="shared" si="13"/>
        <v>2</v>
      </c>
      <c r="I123" s="942">
        <f t="shared" si="14"/>
        <v>3</v>
      </c>
      <c r="J123" s="504">
        <f t="shared" si="15"/>
        <v>6</v>
      </c>
      <c r="K123" s="1054"/>
      <c r="L123" s="219"/>
      <c r="M123" s="220"/>
      <c r="N123" s="2"/>
      <c r="O123" s="2"/>
      <c r="P123" s="2"/>
      <c r="Q123" s="2"/>
      <c r="R123" s="3"/>
    </row>
    <row r="124" spans="1:18" s="1" customFormat="1" ht="12.75" customHeight="1">
      <c r="A124" s="504">
        <f t="shared" si="9"/>
        <v>255</v>
      </c>
      <c r="B124" s="504">
        <f t="shared" si="10"/>
        <v>256</v>
      </c>
      <c r="C124" s="2141" t="s">
        <v>8</v>
      </c>
      <c r="D124" s="2142"/>
      <c r="E124" s="385">
        <f t="shared" si="1"/>
        <v>1</v>
      </c>
      <c r="F124" s="504">
        <v>30</v>
      </c>
      <c r="G124" s="1053" t="str">
        <f t="shared" si="12"/>
        <v>BOM</v>
      </c>
      <c r="H124" s="408">
        <f t="shared" si="13"/>
        <v>2</v>
      </c>
      <c r="I124" s="942">
        <f t="shared" si="14"/>
        <v>3</v>
      </c>
      <c r="J124" s="504">
        <f t="shared" si="15"/>
        <v>6</v>
      </c>
      <c r="K124" s="1054"/>
      <c r="L124" s="219"/>
      <c r="M124" s="220"/>
      <c r="N124" s="2"/>
      <c r="O124" s="2"/>
      <c r="P124" s="2"/>
      <c r="Q124" s="2"/>
      <c r="R124" s="3"/>
    </row>
    <row r="125" spans="1:18" s="1" customFormat="1" ht="12.75" customHeight="1">
      <c r="A125" s="504">
        <f t="shared" si="9"/>
        <v>256</v>
      </c>
      <c r="B125" s="504">
        <f t="shared" si="10"/>
        <v>257</v>
      </c>
      <c r="C125" s="2141" t="s">
        <v>8</v>
      </c>
      <c r="D125" s="2142"/>
      <c r="E125" s="385">
        <f t="shared" si="1"/>
        <v>1</v>
      </c>
      <c r="F125" s="504">
        <v>30</v>
      </c>
      <c r="G125" s="1053" t="str">
        <f t="shared" si="12"/>
        <v>BOM</v>
      </c>
      <c r="H125" s="408">
        <f t="shared" si="13"/>
        <v>2</v>
      </c>
      <c r="I125" s="942">
        <f t="shared" si="14"/>
        <v>3</v>
      </c>
      <c r="J125" s="504">
        <f t="shared" si="15"/>
        <v>6</v>
      </c>
      <c r="K125" s="1054"/>
      <c r="L125" s="219"/>
      <c r="M125" s="220"/>
      <c r="N125" s="2"/>
      <c r="O125" s="2"/>
      <c r="P125" s="2"/>
      <c r="Q125" s="2"/>
      <c r="R125" s="3"/>
    </row>
    <row r="126" spans="1:18" s="1" customFormat="1" ht="12.75" customHeight="1">
      <c r="A126" s="504">
        <f t="shared" si="9"/>
        <v>257</v>
      </c>
      <c r="B126" s="504">
        <f t="shared" si="10"/>
        <v>258</v>
      </c>
      <c r="C126" s="2141" t="s">
        <v>8</v>
      </c>
      <c r="D126" s="2142"/>
      <c r="E126" s="385">
        <f t="shared" si="1"/>
        <v>1</v>
      </c>
      <c r="F126" s="504">
        <v>35</v>
      </c>
      <c r="G126" s="1053" t="str">
        <f t="shared" si="12"/>
        <v>REGULAR</v>
      </c>
      <c r="H126" s="408">
        <f t="shared" si="13"/>
        <v>2</v>
      </c>
      <c r="I126" s="942">
        <f t="shared" si="14"/>
        <v>5</v>
      </c>
      <c r="J126" s="504">
        <f t="shared" si="15"/>
        <v>10</v>
      </c>
      <c r="K126" s="1054"/>
      <c r="L126" s="219"/>
      <c r="M126" s="220"/>
      <c r="N126" s="2"/>
      <c r="O126" s="2"/>
      <c r="P126" s="2"/>
      <c r="Q126" s="2"/>
      <c r="R126" s="3"/>
    </row>
    <row r="127" spans="1:18" s="1" customFormat="1" ht="12.75" customHeight="1">
      <c r="A127" s="504">
        <f t="shared" si="9"/>
        <v>258</v>
      </c>
      <c r="B127" s="504">
        <f t="shared" si="10"/>
        <v>259</v>
      </c>
      <c r="C127" s="2141" t="s">
        <v>8</v>
      </c>
      <c r="D127" s="2142"/>
      <c r="E127" s="385">
        <f t="shared" si="1"/>
        <v>1</v>
      </c>
      <c r="F127" s="504">
        <v>5</v>
      </c>
      <c r="G127" s="1053" t="str">
        <f t="shared" si="12"/>
        <v>BOM</v>
      </c>
      <c r="H127" s="408">
        <f t="shared" si="13"/>
        <v>2</v>
      </c>
      <c r="I127" s="942">
        <f t="shared" si="14"/>
        <v>3</v>
      </c>
      <c r="J127" s="504">
        <f t="shared" si="15"/>
        <v>6</v>
      </c>
      <c r="K127" s="1054"/>
      <c r="L127" s="219"/>
      <c r="M127" s="220"/>
      <c r="N127" s="2"/>
      <c r="O127" s="2"/>
      <c r="P127" s="2"/>
      <c r="Q127" s="2"/>
      <c r="R127" s="3"/>
    </row>
    <row r="128" spans="1:18" s="1" customFormat="1" ht="12.75" customHeight="1">
      <c r="A128" s="504">
        <f t="shared" si="9"/>
        <v>259</v>
      </c>
      <c r="B128" s="504">
        <f t="shared" si="10"/>
        <v>260</v>
      </c>
      <c r="C128" s="2141" t="s">
        <v>8</v>
      </c>
      <c r="D128" s="2142"/>
      <c r="E128" s="385">
        <f t="shared" si="1"/>
        <v>1</v>
      </c>
      <c r="F128" s="504">
        <v>35</v>
      </c>
      <c r="G128" s="1053" t="str">
        <f t="shared" si="12"/>
        <v>REGULAR</v>
      </c>
      <c r="H128" s="408">
        <f t="shared" si="13"/>
        <v>2</v>
      </c>
      <c r="I128" s="942">
        <f t="shared" si="14"/>
        <v>5</v>
      </c>
      <c r="J128" s="504">
        <f t="shared" si="15"/>
        <v>10</v>
      </c>
      <c r="K128" s="1054"/>
      <c r="L128" s="219"/>
      <c r="M128" s="220"/>
      <c r="N128" s="2"/>
      <c r="O128" s="2"/>
      <c r="P128" s="2"/>
      <c r="Q128" s="2"/>
      <c r="R128" s="3"/>
    </row>
    <row r="129" spans="1:18" s="1" customFormat="1" ht="12.75" customHeight="1">
      <c r="A129" s="504">
        <f t="shared" si="9"/>
        <v>260</v>
      </c>
      <c r="B129" s="504">
        <f t="shared" si="10"/>
        <v>261</v>
      </c>
      <c r="C129" s="2141" t="s">
        <v>8</v>
      </c>
      <c r="D129" s="2142"/>
      <c r="E129" s="385">
        <f t="shared" si="1"/>
        <v>1</v>
      </c>
      <c r="F129" s="504">
        <v>35</v>
      </c>
      <c r="G129" s="1053" t="str">
        <f t="shared" si="12"/>
        <v>REGULAR</v>
      </c>
      <c r="H129" s="408">
        <f t="shared" si="13"/>
        <v>2</v>
      </c>
      <c r="I129" s="942">
        <f t="shared" si="14"/>
        <v>5</v>
      </c>
      <c r="J129" s="504">
        <f t="shared" si="15"/>
        <v>10</v>
      </c>
      <c r="K129" s="1054"/>
      <c r="L129" s="219"/>
      <c r="M129" s="220"/>
      <c r="N129" s="2"/>
      <c r="O129" s="2"/>
      <c r="P129" s="2"/>
      <c r="Q129" s="2"/>
      <c r="R129" s="3"/>
    </row>
    <row r="130" spans="1:18" s="1" customFormat="1" ht="12.75" customHeight="1">
      <c r="A130" s="504">
        <f t="shared" si="9"/>
        <v>261</v>
      </c>
      <c r="B130" s="504">
        <f t="shared" si="10"/>
        <v>262</v>
      </c>
      <c r="C130" s="2141" t="s">
        <v>8</v>
      </c>
      <c r="D130" s="2142"/>
      <c r="E130" s="385">
        <f t="shared" si="1"/>
        <v>1</v>
      </c>
      <c r="F130" s="504">
        <v>30</v>
      </c>
      <c r="G130" s="1053" t="str">
        <f t="shared" si="12"/>
        <v>BOM</v>
      </c>
      <c r="H130" s="408">
        <f t="shared" si="13"/>
        <v>2</v>
      </c>
      <c r="I130" s="942">
        <f t="shared" si="14"/>
        <v>3</v>
      </c>
      <c r="J130" s="504">
        <f t="shared" si="15"/>
        <v>6</v>
      </c>
      <c r="K130" s="1054"/>
      <c r="L130" s="219"/>
      <c r="M130" s="220"/>
      <c r="N130" s="2"/>
      <c r="O130" s="2"/>
      <c r="P130" s="2"/>
      <c r="Q130" s="2"/>
      <c r="R130" s="3"/>
    </row>
    <row r="131" spans="1:18" s="1" customFormat="1" ht="12.75" customHeight="1">
      <c r="A131" s="504">
        <f t="shared" si="9"/>
        <v>262</v>
      </c>
      <c r="B131" s="504">
        <f t="shared" si="10"/>
        <v>263</v>
      </c>
      <c r="C131" s="2141" t="s">
        <v>8</v>
      </c>
      <c r="D131" s="2142"/>
      <c r="E131" s="385">
        <f t="shared" si="1"/>
        <v>1</v>
      </c>
      <c r="F131" s="504">
        <v>0</v>
      </c>
      <c r="G131" s="1053" t="str">
        <f t="shared" si="12"/>
        <v>BOM</v>
      </c>
      <c r="H131" s="408">
        <f t="shared" si="13"/>
        <v>2</v>
      </c>
      <c r="I131" s="942">
        <f t="shared" si="14"/>
        <v>3</v>
      </c>
      <c r="J131" s="504">
        <f t="shared" si="15"/>
        <v>6</v>
      </c>
      <c r="K131" s="1054"/>
      <c r="L131" s="219"/>
      <c r="M131" s="220"/>
      <c r="N131" s="2"/>
      <c r="O131" s="2"/>
      <c r="P131" s="2"/>
      <c r="Q131" s="2"/>
      <c r="R131" s="3"/>
    </row>
    <row r="132" spans="1:18" s="1" customFormat="1" ht="12.75" customHeight="1">
      <c r="A132" s="504">
        <f t="shared" si="9"/>
        <v>263</v>
      </c>
      <c r="B132" s="504">
        <f t="shared" si="10"/>
        <v>264</v>
      </c>
      <c r="C132" s="2141" t="s">
        <v>8</v>
      </c>
      <c r="D132" s="2142"/>
      <c r="E132" s="385">
        <f t="shared" si="1"/>
        <v>1</v>
      </c>
      <c r="F132" s="504">
        <v>0</v>
      </c>
      <c r="G132" s="1053" t="str">
        <f t="shared" si="12"/>
        <v>BOM</v>
      </c>
      <c r="H132" s="408">
        <f t="shared" si="13"/>
        <v>2</v>
      </c>
      <c r="I132" s="942">
        <f t="shared" si="14"/>
        <v>3</v>
      </c>
      <c r="J132" s="504">
        <f t="shared" si="15"/>
        <v>6</v>
      </c>
      <c r="K132" s="1054"/>
      <c r="L132" s="219"/>
      <c r="M132" s="220"/>
      <c r="N132" s="2"/>
      <c r="O132" s="2"/>
      <c r="P132" s="2"/>
      <c r="Q132" s="2"/>
      <c r="R132" s="3"/>
    </row>
    <row r="133" spans="1:18" s="1" customFormat="1" ht="12.75" customHeight="1">
      <c r="A133" s="504">
        <f t="shared" si="9"/>
        <v>264</v>
      </c>
      <c r="B133" s="504">
        <f t="shared" si="10"/>
        <v>265</v>
      </c>
      <c r="C133" s="2141" t="s">
        <v>8</v>
      </c>
      <c r="D133" s="2142"/>
      <c r="E133" s="385">
        <f t="shared" si="1"/>
        <v>1</v>
      </c>
      <c r="F133" s="504">
        <v>0</v>
      </c>
      <c r="G133" s="1053" t="str">
        <f t="shared" si="12"/>
        <v>BOM</v>
      </c>
      <c r="H133" s="408">
        <f t="shared" si="13"/>
        <v>2</v>
      </c>
      <c r="I133" s="942">
        <f t="shared" si="14"/>
        <v>3</v>
      </c>
      <c r="J133" s="504">
        <f t="shared" si="15"/>
        <v>6</v>
      </c>
      <c r="K133" s="1054"/>
      <c r="L133" s="219"/>
      <c r="M133" s="220"/>
      <c r="N133" s="2"/>
      <c r="O133" s="2"/>
      <c r="P133" s="2"/>
      <c r="Q133" s="2"/>
      <c r="R133" s="3"/>
    </row>
    <row r="134" spans="1:18" s="1" customFormat="1" ht="12.75" customHeight="1">
      <c r="A134" s="504">
        <f t="shared" si="9"/>
        <v>265</v>
      </c>
      <c r="B134" s="504">
        <f t="shared" si="10"/>
        <v>266</v>
      </c>
      <c r="C134" s="2141" t="s">
        <v>8</v>
      </c>
      <c r="D134" s="2142"/>
      <c r="E134" s="385">
        <f t="shared" si="1"/>
        <v>1</v>
      </c>
      <c r="F134" s="504">
        <v>0</v>
      </c>
      <c r="G134" s="1053" t="str">
        <f t="shared" si="12"/>
        <v>BOM</v>
      </c>
      <c r="H134" s="408">
        <f t="shared" si="13"/>
        <v>2</v>
      </c>
      <c r="I134" s="942">
        <f t="shared" si="14"/>
        <v>3</v>
      </c>
      <c r="J134" s="504">
        <f t="shared" si="15"/>
        <v>6</v>
      </c>
      <c r="K134" s="1054"/>
      <c r="L134" s="219"/>
      <c r="M134" s="220"/>
      <c r="N134" s="2"/>
      <c r="O134" s="2"/>
      <c r="P134" s="2"/>
      <c r="Q134" s="2"/>
      <c r="R134" s="3"/>
    </row>
    <row r="135" spans="1:18" s="1" customFormat="1" ht="12.75" customHeight="1">
      <c r="A135" s="504">
        <f t="shared" si="9"/>
        <v>266</v>
      </c>
      <c r="B135" s="504">
        <f t="shared" si="10"/>
        <v>267</v>
      </c>
      <c r="C135" s="2141" t="s">
        <v>8</v>
      </c>
      <c r="D135" s="2142"/>
      <c r="E135" s="385">
        <f t="shared" si="1"/>
        <v>1</v>
      </c>
      <c r="F135" s="504">
        <v>7.5</v>
      </c>
      <c r="G135" s="1053" t="str">
        <f t="shared" si="12"/>
        <v>BOM</v>
      </c>
      <c r="H135" s="408">
        <f t="shared" si="13"/>
        <v>2</v>
      </c>
      <c r="I135" s="942">
        <f t="shared" si="14"/>
        <v>3</v>
      </c>
      <c r="J135" s="504">
        <f t="shared" si="15"/>
        <v>6</v>
      </c>
      <c r="K135" s="1054"/>
      <c r="L135" s="219"/>
      <c r="M135" s="220"/>
      <c r="N135" s="2"/>
      <c r="O135" s="2"/>
      <c r="P135" s="2"/>
      <c r="Q135" s="2"/>
      <c r="R135" s="3"/>
    </row>
    <row r="136" spans="1:18" s="1" customFormat="1" ht="12.75" customHeight="1">
      <c r="A136" s="504">
        <f t="shared" si="9"/>
        <v>267</v>
      </c>
      <c r="B136" s="504">
        <f t="shared" si="10"/>
        <v>268</v>
      </c>
      <c r="C136" s="2141" t="s">
        <v>8</v>
      </c>
      <c r="D136" s="2142"/>
      <c r="E136" s="385">
        <f t="shared" si="1"/>
        <v>1</v>
      </c>
      <c r="F136" s="504">
        <v>0</v>
      </c>
      <c r="G136" s="1053" t="str">
        <f t="shared" si="12"/>
        <v>BOM</v>
      </c>
      <c r="H136" s="408">
        <f t="shared" si="13"/>
        <v>2</v>
      </c>
      <c r="I136" s="942">
        <f t="shared" si="14"/>
        <v>3</v>
      </c>
      <c r="J136" s="504">
        <f t="shared" si="15"/>
        <v>6</v>
      </c>
      <c r="K136" s="1054"/>
      <c r="L136" s="219"/>
      <c r="M136" s="220"/>
      <c r="N136" s="2"/>
      <c r="O136" s="2"/>
      <c r="P136" s="2"/>
      <c r="Q136" s="2"/>
      <c r="R136" s="3"/>
    </row>
    <row r="137" spans="1:18" s="1" customFormat="1" ht="12.75" customHeight="1">
      <c r="A137" s="504">
        <f t="shared" si="9"/>
        <v>268</v>
      </c>
      <c r="B137" s="504">
        <f t="shared" si="10"/>
        <v>269</v>
      </c>
      <c r="C137" s="2141" t="s">
        <v>8</v>
      </c>
      <c r="D137" s="2142"/>
      <c r="E137" s="385">
        <f t="shared" si="1"/>
        <v>1</v>
      </c>
      <c r="F137" s="504">
        <v>0</v>
      </c>
      <c r="G137" s="1053" t="str">
        <f t="shared" si="12"/>
        <v>BOM</v>
      </c>
      <c r="H137" s="408">
        <f t="shared" si="13"/>
        <v>2</v>
      </c>
      <c r="I137" s="942">
        <f t="shared" si="14"/>
        <v>3</v>
      </c>
      <c r="J137" s="504">
        <f t="shared" si="15"/>
        <v>6</v>
      </c>
      <c r="K137" s="1054"/>
      <c r="L137" s="219"/>
      <c r="M137" s="220"/>
      <c r="N137" s="2"/>
      <c r="O137" s="2"/>
      <c r="P137" s="2"/>
      <c r="Q137" s="2"/>
      <c r="R137" s="3"/>
    </row>
    <row r="138" spans="1:18" s="1" customFormat="1" ht="12.75" customHeight="1">
      <c r="A138" s="504">
        <f t="shared" si="9"/>
        <v>269</v>
      </c>
      <c r="B138" s="504">
        <f t="shared" si="10"/>
        <v>270</v>
      </c>
      <c r="C138" s="2141" t="s">
        <v>8</v>
      </c>
      <c r="D138" s="2142"/>
      <c r="E138" s="385">
        <f t="shared" si="1"/>
        <v>1</v>
      </c>
      <c r="F138" s="504">
        <v>7.5</v>
      </c>
      <c r="G138" s="1053" t="str">
        <f t="shared" si="12"/>
        <v>BOM</v>
      </c>
      <c r="H138" s="408">
        <f t="shared" si="13"/>
        <v>2</v>
      </c>
      <c r="I138" s="942">
        <f t="shared" si="14"/>
        <v>3</v>
      </c>
      <c r="J138" s="504">
        <f t="shared" si="15"/>
        <v>6</v>
      </c>
      <c r="K138" s="1054"/>
      <c r="L138" s="219"/>
      <c r="M138" s="220"/>
      <c r="N138" s="2"/>
      <c r="O138" s="2"/>
      <c r="P138" s="2"/>
      <c r="Q138" s="2"/>
      <c r="R138" s="3"/>
    </row>
    <row r="139" spans="1:18" s="1" customFormat="1" ht="12.75" customHeight="1">
      <c r="A139" s="504">
        <f t="shared" si="9"/>
        <v>270</v>
      </c>
      <c r="B139" s="504">
        <f t="shared" si="10"/>
        <v>271</v>
      </c>
      <c r="C139" s="2141" t="s">
        <v>8</v>
      </c>
      <c r="D139" s="2142"/>
      <c r="E139" s="385">
        <f t="shared" si="1"/>
        <v>1</v>
      </c>
      <c r="F139" s="504">
        <v>0</v>
      </c>
      <c r="G139" s="1053" t="str">
        <f t="shared" si="12"/>
        <v>BOM</v>
      </c>
      <c r="H139" s="408">
        <f t="shared" si="13"/>
        <v>2</v>
      </c>
      <c r="I139" s="942">
        <f t="shared" si="14"/>
        <v>3</v>
      </c>
      <c r="J139" s="504">
        <f t="shared" si="15"/>
        <v>6</v>
      </c>
      <c r="K139" s="1054"/>
      <c r="L139" s="219"/>
      <c r="M139" s="220"/>
      <c r="N139" s="2"/>
      <c r="O139" s="2"/>
      <c r="P139" s="2"/>
      <c r="Q139" s="2"/>
      <c r="R139" s="3"/>
    </row>
    <row r="140" spans="1:18" s="1" customFormat="1" ht="12.75" customHeight="1">
      <c r="A140" s="504">
        <f t="shared" si="9"/>
        <v>271</v>
      </c>
      <c r="B140" s="504">
        <f t="shared" si="10"/>
        <v>272</v>
      </c>
      <c r="C140" s="2141" t="s">
        <v>8</v>
      </c>
      <c r="D140" s="2142"/>
      <c r="E140" s="385">
        <f t="shared" si="1"/>
        <v>1</v>
      </c>
      <c r="F140" s="504">
        <v>0</v>
      </c>
      <c r="G140" s="1053" t="str">
        <f t="shared" si="12"/>
        <v>BOM</v>
      </c>
      <c r="H140" s="408">
        <f t="shared" si="13"/>
        <v>2</v>
      </c>
      <c r="I140" s="942">
        <f t="shared" si="14"/>
        <v>3</v>
      </c>
      <c r="J140" s="504">
        <f t="shared" si="15"/>
        <v>6</v>
      </c>
      <c r="K140" s="1054"/>
      <c r="L140" s="219"/>
      <c r="M140" s="220"/>
      <c r="N140" s="2"/>
      <c r="O140" s="2"/>
      <c r="P140" s="2"/>
      <c r="Q140" s="2"/>
      <c r="R140" s="3"/>
    </row>
    <row r="141" spans="1:18" s="1" customFormat="1" ht="12.75" customHeight="1">
      <c r="A141" s="504">
        <f t="shared" si="9"/>
        <v>272</v>
      </c>
      <c r="B141" s="504">
        <f t="shared" si="10"/>
        <v>273</v>
      </c>
      <c r="C141" s="2141" t="s">
        <v>8</v>
      </c>
      <c r="D141" s="2142"/>
      <c r="E141" s="385">
        <f t="shared" si="1"/>
        <v>1</v>
      </c>
      <c r="F141" s="504">
        <v>0</v>
      </c>
      <c r="G141" s="1053" t="str">
        <f t="shared" si="12"/>
        <v>BOM</v>
      </c>
      <c r="H141" s="408">
        <f t="shared" si="13"/>
        <v>2</v>
      </c>
      <c r="I141" s="942">
        <f t="shared" si="14"/>
        <v>3</v>
      </c>
      <c r="J141" s="504">
        <f t="shared" si="15"/>
        <v>6</v>
      </c>
      <c r="K141" s="1054"/>
      <c r="L141" s="219"/>
      <c r="M141" s="220"/>
      <c r="N141" s="2"/>
      <c r="O141" s="2"/>
      <c r="P141" s="2"/>
      <c r="Q141" s="2"/>
      <c r="R141" s="3"/>
    </row>
    <row r="142" spans="1:18" s="1" customFormat="1" ht="12.75" customHeight="1">
      <c r="A142" s="504">
        <f t="shared" si="9"/>
        <v>273</v>
      </c>
      <c r="B142" s="504">
        <f t="shared" si="10"/>
        <v>274</v>
      </c>
      <c r="C142" s="2141" t="s">
        <v>8</v>
      </c>
      <c r="D142" s="2142"/>
      <c r="E142" s="385">
        <f t="shared" si="1"/>
        <v>1</v>
      </c>
      <c r="F142" s="504">
        <v>15</v>
      </c>
      <c r="G142" s="1053" t="str">
        <f t="shared" si="12"/>
        <v>BOM</v>
      </c>
      <c r="H142" s="408">
        <f t="shared" si="13"/>
        <v>2</v>
      </c>
      <c r="I142" s="942">
        <f t="shared" si="14"/>
        <v>3</v>
      </c>
      <c r="J142" s="504">
        <f t="shared" si="15"/>
        <v>6</v>
      </c>
      <c r="K142" s="1054"/>
      <c r="L142" s="219"/>
      <c r="M142" s="220"/>
      <c r="N142" s="2"/>
      <c r="O142" s="2"/>
      <c r="P142" s="2"/>
      <c r="Q142" s="2"/>
      <c r="R142" s="3"/>
    </row>
    <row r="143" spans="1:18" s="1" customFormat="1" ht="12.75" customHeight="1">
      <c r="A143" s="504">
        <f t="shared" si="9"/>
        <v>274</v>
      </c>
      <c r="B143" s="504">
        <f t="shared" si="10"/>
        <v>275</v>
      </c>
      <c r="C143" s="2141" t="s">
        <v>8</v>
      </c>
      <c r="D143" s="2142"/>
      <c r="E143" s="385">
        <f t="shared" si="1"/>
        <v>1</v>
      </c>
      <c r="F143" s="504">
        <v>0</v>
      </c>
      <c r="G143" s="1053" t="str">
        <f t="shared" si="12"/>
        <v>BOM</v>
      </c>
      <c r="H143" s="408">
        <f t="shared" si="13"/>
        <v>2</v>
      </c>
      <c r="I143" s="942">
        <f t="shared" si="14"/>
        <v>3</v>
      </c>
      <c r="J143" s="504">
        <f t="shared" si="15"/>
        <v>6</v>
      </c>
      <c r="K143" s="1054"/>
      <c r="L143" s="219"/>
      <c r="M143" s="220"/>
      <c r="N143" s="2"/>
      <c r="O143" s="2"/>
      <c r="P143" s="2"/>
      <c r="Q143" s="2"/>
      <c r="R143" s="3"/>
    </row>
    <row r="144" spans="1:18" s="1" customFormat="1" ht="12.75" customHeight="1">
      <c r="A144" s="504">
        <f t="shared" si="9"/>
        <v>275</v>
      </c>
      <c r="B144" s="504">
        <f t="shared" si="10"/>
        <v>276</v>
      </c>
      <c r="C144" s="2141" t="s">
        <v>8</v>
      </c>
      <c r="D144" s="2142"/>
      <c r="E144" s="385">
        <f t="shared" si="1"/>
        <v>1</v>
      </c>
      <c r="F144" s="504">
        <v>30</v>
      </c>
      <c r="G144" s="1053" t="str">
        <f t="shared" si="12"/>
        <v>BOM</v>
      </c>
      <c r="H144" s="408">
        <f t="shared" si="13"/>
        <v>2</v>
      </c>
      <c r="I144" s="942">
        <f t="shared" si="14"/>
        <v>3</v>
      </c>
      <c r="J144" s="504">
        <f t="shared" si="15"/>
        <v>6</v>
      </c>
      <c r="K144" s="1054"/>
      <c r="L144" s="219"/>
      <c r="M144" s="220"/>
      <c r="N144" s="2"/>
      <c r="O144" s="2"/>
      <c r="P144" s="2"/>
      <c r="Q144" s="2"/>
      <c r="R144" s="3"/>
    </row>
    <row r="145" spans="1:18" s="1" customFormat="1" ht="12.75" customHeight="1">
      <c r="A145" s="504">
        <f t="shared" si="9"/>
        <v>276</v>
      </c>
      <c r="B145" s="504">
        <f t="shared" si="10"/>
        <v>277</v>
      </c>
      <c r="C145" s="2141" t="s">
        <v>8</v>
      </c>
      <c r="D145" s="2142"/>
      <c r="E145" s="385">
        <f t="shared" si="1"/>
        <v>1</v>
      </c>
      <c r="F145" s="504">
        <v>0</v>
      </c>
      <c r="G145" s="1053" t="str">
        <f t="shared" si="12"/>
        <v>BOM</v>
      </c>
      <c r="H145" s="408">
        <f t="shared" si="13"/>
        <v>2</v>
      </c>
      <c r="I145" s="942">
        <f t="shared" si="14"/>
        <v>3</v>
      </c>
      <c r="J145" s="504">
        <f t="shared" si="15"/>
        <v>6</v>
      </c>
      <c r="K145" s="1054"/>
      <c r="L145" s="219"/>
      <c r="M145" s="220"/>
      <c r="N145" s="2"/>
      <c r="O145" s="2"/>
      <c r="P145" s="2"/>
      <c r="Q145" s="2"/>
      <c r="R145" s="3"/>
    </row>
    <row r="146" spans="1:18" s="1" customFormat="1" ht="12.75" customHeight="1">
      <c r="A146" s="504">
        <f t="shared" si="9"/>
        <v>277</v>
      </c>
      <c r="B146" s="504">
        <f t="shared" si="10"/>
        <v>278</v>
      </c>
      <c r="C146" s="2141" t="s">
        <v>8</v>
      </c>
      <c r="D146" s="2142"/>
      <c r="E146" s="385">
        <f t="shared" si="1"/>
        <v>1</v>
      </c>
      <c r="F146" s="504">
        <v>15</v>
      </c>
      <c r="G146" s="1053" t="str">
        <f t="shared" si="12"/>
        <v>BOM</v>
      </c>
      <c r="H146" s="408">
        <f t="shared" si="13"/>
        <v>2</v>
      </c>
      <c r="I146" s="942">
        <f t="shared" si="14"/>
        <v>3</v>
      </c>
      <c r="J146" s="504">
        <f t="shared" si="15"/>
        <v>6</v>
      </c>
      <c r="K146" s="1054"/>
      <c r="L146" s="219"/>
      <c r="M146" s="220"/>
      <c r="N146" s="2"/>
      <c r="O146" s="2"/>
      <c r="P146" s="2"/>
      <c r="Q146" s="2"/>
      <c r="R146" s="3"/>
    </row>
    <row r="147" spans="1:18" s="1" customFormat="1" ht="12.75" customHeight="1">
      <c r="A147" s="504">
        <f t="shared" si="9"/>
        <v>278</v>
      </c>
      <c r="B147" s="504">
        <f t="shared" si="10"/>
        <v>279</v>
      </c>
      <c r="C147" s="2141" t="s">
        <v>8</v>
      </c>
      <c r="D147" s="2142"/>
      <c r="E147" s="385">
        <f t="shared" si="1"/>
        <v>1</v>
      </c>
      <c r="F147" s="504">
        <v>0</v>
      </c>
      <c r="G147" s="1053" t="str">
        <f t="shared" si="12"/>
        <v>BOM</v>
      </c>
      <c r="H147" s="408">
        <f t="shared" si="13"/>
        <v>2</v>
      </c>
      <c r="I147" s="942">
        <f t="shared" si="14"/>
        <v>3</v>
      </c>
      <c r="J147" s="504">
        <f t="shared" si="15"/>
        <v>6</v>
      </c>
      <c r="K147" s="1054"/>
      <c r="L147" s="219"/>
      <c r="M147" s="220"/>
      <c r="N147" s="2"/>
      <c r="O147" s="2"/>
      <c r="P147" s="2"/>
      <c r="Q147" s="2"/>
      <c r="R147" s="3"/>
    </row>
    <row r="148" spans="1:18" s="1" customFormat="1" ht="12.75" customHeight="1">
      <c r="A148" s="504">
        <f t="shared" ref="A148:A149" si="16">B147</f>
        <v>279</v>
      </c>
      <c r="B148" s="504">
        <f t="shared" si="10"/>
        <v>280</v>
      </c>
      <c r="C148" s="2141" t="s">
        <v>8</v>
      </c>
      <c r="D148" s="2142"/>
      <c r="E148" s="385">
        <f t="shared" ref="E148:E149" si="17">ABS(B148-A148)</f>
        <v>1</v>
      </c>
      <c r="F148" s="504">
        <v>0</v>
      </c>
      <c r="G148" s="1053" t="str">
        <f t="shared" si="12"/>
        <v>BOM</v>
      </c>
      <c r="H148" s="408">
        <f t="shared" si="13"/>
        <v>2</v>
      </c>
      <c r="I148" s="942">
        <f t="shared" si="14"/>
        <v>3</v>
      </c>
      <c r="J148" s="504">
        <f t="shared" si="15"/>
        <v>6</v>
      </c>
      <c r="K148" s="1054"/>
      <c r="L148" s="219"/>
      <c r="M148" s="220"/>
      <c r="N148" s="2"/>
      <c r="O148" s="2"/>
      <c r="P148" s="2"/>
      <c r="Q148" s="2"/>
      <c r="R148" s="3"/>
    </row>
    <row r="149" spans="1:18" s="1" customFormat="1" ht="12.75" customHeight="1">
      <c r="A149" s="504">
        <f t="shared" si="16"/>
        <v>280</v>
      </c>
      <c r="B149" s="504">
        <f>A149+0.1</f>
        <v>280.10000000000002</v>
      </c>
      <c r="C149" s="2141" t="s">
        <v>8</v>
      </c>
      <c r="D149" s="2142"/>
      <c r="E149" s="385">
        <f t="shared" si="17"/>
        <v>0.10000000000002274</v>
      </c>
      <c r="F149" s="504">
        <v>0</v>
      </c>
      <c r="G149" s="1053" t="str">
        <f t="shared" si="12"/>
        <v>BOM</v>
      </c>
      <c r="H149" s="408">
        <f t="shared" si="13"/>
        <v>0.20000000000004547</v>
      </c>
      <c r="I149" s="942">
        <f t="shared" si="14"/>
        <v>3</v>
      </c>
      <c r="J149" s="504">
        <f t="shared" si="15"/>
        <v>0.60000000000013642</v>
      </c>
      <c r="K149" s="1054"/>
      <c r="L149" s="219"/>
      <c r="M149" s="220"/>
      <c r="N149" s="2"/>
      <c r="O149" s="2"/>
      <c r="P149" s="2"/>
      <c r="Q149" s="2"/>
      <c r="R149" s="3"/>
    </row>
    <row r="150" spans="1:18" s="1" customFormat="1" ht="12.75" customHeight="1">
      <c r="A150" s="383"/>
      <c r="B150" s="383"/>
      <c r="C150" s="2143"/>
      <c r="D150" s="2144"/>
      <c r="E150" s="504"/>
      <c r="F150" s="385"/>
      <c r="G150" s="942"/>
      <c r="H150" s="408"/>
      <c r="I150" s="942"/>
      <c r="J150" s="385"/>
      <c r="K150" s="229"/>
      <c r="L150" s="221"/>
      <c r="M150" s="222"/>
      <c r="N150" s="2"/>
      <c r="O150" s="2"/>
      <c r="P150" s="2"/>
      <c r="Q150" s="2"/>
      <c r="R150" s="3"/>
    </row>
    <row r="151" spans="1:18" s="1" customFormat="1" ht="12.75" customHeight="1">
      <c r="A151" s="2076" t="s">
        <v>959</v>
      </c>
      <c r="B151" s="2077"/>
      <c r="C151" s="2077"/>
      <c r="D151" s="2077"/>
      <c r="E151" s="2077"/>
      <c r="F151" s="2077"/>
      <c r="G151" s="2077"/>
      <c r="H151" s="394">
        <f>ROUND(SUM($H$17:$H$150),3)</f>
        <v>263.2</v>
      </c>
      <c r="I151" s="394">
        <f>IF(H151=0,0,ROUND(J151/H151,3))</f>
        <v>3.19</v>
      </c>
      <c r="J151" s="394">
        <f>ROUND(SUM($J$17:$J$150),3)</f>
        <v>839.6</v>
      </c>
      <c r="K151" s="397" t="str">
        <f>$H$15</f>
        <v>kmf</v>
      </c>
      <c r="L151" s="398" t="str">
        <f>$I$15</f>
        <v>m/kmf</v>
      </c>
      <c r="M151" s="399" t="str">
        <f>$J$15</f>
        <v>m</v>
      </c>
      <c r="N151" s="2"/>
      <c r="O151" s="2"/>
      <c r="P151" s="2"/>
      <c r="Q151" s="2"/>
      <c r="R151" s="323"/>
    </row>
    <row r="152" spans="1:18" s="1" customFormat="1" ht="12.75" customHeight="1">
      <c r="A152" s="2078" t="s">
        <v>960</v>
      </c>
      <c r="B152" s="2079"/>
      <c r="C152" s="2079"/>
      <c r="D152" s="2079"/>
      <c r="E152" s="2079"/>
      <c r="F152" s="2079"/>
      <c r="G152" s="2079"/>
      <c r="H152" s="395">
        <f>ROUND(SUM($H$17:$H$150),3)</f>
        <v>263.2</v>
      </c>
      <c r="I152" s="395">
        <f>IF(H152=0,0,ROUND(J152/H152,3))</f>
        <v>3.19</v>
      </c>
      <c r="J152" s="395">
        <f>ROUND(SUM($J$17:$J$150),3)</f>
        <v>839.6</v>
      </c>
      <c r="K152" s="400" t="str">
        <f>$H$15</f>
        <v>kmf</v>
      </c>
      <c r="L152" s="401" t="str">
        <f>$I$15</f>
        <v>m/kmf</v>
      </c>
      <c r="M152" s="402" t="str">
        <f>$J$15</f>
        <v>m</v>
      </c>
      <c r="N152" s="2"/>
      <c r="O152" s="2"/>
      <c r="P152" s="2"/>
      <c r="Q152" s="2"/>
      <c r="R152" s="323"/>
    </row>
    <row r="153" spans="1:18" s="1" customFormat="1" ht="12.75" customHeight="1">
      <c r="A153" s="2078" t="s">
        <v>961</v>
      </c>
      <c r="B153" s="2079"/>
      <c r="C153" s="2079"/>
      <c r="D153" s="2079"/>
      <c r="E153" s="2079"/>
      <c r="F153" s="2079"/>
      <c r="G153" s="2079"/>
      <c r="H153" s="395">
        <f>ROUND(SUM($H$17:$H$150),3)</f>
        <v>263.2</v>
      </c>
      <c r="I153" s="395">
        <f>IF(H153=0,0,ROUND(J153/H153,3))</f>
        <v>3.19</v>
      </c>
      <c r="J153" s="395">
        <f>ROUND(SUM($J$17:$J$150),3)</f>
        <v>839.6</v>
      </c>
      <c r="K153" s="400" t="str">
        <f>$H$15</f>
        <v>kmf</v>
      </c>
      <c r="L153" s="401" t="str">
        <f>$I$15</f>
        <v>m/kmf</v>
      </c>
      <c r="M153" s="402" t="str">
        <f>$J$15</f>
        <v>m</v>
      </c>
      <c r="N153" s="2"/>
      <c r="O153" s="2"/>
      <c r="P153" s="2"/>
      <c r="Q153" s="2"/>
      <c r="R153" s="323"/>
    </row>
    <row r="154" spans="1:18" s="1" customFormat="1" ht="12.75" customHeight="1">
      <c r="A154" s="2082" t="s">
        <v>962</v>
      </c>
      <c r="B154" s="2083"/>
      <c r="C154" s="2083"/>
      <c r="D154" s="2083"/>
      <c r="E154" s="2083"/>
      <c r="F154" s="2083"/>
      <c r="G154" s="2083"/>
      <c r="H154" s="396">
        <f>SUM(H151:H153)</f>
        <v>789.59999999999991</v>
      </c>
      <c r="I154" s="396">
        <f>IF(H154=0,0,ROUND(J154/H154,3))</f>
        <v>3.19</v>
      </c>
      <c r="J154" s="396">
        <f>SUM(J151:J153)</f>
        <v>2518.8000000000002</v>
      </c>
      <c r="K154" s="403" t="str">
        <f>$H$15</f>
        <v>kmf</v>
      </c>
      <c r="L154" s="404" t="str">
        <f>$I$15</f>
        <v>m/kmf</v>
      </c>
      <c r="M154" s="405" t="str">
        <f>$J$15</f>
        <v>m</v>
      </c>
      <c r="N154" s="2"/>
      <c r="O154" s="2"/>
      <c r="P154" s="2"/>
      <c r="Q154" s="2"/>
      <c r="R154" s="323"/>
    </row>
    <row r="155" spans="1:18" s="1" customFormat="1" ht="12.75">
      <c r="A155" s="16"/>
      <c r="B155" s="16"/>
      <c r="C155" s="16"/>
      <c r="D155" s="16"/>
      <c r="E155" s="16"/>
      <c r="F155" s="16"/>
      <c r="G155" s="16"/>
      <c r="H155" s="16"/>
      <c r="I155" s="16"/>
      <c r="J155" s="108"/>
      <c r="K155" s="108"/>
      <c r="L155" s="108"/>
      <c r="M155" s="16"/>
      <c r="N155" s="323"/>
      <c r="O155" s="323"/>
      <c r="P155" s="323"/>
      <c r="Q155" s="323"/>
      <c r="R155" s="323"/>
    </row>
    <row r="156" spans="1:18" s="1" customFormat="1" ht="12.7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323"/>
      <c r="O156" s="323"/>
      <c r="P156" s="323"/>
      <c r="Q156" s="323"/>
      <c r="R156" s="323"/>
    </row>
  </sheetData>
  <mergeCells count="153">
    <mergeCell ref="O4:R4"/>
    <mergeCell ref="A1:M1"/>
    <mergeCell ref="A2:M2"/>
    <mergeCell ref="A3:M3"/>
    <mergeCell ref="C11:L11"/>
    <mergeCell ref="A152:G152"/>
    <mergeCell ref="A153:G153"/>
    <mergeCell ref="A154:G154"/>
    <mergeCell ref="J13:J14"/>
    <mergeCell ref="K13:M15"/>
    <mergeCell ref="A14:A15"/>
    <mergeCell ref="F13:G14"/>
    <mergeCell ref="A151:G151"/>
    <mergeCell ref="B14:B15"/>
    <mergeCell ref="A13:B13"/>
    <mergeCell ref="C13:D15"/>
    <mergeCell ref="E13:E14"/>
    <mergeCell ref="H13:H14"/>
    <mergeCell ref="I13:I14"/>
    <mergeCell ref="C84:D84"/>
    <mergeCell ref="C85:D85"/>
    <mergeCell ref="C91:D91"/>
    <mergeCell ref="C92:D92"/>
    <mergeCell ref="C93:D93"/>
    <mergeCell ref="C111:D111"/>
    <mergeCell ref="C94:D94"/>
    <mergeCell ref="C95:D95"/>
    <mergeCell ref="C86:D86"/>
    <mergeCell ref="C87:D87"/>
    <mergeCell ref="C88:D88"/>
    <mergeCell ref="C89:D89"/>
    <mergeCell ref="C90:D90"/>
    <mergeCell ref="C101:D101"/>
    <mergeCell ref="C102:D102"/>
    <mergeCell ref="C109:D109"/>
    <mergeCell ref="C110:D110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C29:D29"/>
    <mergeCell ref="C30:D30"/>
    <mergeCell ref="C31:D31"/>
    <mergeCell ref="C32:D32"/>
    <mergeCell ref="C33:D33"/>
    <mergeCell ref="C150:D150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112:D112"/>
    <mergeCell ref="C147:D147"/>
    <mergeCell ref="C149:D149"/>
    <mergeCell ref="C106:D106"/>
    <mergeCell ref="C107:D107"/>
    <mergeCell ref="C108:D10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40:D140"/>
    <mergeCell ref="C141:D141"/>
    <mergeCell ref="C142:D142"/>
    <mergeCell ref="C143:D143"/>
    <mergeCell ref="C144:D144"/>
    <mergeCell ref="C145:D145"/>
    <mergeCell ref="C146:D146"/>
    <mergeCell ref="C148:D148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</mergeCells>
  <conditionalFormatting sqref="A11:C11">
    <cfRule type="cellIs" dxfId="255" priority="1" operator="equal">
      <formula>0</formula>
    </cfRule>
  </conditionalFormatting>
  <conditionalFormatting sqref="M11">
    <cfRule type="cellIs" dxfId="254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Planilha65">
    <tabColor rgb="FF002060"/>
  </sheetPr>
  <dimension ref="A1:IV156"/>
  <sheetViews>
    <sheetView showGridLines="0" view="pageBreakPreview" topLeftCell="A134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2145" t="s">
        <v>1059</v>
      </c>
      <c r="P4" s="2146"/>
      <c r="Q4" s="2146"/>
      <c r="R4" s="2147"/>
      <c r="S4" s="1416" t="s">
        <v>1073</v>
      </c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1417">
        <v>0</v>
      </c>
      <c r="P5" s="1417" t="s">
        <v>1061</v>
      </c>
      <c r="Q5" s="1417">
        <v>30</v>
      </c>
      <c r="R5" s="1417" t="s">
        <v>1062</v>
      </c>
      <c r="S5" s="1418">
        <v>2</v>
      </c>
      <c r="T5" s="323"/>
      <c r="U5" s="323">
        <v>1</v>
      </c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1417">
        <v>30</v>
      </c>
      <c r="P6" s="1417" t="s">
        <v>1063</v>
      </c>
      <c r="Q6" s="1417">
        <v>50</v>
      </c>
      <c r="R6" s="1417" t="s">
        <v>1064</v>
      </c>
      <c r="S6" s="1418">
        <v>3</v>
      </c>
      <c r="T6" s="323"/>
      <c r="U6" s="323">
        <v>2</v>
      </c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1417">
        <v>50</v>
      </c>
      <c r="P7" s="1417" t="s">
        <v>1063</v>
      </c>
      <c r="Q7" s="1417">
        <v>70</v>
      </c>
      <c r="R7" s="1417" t="s">
        <v>1065</v>
      </c>
      <c r="S7" s="1418">
        <v>5</v>
      </c>
      <c r="T7" s="323"/>
      <c r="U7" s="323">
        <v>3</v>
      </c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1417"/>
      <c r="P8" s="1417" t="s">
        <v>1074</v>
      </c>
      <c r="Q8" s="1417">
        <v>70</v>
      </c>
      <c r="R8" s="1417" t="s">
        <v>1067</v>
      </c>
      <c r="S8" s="1418">
        <v>7</v>
      </c>
      <c r="T8" s="323"/>
      <c r="U8" s="323">
        <v>5</v>
      </c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PO!$A$47</f>
        <v>2.2.1</v>
      </c>
      <c r="B11" s="113" t="str">
        <f>IF(A11=0,0,VLOOKUP(A11,PO!$A$16:$G$164,2,FALSE))</f>
        <v>4915757</v>
      </c>
      <c r="C11" s="2075" t="str">
        <f>IF(A11=0,0,VLOOKUP(A11,PO!$A$16:$G$164,3,FALSE))</f>
        <v>Tapa buraco com pintura de ligação - demolição com serra corta piso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1068</v>
      </c>
      <c r="F13" s="2123" t="s">
        <v>1059</v>
      </c>
      <c r="G13" s="2124"/>
      <c r="H13" s="2087" t="s">
        <v>1068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7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125"/>
      <c r="G14" s="2126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906" t="s">
        <v>1069</v>
      </c>
      <c r="G15" s="906" t="s">
        <v>1070</v>
      </c>
      <c r="H15" s="237" t="s">
        <v>1071</v>
      </c>
      <c r="I15" s="235" t="s">
        <v>1075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>
      <c r="A17" s="504">
        <f>'2.1.1'!A17</f>
        <v>148.5</v>
      </c>
      <c r="B17" s="504">
        <f>'2.1.1'!B17</f>
        <v>149</v>
      </c>
      <c r="C17" s="2141" t="str">
        <f>'2.1.1'!C17</f>
        <v>Pista simples</v>
      </c>
      <c r="D17" s="2142"/>
      <c r="E17" s="385">
        <f>ABS(B17-A17)</f>
        <v>0.5</v>
      </c>
      <c r="F17" s="385">
        <f>'2.1.1'!F17</f>
        <v>35</v>
      </c>
      <c r="G17" s="942" t="str">
        <f t="shared" ref="G17" si="0">IF(AND(F17&gt;=$O$5,F17&lt;=$Q$5),"BOM",IF(AND(F17&gt;$O$6,F17&lt;=$Q$6),"REGULAR",IF(AND(F17&gt;$O$7,F17&lt;=$Q$7),"RUIM","PÉSSIMO")))</f>
        <v>REGULAR</v>
      </c>
      <c r="H17" s="408">
        <f>ABS((B17-A17)*2)</f>
        <v>1</v>
      </c>
      <c r="I17" s="942">
        <f t="shared" ref="I17" si="1">IF(AND(F17&gt;=$O$5,F17&lt;=$Q$5),$S$5,IF(AND(F17&gt;$O$6,F17&lt;=$Q$6),$S$6,IF(AND(F17&gt;$O$7,F17&lt;=$Q$7),$S$7,$S$8)))</f>
        <v>3</v>
      </c>
      <c r="J17" s="385">
        <f t="shared" ref="J17" si="2">H17*I17</f>
        <v>3</v>
      </c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>
      <c r="A18" s="504">
        <f>'2.1.1'!A18</f>
        <v>149</v>
      </c>
      <c r="B18" s="504">
        <f>'2.1.1'!B18</f>
        <v>150</v>
      </c>
      <c r="C18" s="2141" t="str">
        <f>'2.1.1'!C18</f>
        <v>Pista simples</v>
      </c>
      <c r="D18" s="2142"/>
      <c r="E18" s="385">
        <f>ABS(B18-A18)</f>
        <v>1</v>
      </c>
      <c r="F18" s="385">
        <f>'2.1.1'!F18</f>
        <v>30</v>
      </c>
      <c r="G18" s="942" t="str">
        <f t="shared" ref="G18" si="3">IF(AND(F18&gt;=$O$5,F18&lt;=$Q$5),"BOM",IF(AND(F18&gt;$O$6,F18&lt;=$Q$6),"REGULAR",IF(AND(F18&gt;$O$7,F18&lt;=$Q$7),"RUIM","PÉSSIMO")))</f>
        <v>BOM</v>
      </c>
      <c r="H18" s="408">
        <f>ABS((B18-A18)*2)</f>
        <v>2</v>
      </c>
      <c r="I18" s="942">
        <f t="shared" ref="I18" si="4">IF(AND(F18&gt;=$O$5,F18&lt;=$Q$5),$S$5,IF(AND(F18&gt;$O$6,F18&lt;=$Q$6),$S$6,IF(AND(F18&gt;$O$7,F18&lt;=$Q$7),$S$7,$S$8)))</f>
        <v>2</v>
      </c>
      <c r="J18" s="385">
        <f t="shared" ref="J18" si="5">H18*I18</f>
        <v>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>
      <c r="A19" s="504">
        <f>'2.1.1'!A19</f>
        <v>150</v>
      </c>
      <c r="B19" s="504">
        <f>'2.1.1'!B19</f>
        <v>151</v>
      </c>
      <c r="C19" s="2141" t="str">
        <f>'2.1.1'!C19</f>
        <v>Pista simples</v>
      </c>
      <c r="D19" s="2142"/>
      <c r="E19" s="385">
        <f t="shared" ref="E19:E41" si="6">ABS(B19-A19)</f>
        <v>1</v>
      </c>
      <c r="F19" s="385">
        <f>'2.1.1'!F19</f>
        <v>0</v>
      </c>
      <c r="G19" s="942" t="str">
        <f t="shared" ref="G19:G41" si="7">IF(AND(F19&gt;=$O$5,F19&lt;=$Q$5),"BOM",IF(AND(F19&gt;$O$6,F19&lt;=$Q$6),"REGULAR",IF(AND(F19&gt;$O$7,F19&lt;=$Q$7),"RUIM","PÉSSIMO")))</f>
        <v>BOM</v>
      </c>
      <c r="H19" s="408">
        <f t="shared" ref="H19:H41" si="8">ABS((B19-A19)*2)</f>
        <v>2</v>
      </c>
      <c r="I19" s="942">
        <f t="shared" ref="I19:I41" si="9">IF(AND(F19&gt;=$O$5,F19&lt;=$Q$5),$S$5,IF(AND(F19&gt;$O$6,F19&lt;=$Q$6),$S$6,IF(AND(F19&gt;$O$7,F19&lt;=$Q$7),$S$7,$S$8)))</f>
        <v>2</v>
      </c>
      <c r="J19" s="385">
        <f t="shared" ref="J19:J41" si="10">H19*I19</f>
        <v>4</v>
      </c>
      <c r="K19" s="229"/>
      <c r="L19" s="221"/>
      <c r="M19" s="222"/>
      <c r="N19" s="359"/>
      <c r="O19" s="1051"/>
      <c r="P19" s="1133"/>
      <c r="Q19" s="323"/>
      <c r="R19" s="323"/>
      <c r="S19" s="323"/>
      <c r="T19" s="323"/>
      <c r="U19" s="323"/>
      <c r="V19" s="357"/>
    </row>
    <row r="20" spans="1:22" s="1" customFormat="1" ht="12.75">
      <c r="A20" s="504">
        <f>'2.1.1'!A20</f>
        <v>151</v>
      </c>
      <c r="B20" s="504">
        <f>'2.1.1'!B20</f>
        <v>152</v>
      </c>
      <c r="C20" s="2141" t="str">
        <f>'2.1.1'!C20</f>
        <v>Pista simples</v>
      </c>
      <c r="D20" s="2142"/>
      <c r="E20" s="385">
        <f t="shared" si="6"/>
        <v>1</v>
      </c>
      <c r="F20" s="385">
        <f>'2.1.1'!F20</f>
        <v>0</v>
      </c>
      <c r="G20" s="942" t="str">
        <f t="shared" si="7"/>
        <v>BOM</v>
      </c>
      <c r="H20" s="408">
        <f t="shared" si="8"/>
        <v>2</v>
      </c>
      <c r="I20" s="942">
        <f t="shared" si="9"/>
        <v>2</v>
      </c>
      <c r="J20" s="385">
        <f t="shared" si="10"/>
        <v>4</v>
      </c>
      <c r="K20" s="229"/>
      <c r="L20" s="221"/>
      <c r="M20" s="222"/>
      <c r="N20" s="359"/>
      <c r="O20" s="1051"/>
      <c r="P20" s="1133"/>
      <c r="Q20" s="323"/>
      <c r="R20" s="323"/>
      <c r="S20" s="323"/>
      <c r="T20" s="323"/>
      <c r="U20" s="323"/>
      <c r="V20" s="357"/>
    </row>
    <row r="21" spans="1:22" s="1" customFormat="1" ht="12.75">
      <c r="A21" s="504">
        <f>'2.1.1'!A21</f>
        <v>152</v>
      </c>
      <c r="B21" s="504">
        <f>'2.1.1'!B21</f>
        <v>153</v>
      </c>
      <c r="C21" s="2141" t="str">
        <f>'2.1.1'!C21</f>
        <v>Pista simples</v>
      </c>
      <c r="D21" s="2142"/>
      <c r="E21" s="385">
        <f t="shared" si="6"/>
        <v>1</v>
      </c>
      <c r="F21" s="385">
        <f>'2.1.1'!F21</f>
        <v>0</v>
      </c>
      <c r="G21" s="942" t="str">
        <f t="shared" si="7"/>
        <v>BOM</v>
      </c>
      <c r="H21" s="408">
        <f t="shared" si="8"/>
        <v>2</v>
      </c>
      <c r="I21" s="942">
        <f t="shared" si="9"/>
        <v>2</v>
      </c>
      <c r="J21" s="385">
        <f t="shared" si="10"/>
        <v>4</v>
      </c>
      <c r="K21" s="229"/>
      <c r="L21" s="611"/>
      <c r="M21" s="222"/>
      <c r="N21" s="359"/>
      <c r="O21" s="1051"/>
      <c r="P21" s="1133"/>
      <c r="Q21" s="323"/>
      <c r="R21" s="323"/>
      <c r="S21" s="323"/>
      <c r="T21" s="323"/>
      <c r="U21" s="323"/>
      <c r="V21" s="357"/>
    </row>
    <row r="22" spans="1:22" s="1" customFormat="1" ht="12.75">
      <c r="A22" s="504">
        <f>'2.1.1'!A22</f>
        <v>153</v>
      </c>
      <c r="B22" s="504">
        <f>'2.1.1'!B22</f>
        <v>154</v>
      </c>
      <c r="C22" s="2141" t="str">
        <f>'2.1.1'!C22</f>
        <v>Pista simples</v>
      </c>
      <c r="D22" s="2142"/>
      <c r="E22" s="385">
        <f t="shared" si="6"/>
        <v>1</v>
      </c>
      <c r="F22" s="385">
        <f>'2.1.1'!F22</f>
        <v>0</v>
      </c>
      <c r="G22" s="942" t="str">
        <f t="shared" si="7"/>
        <v>BOM</v>
      </c>
      <c r="H22" s="408">
        <f t="shared" si="8"/>
        <v>2</v>
      </c>
      <c r="I22" s="942">
        <f>IF(AND(F22&gt;=$O$5,F22&lt;=$Q$5),$S$5,IF(AND(F22&gt;$O$6,F22&lt;=$Q$6),$S$6,IF(AND(F22&gt;$O$7,F22&lt;=$Q$7),$S$7,$S$8)))</f>
        <v>2</v>
      </c>
      <c r="J22" s="385">
        <f t="shared" si="10"/>
        <v>4</v>
      </c>
      <c r="K22" s="229"/>
      <c r="L22" s="611"/>
      <c r="M22" s="222"/>
      <c r="N22" s="359"/>
      <c r="O22" s="1051"/>
      <c r="P22" s="1133"/>
      <c r="Q22" s="323"/>
      <c r="R22" s="323"/>
      <c r="S22" s="323"/>
      <c r="T22" s="323"/>
      <c r="U22" s="323"/>
      <c r="V22" s="357"/>
    </row>
    <row r="23" spans="1:22" s="1" customFormat="1" ht="12.75">
      <c r="A23" s="504">
        <f>'2.1.1'!A23</f>
        <v>154</v>
      </c>
      <c r="B23" s="504">
        <f>'2.1.1'!B23</f>
        <v>155</v>
      </c>
      <c r="C23" s="2141" t="str">
        <f>'2.1.1'!C23</f>
        <v>Pista simples</v>
      </c>
      <c r="D23" s="2142"/>
      <c r="E23" s="385">
        <f t="shared" si="6"/>
        <v>1</v>
      </c>
      <c r="F23" s="385">
        <f>'2.1.1'!F23</f>
        <v>5</v>
      </c>
      <c r="G23" s="942" t="str">
        <f t="shared" si="7"/>
        <v>BOM</v>
      </c>
      <c r="H23" s="408">
        <f t="shared" si="8"/>
        <v>2</v>
      </c>
      <c r="I23" s="942">
        <f t="shared" si="9"/>
        <v>2</v>
      </c>
      <c r="J23" s="385">
        <f t="shared" si="10"/>
        <v>4</v>
      </c>
      <c r="K23" s="229"/>
      <c r="L23" s="221"/>
      <c r="M23" s="222"/>
      <c r="N23" s="359"/>
      <c r="O23" s="1051"/>
      <c r="P23" s="113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'2.1.1'!A24</f>
        <v>155</v>
      </c>
      <c r="B24" s="504">
        <f>'2.1.1'!B24</f>
        <v>156</v>
      </c>
      <c r="C24" s="2141" t="str">
        <f>'2.1.1'!C24</f>
        <v>Pista simples</v>
      </c>
      <c r="D24" s="2142"/>
      <c r="E24" s="385">
        <f t="shared" si="6"/>
        <v>1</v>
      </c>
      <c r="F24" s="385">
        <f>'2.1.1'!F24</f>
        <v>12.5</v>
      </c>
      <c r="G24" s="942" t="str">
        <f t="shared" si="7"/>
        <v>BOM</v>
      </c>
      <c r="H24" s="408">
        <f t="shared" si="8"/>
        <v>2</v>
      </c>
      <c r="I24" s="942">
        <f t="shared" si="9"/>
        <v>2</v>
      </c>
      <c r="J24" s="385">
        <f t="shared" si="10"/>
        <v>4</v>
      </c>
      <c r="K24" s="229"/>
      <c r="L24" s="221"/>
      <c r="M24" s="222"/>
      <c r="N24" s="359"/>
      <c r="O24" s="1051"/>
      <c r="P24" s="113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'2.1.1'!A25</f>
        <v>156</v>
      </c>
      <c r="B25" s="504">
        <f>'2.1.1'!B25</f>
        <v>157</v>
      </c>
      <c r="C25" s="2141" t="str">
        <f>'2.1.1'!C25</f>
        <v>Pista simples</v>
      </c>
      <c r="D25" s="2142"/>
      <c r="E25" s="385">
        <f t="shared" si="6"/>
        <v>1</v>
      </c>
      <c r="F25" s="385">
        <f>'2.1.1'!F25</f>
        <v>0</v>
      </c>
      <c r="G25" s="942" t="str">
        <f t="shared" si="7"/>
        <v>BOM</v>
      </c>
      <c r="H25" s="408">
        <f t="shared" si="8"/>
        <v>2</v>
      </c>
      <c r="I25" s="942">
        <f t="shared" si="9"/>
        <v>2</v>
      </c>
      <c r="J25" s="385">
        <f t="shared" si="10"/>
        <v>4</v>
      </c>
      <c r="K25" s="229"/>
      <c r="L25" s="221"/>
      <c r="M25" s="222"/>
      <c r="N25" s="359"/>
      <c r="O25" s="1051"/>
      <c r="P25" s="1133"/>
      <c r="Q25" s="323"/>
      <c r="R25" s="323"/>
      <c r="S25" s="323"/>
      <c r="T25" s="323"/>
      <c r="U25" s="323"/>
      <c r="V25" s="357"/>
    </row>
    <row r="26" spans="1:22" s="118" customFormat="1" ht="12.75" customHeight="1">
      <c r="A26" s="504">
        <f>'2.1.1'!A26</f>
        <v>157</v>
      </c>
      <c r="B26" s="504">
        <f>'2.1.1'!B26</f>
        <v>158</v>
      </c>
      <c r="C26" s="2141" t="str">
        <f>'2.1.1'!C26</f>
        <v>Pista simples</v>
      </c>
      <c r="D26" s="2142"/>
      <c r="E26" s="385">
        <f t="shared" si="6"/>
        <v>1</v>
      </c>
      <c r="F26" s="385">
        <f>'2.1.1'!F26</f>
        <v>5</v>
      </c>
      <c r="G26" s="942" t="str">
        <f t="shared" si="7"/>
        <v>BOM</v>
      </c>
      <c r="H26" s="408">
        <f t="shared" si="8"/>
        <v>2</v>
      </c>
      <c r="I26" s="942">
        <f t="shared" si="9"/>
        <v>2</v>
      </c>
      <c r="J26" s="385">
        <f t="shared" si="10"/>
        <v>4</v>
      </c>
      <c r="K26" s="229"/>
      <c r="L26" s="221"/>
      <c r="M26" s="222"/>
      <c r="N26" s="374"/>
      <c r="O26" s="1051"/>
      <c r="P26" s="1133"/>
      <c r="Q26" s="323"/>
      <c r="R26" s="374"/>
      <c r="S26" s="374"/>
      <c r="T26" s="374"/>
      <c r="U26" s="374"/>
      <c r="V26" s="374"/>
    </row>
    <row r="27" spans="1:22" s="1" customFormat="1" ht="12.75" customHeight="1">
      <c r="A27" s="504">
        <f>'2.1.1'!A27</f>
        <v>158</v>
      </c>
      <c r="B27" s="504">
        <f>'2.1.1'!B27</f>
        <v>159</v>
      </c>
      <c r="C27" s="2141" t="str">
        <f>'2.1.1'!C27</f>
        <v>Pista simples</v>
      </c>
      <c r="D27" s="2142"/>
      <c r="E27" s="385">
        <f t="shared" si="6"/>
        <v>1</v>
      </c>
      <c r="F27" s="385">
        <f>'2.1.1'!F27</f>
        <v>5</v>
      </c>
      <c r="G27" s="942" t="str">
        <f t="shared" si="7"/>
        <v>BOM</v>
      </c>
      <c r="H27" s="408">
        <f t="shared" si="8"/>
        <v>2</v>
      </c>
      <c r="I27" s="942">
        <f t="shared" si="9"/>
        <v>2</v>
      </c>
      <c r="J27" s="385">
        <f t="shared" si="10"/>
        <v>4</v>
      </c>
      <c r="K27" s="229"/>
      <c r="L27" s="221"/>
      <c r="M27" s="222"/>
      <c r="N27" s="2"/>
      <c r="O27" s="1051"/>
      <c r="P27" s="1133"/>
      <c r="Q27" s="323"/>
      <c r="R27" s="3"/>
      <c r="S27" s="323"/>
      <c r="T27" s="323"/>
      <c r="U27" s="323"/>
      <c r="V27" s="323"/>
    </row>
    <row r="28" spans="1:22" s="1" customFormat="1" ht="12.75" customHeight="1">
      <c r="A28" s="504">
        <f>'2.1.1'!A28</f>
        <v>159</v>
      </c>
      <c r="B28" s="504">
        <f>'2.1.1'!B28</f>
        <v>160</v>
      </c>
      <c r="C28" s="2141" t="str">
        <f>'2.1.1'!C28</f>
        <v>Pista simples</v>
      </c>
      <c r="D28" s="2142"/>
      <c r="E28" s="385">
        <f t="shared" si="6"/>
        <v>1</v>
      </c>
      <c r="F28" s="385">
        <f>'2.1.1'!F28</f>
        <v>5</v>
      </c>
      <c r="G28" s="942" t="str">
        <f t="shared" si="7"/>
        <v>BOM</v>
      </c>
      <c r="H28" s="408">
        <f t="shared" si="8"/>
        <v>2</v>
      </c>
      <c r="I28" s="942">
        <f t="shared" si="9"/>
        <v>2</v>
      </c>
      <c r="J28" s="385">
        <f t="shared" si="10"/>
        <v>4</v>
      </c>
      <c r="K28" s="229"/>
      <c r="L28" s="221"/>
      <c r="M28" s="222"/>
      <c r="N28" s="2"/>
      <c r="O28" s="1051"/>
      <c r="P28" s="1133"/>
      <c r="Q28" s="323"/>
      <c r="R28" s="3"/>
      <c r="S28" s="323"/>
      <c r="T28" s="323"/>
      <c r="U28" s="323"/>
      <c r="V28" s="323"/>
    </row>
    <row r="29" spans="1:22" s="1" customFormat="1" ht="12.75" customHeight="1">
      <c r="A29" s="504">
        <f>'2.1.1'!A29</f>
        <v>160</v>
      </c>
      <c r="B29" s="504">
        <f>'2.1.1'!B29</f>
        <v>161</v>
      </c>
      <c r="C29" s="2141" t="str">
        <f>'2.1.1'!C29</f>
        <v>Pista simples</v>
      </c>
      <c r="D29" s="2142"/>
      <c r="E29" s="385">
        <f t="shared" si="6"/>
        <v>1</v>
      </c>
      <c r="F29" s="385">
        <f>'2.1.1'!F29</f>
        <v>5</v>
      </c>
      <c r="G29" s="942" t="str">
        <f t="shared" si="7"/>
        <v>BOM</v>
      </c>
      <c r="H29" s="408">
        <f t="shared" si="8"/>
        <v>2</v>
      </c>
      <c r="I29" s="942">
        <f t="shared" si="9"/>
        <v>2</v>
      </c>
      <c r="J29" s="385">
        <f t="shared" si="10"/>
        <v>4</v>
      </c>
      <c r="K29" s="229"/>
      <c r="L29" s="221"/>
      <c r="M29" s="222"/>
      <c r="N29" s="2"/>
      <c r="O29" s="1051"/>
      <c r="P29" s="1133"/>
      <c r="Q29" s="323"/>
      <c r="R29" s="3"/>
      <c r="S29" s="323"/>
      <c r="T29" s="323"/>
      <c r="U29" s="323"/>
      <c r="V29" s="323"/>
    </row>
    <row r="30" spans="1:22" s="1" customFormat="1" ht="12.75" customHeight="1">
      <c r="A30" s="504">
        <f>'2.1.1'!A30</f>
        <v>161</v>
      </c>
      <c r="B30" s="504">
        <f>'2.1.1'!B30</f>
        <v>162</v>
      </c>
      <c r="C30" s="2141" t="str">
        <f>'2.1.1'!C30</f>
        <v>Pista simples</v>
      </c>
      <c r="D30" s="2142"/>
      <c r="E30" s="385">
        <f t="shared" si="6"/>
        <v>1</v>
      </c>
      <c r="F30" s="385">
        <f>'2.1.1'!F30</f>
        <v>5</v>
      </c>
      <c r="G30" s="942" t="str">
        <f t="shared" si="7"/>
        <v>BOM</v>
      </c>
      <c r="H30" s="408">
        <f t="shared" si="8"/>
        <v>2</v>
      </c>
      <c r="I30" s="942">
        <f t="shared" si="9"/>
        <v>2</v>
      </c>
      <c r="J30" s="385">
        <f t="shared" si="10"/>
        <v>4</v>
      </c>
      <c r="K30" s="229"/>
      <c r="L30" s="219"/>
      <c r="M30" s="220"/>
      <c r="N30" s="2"/>
      <c r="O30" s="1051"/>
      <c r="P30" s="1133"/>
      <c r="Q30" s="323"/>
      <c r="R30" s="3"/>
      <c r="S30" s="323"/>
      <c r="T30" s="323"/>
      <c r="U30" s="323"/>
      <c r="V30" s="323"/>
    </row>
    <row r="31" spans="1:22" s="1" customFormat="1" ht="12.75" customHeight="1">
      <c r="A31" s="504">
        <f>'2.1.1'!A31</f>
        <v>162</v>
      </c>
      <c r="B31" s="504">
        <f>'2.1.1'!B31</f>
        <v>163</v>
      </c>
      <c r="C31" s="2141" t="str">
        <f>'2.1.1'!C31</f>
        <v>Pista simples</v>
      </c>
      <c r="D31" s="2142"/>
      <c r="E31" s="385">
        <f t="shared" si="6"/>
        <v>1</v>
      </c>
      <c r="F31" s="385">
        <f>'2.1.1'!F31</f>
        <v>5</v>
      </c>
      <c r="G31" s="942" t="str">
        <f t="shared" si="7"/>
        <v>BOM</v>
      </c>
      <c r="H31" s="408">
        <f t="shared" si="8"/>
        <v>2</v>
      </c>
      <c r="I31" s="942">
        <f t="shared" si="9"/>
        <v>2</v>
      </c>
      <c r="J31" s="385">
        <f t="shared" si="10"/>
        <v>4</v>
      </c>
      <c r="K31" s="229"/>
      <c r="L31" s="219"/>
      <c r="M31" s="220"/>
      <c r="N31" s="2"/>
      <c r="O31" s="1051"/>
      <c r="P31" s="1133"/>
      <c r="Q31" s="323"/>
      <c r="R31" s="3"/>
      <c r="S31" s="323"/>
      <c r="T31" s="323"/>
      <c r="U31" s="323"/>
      <c r="V31" s="323"/>
    </row>
    <row r="32" spans="1:22" s="1" customFormat="1" ht="12.75" customHeight="1">
      <c r="A32" s="504">
        <f>'2.1.1'!A32</f>
        <v>163</v>
      </c>
      <c r="B32" s="504">
        <f>'2.1.1'!B32</f>
        <v>164</v>
      </c>
      <c r="C32" s="2141" t="str">
        <f>'2.1.1'!C32</f>
        <v>Pista simples</v>
      </c>
      <c r="D32" s="2142"/>
      <c r="E32" s="385">
        <f t="shared" si="6"/>
        <v>1</v>
      </c>
      <c r="F32" s="385">
        <f>'2.1.1'!F32</f>
        <v>0</v>
      </c>
      <c r="G32" s="942" t="str">
        <f t="shared" si="7"/>
        <v>BOM</v>
      </c>
      <c r="H32" s="408">
        <f t="shared" si="8"/>
        <v>2</v>
      </c>
      <c r="I32" s="942">
        <f t="shared" si="9"/>
        <v>2</v>
      </c>
      <c r="J32" s="385">
        <f t="shared" si="10"/>
        <v>4</v>
      </c>
      <c r="K32" s="229"/>
      <c r="L32" s="219"/>
      <c r="M32" s="220"/>
      <c r="N32" s="2"/>
      <c r="O32" s="1051"/>
      <c r="P32" s="1133"/>
      <c r="Q32" s="323"/>
      <c r="R32" s="3"/>
      <c r="S32" s="323"/>
      <c r="T32" s="323"/>
      <c r="U32" s="323"/>
      <c r="V32" s="323"/>
    </row>
    <row r="33" spans="1:22" s="1" customFormat="1" ht="12.75" customHeight="1">
      <c r="A33" s="504">
        <f>'2.1.1'!A33</f>
        <v>164</v>
      </c>
      <c r="B33" s="504">
        <f>'2.1.1'!B33</f>
        <v>165</v>
      </c>
      <c r="C33" s="2141" t="str">
        <f>'2.1.1'!C33</f>
        <v>Pista simples</v>
      </c>
      <c r="D33" s="2142"/>
      <c r="E33" s="385">
        <f t="shared" si="6"/>
        <v>1</v>
      </c>
      <c r="F33" s="385">
        <f>'2.1.1'!F33</f>
        <v>5</v>
      </c>
      <c r="G33" s="942" t="str">
        <f t="shared" si="7"/>
        <v>BOM</v>
      </c>
      <c r="H33" s="408">
        <f t="shared" si="8"/>
        <v>2</v>
      </c>
      <c r="I33" s="942">
        <f t="shared" si="9"/>
        <v>2</v>
      </c>
      <c r="J33" s="385">
        <f t="shared" si="10"/>
        <v>4</v>
      </c>
      <c r="K33" s="229"/>
      <c r="L33" s="219"/>
      <c r="M33" s="220"/>
      <c r="N33" s="2"/>
      <c r="O33" s="1051"/>
      <c r="P33" s="1133"/>
      <c r="Q33" s="323"/>
      <c r="R33" s="3"/>
      <c r="S33" s="323"/>
      <c r="T33" s="323"/>
      <c r="U33" s="323"/>
      <c r="V33" s="323"/>
    </row>
    <row r="34" spans="1:22" s="1" customFormat="1" ht="12.75" customHeight="1">
      <c r="A34" s="504">
        <f>'2.1.1'!A34</f>
        <v>165</v>
      </c>
      <c r="B34" s="504">
        <f>'2.1.1'!B34</f>
        <v>166</v>
      </c>
      <c r="C34" s="2141" t="str">
        <f>'2.1.1'!C34</f>
        <v>Pista simples</v>
      </c>
      <c r="D34" s="2142"/>
      <c r="E34" s="385">
        <f t="shared" si="6"/>
        <v>1</v>
      </c>
      <c r="F34" s="385">
        <f>'2.1.1'!F34</f>
        <v>30</v>
      </c>
      <c r="G34" s="942" t="str">
        <f t="shared" si="7"/>
        <v>BOM</v>
      </c>
      <c r="H34" s="408">
        <f t="shared" si="8"/>
        <v>2</v>
      </c>
      <c r="I34" s="942">
        <f t="shared" si="9"/>
        <v>2</v>
      </c>
      <c r="J34" s="385">
        <f t="shared" si="10"/>
        <v>4</v>
      </c>
      <c r="K34" s="1054"/>
      <c r="L34" s="219"/>
      <c r="M34" s="220"/>
      <c r="N34" s="2"/>
      <c r="O34" s="1051"/>
      <c r="P34" s="1133"/>
      <c r="Q34" s="323"/>
      <c r="R34" s="3"/>
      <c r="S34" s="323"/>
      <c r="T34" s="323"/>
      <c r="U34" s="323"/>
      <c r="V34" s="323"/>
    </row>
    <row r="35" spans="1:22" s="1" customFormat="1" ht="12.75" customHeight="1">
      <c r="A35" s="504">
        <f>'2.1.1'!A35</f>
        <v>166</v>
      </c>
      <c r="B35" s="504">
        <f>'2.1.1'!B35</f>
        <v>167</v>
      </c>
      <c r="C35" s="2141" t="str">
        <f>'2.1.1'!C35</f>
        <v>Pista simples</v>
      </c>
      <c r="D35" s="2142"/>
      <c r="E35" s="385">
        <f t="shared" si="6"/>
        <v>1</v>
      </c>
      <c r="F35" s="385">
        <f>'2.1.1'!F35</f>
        <v>30</v>
      </c>
      <c r="G35" s="942" t="str">
        <f t="shared" si="7"/>
        <v>BOM</v>
      </c>
      <c r="H35" s="408">
        <f t="shared" si="8"/>
        <v>2</v>
      </c>
      <c r="I35" s="942">
        <f t="shared" si="9"/>
        <v>2</v>
      </c>
      <c r="J35" s="385">
        <f t="shared" si="10"/>
        <v>4</v>
      </c>
      <c r="K35" s="1054"/>
      <c r="L35" s="219"/>
      <c r="M35" s="220"/>
      <c r="N35" s="2"/>
      <c r="O35" s="1051"/>
      <c r="P35" s="1133"/>
      <c r="Q35" s="323"/>
      <c r="R35" s="3"/>
      <c r="S35" s="323"/>
      <c r="T35" s="323"/>
      <c r="U35" s="323"/>
      <c r="V35" s="323"/>
    </row>
    <row r="36" spans="1:22" s="1" customFormat="1" ht="12.75" customHeight="1">
      <c r="A36" s="504">
        <f>'2.1.1'!A36</f>
        <v>167</v>
      </c>
      <c r="B36" s="504">
        <f>'2.1.1'!B36</f>
        <v>168</v>
      </c>
      <c r="C36" s="2141" t="str">
        <f>'2.1.1'!C36</f>
        <v>Pista simples</v>
      </c>
      <c r="D36" s="2142"/>
      <c r="E36" s="385">
        <f t="shared" si="6"/>
        <v>1</v>
      </c>
      <c r="F36" s="385">
        <f>'2.1.1'!F36</f>
        <v>30</v>
      </c>
      <c r="G36" s="942" t="str">
        <f t="shared" si="7"/>
        <v>BOM</v>
      </c>
      <c r="H36" s="408">
        <f t="shared" si="8"/>
        <v>2</v>
      </c>
      <c r="I36" s="942">
        <f t="shared" si="9"/>
        <v>2</v>
      </c>
      <c r="J36" s="385">
        <f t="shared" si="10"/>
        <v>4</v>
      </c>
      <c r="K36" s="1054"/>
      <c r="L36" s="219"/>
      <c r="M36" s="220"/>
      <c r="N36" s="2"/>
      <c r="O36" s="1051"/>
      <c r="P36" s="1133"/>
      <c r="Q36" s="323"/>
      <c r="R36" s="3"/>
      <c r="S36" s="323"/>
      <c r="T36" s="323"/>
      <c r="U36" s="323"/>
      <c r="V36" s="323"/>
    </row>
    <row r="37" spans="1:22" s="1" customFormat="1" ht="12.75" customHeight="1">
      <c r="A37" s="504">
        <f>'2.1.1'!A37</f>
        <v>168</v>
      </c>
      <c r="B37" s="504">
        <f>'2.1.1'!B37</f>
        <v>169</v>
      </c>
      <c r="C37" s="2141" t="str">
        <f>'2.1.1'!C37</f>
        <v>Pista simples</v>
      </c>
      <c r="D37" s="2142"/>
      <c r="E37" s="385">
        <f t="shared" si="6"/>
        <v>1</v>
      </c>
      <c r="F37" s="385">
        <f>'2.1.1'!F37</f>
        <v>30</v>
      </c>
      <c r="G37" s="942" t="str">
        <f t="shared" si="7"/>
        <v>BOM</v>
      </c>
      <c r="H37" s="408">
        <f t="shared" si="8"/>
        <v>2</v>
      </c>
      <c r="I37" s="942">
        <f t="shared" si="9"/>
        <v>2</v>
      </c>
      <c r="J37" s="385">
        <f t="shared" si="10"/>
        <v>4</v>
      </c>
      <c r="K37" s="1054"/>
      <c r="L37" s="219"/>
      <c r="M37" s="220"/>
      <c r="N37" s="2"/>
      <c r="O37" s="1051"/>
      <c r="P37" s="1133"/>
      <c r="Q37" s="323"/>
      <c r="R37" s="3"/>
      <c r="S37" s="323"/>
      <c r="T37" s="323"/>
      <c r="U37" s="323"/>
      <c r="V37" s="323"/>
    </row>
    <row r="38" spans="1:22" s="1" customFormat="1" ht="12.75" customHeight="1">
      <c r="A38" s="504">
        <f>'2.1.1'!A38</f>
        <v>169</v>
      </c>
      <c r="B38" s="504">
        <f>'2.1.1'!B38</f>
        <v>170</v>
      </c>
      <c r="C38" s="2141" t="str">
        <f>'2.1.1'!C38</f>
        <v>Pista simples</v>
      </c>
      <c r="D38" s="2142"/>
      <c r="E38" s="385">
        <f t="shared" si="6"/>
        <v>1</v>
      </c>
      <c r="F38" s="385">
        <f>'2.1.1'!F38</f>
        <v>30</v>
      </c>
      <c r="G38" s="942" t="str">
        <f t="shared" si="7"/>
        <v>BOM</v>
      </c>
      <c r="H38" s="408">
        <f t="shared" si="8"/>
        <v>2</v>
      </c>
      <c r="I38" s="942">
        <f t="shared" si="9"/>
        <v>2</v>
      </c>
      <c r="J38" s="385">
        <f t="shared" si="10"/>
        <v>4</v>
      </c>
      <c r="K38" s="1054"/>
      <c r="L38" s="219"/>
      <c r="M38" s="220"/>
      <c r="N38" s="2"/>
      <c r="O38" s="1051"/>
      <c r="P38" s="1133"/>
      <c r="Q38" s="323"/>
      <c r="R38" s="3"/>
      <c r="S38" s="323"/>
      <c r="T38" s="323"/>
      <c r="U38" s="323"/>
      <c r="V38" s="323"/>
    </row>
    <row r="39" spans="1:22" s="1" customFormat="1" ht="12.75" customHeight="1">
      <c r="A39" s="504">
        <f>'2.1.1'!A39</f>
        <v>170</v>
      </c>
      <c r="B39" s="504">
        <f>'2.1.1'!B39</f>
        <v>171</v>
      </c>
      <c r="C39" s="2141" t="str">
        <f>'2.1.1'!C39</f>
        <v>Pista simples</v>
      </c>
      <c r="D39" s="2142"/>
      <c r="E39" s="385">
        <f t="shared" si="6"/>
        <v>1</v>
      </c>
      <c r="F39" s="385">
        <f>'2.1.1'!F39</f>
        <v>35</v>
      </c>
      <c r="G39" s="942" t="str">
        <f t="shared" si="7"/>
        <v>REGULAR</v>
      </c>
      <c r="H39" s="408">
        <f t="shared" si="8"/>
        <v>2</v>
      </c>
      <c r="I39" s="942">
        <f t="shared" si="9"/>
        <v>3</v>
      </c>
      <c r="J39" s="385">
        <f t="shared" si="10"/>
        <v>6</v>
      </c>
      <c r="K39" s="1054"/>
      <c r="L39" s="219"/>
      <c r="M39" s="220"/>
      <c r="N39" s="2"/>
      <c r="O39" s="1051"/>
      <c r="P39" s="1133"/>
      <c r="Q39" s="323"/>
      <c r="R39" s="3"/>
      <c r="S39" s="323"/>
      <c r="T39" s="323"/>
      <c r="U39" s="323"/>
      <c r="V39" s="323"/>
    </row>
    <row r="40" spans="1:22" s="1" customFormat="1" ht="12.75" customHeight="1">
      <c r="A40" s="504">
        <f>'2.1.1'!A40</f>
        <v>171</v>
      </c>
      <c r="B40" s="504">
        <f>'2.1.1'!B40</f>
        <v>172</v>
      </c>
      <c r="C40" s="2141" t="str">
        <f>'2.1.1'!C40</f>
        <v>Pista simples</v>
      </c>
      <c r="D40" s="2142"/>
      <c r="E40" s="385">
        <f t="shared" si="6"/>
        <v>1</v>
      </c>
      <c r="F40" s="385">
        <f>'2.1.1'!F40</f>
        <v>7.5</v>
      </c>
      <c r="G40" s="942" t="str">
        <f t="shared" si="7"/>
        <v>BOM</v>
      </c>
      <c r="H40" s="408">
        <f t="shared" si="8"/>
        <v>2</v>
      </c>
      <c r="I40" s="942">
        <f t="shared" si="9"/>
        <v>2</v>
      </c>
      <c r="J40" s="385">
        <f t="shared" si="10"/>
        <v>4</v>
      </c>
      <c r="K40" s="1054"/>
      <c r="L40" s="219"/>
      <c r="M40" s="220"/>
      <c r="N40" s="2"/>
      <c r="O40" s="1051"/>
      <c r="P40" s="1133"/>
      <c r="Q40" s="323"/>
      <c r="R40" s="3"/>
      <c r="S40" s="323"/>
      <c r="T40" s="323"/>
      <c r="U40" s="323"/>
      <c r="V40" s="323"/>
    </row>
    <row r="41" spans="1:22" s="1" customFormat="1" ht="12.75" customHeight="1">
      <c r="A41" s="504">
        <f>'2.1.1'!A41</f>
        <v>172</v>
      </c>
      <c r="B41" s="504">
        <f>'2.1.1'!B41</f>
        <v>173</v>
      </c>
      <c r="C41" s="2141" t="str">
        <f>'2.1.1'!C41</f>
        <v>Pista simples</v>
      </c>
      <c r="D41" s="2142"/>
      <c r="E41" s="385">
        <f t="shared" si="6"/>
        <v>1</v>
      </c>
      <c r="F41" s="385">
        <f>'2.1.1'!F41</f>
        <v>5</v>
      </c>
      <c r="G41" s="942" t="str">
        <f t="shared" si="7"/>
        <v>BOM</v>
      </c>
      <c r="H41" s="408">
        <f t="shared" si="8"/>
        <v>2</v>
      </c>
      <c r="I41" s="942">
        <f t="shared" si="9"/>
        <v>2</v>
      </c>
      <c r="J41" s="385">
        <f t="shared" si="10"/>
        <v>4</v>
      </c>
      <c r="K41" s="1054"/>
      <c r="L41" s="219"/>
      <c r="M41" s="220"/>
      <c r="N41" s="2"/>
      <c r="O41" s="1051"/>
      <c r="P41" s="1133"/>
      <c r="Q41" s="323"/>
      <c r="R41" s="3"/>
      <c r="S41" s="323"/>
      <c r="T41" s="323"/>
      <c r="U41" s="323"/>
      <c r="V41" s="323"/>
    </row>
    <row r="42" spans="1:22" s="1" customFormat="1" ht="12.75" customHeight="1">
      <c r="A42" s="504">
        <f>'2.1.1'!A42</f>
        <v>173</v>
      </c>
      <c r="B42" s="504">
        <f>'2.1.1'!B42</f>
        <v>174</v>
      </c>
      <c r="C42" s="2141" t="str">
        <f>'2.1.1'!C42</f>
        <v>Pista simples</v>
      </c>
      <c r="D42" s="2142"/>
      <c r="E42" s="385">
        <f t="shared" ref="E42:E55" si="11">ABS(B42-A42)</f>
        <v>1</v>
      </c>
      <c r="F42" s="385">
        <f>'2.1.1'!F42</f>
        <v>0</v>
      </c>
      <c r="G42" s="942" t="str">
        <f t="shared" ref="G42:G55" si="12">IF(AND(F42&gt;=$O$5,F42&lt;=$Q$5),"BOM",IF(AND(F42&gt;$O$6,F42&lt;=$Q$6),"REGULAR",IF(AND(F42&gt;$O$7,F42&lt;=$Q$7),"RUIM","PÉSSIMO")))</f>
        <v>BOM</v>
      </c>
      <c r="H42" s="408">
        <f t="shared" ref="H42:H55" si="13">ABS((B42-A42)*2)</f>
        <v>2</v>
      </c>
      <c r="I42" s="942">
        <f t="shared" ref="I42:I55" si="14">IF(AND(F42&gt;=$O$5,F42&lt;=$Q$5),$S$5,IF(AND(F42&gt;$O$6,F42&lt;=$Q$6),$S$6,IF(AND(F42&gt;$O$7,F42&lt;=$Q$7),$S$7,$S$8)))</f>
        <v>2</v>
      </c>
      <c r="J42" s="385">
        <f t="shared" ref="J42:J55" si="15">H42*I42</f>
        <v>4</v>
      </c>
      <c r="K42" s="1054"/>
      <c r="L42" s="219"/>
      <c r="M42" s="220"/>
      <c r="N42" s="2"/>
      <c r="O42" s="1051"/>
      <c r="P42" s="1133"/>
      <c r="Q42" s="323"/>
      <c r="R42" s="3"/>
      <c r="S42" s="323"/>
      <c r="T42" s="323"/>
      <c r="U42" s="323"/>
      <c r="V42" s="323"/>
    </row>
    <row r="43" spans="1:22" s="1" customFormat="1" ht="12.75" customHeight="1">
      <c r="A43" s="504">
        <f>'2.1.1'!A43</f>
        <v>174</v>
      </c>
      <c r="B43" s="504">
        <f>'2.1.1'!B43</f>
        <v>175</v>
      </c>
      <c r="C43" s="2141" t="str">
        <f>'2.1.1'!C43</f>
        <v>Pista simples</v>
      </c>
      <c r="D43" s="2142"/>
      <c r="E43" s="385">
        <f t="shared" si="11"/>
        <v>1</v>
      </c>
      <c r="F43" s="385">
        <f>'2.1.1'!F43</f>
        <v>0</v>
      </c>
      <c r="G43" s="942" t="str">
        <f t="shared" si="12"/>
        <v>BOM</v>
      </c>
      <c r="H43" s="408">
        <f t="shared" si="13"/>
        <v>2</v>
      </c>
      <c r="I43" s="942">
        <f t="shared" si="14"/>
        <v>2</v>
      </c>
      <c r="J43" s="385">
        <f t="shared" si="15"/>
        <v>4</v>
      </c>
      <c r="K43" s="1054"/>
      <c r="L43" s="219"/>
      <c r="M43" s="220"/>
      <c r="N43" s="2"/>
      <c r="O43" s="1051"/>
      <c r="P43" s="1133"/>
      <c r="Q43" s="323"/>
      <c r="R43" s="3"/>
      <c r="S43" s="323"/>
      <c r="T43" s="323"/>
      <c r="U43" s="323"/>
      <c r="V43" s="323"/>
    </row>
    <row r="44" spans="1:22" s="1" customFormat="1" ht="12.75" customHeight="1">
      <c r="A44" s="504">
        <f>'2.1.1'!A44</f>
        <v>175</v>
      </c>
      <c r="B44" s="504">
        <f>'2.1.1'!B44</f>
        <v>176</v>
      </c>
      <c r="C44" s="2141" t="str">
        <f>'2.1.1'!C44</f>
        <v>Pista simples</v>
      </c>
      <c r="D44" s="2142"/>
      <c r="E44" s="385">
        <f t="shared" si="11"/>
        <v>1</v>
      </c>
      <c r="F44" s="385">
        <f>'2.1.1'!F44</f>
        <v>0</v>
      </c>
      <c r="G44" s="942" t="str">
        <f t="shared" si="12"/>
        <v>BOM</v>
      </c>
      <c r="H44" s="408">
        <f t="shared" si="13"/>
        <v>2</v>
      </c>
      <c r="I44" s="942">
        <f t="shared" si="14"/>
        <v>2</v>
      </c>
      <c r="J44" s="385">
        <f t="shared" si="15"/>
        <v>4</v>
      </c>
      <c r="K44" s="1054"/>
      <c r="L44" s="219"/>
      <c r="M44" s="220"/>
      <c r="N44" s="2"/>
      <c r="O44" s="1051"/>
      <c r="P44" s="1133"/>
      <c r="Q44" s="323"/>
      <c r="R44" s="3"/>
      <c r="S44" s="323"/>
      <c r="T44" s="323"/>
      <c r="U44" s="323"/>
      <c r="V44" s="323"/>
    </row>
    <row r="45" spans="1:22" s="1" customFormat="1" ht="12.75" customHeight="1">
      <c r="A45" s="504">
        <f>'2.1.1'!A45</f>
        <v>176</v>
      </c>
      <c r="B45" s="504">
        <f>'2.1.1'!B45</f>
        <v>177</v>
      </c>
      <c r="C45" s="2141" t="str">
        <f>'2.1.1'!C45</f>
        <v>Pista simples</v>
      </c>
      <c r="D45" s="2142"/>
      <c r="E45" s="385">
        <f t="shared" si="11"/>
        <v>1</v>
      </c>
      <c r="F45" s="385">
        <f>'2.1.1'!F45</f>
        <v>0</v>
      </c>
      <c r="G45" s="942" t="str">
        <f t="shared" si="12"/>
        <v>BOM</v>
      </c>
      <c r="H45" s="408">
        <f t="shared" si="13"/>
        <v>2</v>
      </c>
      <c r="I45" s="942">
        <f t="shared" si="14"/>
        <v>2</v>
      </c>
      <c r="J45" s="385">
        <f t="shared" si="15"/>
        <v>4</v>
      </c>
      <c r="K45" s="1054"/>
      <c r="L45" s="219"/>
      <c r="M45" s="220"/>
      <c r="N45" s="2"/>
      <c r="O45" s="1051"/>
      <c r="P45" s="1133"/>
      <c r="Q45" s="323"/>
      <c r="R45" s="3"/>
      <c r="S45" s="323"/>
      <c r="T45" s="323"/>
      <c r="U45" s="323"/>
      <c r="V45" s="323"/>
    </row>
    <row r="46" spans="1:22" s="1" customFormat="1" ht="12.75" customHeight="1">
      <c r="A46" s="504">
        <f>'2.1.1'!A46</f>
        <v>177</v>
      </c>
      <c r="B46" s="504">
        <f>'2.1.1'!B46</f>
        <v>178</v>
      </c>
      <c r="C46" s="2141" t="str">
        <f>'2.1.1'!C46</f>
        <v>Pista simples</v>
      </c>
      <c r="D46" s="2142"/>
      <c r="E46" s="385">
        <f t="shared" si="11"/>
        <v>1</v>
      </c>
      <c r="F46" s="385">
        <f>'2.1.1'!F46</f>
        <v>7.5</v>
      </c>
      <c r="G46" s="942" t="str">
        <f t="shared" si="12"/>
        <v>BOM</v>
      </c>
      <c r="H46" s="408">
        <f t="shared" si="13"/>
        <v>2</v>
      </c>
      <c r="I46" s="942">
        <f t="shared" si="14"/>
        <v>2</v>
      </c>
      <c r="J46" s="385">
        <f t="shared" si="15"/>
        <v>4</v>
      </c>
      <c r="K46" s="1054"/>
      <c r="L46" s="219"/>
      <c r="M46" s="220"/>
      <c r="N46" s="2"/>
      <c r="O46" s="1051"/>
      <c r="P46" s="1133"/>
      <c r="Q46" s="323"/>
      <c r="R46" s="3"/>
      <c r="S46" s="323"/>
      <c r="T46" s="323"/>
      <c r="U46" s="323"/>
      <c r="V46" s="323"/>
    </row>
    <row r="47" spans="1:22" s="1" customFormat="1" ht="12.75" customHeight="1">
      <c r="A47" s="504">
        <f>'2.1.1'!A47</f>
        <v>178</v>
      </c>
      <c r="B47" s="504">
        <f>'2.1.1'!B47</f>
        <v>179</v>
      </c>
      <c r="C47" s="2141" t="str">
        <f>'2.1.1'!C47</f>
        <v>Pista simples</v>
      </c>
      <c r="D47" s="2142"/>
      <c r="E47" s="385">
        <f t="shared" si="11"/>
        <v>1</v>
      </c>
      <c r="F47" s="385">
        <f>'2.1.1'!F47</f>
        <v>0</v>
      </c>
      <c r="G47" s="942" t="str">
        <f t="shared" si="12"/>
        <v>BOM</v>
      </c>
      <c r="H47" s="408">
        <f t="shared" si="13"/>
        <v>2</v>
      </c>
      <c r="I47" s="942">
        <f t="shared" si="14"/>
        <v>2</v>
      </c>
      <c r="J47" s="385">
        <f t="shared" si="15"/>
        <v>4</v>
      </c>
      <c r="K47" s="1054"/>
      <c r="L47" s="219"/>
      <c r="M47" s="220"/>
      <c r="N47" s="2"/>
      <c r="O47" s="1051"/>
      <c r="P47" s="1133"/>
      <c r="Q47" s="323"/>
      <c r="R47" s="3"/>
      <c r="S47" s="323"/>
      <c r="T47" s="323"/>
      <c r="U47" s="323"/>
      <c r="V47" s="323"/>
    </row>
    <row r="48" spans="1:22" s="1" customFormat="1" ht="12.75" customHeight="1">
      <c r="A48" s="504">
        <f>'2.1.1'!A48</f>
        <v>179</v>
      </c>
      <c r="B48" s="504">
        <f>'2.1.1'!B48</f>
        <v>180</v>
      </c>
      <c r="C48" s="2141" t="str">
        <f>'2.1.1'!C48</f>
        <v>Pista simples</v>
      </c>
      <c r="D48" s="2142"/>
      <c r="E48" s="385">
        <f t="shared" si="11"/>
        <v>1</v>
      </c>
      <c r="F48" s="385">
        <f>'2.1.1'!F48</f>
        <v>0</v>
      </c>
      <c r="G48" s="942" t="str">
        <f t="shared" si="12"/>
        <v>BOM</v>
      </c>
      <c r="H48" s="408">
        <f t="shared" si="13"/>
        <v>2</v>
      </c>
      <c r="I48" s="942">
        <f t="shared" si="14"/>
        <v>2</v>
      </c>
      <c r="J48" s="385">
        <f t="shared" si="15"/>
        <v>4</v>
      </c>
      <c r="K48" s="1054"/>
      <c r="L48" s="219"/>
      <c r="M48" s="220"/>
      <c r="N48" s="2"/>
      <c r="O48" s="1051"/>
      <c r="P48" s="1133"/>
      <c r="Q48" s="323"/>
      <c r="R48" s="3"/>
      <c r="S48" s="323"/>
      <c r="T48" s="323"/>
      <c r="U48" s="323"/>
      <c r="V48" s="323"/>
    </row>
    <row r="49" spans="1:22" s="1" customFormat="1" ht="12.75" customHeight="1">
      <c r="A49" s="504">
        <f>'2.1.1'!A49</f>
        <v>180</v>
      </c>
      <c r="B49" s="504">
        <f>'2.1.1'!B49</f>
        <v>181</v>
      </c>
      <c r="C49" s="2141" t="str">
        <f>'2.1.1'!C49</f>
        <v>Pista simples</v>
      </c>
      <c r="D49" s="2142"/>
      <c r="E49" s="385">
        <f t="shared" si="11"/>
        <v>1</v>
      </c>
      <c r="F49" s="385">
        <f>'2.1.1'!F49</f>
        <v>0</v>
      </c>
      <c r="G49" s="942" t="str">
        <f t="shared" si="12"/>
        <v>BOM</v>
      </c>
      <c r="H49" s="408">
        <f t="shared" si="13"/>
        <v>2</v>
      </c>
      <c r="I49" s="942">
        <f t="shared" si="14"/>
        <v>2</v>
      </c>
      <c r="J49" s="385">
        <f t="shared" si="15"/>
        <v>4</v>
      </c>
      <c r="K49" s="1054"/>
      <c r="L49" s="219"/>
      <c r="M49" s="220"/>
      <c r="N49" s="2"/>
      <c r="O49" s="1051"/>
      <c r="P49" s="1133"/>
      <c r="Q49" s="323"/>
      <c r="R49" s="3"/>
      <c r="S49" s="323"/>
      <c r="T49" s="323"/>
      <c r="U49" s="323"/>
      <c r="V49" s="323"/>
    </row>
    <row r="50" spans="1:22" s="1" customFormat="1" ht="12.75" customHeight="1">
      <c r="A50" s="504">
        <f>'2.1.1'!A50</f>
        <v>181</v>
      </c>
      <c r="B50" s="504">
        <f>'2.1.1'!B50</f>
        <v>182</v>
      </c>
      <c r="C50" s="2141" t="str">
        <f>'2.1.1'!C50</f>
        <v>Pista simples</v>
      </c>
      <c r="D50" s="2142"/>
      <c r="E50" s="385">
        <f t="shared" si="11"/>
        <v>1</v>
      </c>
      <c r="F50" s="385">
        <f>'2.1.1'!F50</f>
        <v>7.5</v>
      </c>
      <c r="G50" s="942" t="str">
        <f t="shared" si="12"/>
        <v>BOM</v>
      </c>
      <c r="H50" s="408">
        <f t="shared" si="13"/>
        <v>2</v>
      </c>
      <c r="I50" s="942">
        <f t="shared" si="14"/>
        <v>2</v>
      </c>
      <c r="J50" s="385">
        <f t="shared" si="15"/>
        <v>4</v>
      </c>
      <c r="K50" s="1054"/>
      <c r="L50" s="219"/>
      <c r="M50" s="220"/>
      <c r="N50" s="2"/>
      <c r="O50" s="1051"/>
      <c r="P50" s="1133"/>
      <c r="Q50" s="323"/>
      <c r="R50" s="3"/>
      <c r="S50" s="323"/>
      <c r="T50" s="323"/>
      <c r="U50" s="323"/>
      <c r="V50" s="323"/>
    </row>
    <row r="51" spans="1:22" s="1" customFormat="1" ht="12.75" customHeight="1">
      <c r="A51" s="504">
        <f>'2.1.1'!A51</f>
        <v>182</v>
      </c>
      <c r="B51" s="504">
        <f>'2.1.1'!B51</f>
        <v>183</v>
      </c>
      <c r="C51" s="2141" t="str">
        <f>'2.1.1'!C51</f>
        <v>Pista simples</v>
      </c>
      <c r="D51" s="2142"/>
      <c r="E51" s="385">
        <f t="shared" si="11"/>
        <v>1</v>
      </c>
      <c r="F51" s="385">
        <f>'2.1.1'!F51</f>
        <v>5</v>
      </c>
      <c r="G51" s="942" t="str">
        <f t="shared" si="12"/>
        <v>BOM</v>
      </c>
      <c r="H51" s="408">
        <f t="shared" si="13"/>
        <v>2</v>
      </c>
      <c r="I51" s="942">
        <f t="shared" si="14"/>
        <v>2</v>
      </c>
      <c r="J51" s="385">
        <f t="shared" si="15"/>
        <v>4</v>
      </c>
      <c r="K51" s="1054"/>
      <c r="L51" s="219"/>
      <c r="M51" s="220"/>
      <c r="N51" s="2"/>
      <c r="O51" s="1051"/>
      <c r="P51" s="1133"/>
      <c r="Q51" s="323"/>
      <c r="R51" s="3"/>
      <c r="S51" s="323"/>
      <c r="T51" s="323"/>
      <c r="U51" s="323"/>
      <c r="V51" s="323"/>
    </row>
    <row r="52" spans="1:22" s="1" customFormat="1" ht="12.75" customHeight="1">
      <c r="A52" s="504">
        <f>'2.1.1'!A52</f>
        <v>183</v>
      </c>
      <c r="B52" s="504">
        <f>'2.1.1'!B52</f>
        <v>184</v>
      </c>
      <c r="C52" s="2141" t="str">
        <f>'2.1.1'!C52</f>
        <v>Pista simples</v>
      </c>
      <c r="D52" s="2142"/>
      <c r="E52" s="385">
        <f t="shared" si="11"/>
        <v>1</v>
      </c>
      <c r="F52" s="385">
        <f>'2.1.1'!F52</f>
        <v>0</v>
      </c>
      <c r="G52" s="942" t="str">
        <f t="shared" si="12"/>
        <v>BOM</v>
      </c>
      <c r="H52" s="408">
        <f t="shared" si="13"/>
        <v>2</v>
      </c>
      <c r="I52" s="942">
        <f t="shared" si="14"/>
        <v>2</v>
      </c>
      <c r="J52" s="385">
        <f t="shared" si="15"/>
        <v>4</v>
      </c>
      <c r="K52" s="1054"/>
      <c r="L52" s="219"/>
      <c r="M52" s="220"/>
      <c r="N52" s="2"/>
      <c r="O52" s="1051"/>
      <c r="P52" s="1133"/>
      <c r="Q52" s="323"/>
      <c r="R52" s="3"/>
      <c r="S52" s="323"/>
      <c r="T52" s="323"/>
      <c r="U52" s="323"/>
      <c r="V52" s="323"/>
    </row>
    <row r="53" spans="1:22" s="1" customFormat="1" ht="12.75" customHeight="1">
      <c r="A53" s="504">
        <f>'2.1.1'!A53</f>
        <v>184</v>
      </c>
      <c r="B53" s="504">
        <f>'2.1.1'!B53</f>
        <v>185</v>
      </c>
      <c r="C53" s="2141" t="str">
        <f>'2.1.1'!C53</f>
        <v>Pista simples</v>
      </c>
      <c r="D53" s="2142"/>
      <c r="E53" s="385">
        <f t="shared" si="11"/>
        <v>1</v>
      </c>
      <c r="F53" s="385">
        <f>'2.1.1'!F53</f>
        <v>0</v>
      </c>
      <c r="G53" s="942" t="str">
        <f t="shared" si="12"/>
        <v>BOM</v>
      </c>
      <c r="H53" s="408">
        <f t="shared" si="13"/>
        <v>2</v>
      </c>
      <c r="I53" s="942">
        <f t="shared" si="14"/>
        <v>2</v>
      </c>
      <c r="J53" s="385">
        <f t="shared" si="15"/>
        <v>4</v>
      </c>
      <c r="K53" s="1054"/>
      <c r="L53" s="219"/>
      <c r="M53" s="220"/>
      <c r="N53" s="2"/>
      <c r="O53" s="1051"/>
      <c r="P53" s="1133"/>
      <c r="Q53" s="323"/>
      <c r="R53" s="3"/>
      <c r="S53" s="323"/>
      <c r="T53" s="323"/>
      <c r="U53" s="323"/>
      <c r="V53" s="323"/>
    </row>
    <row r="54" spans="1:22" s="1" customFormat="1" ht="12.75" customHeight="1">
      <c r="A54" s="504">
        <f>'2.1.1'!A54</f>
        <v>185</v>
      </c>
      <c r="B54" s="504">
        <f>'2.1.1'!B54</f>
        <v>186</v>
      </c>
      <c r="C54" s="2141" t="str">
        <f>'2.1.1'!C54</f>
        <v>Pista simples</v>
      </c>
      <c r="D54" s="2142"/>
      <c r="E54" s="385">
        <f t="shared" si="11"/>
        <v>1</v>
      </c>
      <c r="F54" s="385">
        <f>'2.1.1'!F54</f>
        <v>0</v>
      </c>
      <c r="G54" s="942" t="str">
        <f t="shared" si="12"/>
        <v>BOM</v>
      </c>
      <c r="H54" s="408">
        <f t="shared" si="13"/>
        <v>2</v>
      </c>
      <c r="I54" s="942">
        <f t="shared" si="14"/>
        <v>2</v>
      </c>
      <c r="J54" s="385">
        <f t="shared" si="15"/>
        <v>4</v>
      </c>
      <c r="K54" s="1054"/>
      <c r="L54" s="219"/>
      <c r="M54" s="220"/>
      <c r="N54" s="2"/>
      <c r="O54" s="1051"/>
      <c r="P54" s="1133"/>
      <c r="Q54" s="323"/>
      <c r="R54" s="3"/>
      <c r="S54" s="323"/>
      <c r="T54" s="323"/>
      <c r="U54" s="323"/>
      <c r="V54" s="323"/>
    </row>
    <row r="55" spans="1:22" s="1" customFormat="1" ht="12.75" customHeight="1">
      <c r="A55" s="504">
        <f>'2.1.1'!A55</f>
        <v>186</v>
      </c>
      <c r="B55" s="504">
        <f>'2.1.1'!B55</f>
        <v>187</v>
      </c>
      <c r="C55" s="2141" t="str">
        <f>'2.1.1'!C55</f>
        <v>Pista simples</v>
      </c>
      <c r="D55" s="2142"/>
      <c r="E55" s="385">
        <f t="shared" si="11"/>
        <v>1</v>
      </c>
      <c r="F55" s="385">
        <f>'2.1.1'!F55</f>
        <v>5</v>
      </c>
      <c r="G55" s="942" t="str">
        <f t="shared" si="12"/>
        <v>BOM</v>
      </c>
      <c r="H55" s="408">
        <f t="shared" si="13"/>
        <v>2</v>
      </c>
      <c r="I55" s="942">
        <f t="shared" si="14"/>
        <v>2</v>
      </c>
      <c r="J55" s="385">
        <f t="shared" si="15"/>
        <v>4</v>
      </c>
      <c r="K55" s="1054"/>
      <c r="L55" s="219"/>
      <c r="M55" s="220"/>
      <c r="N55" s="2"/>
      <c r="O55" s="1051"/>
      <c r="P55" s="1133"/>
      <c r="Q55" s="323"/>
      <c r="R55" s="3"/>
      <c r="S55" s="323"/>
      <c r="T55" s="323"/>
      <c r="U55" s="323"/>
      <c r="V55" s="323"/>
    </row>
    <row r="56" spans="1:22" s="1" customFormat="1" ht="12.75" customHeight="1">
      <c r="A56" s="504">
        <f>'2.1.1'!A56</f>
        <v>187</v>
      </c>
      <c r="B56" s="504">
        <f>'2.1.1'!B56</f>
        <v>188</v>
      </c>
      <c r="C56" s="2141" t="str">
        <f>'2.1.1'!C56</f>
        <v>Pista simples</v>
      </c>
      <c r="D56" s="2142"/>
      <c r="E56" s="385">
        <f t="shared" ref="E56:E114" si="16">ABS(B56-A56)</f>
        <v>1</v>
      </c>
      <c r="F56" s="385">
        <f>'2.1.1'!F56</f>
        <v>35</v>
      </c>
      <c r="G56" s="942" t="str">
        <f t="shared" ref="G56:G114" si="17">IF(AND(F56&gt;=$O$5,F56&lt;=$Q$5),"BOM",IF(AND(F56&gt;$O$6,F56&lt;=$Q$6),"REGULAR",IF(AND(F56&gt;$O$7,F56&lt;=$Q$7),"RUIM","PÉSSIMO")))</f>
        <v>REGULAR</v>
      </c>
      <c r="H56" s="408">
        <f t="shared" ref="H56:H114" si="18">ABS((B56-A56)*2)</f>
        <v>2</v>
      </c>
      <c r="I56" s="942">
        <f t="shared" ref="I56:I114" si="19">IF(AND(F56&gt;=$O$5,F56&lt;=$Q$5),$S$5,IF(AND(F56&gt;$O$6,F56&lt;=$Q$6),$S$6,IF(AND(F56&gt;$O$7,F56&lt;=$Q$7),$S$7,$S$8)))</f>
        <v>3</v>
      </c>
      <c r="J56" s="385">
        <f t="shared" ref="J56:J114" si="20">H56*I56</f>
        <v>6</v>
      </c>
      <c r="K56" s="1054"/>
      <c r="L56" s="219"/>
      <c r="M56" s="220"/>
      <c r="N56" s="2"/>
      <c r="O56" s="1051"/>
      <c r="P56" s="1133"/>
      <c r="Q56" s="323"/>
      <c r="R56" s="3"/>
      <c r="S56" s="323"/>
      <c r="T56" s="323"/>
      <c r="U56" s="323"/>
      <c r="V56" s="323"/>
    </row>
    <row r="57" spans="1:22" s="1" customFormat="1" ht="12.75" customHeight="1">
      <c r="A57" s="504">
        <f>'2.1.1'!A57</f>
        <v>188</v>
      </c>
      <c r="B57" s="504">
        <f>'2.1.1'!B57</f>
        <v>189</v>
      </c>
      <c r="C57" s="2141" t="str">
        <f>'2.1.1'!C57</f>
        <v>Pista simples</v>
      </c>
      <c r="D57" s="2142"/>
      <c r="E57" s="385">
        <f t="shared" si="16"/>
        <v>1</v>
      </c>
      <c r="F57" s="385">
        <f>'2.1.1'!F57</f>
        <v>35</v>
      </c>
      <c r="G57" s="942" t="str">
        <f t="shared" si="17"/>
        <v>REGULAR</v>
      </c>
      <c r="H57" s="408">
        <f t="shared" si="18"/>
        <v>2</v>
      </c>
      <c r="I57" s="942">
        <f t="shared" si="19"/>
        <v>3</v>
      </c>
      <c r="J57" s="385">
        <f t="shared" si="20"/>
        <v>6</v>
      </c>
      <c r="K57" s="1054"/>
      <c r="L57" s="219"/>
      <c r="M57" s="220"/>
      <c r="N57" s="2"/>
      <c r="O57" s="1051"/>
      <c r="P57" s="1133"/>
      <c r="Q57" s="323"/>
      <c r="R57" s="3"/>
      <c r="S57" s="323"/>
      <c r="T57" s="323"/>
      <c r="U57" s="323"/>
      <c r="V57" s="323"/>
    </row>
    <row r="58" spans="1:22" s="1" customFormat="1" ht="12.75" customHeight="1">
      <c r="A58" s="504">
        <f>'2.1.1'!A58</f>
        <v>189</v>
      </c>
      <c r="B58" s="504">
        <f>'2.1.1'!B58</f>
        <v>190</v>
      </c>
      <c r="C58" s="2141" t="str">
        <f>'2.1.1'!C58</f>
        <v>Pista simples</v>
      </c>
      <c r="D58" s="2142"/>
      <c r="E58" s="385">
        <f t="shared" si="16"/>
        <v>1</v>
      </c>
      <c r="F58" s="385">
        <f>'2.1.1'!F58</f>
        <v>30</v>
      </c>
      <c r="G58" s="942" t="str">
        <f t="shared" si="17"/>
        <v>BOM</v>
      </c>
      <c r="H58" s="408">
        <f t="shared" si="18"/>
        <v>2</v>
      </c>
      <c r="I58" s="942">
        <f t="shared" si="19"/>
        <v>2</v>
      </c>
      <c r="J58" s="385">
        <f t="shared" si="20"/>
        <v>4</v>
      </c>
      <c r="K58" s="1054"/>
      <c r="L58" s="219"/>
      <c r="M58" s="220"/>
      <c r="N58" s="2"/>
      <c r="O58" s="1051"/>
      <c r="P58" s="1133"/>
      <c r="Q58" s="323"/>
      <c r="R58" s="3"/>
      <c r="S58" s="323"/>
      <c r="T58" s="323"/>
      <c r="U58" s="323"/>
      <c r="V58" s="323"/>
    </row>
    <row r="59" spans="1:22" s="1" customFormat="1" ht="12.75" customHeight="1">
      <c r="A59" s="504">
        <f>'2.1.1'!A59</f>
        <v>190</v>
      </c>
      <c r="B59" s="504">
        <f>'2.1.1'!B59</f>
        <v>191</v>
      </c>
      <c r="C59" s="2141" t="str">
        <f>'2.1.1'!C59</f>
        <v>Pista simples</v>
      </c>
      <c r="D59" s="2142"/>
      <c r="E59" s="385">
        <f t="shared" si="16"/>
        <v>1</v>
      </c>
      <c r="F59" s="385">
        <f>'2.1.1'!F59</f>
        <v>35</v>
      </c>
      <c r="G59" s="942" t="str">
        <f t="shared" si="17"/>
        <v>REGULAR</v>
      </c>
      <c r="H59" s="408">
        <f t="shared" si="18"/>
        <v>2</v>
      </c>
      <c r="I59" s="942">
        <f t="shared" si="19"/>
        <v>3</v>
      </c>
      <c r="J59" s="385">
        <f t="shared" si="20"/>
        <v>6</v>
      </c>
      <c r="K59" s="1054"/>
      <c r="L59" s="219"/>
      <c r="M59" s="220"/>
      <c r="N59" s="2"/>
      <c r="O59" s="1051"/>
      <c r="P59" s="1133"/>
      <c r="Q59" s="323"/>
      <c r="R59" s="3"/>
      <c r="S59" s="323"/>
      <c r="T59" s="323"/>
      <c r="U59" s="323"/>
      <c r="V59" s="323"/>
    </row>
    <row r="60" spans="1:22" s="1" customFormat="1" ht="12.75" customHeight="1">
      <c r="A60" s="504">
        <f>'2.1.1'!A60</f>
        <v>191</v>
      </c>
      <c r="B60" s="504">
        <f>'2.1.1'!B60</f>
        <v>192</v>
      </c>
      <c r="C60" s="2141" t="str">
        <f>'2.1.1'!C60</f>
        <v>Pista simples</v>
      </c>
      <c r="D60" s="2142"/>
      <c r="E60" s="385">
        <f t="shared" si="16"/>
        <v>1</v>
      </c>
      <c r="F60" s="385">
        <f>'2.1.1'!F60</f>
        <v>30</v>
      </c>
      <c r="G60" s="942" t="str">
        <f t="shared" si="17"/>
        <v>BOM</v>
      </c>
      <c r="H60" s="408">
        <f t="shared" si="18"/>
        <v>2</v>
      </c>
      <c r="I60" s="942">
        <f t="shared" si="19"/>
        <v>2</v>
      </c>
      <c r="J60" s="385">
        <f t="shared" si="20"/>
        <v>4</v>
      </c>
      <c r="K60" s="1054"/>
      <c r="L60" s="219"/>
      <c r="M60" s="220"/>
      <c r="N60" s="2"/>
      <c r="O60" s="1051"/>
      <c r="P60" s="1133"/>
      <c r="Q60" s="323"/>
      <c r="R60" s="3"/>
      <c r="S60" s="323"/>
      <c r="T60" s="323"/>
      <c r="U60" s="323"/>
      <c r="V60" s="323"/>
    </row>
    <row r="61" spans="1:22" s="1" customFormat="1" ht="12.75" customHeight="1">
      <c r="A61" s="504">
        <f>'2.1.1'!A61</f>
        <v>192</v>
      </c>
      <c r="B61" s="504">
        <f>'2.1.1'!B61</f>
        <v>193</v>
      </c>
      <c r="C61" s="2141" t="str">
        <f>'2.1.1'!C61</f>
        <v>Pista simples</v>
      </c>
      <c r="D61" s="2142"/>
      <c r="E61" s="385">
        <f t="shared" si="16"/>
        <v>1</v>
      </c>
      <c r="F61" s="385">
        <f>'2.1.1'!F61</f>
        <v>20</v>
      </c>
      <c r="G61" s="942" t="str">
        <f t="shared" si="17"/>
        <v>BOM</v>
      </c>
      <c r="H61" s="408">
        <f t="shared" si="18"/>
        <v>2</v>
      </c>
      <c r="I61" s="942">
        <f t="shared" si="19"/>
        <v>2</v>
      </c>
      <c r="J61" s="385">
        <f t="shared" si="20"/>
        <v>4</v>
      </c>
      <c r="K61" s="1054"/>
      <c r="L61" s="219"/>
      <c r="M61" s="220"/>
      <c r="N61" s="2"/>
      <c r="O61" s="1051"/>
      <c r="P61" s="1133"/>
      <c r="Q61" s="323"/>
      <c r="R61" s="3"/>
      <c r="S61" s="323"/>
      <c r="T61" s="323"/>
      <c r="U61" s="323"/>
      <c r="V61" s="323"/>
    </row>
    <row r="62" spans="1:22" s="1" customFormat="1" ht="12.75" customHeight="1">
      <c r="A62" s="504">
        <f>'2.1.1'!A62</f>
        <v>193</v>
      </c>
      <c r="B62" s="504">
        <f>'2.1.1'!B62</f>
        <v>194</v>
      </c>
      <c r="C62" s="2141" t="str">
        <f>'2.1.1'!C62</f>
        <v>Pista simples</v>
      </c>
      <c r="D62" s="2142"/>
      <c r="E62" s="385">
        <f t="shared" si="16"/>
        <v>1</v>
      </c>
      <c r="F62" s="385">
        <f>'2.1.1'!F62</f>
        <v>30</v>
      </c>
      <c r="G62" s="942" t="str">
        <f t="shared" si="17"/>
        <v>BOM</v>
      </c>
      <c r="H62" s="408">
        <f t="shared" si="18"/>
        <v>2</v>
      </c>
      <c r="I62" s="942">
        <f t="shared" si="19"/>
        <v>2</v>
      </c>
      <c r="J62" s="385">
        <f t="shared" si="20"/>
        <v>4</v>
      </c>
      <c r="K62" s="1054"/>
      <c r="L62" s="219"/>
      <c r="M62" s="220"/>
      <c r="N62" s="2"/>
      <c r="O62" s="1051"/>
      <c r="P62" s="1133"/>
      <c r="Q62" s="323"/>
      <c r="R62" s="3"/>
      <c r="S62" s="323"/>
      <c r="T62" s="323"/>
      <c r="U62" s="323"/>
      <c r="V62" s="323"/>
    </row>
    <row r="63" spans="1:22" s="1" customFormat="1" ht="12.75" customHeight="1">
      <c r="A63" s="504">
        <f>'2.1.1'!A63</f>
        <v>194</v>
      </c>
      <c r="B63" s="504">
        <f>'2.1.1'!B63</f>
        <v>195</v>
      </c>
      <c r="C63" s="2141" t="str">
        <f>'2.1.1'!C63</f>
        <v>Pista simples</v>
      </c>
      <c r="D63" s="2142"/>
      <c r="E63" s="385">
        <f t="shared" si="16"/>
        <v>1</v>
      </c>
      <c r="F63" s="385">
        <f>'2.1.1'!F63</f>
        <v>35</v>
      </c>
      <c r="G63" s="942" t="str">
        <f t="shared" si="17"/>
        <v>REGULAR</v>
      </c>
      <c r="H63" s="408">
        <f t="shared" si="18"/>
        <v>2</v>
      </c>
      <c r="I63" s="942">
        <f t="shared" si="19"/>
        <v>3</v>
      </c>
      <c r="J63" s="385">
        <f t="shared" si="20"/>
        <v>6</v>
      </c>
      <c r="K63" s="1054"/>
      <c r="L63" s="219"/>
      <c r="M63" s="220"/>
      <c r="N63" s="2"/>
      <c r="O63" s="1051"/>
      <c r="P63" s="1133"/>
      <c r="Q63" s="323"/>
      <c r="R63" s="3"/>
      <c r="S63" s="323"/>
      <c r="T63" s="323"/>
      <c r="U63" s="323"/>
      <c r="V63" s="323"/>
    </row>
    <row r="64" spans="1:22" s="1" customFormat="1" ht="12.75" customHeight="1">
      <c r="A64" s="504">
        <f>'2.1.1'!A64</f>
        <v>195</v>
      </c>
      <c r="B64" s="504">
        <f>'2.1.1'!B64</f>
        <v>196</v>
      </c>
      <c r="C64" s="2141" t="str">
        <f>'2.1.1'!C64</f>
        <v>Pista simples</v>
      </c>
      <c r="D64" s="2142"/>
      <c r="E64" s="385">
        <f t="shared" si="16"/>
        <v>1</v>
      </c>
      <c r="F64" s="385">
        <f>'2.1.1'!F64</f>
        <v>5</v>
      </c>
      <c r="G64" s="942" t="str">
        <f t="shared" si="17"/>
        <v>BOM</v>
      </c>
      <c r="H64" s="408">
        <f t="shared" si="18"/>
        <v>2</v>
      </c>
      <c r="I64" s="942">
        <f t="shared" si="19"/>
        <v>2</v>
      </c>
      <c r="J64" s="385">
        <f t="shared" si="20"/>
        <v>4</v>
      </c>
      <c r="K64" s="1054"/>
      <c r="L64" s="219"/>
      <c r="M64" s="220"/>
      <c r="N64" s="2"/>
      <c r="O64" s="1051"/>
      <c r="P64" s="1133"/>
      <c r="Q64" s="323"/>
      <c r="R64" s="3"/>
      <c r="S64" s="323"/>
      <c r="T64" s="323"/>
      <c r="U64" s="323"/>
      <c r="V64" s="323"/>
    </row>
    <row r="65" spans="1:22" s="1" customFormat="1" ht="12.75" customHeight="1">
      <c r="A65" s="504">
        <f>'2.1.1'!A65</f>
        <v>196</v>
      </c>
      <c r="B65" s="504">
        <f>'2.1.1'!B65</f>
        <v>197</v>
      </c>
      <c r="C65" s="2141" t="str">
        <f>'2.1.1'!C65</f>
        <v>Pista simples</v>
      </c>
      <c r="D65" s="2142"/>
      <c r="E65" s="385">
        <f t="shared" si="16"/>
        <v>1</v>
      </c>
      <c r="F65" s="385">
        <f>'2.1.1'!F65</f>
        <v>0</v>
      </c>
      <c r="G65" s="942" t="str">
        <f t="shared" si="17"/>
        <v>BOM</v>
      </c>
      <c r="H65" s="408">
        <f t="shared" si="18"/>
        <v>2</v>
      </c>
      <c r="I65" s="942">
        <f t="shared" si="19"/>
        <v>2</v>
      </c>
      <c r="J65" s="385">
        <f t="shared" si="20"/>
        <v>4</v>
      </c>
      <c r="K65" s="1054"/>
      <c r="L65" s="219"/>
      <c r="M65" s="220"/>
      <c r="N65" s="2"/>
      <c r="O65" s="1051"/>
      <c r="P65" s="1133"/>
      <c r="Q65" s="323"/>
      <c r="R65" s="3"/>
      <c r="S65" s="323"/>
      <c r="T65" s="323"/>
      <c r="U65" s="323"/>
      <c r="V65" s="323"/>
    </row>
    <row r="66" spans="1:22" s="1" customFormat="1" ht="12.75" customHeight="1">
      <c r="A66" s="504">
        <f>'2.1.1'!A66</f>
        <v>197</v>
      </c>
      <c r="B66" s="504">
        <f>'2.1.1'!B66</f>
        <v>198</v>
      </c>
      <c r="C66" s="2141" t="str">
        <f>'2.1.1'!C66</f>
        <v>Pista simples</v>
      </c>
      <c r="D66" s="2142"/>
      <c r="E66" s="385">
        <f t="shared" si="16"/>
        <v>1</v>
      </c>
      <c r="F66" s="385">
        <f>'2.1.1'!F66</f>
        <v>5</v>
      </c>
      <c r="G66" s="942" t="str">
        <f t="shared" si="17"/>
        <v>BOM</v>
      </c>
      <c r="H66" s="408">
        <f t="shared" si="18"/>
        <v>2</v>
      </c>
      <c r="I66" s="942">
        <f t="shared" si="19"/>
        <v>2</v>
      </c>
      <c r="J66" s="385">
        <f t="shared" si="20"/>
        <v>4</v>
      </c>
      <c r="K66" s="1054"/>
      <c r="L66" s="219"/>
      <c r="M66" s="220"/>
      <c r="N66" s="2"/>
      <c r="O66" s="1051"/>
      <c r="P66" s="1133"/>
      <c r="Q66" s="323"/>
      <c r="R66" s="3"/>
      <c r="S66" s="323"/>
      <c r="T66" s="323"/>
      <c r="U66" s="323"/>
      <c r="V66" s="323"/>
    </row>
    <row r="67" spans="1:22" s="1" customFormat="1" ht="12.75" customHeight="1">
      <c r="A67" s="504">
        <f>'2.1.1'!A67</f>
        <v>198</v>
      </c>
      <c r="B67" s="504">
        <f>'2.1.1'!B67</f>
        <v>199</v>
      </c>
      <c r="C67" s="2141" t="str">
        <f>'2.1.1'!C67</f>
        <v>Pista simples</v>
      </c>
      <c r="D67" s="2142"/>
      <c r="E67" s="385">
        <f t="shared" si="16"/>
        <v>1</v>
      </c>
      <c r="F67" s="385">
        <f>'2.1.1'!F67</f>
        <v>0</v>
      </c>
      <c r="G67" s="942" t="str">
        <f t="shared" si="17"/>
        <v>BOM</v>
      </c>
      <c r="H67" s="408">
        <f t="shared" si="18"/>
        <v>2</v>
      </c>
      <c r="I67" s="942">
        <f t="shared" si="19"/>
        <v>2</v>
      </c>
      <c r="J67" s="385">
        <f t="shared" si="20"/>
        <v>4</v>
      </c>
      <c r="K67" s="1054"/>
      <c r="L67" s="219"/>
      <c r="M67" s="220"/>
      <c r="N67" s="2"/>
      <c r="O67" s="1051"/>
      <c r="P67" s="1133"/>
      <c r="Q67" s="323"/>
      <c r="R67" s="3"/>
      <c r="S67" s="323"/>
      <c r="T67" s="323"/>
      <c r="U67" s="323"/>
      <c r="V67" s="323"/>
    </row>
    <row r="68" spans="1:22" s="1" customFormat="1" ht="12.75" customHeight="1">
      <c r="A68" s="504">
        <f>'2.1.1'!A68</f>
        <v>199</v>
      </c>
      <c r="B68" s="504">
        <f>'2.1.1'!B68</f>
        <v>200</v>
      </c>
      <c r="C68" s="2141" t="str">
        <f>'2.1.1'!C68</f>
        <v>Pista simples</v>
      </c>
      <c r="D68" s="2142"/>
      <c r="E68" s="385">
        <f t="shared" si="16"/>
        <v>1</v>
      </c>
      <c r="F68" s="385">
        <f>'2.1.1'!F68</f>
        <v>5</v>
      </c>
      <c r="G68" s="942" t="str">
        <f t="shared" si="17"/>
        <v>BOM</v>
      </c>
      <c r="H68" s="408">
        <f t="shared" si="18"/>
        <v>2</v>
      </c>
      <c r="I68" s="942">
        <f t="shared" si="19"/>
        <v>2</v>
      </c>
      <c r="J68" s="385">
        <f t="shared" si="20"/>
        <v>4</v>
      </c>
      <c r="K68" s="1054"/>
      <c r="L68" s="219"/>
      <c r="M68" s="220"/>
      <c r="N68" s="2"/>
      <c r="O68" s="1051"/>
      <c r="P68" s="1133"/>
      <c r="Q68" s="323"/>
      <c r="R68" s="3"/>
      <c r="S68" s="323"/>
      <c r="T68" s="323"/>
      <c r="U68" s="323"/>
      <c r="V68" s="323"/>
    </row>
    <row r="69" spans="1:22" s="1" customFormat="1" ht="12.75" customHeight="1">
      <c r="A69" s="504">
        <f>'2.1.1'!A69</f>
        <v>200</v>
      </c>
      <c r="B69" s="504">
        <f>'2.1.1'!B69</f>
        <v>201</v>
      </c>
      <c r="C69" s="2141" t="str">
        <f>'2.1.1'!C69</f>
        <v>Pista simples</v>
      </c>
      <c r="D69" s="2142"/>
      <c r="E69" s="385">
        <f t="shared" si="16"/>
        <v>1</v>
      </c>
      <c r="F69" s="385">
        <f>'2.1.1'!F69</f>
        <v>0</v>
      </c>
      <c r="G69" s="942" t="str">
        <f t="shared" si="17"/>
        <v>BOM</v>
      </c>
      <c r="H69" s="408">
        <f t="shared" si="18"/>
        <v>2</v>
      </c>
      <c r="I69" s="942">
        <f t="shared" si="19"/>
        <v>2</v>
      </c>
      <c r="J69" s="385">
        <f t="shared" si="20"/>
        <v>4</v>
      </c>
      <c r="K69" s="1054"/>
      <c r="L69" s="219"/>
      <c r="M69" s="220"/>
      <c r="N69" s="2"/>
      <c r="O69" s="1051"/>
      <c r="P69" s="1133"/>
      <c r="Q69" s="323"/>
      <c r="R69" s="3"/>
      <c r="S69" s="323"/>
      <c r="T69" s="323"/>
      <c r="U69" s="323"/>
      <c r="V69" s="323"/>
    </row>
    <row r="70" spans="1:22" s="1" customFormat="1" ht="12.75" customHeight="1">
      <c r="A70" s="504">
        <f>'2.1.1'!A70</f>
        <v>201</v>
      </c>
      <c r="B70" s="504">
        <f>'2.1.1'!B70</f>
        <v>202</v>
      </c>
      <c r="C70" s="2141" t="str">
        <f>'2.1.1'!C70</f>
        <v>Pista simples</v>
      </c>
      <c r="D70" s="2142"/>
      <c r="E70" s="385">
        <f t="shared" si="16"/>
        <v>1</v>
      </c>
      <c r="F70" s="385">
        <f>'2.1.1'!F70</f>
        <v>20</v>
      </c>
      <c r="G70" s="942" t="str">
        <f t="shared" si="17"/>
        <v>BOM</v>
      </c>
      <c r="H70" s="408">
        <f t="shared" si="18"/>
        <v>2</v>
      </c>
      <c r="I70" s="942">
        <f t="shared" si="19"/>
        <v>2</v>
      </c>
      <c r="J70" s="385">
        <f t="shared" si="20"/>
        <v>4</v>
      </c>
      <c r="K70" s="1054"/>
      <c r="L70" s="219"/>
      <c r="M70" s="220"/>
      <c r="N70" s="2"/>
      <c r="O70" s="1051"/>
      <c r="P70" s="1133"/>
      <c r="Q70" s="323"/>
      <c r="R70" s="3"/>
      <c r="S70" s="323"/>
      <c r="T70" s="323"/>
      <c r="U70" s="323"/>
      <c r="V70" s="323"/>
    </row>
    <row r="71" spans="1:22" s="1" customFormat="1" ht="12.75" customHeight="1">
      <c r="A71" s="504">
        <f>'2.1.1'!A71</f>
        <v>202</v>
      </c>
      <c r="B71" s="504">
        <f>'2.1.1'!B71</f>
        <v>203</v>
      </c>
      <c r="C71" s="2141" t="str">
        <f>'2.1.1'!C71</f>
        <v>Pista simples</v>
      </c>
      <c r="D71" s="2142"/>
      <c r="E71" s="385">
        <f t="shared" si="16"/>
        <v>1</v>
      </c>
      <c r="F71" s="385">
        <f>'2.1.1'!F71</f>
        <v>5</v>
      </c>
      <c r="G71" s="942" t="str">
        <f t="shared" si="17"/>
        <v>BOM</v>
      </c>
      <c r="H71" s="408">
        <f t="shared" si="18"/>
        <v>2</v>
      </c>
      <c r="I71" s="942">
        <f t="shared" si="19"/>
        <v>2</v>
      </c>
      <c r="J71" s="385">
        <f t="shared" si="20"/>
        <v>4</v>
      </c>
      <c r="K71" s="1054"/>
      <c r="L71" s="219"/>
      <c r="M71" s="220"/>
      <c r="N71" s="2"/>
      <c r="O71" s="1051"/>
      <c r="P71" s="1133"/>
      <c r="Q71" s="323"/>
      <c r="R71" s="3"/>
      <c r="S71" s="323"/>
      <c r="T71" s="323"/>
      <c r="U71" s="323"/>
      <c r="V71" s="323"/>
    </row>
    <row r="72" spans="1:22" s="1" customFormat="1" ht="12.75" customHeight="1">
      <c r="A72" s="504">
        <f>'2.1.1'!A72</f>
        <v>203</v>
      </c>
      <c r="B72" s="504">
        <f>'2.1.1'!B72</f>
        <v>204</v>
      </c>
      <c r="C72" s="2141" t="str">
        <f>'2.1.1'!C72</f>
        <v>Pista simples</v>
      </c>
      <c r="D72" s="2142"/>
      <c r="E72" s="385">
        <f t="shared" si="16"/>
        <v>1</v>
      </c>
      <c r="F72" s="385">
        <f>'2.1.1'!F72</f>
        <v>5</v>
      </c>
      <c r="G72" s="942" t="str">
        <f t="shared" si="17"/>
        <v>BOM</v>
      </c>
      <c r="H72" s="408">
        <f t="shared" si="18"/>
        <v>2</v>
      </c>
      <c r="I72" s="942">
        <f t="shared" si="19"/>
        <v>2</v>
      </c>
      <c r="J72" s="385">
        <f t="shared" si="20"/>
        <v>4</v>
      </c>
      <c r="K72" s="1054"/>
      <c r="L72" s="219"/>
      <c r="M72" s="220"/>
      <c r="N72" s="2"/>
      <c r="O72" s="1051"/>
      <c r="P72" s="1133"/>
      <c r="Q72" s="323"/>
      <c r="R72" s="3"/>
      <c r="S72" s="323"/>
      <c r="T72" s="323"/>
      <c r="U72" s="323"/>
      <c r="V72" s="323"/>
    </row>
    <row r="73" spans="1:22" s="1" customFormat="1" ht="12.75" customHeight="1">
      <c r="A73" s="504">
        <f>'2.1.1'!A73</f>
        <v>204</v>
      </c>
      <c r="B73" s="504">
        <f>'2.1.1'!B73</f>
        <v>205</v>
      </c>
      <c r="C73" s="2141" t="str">
        <f>'2.1.1'!C73</f>
        <v>Pista simples</v>
      </c>
      <c r="D73" s="2142"/>
      <c r="E73" s="385">
        <f t="shared" si="16"/>
        <v>1</v>
      </c>
      <c r="F73" s="385">
        <f>'2.1.1'!F73</f>
        <v>12.5</v>
      </c>
      <c r="G73" s="942" t="str">
        <f t="shared" si="17"/>
        <v>BOM</v>
      </c>
      <c r="H73" s="408">
        <f t="shared" si="18"/>
        <v>2</v>
      </c>
      <c r="I73" s="942">
        <f t="shared" si="19"/>
        <v>2</v>
      </c>
      <c r="J73" s="385">
        <f t="shared" si="20"/>
        <v>4</v>
      </c>
      <c r="K73" s="1054"/>
      <c r="L73" s="219"/>
      <c r="M73" s="220"/>
      <c r="N73" s="2"/>
      <c r="O73" s="1051"/>
      <c r="P73" s="1133"/>
      <c r="Q73" s="323"/>
      <c r="R73" s="3"/>
      <c r="S73" s="323"/>
      <c r="T73" s="323"/>
      <c r="U73" s="323"/>
      <c r="V73" s="323"/>
    </row>
    <row r="74" spans="1:22" s="1" customFormat="1" ht="12.75" customHeight="1">
      <c r="A74" s="504">
        <f>'2.1.1'!A74</f>
        <v>205</v>
      </c>
      <c r="B74" s="504">
        <f>'2.1.1'!B74</f>
        <v>206</v>
      </c>
      <c r="C74" s="2141" t="str">
        <f>'2.1.1'!C74</f>
        <v>Pista simples</v>
      </c>
      <c r="D74" s="2142"/>
      <c r="E74" s="385">
        <f t="shared" si="16"/>
        <v>1</v>
      </c>
      <c r="F74" s="385">
        <f>'2.1.1'!F74</f>
        <v>5</v>
      </c>
      <c r="G74" s="942" t="str">
        <f t="shared" si="17"/>
        <v>BOM</v>
      </c>
      <c r="H74" s="408">
        <f t="shared" si="18"/>
        <v>2</v>
      </c>
      <c r="I74" s="942">
        <f t="shared" si="19"/>
        <v>2</v>
      </c>
      <c r="J74" s="385">
        <f t="shared" si="20"/>
        <v>4</v>
      </c>
      <c r="K74" s="1054"/>
      <c r="L74" s="219"/>
      <c r="M74" s="220"/>
      <c r="N74" s="2"/>
      <c r="O74" s="1051"/>
      <c r="P74" s="1133"/>
      <c r="Q74" s="323"/>
      <c r="R74" s="3"/>
      <c r="S74" s="323"/>
      <c r="T74" s="323"/>
      <c r="U74" s="323"/>
      <c r="V74" s="323"/>
    </row>
    <row r="75" spans="1:22" s="1" customFormat="1" ht="12.75" customHeight="1">
      <c r="A75" s="504">
        <f>'2.1.1'!A75</f>
        <v>206</v>
      </c>
      <c r="B75" s="504">
        <f>'2.1.1'!B75</f>
        <v>207</v>
      </c>
      <c r="C75" s="2141" t="str">
        <f>'2.1.1'!C75</f>
        <v>Pista simples</v>
      </c>
      <c r="D75" s="2142"/>
      <c r="E75" s="385">
        <f t="shared" si="16"/>
        <v>1</v>
      </c>
      <c r="F75" s="385">
        <f>'2.1.1'!F75</f>
        <v>5</v>
      </c>
      <c r="G75" s="942" t="str">
        <f t="shared" si="17"/>
        <v>BOM</v>
      </c>
      <c r="H75" s="408">
        <f t="shared" si="18"/>
        <v>2</v>
      </c>
      <c r="I75" s="942">
        <f t="shared" si="19"/>
        <v>2</v>
      </c>
      <c r="J75" s="385">
        <f t="shared" si="20"/>
        <v>4</v>
      </c>
      <c r="K75" s="1054"/>
      <c r="L75" s="219"/>
      <c r="M75" s="220"/>
      <c r="N75" s="2"/>
      <c r="O75" s="1051"/>
      <c r="P75" s="1133"/>
      <c r="Q75" s="323"/>
      <c r="R75" s="3"/>
      <c r="S75" s="323"/>
      <c r="T75" s="323"/>
      <c r="U75" s="323"/>
      <c r="V75" s="323"/>
    </row>
    <row r="76" spans="1:22" s="1" customFormat="1" ht="12.75" customHeight="1">
      <c r="A76" s="504">
        <f>'2.1.1'!A76</f>
        <v>207</v>
      </c>
      <c r="B76" s="504">
        <f>'2.1.1'!B76</f>
        <v>208</v>
      </c>
      <c r="C76" s="2141" t="str">
        <f>'2.1.1'!C76</f>
        <v>Pista simples</v>
      </c>
      <c r="D76" s="2142"/>
      <c r="E76" s="385">
        <f t="shared" si="16"/>
        <v>1</v>
      </c>
      <c r="F76" s="385">
        <f>'2.1.1'!F76</f>
        <v>5</v>
      </c>
      <c r="G76" s="942" t="str">
        <f t="shared" si="17"/>
        <v>BOM</v>
      </c>
      <c r="H76" s="408">
        <f t="shared" si="18"/>
        <v>2</v>
      </c>
      <c r="I76" s="942">
        <f t="shared" si="19"/>
        <v>2</v>
      </c>
      <c r="J76" s="385">
        <f t="shared" si="20"/>
        <v>4</v>
      </c>
      <c r="K76" s="1054"/>
      <c r="L76" s="219"/>
      <c r="M76" s="220"/>
      <c r="N76" s="2"/>
      <c r="O76" s="1051"/>
      <c r="P76" s="1133"/>
      <c r="Q76" s="323"/>
      <c r="R76" s="3"/>
      <c r="S76" s="323"/>
      <c r="T76" s="323"/>
      <c r="U76" s="323"/>
      <c r="V76" s="323"/>
    </row>
    <row r="77" spans="1:22" s="1" customFormat="1" ht="12.75" customHeight="1">
      <c r="A77" s="504">
        <f>'2.1.1'!A77</f>
        <v>208</v>
      </c>
      <c r="B77" s="504">
        <f>'2.1.1'!B77</f>
        <v>209</v>
      </c>
      <c r="C77" s="2141" t="str">
        <f>'2.1.1'!C77</f>
        <v>Pista simples</v>
      </c>
      <c r="D77" s="2142"/>
      <c r="E77" s="385">
        <f t="shared" si="16"/>
        <v>1</v>
      </c>
      <c r="F77" s="385">
        <f>'2.1.1'!F77</f>
        <v>12.5</v>
      </c>
      <c r="G77" s="942" t="str">
        <f t="shared" si="17"/>
        <v>BOM</v>
      </c>
      <c r="H77" s="408">
        <f t="shared" si="18"/>
        <v>2</v>
      </c>
      <c r="I77" s="942">
        <f t="shared" si="19"/>
        <v>2</v>
      </c>
      <c r="J77" s="385">
        <f t="shared" si="20"/>
        <v>4</v>
      </c>
      <c r="K77" s="1054"/>
      <c r="L77" s="219"/>
      <c r="M77" s="220"/>
      <c r="N77" s="2"/>
      <c r="O77" s="1051"/>
      <c r="P77" s="1133"/>
      <c r="Q77" s="323"/>
      <c r="R77" s="3"/>
      <c r="S77" s="323"/>
      <c r="T77" s="323"/>
      <c r="U77" s="323"/>
      <c r="V77" s="323"/>
    </row>
    <row r="78" spans="1:22" s="1" customFormat="1" ht="12.75" customHeight="1">
      <c r="A78" s="504">
        <f>'2.1.1'!A78</f>
        <v>209</v>
      </c>
      <c r="B78" s="504">
        <f>'2.1.1'!B78</f>
        <v>210</v>
      </c>
      <c r="C78" s="2141" t="str">
        <f>'2.1.1'!C78</f>
        <v>Pista simples</v>
      </c>
      <c r="D78" s="2142"/>
      <c r="E78" s="385">
        <f t="shared" si="16"/>
        <v>1</v>
      </c>
      <c r="F78" s="385">
        <f>'2.1.1'!F78</f>
        <v>0</v>
      </c>
      <c r="G78" s="942" t="str">
        <f t="shared" si="17"/>
        <v>BOM</v>
      </c>
      <c r="H78" s="408">
        <f t="shared" si="18"/>
        <v>2</v>
      </c>
      <c r="I78" s="942">
        <f t="shared" si="19"/>
        <v>2</v>
      </c>
      <c r="J78" s="385">
        <f t="shared" si="20"/>
        <v>4</v>
      </c>
      <c r="K78" s="1054"/>
      <c r="L78" s="219"/>
      <c r="M78" s="220"/>
      <c r="N78" s="2"/>
      <c r="O78" s="1051"/>
      <c r="P78" s="1133"/>
      <c r="Q78" s="323"/>
      <c r="R78" s="3"/>
      <c r="S78" s="323"/>
      <c r="T78" s="323"/>
      <c r="U78" s="323"/>
      <c r="V78" s="323"/>
    </row>
    <row r="79" spans="1:22" s="1" customFormat="1" ht="12.75" customHeight="1">
      <c r="A79" s="504">
        <f>'2.1.1'!A79</f>
        <v>210</v>
      </c>
      <c r="B79" s="504">
        <f>'2.1.1'!B79</f>
        <v>211</v>
      </c>
      <c r="C79" s="2141" t="str">
        <f>'2.1.1'!C79</f>
        <v>Pista simples</v>
      </c>
      <c r="D79" s="2142"/>
      <c r="E79" s="385">
        <f t="shared" si="16"/>
        <v>1</v>
      </c>
      <c r="F79" s="385">
        <f>'2.1.1'!F79</f>
        <v>0</v>
      </c>
      <c r="G79" s="942" t="str">
        <f t="shared" si="17"/>
        <v>BOM</v>
      </c>
      <c r="H79" s="408">
        <f t="shared" si="18"/>
        <v>2</v>
      </c>
      <c r="I79" s="942">
        <f t="shared" si="19"/>
        <v>2</v>
      </c>
      <c r="J79" s="385">
        <f t="shared" si="20"/>
        <v>4</v>
      </c>
      <c r="K79" s="1054"/>
      <c r="L79" s="219"/>
      <c r="M79" s="220"/>
      <c r="N79" s="2"/>
      <c r="O79" s="1051"/>
      <c r="P79" s="1133"/>
      <c r="Q79" s="323"/>
      <c r="R79" s="3"/>
      <c r="S79" s="323"/>
      <c r="T79" s="323"/>
      <c r="U79" s="323"/>
      <c r="V79" s="323"/>
    </row>
    <row r="80" spans="1:22" s="1" customFormat="1" ht="12.75" customHeight="1">
      <c r="A80" s="504">
        <f>'2.1.1'!A80</f>
        <v>211</v>
      </c>
      <c r="B80" s="504">
        <f>'2.1.1'!B80</f>
        <v>212</v>
      </c>
      <c r="C80" s="2141" t="str">
        <f>'2.1.1'!C80</f>
        <v>Pista simples</v>
      </c>
      <c r="D80" s="2142"/>
      <c r="E80" s="385">
        <f t="shared" si="16"/>
        <v>1</v>
      </c>
      <c r="F80" s="385">
        <f>'2.1.1'!F80</f>
        <v>12.5</v>
      </c>
      <c r="G80" s="942" t="str">
        <f t="shared" si="17"/>
        <v>BOM</v>
      </c>
      <c r="H80" s="408">
        <f t="shared" si="18"/>
        <v>2</v>
      </c>
      <c r="I80" s="942">
        <f t="shared" si="19"/>
        <v>2</v>
      </c>
      <c r="J80" s="385">
        <f t="shared" si="20"/>
        <v>4</v>
      </c>
      <c r="K80" s="1054"/>
      <c r="L80" s="219"/>
      <c r="M80" s="220"/>
      <c r="N80" s="2"/>
      <c r="O80" s="1051"/>
      <c r="P80" s="1133"/>
      <c r="Q80" s="323"/>
      <c r="R80" s="3"/>
      <c r="S80" s="323"/>
      <c r="T80" s="323"/>
      <c r="U80" s="323"/>
      <c r="V80" s="323"/>
    </row>
    <row r="81" spans="1:22" s="1" customFormat="1" ht="12.75" customHeight="1">
      <c r="A81" s="504">
        <f>'2.1.1'!A81</f>
        <v>212</v>
      </c>
      <c r="B81" s="504">
        <f>'2.1.1'!B81</f>
        <v>213</v>
      </c>
      <c r="C81" s="2141" t="str">
        <f>'2.1.1'!C81</f>
        <v>Pista simples</v>
      </c>
      <c r="D81" s="2142"/>
      <c r="E81" s="385">
        <f t="shared" si="16"/>
        <v>1</v>
      </c>
      <c r="F81" s="385">
        <f>'2.1.1'!F81</f>
        <v>0</v>
      </c>
      <c r="G81" s="942" t="str">
        <f t="shared" si="17"/>
        <v>BOM</v>
      </c>
      <c r="H81" s="408">
        <f t="shared" si="18"/>
        <v>2</v>
      </c>
      <c r="I81" s="942">
        <f t="shared" si="19"/>
        <v>2</v>
      </c>
      <c r="J81" s="385">
        <f t="shared" si="20"/>
        <v>4</v>
      </c>
      <c r="K81" s="1054"/>
      <c r="L81" s="219"/>
      <c r="M81" s="220"/>
      <c r="N81" s="2"/>
      <c r="O81" s="1051"/>
      <c r="P81" s="1133"/>
      <c r="Q81" s="323"/>
      <c r="R81" s="3"/>
      <c r="S81" s="323"/>
      <c r="T81" s="323"/>
      <c r="U81" s="323"/>
      <c r="V81" s="323"/>
    </row>
    <row r="82" spans="1:22" s="1" customFormat="1" ht="12.75" customHeight="1">
      <c r="A82" s="504">
        <f>'2.1.1'!A82</f>
        <v>213</v>
      </c>
      <c r="B82" s="504">
        <f>'2.1.1'!B82</f>
        <v>214</v>
      </c>
      <c r="C82" s="2141" t="str">
        <f>'2.1.1'!C82</f>
        <v>Pista simples</v>
      </c>
      <c r="D82" s="2142"/>
      <c r="E82" s="385">
        <f t="shared" si="16"/>
        <v>1</v>
      </c>
      <c r="F82" s="385">
        <f>'2.1.1'!F82</f>
        <v>0</v>
      </c>
      <c r="G82" s="942" t="str">
        <f t="shared" si="17"/>
        <v>BOM</v>
      </c>
      <c r="H82" s="408">
        <f t="shared" si="18"/>
        <v>2</v>
      </c>
      <c r="I82" s="942">
        <f t="shared" si="19"/>
        <v>2</v>
      </c>
      <c r="J82" s="385">
        <f t="shared" si="20"/>
        <v>4</v>
      </c>
      <c r="K82" s="1054"/>
      <c r="L82" s="219"/>
      <c r="M82" s="220"/>
      <c r="N82" s="2"/>
      <c r="O82" s="1051"/>
      <c r="P82" s="1133"/>
      <c r="Q82" s="323"/>
      <c r="R82" s="3"/>
      <c r="S82" s="323"/>
      <c r="T82" s="323"/>
      <c r="U82" s="323"/>
      <c r="V82" s="323"/>
    </row>
    <row r="83" spans="1:22" s="1" customFormat="1" ht="12.75" customHeight="1">
      <c r="A83" s="504">
        <f>'2.1.1'!A83</f>
        <v>214</v>
      </c>
      <c r="B83" s="504">
        <f>'2.1.1'!B83</f>
        <v>215</v>
      </c>
      <c r="C83" s="2141" t="str">
        <f>'2.1.1'!C83</f>
        <v>Pista simples</v>
      </c>
      <c r="D83" s="2142"/>
      <c r="E83" s="385">
        <f t="shared" si="16"/>
        <v>1</v>
      </c>
      <c r="F83" s="385">
        <f>'2.1.1'!F83</f>
        <v>5</v>
      </c>
      <c r="G83" s="942" t="str">
        <f t="shared" si="17"/>
        <v>BOM</v>
      </c>
      <c r="H83" s="408">
        <f t="shared" si="18"/>
        <v>2</v>
      </c>
      <c r="I83" s="942">
        <f t="shared" si="19"/>
        <v>2</v>
      </c>
      <c r="J83" s="385">
        <f t="shared" si="20"/>
        <v>4</v>
      </c>
      <c r="K83" s="1054"/>
      <c r="L83" s="219"/>
      <c r="M83" s="220"/>
      <c r="N83" s="2"/>
      <c r="O83" s="1051"/>
      <c r="P83" s="1133"/>
      <c r="Q83" s="323"/>
      <c r="R83" s="3"/>
      <c r="S83" s="323"/>
      <c r="T83" s="323"/>
      <c r="U83" s="323"/>
      <c r="V83" s="323"/>
    </row>
    <row r="84" spans="1:22" s="1" customFormat="1" ht="12.75" customHeight="1">
      <c r="A84" s="504">
        <f>'2.1.1'!A84</f>
        <v>215</v>
      </c>
      <c r="B84" s="504">
        <f>'2.1.1'!B84</f>
        <v>216</v>
      </c>
      <c r="C84" s="2141" t="str">
        <f>'2.1.1'!C84</f>
        <v>Pista simples</v>
      </c>
      <c r="D84" s="2142"/>
      <c r="E84" s="385">
        <f t="shared" si="16"/>
        <v>1</v>
      </c>
      <c r="F84" s="385">
        <f>'2.1.1'!F84</f>
        <v>0</v>
      </c>
      <c r="G84" s="942" t="str">
        <f t="shared" si="17"/>
        <v>BOM</v>
      </c>
      <c r="H84" s="408">
        <f t="shared" si="18"/>
        <v>2</v>
      </c>
      <c r="I84" s="942">
        <f t="shared" si="19"/>
        <v>2</v>
      </c>
      <c r="J84" s="385">
        <f t="shared" si="20"/>
        <v>4</v>
      </c>
      <c r="K84" s="1054"/>
      <c r="L84" s="219"/>
      <c r="M84" s="220"/>
      <c r="N84" s="2"/>
      <c r="O84" s="1051"/>
      <c r="P84" s="1133"/>
      <c r="Q84" s="323"/>
      <c r="R84" s="3"/>
      <c r="S84" s="323"/>
      <c r="T84" s="323"/>
      <c r="U84" s="323"/>
      <c r="V84" s="323"/>
    </row>
    <row r="85" spans="1:22" s="1" customFormat="1" ht="12.75" customHeight="1">
      <c r="A85" s="504">
        <f>'2.1.1'!A85</f>
        <v>216</v>
      </c>
      <c r="B85" s="504">
        <f>'2.1.1'!B85</f>
        <v>217</v>
      </c>
      <c r="C85" s="2141" t="str">
        <f>'2.1.1'!C85</f>
        <v>Pista simples</v>
      </c>
      <c r="D85" s="2142"/>
      <c r="E85" s="385">
        <f t="shared" si="16"/>
        <v>1</v>
      </c>
      <c r="F85" s="385">
        <f>'2.1.1'!F85</f>
        <v>0</v>
      </c>
      <c r="G85" s="942" t="str">
        <f t="shared" si="17"/>
        <v>BOM</v>
      </c>
      <c r="H85" s="408">
        <f t="shared" si="18"/>
        <v>2</v>
      </c>
      <c r="I85" s="942">
        <f t="shared" si="19"/>
        <v>2</v>
      </c>
      <c r="J85" s="385">
        <f t="shared" si="20"/>
        <v>4</v>
      </c>
      <c r="K85" s="1054"/>
      <c r="L85" s="219"/>
      <c r="M85" s="220"/>
      <c r="N85" s="2"/>
      <c r="O85" s="1051"/>
      <c r="P85" s="1133"/>
      <c r="Q85" s="323"/>
      <c r="R85" s="3"/>
      <c r="S85" s="323"/>
      <c r="T85" s="323"/>
      <c r="U85" s="323"/>
      <c r="V85" s="323"/>
    </row>
    <row r="86" spans="1:22" s="1" customFormat="1" ht="12.75" customHeight="1">
      <c r="A86" s="504">
        <f>'2.1.1'!A86</f>
        <v>217</v>
      </c>
      <c r="B86" s="504">
        <f>'2.1.1'!B86</f>
        <v>218</v>
      </c>
      <c r="C86" s="2141" t="str">
        <f>'2.1.1'!C86</f>
        <v>Pista simples</v>
      </c>
      <c r="D86" s="2142"/>
      <c r="E86" s="385">
        <f t="shared" si="16"/>
        <v>1</v>
      </c>
      <c r="F86" s="385">
        <f>'2.1.1'!F86</f>
        <v>5</v>
      </c>
      <c r="G86" s="942" t="str">
        <f t="shared" si="17"/>
        <v>BOM</v>
      </c>
      <c r="H86" s="408">
        <f t="shared" si="18"/>
        <v>2</v>
      </c>
      <c r="I86" s="942">
        <f t="shared" si="19"/>
        <v>2</v>
      </c>
      <c r="J86" s="385">
        <f t="shared" si="20"/>
        <v>4</v>
      </c>
      <c r="K86" s="1054"/>
      <c r="L86" s="219"/>
      <c r="M86" s="220"/>
      <c r="N86" s="2"/>
      <c r="O86" s="1051"/>
      <c r="P86" s="1133"/>
      <c r="Q86" s="323"/>
      <c r="R86" s="3"/>
      <c r="S86" s="323"/>
      <c r="T86" s="323"/>
      <c r="U86" s="323"/>
      <c r="V86" s="323"/>
    </row>
    <row r="87" spans="1:22" s="1" customFormat="1" ht="12.75" customHeight="1">
      <c r="A87" s="504">
        <f>'2.1.1'!A87</f>
        <v>218</v>
      </c>
      <c r="B87" s="504">
        <f>'2.1.1'!B87</f>
        <v>219</v>
      </c>
      <c r="C87" s="2141" t="str">
        <f>'2.1.1'!C87</f>
        <v>Pista simples</v>
      </c>
      <c r="D87" s="2142"/>
      <c r="E87" s="385">
        <f t="shared" si="16"/>
        <v>1</v>
      </c>
      <c r="F87" s="385">
        <f>'2.1.1'!F87</f>
        <v>5</v>
      </c>
      <c r="G87" s="942" t="str">
        <f t="shared" si="17"/>
        <v>BOM</v>
      </c>
      <c r="H87" s="408">
        <f t="shared" si="18"/>
        <v>2</v>
      </c>
      <c r="I87" s="942">
        <f t="shared" si="19"/>
        <v>2</v>
      </c>
      <c r="J87" s="385">
        <f t="shared" si="20"/>
        <v>4</v>
      </c>
      <c r="K87" s="1054"/>
      <c r="L87" s="219"/>
      <c r="M87" s="220"/>
      <c r="N87" s="2"/>
      <c r="O87" s="1051"/>
      <c r="P87" s="1133"/>
      <c r="Q87" s="323"/>
      <c r="R87" s="3"/>
      <c r="S87" s="323"/>
      <c r="T87" s="323"/>
      <c r="U87" s="323"/>
      <c r="V87" s="323"/>
    </row>
    <row r="88" spans="1:22" s="1" customFormat="1" ht="12.75" customHeight="1">
      <c r="A88" s="504">
        <f>'2.1.1'!A88</f>
        <v>219</v>
      </c>
      <c r="B88" s="504">
        <f>'2.1.1'!B88</f>
        <v>220</v>
      </c>
      <c r="C88" s="2141" t="str">
        <f>'2.1.1'!C88</f>
        <v>Pista simples</v>
      </c>
      <c r="D88" s="2142"/>
      <c r="E88" s="385">
        <f t="shared" si="16"/>
        <v>1</v>
      </c>
      <c r="F88" s="385">
        <f>'2.1.1'!F88</f>
        <v>5</v>
      </c>
      <c r="G88" s="942" t="str">
        <f t="shared" si="17"/>
        <v>BOM</v>
      </c>
      <c r="H88" s="408">
        <f t="shared" si="18"/>
        <v>2</v>
      </c>
      <c r="I88" s="942">
        <f t="shared" si="19"/>
        <v>2</v>
      </c>
      <c r="J88" s="385">
        <f t="shared" si="20"/>
        <v>4</v>
      </c>
      <c r="K88" s="1054"/>
      <c r="L88" s="219"/>
      <c r="M88" s="220"/>
      <c r="N88" s="2"/>
      <c r="O88" s="1051"/>
      <c r="P88" s="1133"/>
      <c r="Q88" s="323"/>
      <c r="R88" s="3"/>
      <c r="S88" s="323"/>
      <c r="T88" s="323"/>
      <c r="U88" s="323"/>
      <c r="V88" s="323"/>
    </row>
    <row r="89" spans="1:22" s="1" customFormat="1" ht="12.75" customHeight="1">
      <c r="A89" s="504">
        <f>'2.1.1'!A89</f>
        <v>220</v>
      </c>
      <c r="B89" s="504">
        <f>'2.1.1'!B89</f>
        <v>221</v>
      </c>
      <c r="C89" s="2141" t="str">
        <f>'2.1.1'!C89</f>
        <v>Pista simples</v>
      </c>
      <c r="D89" s="2142"/>
      <c r="E89" s="385">
        <f t="shared" si="16"/>
        <v>1</v>
      </c>
      <c r="F89" s="385">
        <f>'2.1.1'!F89</f>
        <v>5</v>
      </c>
      <c r="G89" s="942" t="str">
        <f t="shared" si="17"/>
        <v>BOM</v>
      </c>
      <c r="H89" s="408">
        <f t="shared" si="18"/>
        <v>2</v>
      </c>
      <c r="I89" s="942">
        <f t="shared" si="19"/>
        <v>2</v>
      </c>
      <c r="J89" s="385">
        <f t="shared" si="20"/>
        <v>4</v>
      </c>
      <c r="K89" s="1054"/>
      <c r="L89" s="219"/>
      <c r="M89" s="220"/>
      <c r="N89" s="2"/>
      <c r="O89" s="1051"/>
      <c r="P89" s="1133"/>
      <c r="Q89" s="323"/>
      <c r="R89" s="3"/>
      <c r="S89" s="323"/>
      <c r="T89" s="323"/>
      <c r="U89" s="323"/>
      <c r="V89" s="323"/>
    </row>
    <row r="90" spans="1:22" s="1" customFormat="1" ht="12.75" customHeight="1">
      <c r="A90" s="504">
        <f>'2.1.1'!A90</f>
        <v>221</v>
      </c>
      <c r="B90" s="504">
        <f>'2.1.1'!B90</f>
        <v>222</v>
      </c>
      <c r="C90" s="2141" t="str">
        <f>'2.1.1'!C90</f>
        <v>Pista simples</v>
      </c>
      <c r="D90" s="2142"/>
      <c r="E90" s="385">
        <f t="shared" si="16"/>
        <v>1</v>
      </c>
      <c r="F90" s="385">
        <f>'2.1.1'!F90</f>
        <v>5</v>
      </c>
      <c r="G90" s="942" t="str">
        <f t="shared" si="17"/>
        <v>BOM</v>
      </c>
      <c r="H90" s="408">
        <f t="shared" si="18"/>
        <v>2</v>
      </c>
      <c r="I90" s="942">
        <f t="shared" si="19"/>
        <v>2</v>
      </c>
      <c r="J90" s="385">
        <f t="shared" si="20"/>
        <v>4</v>
      </c>
      <c r="K90" s="1054"/>
      <c r="L90" s="219"/>
      <c r="M90" s="220"/>
      <c r="N90" s="2"/>
      <c r="O90" s="1051"/>
      <c r="P90" s="1133"/>
      <c r="Q90" s="323"/>
      <c r="R90" s="3"/>
      <c r="S90" s="323"/>
      <c r="T90" s="323"/>
      <c r="U90" s="323"/>
      <c r="V90" s="323"/>
    </row>
    <row r="91" spans="1:22" s="1" customFormat="1" ht="12.75" customHeight="1">
      <c r="A91" s="504">
        <f>'2.1.1'!A91</f>
        <v>222</v>
      </c>
      <c r="B91" s="504">
        <f>'2.1.1'!B91</f>
        <v>223</v>
      </c>
      <c r="C91" s="2141" t="str">
        <f>'2.1.1'!C91</f>
        <v>Pista simples</v>
      </c>
      <c r="D91" s="2142"/>
      <c r="E91" s="385">
        <f t="shared" si="16"/>
        <v>1</v>
      </c>
      <c r="F91" s="385">
        <f>'2.1.1'!F91</f>
        <v>5</v>
      </c>
      <c r="G91" s="942" t="str">
        <f t="shared" si="17"/>
        <v>BOM</v>
      </c>
      <c r="H91" s="408">
        <f t="shared" si="18"/>
        <v>2</v>
      </c>
      <c r="I91" s="942">
        <f t="shared" si="19"/>
        <v>2</v>
      </c>
      <c r="J91" s="385">
        <f t="shared" si="20"/>
        <v>4</v>
      </c>
      <c r="K91" s="1054"/>
      <c r="L91" s="219"/>
      <c r="M91" s="220"/>
      <c r="N91" s="2"/>
      <c r="O91" s="1051"/>
      <c r="P91" s="1133"/>
      <c r="Q91" s="323"/>
      <c r="R91" s="3"/>
      <c r="S91" s="323"/>
      <c r="T91" s="323"/>
      <c r="U91" s="323"/>
      <c r="V91" s="323"/>
    </row>
    <row r="92" spans="1:22" s="1" customFormat="1" ht="12.75" customHeight="1">
      <c r="A92" s="504">
        <f>'2.1.1'!A92</f>
        <v>223</v>
      </c>
      <c r="B92" s="504">
        <f>'2.1.1'!B92</f>
        <v>224</v>
      </c>
      <c r="C92" s="2141" t="str">
        <f>'2.1.1'!C92</f>
        <v>Pista simples</v>
      </c>
      <c r="D92" s="2142"/>
      <c r="E92" s="385">
        <f t="shared" si="16"/>
        <v>1</v>
      </c>
      <c r="F92" s="385">
        <f>'2.1.1'!F92</f>
        <v>0</v>
      </c>
      <c r="G92" s="942" t="str">
        <f t="shared" si="17"/>
        <v>BOM</v>
      </c>
      <c r="H92" s="408">
        <f t="shared" si="18"/>
        <v>2</v>
      </c>
      <c r="I92" s="942">
        <f t="shared" si="19"/>
        <v>2</v>
      </c>
      <c r="J92" s="385">
        <f t="shared" si="20"/>
        <v>4</v>
      </c>
      <c r="K92" s="1054"/>
      <c r="L92" s="219"/>
      <c r="M92" s="220"/>
      <c r="N92" s="2"/>
      <c r="O92" s="1051"/>
      <c r="P92" s="1133"/>
      <c r="Q92" s="323"/>
      <c r="R92" s="3"/>
      <c r="S92" s="323"/>
      <c r="T92" s="323"/>
      <c r="U92" s="323"/>
      <c r="V92" s="323"/>
    </row>
    <row r="93" spans="1:22" s="1" customFormat="1" ht="12.75" customHeight="1">
      <c r="A93" s="504">
        <f>'2.1.1'!A93</f>
        <v>224</v>
      </c>
      <c r="B93" s="504">
        <f>'2.1.1'!B93</f>
        <v>225</v>
      </c>
      <c r="C93" s="2141" t="str">
        <f>'2.1.1'!C93</f>
        <v>Pista simples</v>
      </c>
      <c r="D93" s="2142"/>
      <c r="E93" s="385">
        <f t="shared" si="16"/>
        <v>1</v>
      </c>
      <c r="F93" s="385">
        <f>'2.1.1'!F93</f>
        <v>35</v>
      </c>
      <c r="G93" s="942" t="str">
        <f t="shared" si="17"/>
        <v>REGULAR</v>
      </c>
      <c r="H93" s="408">
        <f t="shared" si="18"/>
        <v>2</v>
      </c>
      <c r="I93" s="942">
        <f t="shared" si="19"/>
        <v>3</v>
      </c>
      <c r="J93" s="385">
        <f t="shared" si="20"/>
        <v>6</v>
      </c>
      <c r="K93" s="1054"/>
      <c r="L93" s="219"/>
      <c r="M93" s="220"/>
      <c r="N93" s="2"/>
      <c r="O93" s="1051"/>
      <c r="P93" s="1133"/>
      <c r="Q93" s="323"/>
      <c r="R93" s="3"/>
      <c r="S93" s="323"/>
      <c r="T93" s="323"/>
      <c r="U93" s="323"/>
      <c r="V93" s="323"/>
    </row>
    <row r="94" spans="1:22" s="1" customFormat="1" ht="12.75" customHeight="1">
      <c r="A94" s="504">
        <f>'2.1.1'!A94</f>
        <v>225</v>
      </c>
      <c r="B94" s="504">
        <f>'2.1.1'!B94</f>
        <v>226</v>
      </c>
      <c r="C94" s="2141" t="str">
        <f>'2.1.1'!C94</f>
        <v>Pista simples</v>
      </c>
      <c r="D94" s="2142"/>
      <c r="E94" s="385">
        <f t="shared" si="16"/>
        <v>1</v>
      </c>
      <c r="F94" s="385">
        <f>'2.1.1'!F94</f>
        <v>35</v>
      </c>
      <c r="G94" s="942" t="str">
        <f t="shared" si="17"/>
        <v>REGULAR</v>
      </c>
      <c r="H94" s="408">
        <f t="shared" si="18"/>
        <v>2</v>
      </c>
      <c r="I94" s="942">
        <f t="shared" si="19"/>
        <v>3</v>
      </c>
      <c r="J94" s="385">
        <f t="shared" si="20"/>
        <v>6</v>
      </c>
      <c r="K94" s="1054"/>
      <c r="L94" s="219"/>
      <c r="M94" s="220"/>
      <c r="N94" s="2"/>
      <c r="O94" s="1051"/>
      <c r="P94" s="1133"/>
      <c r="Q94" s="323"/>
      <c r="R94" s="3"/>
      <c r="S94" s="323"/>
      <c r="T94" s="323"/>
      <c r="U94" s="323"/>
      <c r="V94" s="323"/>
    </row>
    <row r="95" spans="1:22" s="1" customFormat="1" ht="12.75" customHeight="1">
      <c r="A95" s="504">
        <f>'2.1.1'!A95</f>
        <v>226</v>
      </c>
      <c r="B95" s="504">
        <f>'2.1.1'!B95</f>
        <v>227</v>
      </c>
      <c r="C95" s="2141" t="str">
        <f>'2.1.1'!C95</f>
        <v>Pista simples</v>
      </c>
      <c r="D95" s="2142"/>
      <c r="E95" s="385">
        <f t="shared" si="16"/>
        <v>1</v>
      </c>
      <c r="F95" s="385">
        <f>'2.1.1'!F95</f>
        <v>5</v>
      </c>
      <c r="G95" s="942" t="str">
        <f t="shared" si="17"/>
        <v>BOM</v>
      </c>
      <c r="H95" s="408">
        <f t="shared" si="18"/>
        <v>2</v>
      </c>
      <c r="I95" s="942">
        <f t="shared" si="19"/>
        <v>2</v>
      </c>
      <c r="J95" s="385">
        <f t="shared" si="20"/>
        <v>4</v>
      </c>
      <c r="K95" s="1054"/>
      <c r="L95" s="219"/>
      <c r="M95" s="220"/>
      <c r="N95" s="2"/>
      <c r="O95" s="1051"/>
      <c r="P95" s="1133"/>
      <c r="Q95" s="323"/>
      <c r="R95" s="3"/>
      <c r="S95" s="323"/>
      <c r="T95" s="323"/>
      <c r="U95" s="323"/>
      <c r="V95" s="323"/>
    </row>
    <row r="96" spans="1:22" s="1" customFormat="1" ht="12.75" customHeight="1">
      <c r="A96" s="504">
        <f>'2.1.1'!A96</f>
        <v>227</v>
      </c>
      <c r="B96" s="504">
        <f>'2.1.1'!B96</f>
        <v>228</v>
      </c>
      <c r="C96" s="2141" t="str">
        <f>'2.1.1'!C96</f>
        <v>Pista simples</v>
      </c>
      <c r="D96" s="2142"/>
      <c r="E96" s="385">
        <f t="shared" si="16"/>
        <v>1</v>
      </c>
      <c r="F96" s="385">
        <f>'2.1.1'!F96</f>
        <v>12.5</v>
      </c>
      <c r="G96" s="942" t="str">
        <f t="shared" si="17"/>
        <v>BOM</v>
      </c>
      <c r="H96" s="408">
        <f t="shared" si="18"/>
        <v>2</v>
      </c>
      <c r="I96" s="942">
        <f t="shared" si="19"/>
        <v>2</v>
      </c>
      <c r="J96" s="385">
        <f t="shared" si="20"/>
        <v>4</v>
      </c>
      <c r="K96" s="1054"/>
      <c r="L96" s="219"/>
      <c r="M96" s="220"/>
      <c r="N96" s="2"/>
      <c r="O96" s="1051"/>
      <c r="P96" s="1133"/>
      <c r="Q96" s="323"/>
      <c r="R96" s="3"/>
      <c r="S96" s="323"/>
      <c r="T96" s="323"/>
      <c r="U96" s="323"/>
      <c r="V96" s="323"/>
    </row>
    <row r="97" spans="1:22" s="1" customFormat="1" ht="12.75" customHeight="1">
      <c r="A97" s="504">
        <f>'2.1.1'!A97</f>
        <v>228</v>
      </c>
      <c r="B97" s="504">
        <f>'2.1.1'!B97</f>
        <v>229</v>
      </c>
      <c r="C97" s="2141" t="str">
        <f>'2.1.1'!C97</f>
        <v>Pista simples</v>
      </c>
      <c r="D97" s="2142"/>
      <c r="E97" s="385">
        <f t="shared" si="16"/>
        <v>1</v>
      </c>
      <c r="F97" s="385">
        <f>'2.1.1'!F97</f>
        <v>5</v>
      </c>
      <c r="G97" s="942" t="str">
        <f t="shared" si="17"/>
        <v>BOM</v>
      </c>
      <c r="H97" s="408">
        <f t="shared" si="18"/>
        <v>2</v>
      </c>
      <c r="I97" s="942">
        <f t="shared" si="19"/>
        <v>2</v>
      </c>
      <c r="J97" s="385">
        <f t="shared" si="20"/>
        <v>4</v>
      </c>
      <c r="K97" s="1054"/>
      <c r="L97" s="219"/>
      <c r="M97" s="220"/>
      <c r="N97" s="2"/>
      <c r="O97" s="1051"/>
      <c r="P97" s="1133"/>
      <c r="Q97" s="323"/>
      <c r="R97" s="3"/>
      <c r="S97" s="323"/>
      <c r="T97" s="323"/>
      <c r="U97" s="323"/>
      <c r="V97" s="323"/>
    </row>
    <row r="98" spans="1:22" s="1" customFormat="1" ht="12.75" customHeight="1">
      <c r="A98" s="504">
        <f>'2.1.1'!A98</f>
        <v>229</v>
      </c>
      <c r="B98" s="504">
        <f>'2.1.1'!B98</f>
        <v>230</v>
      </c>
      <c r="C98" s="2141" t="str">
        <f>'2.1.1'!C98</f>
        <v>Pista simples</v>
      </c>
      <c r="D98" s="2142"/>
      <c r="E98" s="385">
        <f t="shared" si="16"/>
        <v>1</v>
      </c>
      <c r="F98" s="385">
        <f>'2.1.1'!F98</f>
        <v>0</v>
      </c>
      <c r="G98" s="942" t="str">
        <f t="shared" si="17"/>
        <v>BOM</v>
      </c>
      <c r="H98" s="408">
        <f t="shared" si="18"/>
        <v>2</v>
      </c>
      <c r="I98" s="942">
        <f t="shared" si="19"/>
        <v>2</v>
      </c>
      <c r="J98" s="385">
        <f t="shared" si="20"/>
        <v>4</v>
      </c>
      <c r="K98" s="1054"/>
      <c r="L98" s="219"/>
      <c r="M98" s="220"/>
      <c r="N98" s="2"/>
      <c r="O98" s="1051"/>
      <c r="P98" s="1133"/>
      <c r="Q98" s="323"/>
      <c r="R98" s="3"/>
      <c r="S98" s="323"/>
      <c r="T98" s="323"/>
      <c r="U98" s="323"/>
      <c r="V98" s="323"/>
    </row>
    <row r="99" spans="1:22" s="1" customFormat="1" ht="12.75" customHeight="1">
      <c r="A99" s="504">
        <f>'2.1.1'!A99</f>
        <v>230</v>
      </c>
      <c r="B99" s="504">
        <f>'2.1.1'!B99</f>
        <v>231</v>
      </c>
      <c r="C99" s="2141" t="str">
        <f>'2.1.1'!C99</f>
        <v>Pista simples</v>
      </c>
      <c r="D99" s="2142"/>
      <c r="E99" s="385">
        <f t="shared" si="16"/>
        <v>1</v>
      </c>
      <c r="F99" s="385">
        <f>'2.1.1'!F99</f>
        <v>0</v>
      </c>
      <c r="G99" s="942" t="str">
        <f t="shared" si="17"/>
        <v>BOM</v>
      </c>
      <c r="H99" s="408">
        <f t="shared" si="18"/>
        <v>2</v>
      </c>
      <c r="I99" s="942">
        <f t="shared" si="19"/>
        <v>2</v>
      </c>
      <c r="J99" s="385">
        <f t="shared" si="20"/>
        <v>4</v>
      </c>
      <c r="K99" s="1054"/>
      <c r="L99" s="219"/>
      <c r="M99" s="220"/>
      <c r="N99" s="2"/>
      <c r="O99" s="1051"/>
      <c r="P99" s="1133"/>
      <c r="Q99" s="323"/>
      <c r="R99" s="3"/>
      <c r="S99" s="323"/>
      <c r="T99" s="323"/>
      <c r="U99" s="323"/>
      <c r="V99" s="323"/>
    </row>
    <row r="100" spans="1:22" s="1" customFormat="1" ht="12.75" customHeight="1">
      <c r="A100" s="504">
        <f>'2.1.1'!A100</f>
        <v>231</v>
      </c>
      <c r="B100" s="504">
        <f>'2.1.1'!B100</f>
        <v>232</v>
      </c>
      <c r="C100" s="2141" t="str">
        <f>'2.1.1'!C100</f>
        <v>Pista simples</v>
      </c>
      <c r="D100" s="2142"/>
      <c r="E100" s="385">
        <f t="shared" si="16"/>
        <v>1</v>
      </c>
      <c r="F100" s="385">
        <f>'2.1.1'!F100</f>
        <v>5</v>
      </c>
      <c r="G100" s="942" t="str">
        <f t="shared" si="17"/>
        <v>BOM</v>
      </c>
      <c r="H100" s="408">
        <f t="shared" si="18"/>
        <v>2</v>
      </c>
      <c r="I100" s="942">
        <f t="shared" si="19"/>
        <v>2</v>
      </c>
      <c r="J100" s="385">
        <f t="shared" si="20"/>
        <v>4</v>
      </c>
      <c r="K100" s="1054"/>
      <c r="L100" s="219"/>
      <c r="M100" s="220"/>
      <c r="N100" s="2"/>
      <c r="O100" s="1051"/>
      <c r="P100" s="1133"/>
      <c r="Q100" s="323"/>
      <c r="R100" s="3"/>
      <c r="S100" s="323"/>
      <c r="T100" s="323"/>
      <c r="U100" s="323"/>
      <c r="V100" s="323"/>
    </row>
    <row r="101" spans="1:22" s="1" customFormat="1" ht="12.75" customHeight="1">
      <c r="A101" s="504">
        <f>'2.1.1'!A101</f>
        <v>232</v>
      </c>
      <c r="B101" s="504">
        <f>'2.1.1'!B101</f>
        <v>233</v>
      </c>
      <c r="C101" s="2141" t="str">
        <f>'2.1.1'!C101</f>
        <v>Pista simples</v>
      </c>
      <c r="D101" s="2142"/>
      <c r="E101" s="385">
        <f t="shared" si="16"/>
        <v>1</v>
      </c>
      <c r="F101" s="385">
        <f>'2.1.1'!F101</f>
        <v>0</v>
      </c>
      <c r="G101" s="942" t="str">
        <f t="shared" si="17"/>
        <v>BOM</v>
      </c>
      <c r="H101" s="408">
        <f t="shared" si="18"/>
        <v>2</v>
      </c>
      <c r="I101" s="942">
        <f t="shared" si="19"/>
        <v>2</v>
      </c>
      <c r="J101" s="385">
        <f t="shared" si="20"/>
        <v>4</v>
      </c>
      <c r="K101" s="1054"/>
      <c r="L101" s="219"/>
      <c r="M101" s="220"/>
      <c r="N101" s="2"/>
      <c r="O101" s="1051"/>
      <c r="P101" s="1133"/>
      <c r="Q101" s="323"/>
      <c r="R101" s="3"/>
      <c r="S101" s="323"/>
      <c r="T101" s="323"/>
      <c r="U101" s="323"/>
      <c r="V101" s="323"/>
    </row>
    <row r="102" spans="1:22" s="1" customFormat="1" ht="12.75" customHeight="1">
      <c r="A102" s="504">
        <f>'2.1.1'!A102</f>
        <v>233</v>
      </c>
      <c r="B102" s="504">
        <f>'2.1.1'!B102</f>
        <v>234</v>
      </c>
      <c r="C102" s="2141" t="str">
        <f>'2.1.1'!C102</f>
        <v>Pista simples</v>
      </c>
      <c r="D102" s="2142"/>
      <c r="E102" s="385">
        <f t="shared" si="16"/>
        <v>1</v>
      </c>
      <c r="F102" s="385">
        <f>'2.1.1'!F102</f>
        <v>0</v>
      </c>
      <c r="G102" s="942" t="str">
        <f t="shared" si="17"/>
        <v>BOM</v>
      </c>
      <c r="H102" s="408">
        <f t="shared" si="18"/>
        <v>2</v>
      </c>
      <c r="I102" s="942">
        <f t="shared" si="19"/>
        <v>2</v>
      </c>
      <c r="J102" s="385">
        <f t="shared" si="20"/>
        <v>4</v>
      </c>
      <c r="K102" s="1054"/>
      <c r="L102" s="219"/>
      <c r="M102" s="220"/>
      <c r="N102" s="2"/>
      <c r="O102" s="1051"/>
      <c r="P102" s="1133"/>
      <c r="Q102" s="323"/>
      <c r="R102" s="3"/>
      <c r="S102" s="323"/>
      <c r="T102" s="323"/>
      <c r="U102" s="323"/>
      <c r="V102" s="323"/>
    </row>
    <row r="103" spans="1:22" s="1" customFormat="1" ht="12.75" customHeight="1">
      <c r="A103" s="504">
        <f>'2.1.1'!A103</f>
        <v>234</v>
      </c>
      <c r="B103" s="504">
        <f>'2.1.1'!B103</f>
        <v>235</v>
      </c>
      <c r="C103" s="2141" t="str">
        <f>'2.1.1'!C103</f>
        <v>Pista simples</v>
      </c>
      <c r="D103" s="2142"/>
      <c r="E103" s="385">
        <f t="shared" si="16"/>
        <v>1</v>
      </c>
      <c r="F103" s="385">
        <f>'2.1.1'!F103</f>
        <v>5</v>
      </c>
      <c r="G103" s="942" t="str">
        <f t="shared" si="17"/>
        <v>BOM</v>
      </c>
      <c r="H103" s="408">
        <f t="shared" si="18"/>
        <v>2</v>
      </c>
      <c r="I103" s="942">
        <f t="shared" si="19"/>
        <v>2</v>
      </c>
      <c r="J103" s="385">
        <f t="shared" si="20"/>
        <v>4</v>
      </c>
      <c r="K103" s="1054"/>
      <c r="L103" s="219"/>
      <c r="M103" s="220"/>
      <c r="N103" s="2"/>
      <c r="O103" s="1051"/>
      <c r="P103" s="1133"/>
      <c r="Q103" s="323"/>
      <c r="R103" s="3"/>
      <c r="S103" s="323"/>
      <c r="T103" s="323"/>
      <c r="U103" s="323"/>
      <c r="V103" s="323"/>
    </row>
    <row r="104" spans="1:22" s="1" customFormat="1" ht="12.75" customHeight="1">
      <c r="A104" s="504">
        <f>'2.1.1'!A104</f>
        <v>235</v>
      </c>
      <c r="B104" s="504">
        <f>'2.1.1'!B104</f>
        <v>236</v>
      </c>
      <c r="C104" s="2141" t="str">
        <f>'2.1.1'!C104</f>
        <v>Pista simples</v>
      </c>
      <c r="D104" s="2142"/>
      <c r="E104" s="385">
        <f t="shared" si="16"/>
        <v>1</v>
      </c>
      <c r="F104" s="385">
        <f>'2.1.1'!F104</f>
        <v>5</v>
      </c>
      <c r="G104" s="942" t="str">
        <f t="shared" si="17"/>
        <v>BOM</v>
      </c>
      <c r="H104" s="408">
        <f t="shared" si="18"/>
        <v>2</v>
      </c>
      <c r="I104" s="942">
        <f t="shared" si="19"/>
        <v>2</v>
      </c>
      <c r="J104" s="385">
        <f t="shared" si="20"/>
        <v>4</v>
      </c>
      <c r="K104" s="1054"/>
      <c r="L104" s="219"/>
      <c r="M104" s="220"/>
      <c r="N104" s="2"/>
      <c r="O104" s="1051"/>
      <c r="P104" s="1133"/>
      <c r="Q104" s="323"/>
      <c r="R104" s="3"/>
      <c r="S104" s="323"/>
      <c r="T104" s="323"/>
      <c r="U104" s="323"/>
      <c r="V104" s="323"/>
    </row>
    <row r="105" spans="1:22" s="1" customFormat="1" ht="12.75" customHeight="1">
      <c r="A105" s="504">
        <f>'2.1.1'!A105</f>
        <v>236</v>
      </c>
      <c r="B105" s="504">
        <f>'2.1.1'!B105</f>
        <v>237</v>
      </c>
      <c r="C105" s="2141" t="str">
        <f>'2.1.1'!C105</f>
        <v>Pista simples</v>
      </c>
      <c r="D105" s="2142"/>
      <c r="E105" s="385">
        <f t="shared" si="16"/>
        <v>1</v>
      </c>
      <c r="F105" s="385">
        <f>'2.1.1'!F105</f>
        <v>5</v>
      </c>
      <c r="G105" s="942" t="str">
        <f t="shared" si="17"/>
        <v>BOM</v>
      </c>
      <c r="H105" s="408">
        <f t="shared" si="18"/>
        <v>2</v>
      </c>
      <c r="I105" s="942">
        <f t="shared" si="19"/>
        <v>2</v>
      </c>
      <c r="J105" s="385">
        <f t="shared" si="20"/>
        <v>4</v>
      </c>
      <c r="K105" s="1054"/>
      <c r="L105" s="219"/>
      <c r="M105" s="220"/>
      <c r="N105" s="2"/>
      <c r="O105" s="1051"/>
      <c r="P105" s="1133"/>
      <c r="Q105" s="323"/>
      <c r="R105" s="3"/>
      <c r="S105" s="323"/>
      <c r="T105" s="323"/>
      <c r="U105" s="323"/>
      <c r="V105" s="323"/>
    </row>
    <row r="106" spans="1:22" s="1" customFormat="1" ht="12.75" customHeight="1">
      <c r="A106" s="504">
        <f>'2.1.1'!A106</f>
        <v>237</v>
      </c>
      <c r="B106" s="504">
        <f>'2.1.1'!B106</f>
        <v>238</v>
      </c>
      <c r="C106" s="2141" t="str">
        <f>'2.1.1'!C106</f>
        <v>Pista simples</v>
      </c>
      <c r="D106" s="2142"/>
      <c r="E106" s="385">
        <f t="shared" si="16"/>
        <v>1</v>
      </c>
      <c r="F106" s="385">
        <f>'2.1.1'!F106</f>
        <v>0</v>
      </c>
      <c r="G106" s="942" t="str">
        <f t="shared" si="17"/>
        <v>BOM</v>
      </c>
      <c r="H106" s="408">
        <f t="shared" si="18"/>
        <v>2</v>
      </c>
      <c r="I106" s="942">
        <f t="shared" si="19"/>
        <v>2</v>
      </c>
      <c r="J106" s="385">
        <f t="shared" si="20"/>
        <v>4</v>
      </c>
      <c r="K106" s="1054"/>
      <c r="L106" s="219"/>
      <c r="M106" s="220"/>
      <c r="N106" s="2"/>
      <c r="O106" s="1051"/>
      <c r="P106" s="1133"/>
      <c r="Q106" s="323"/>
      <c r="R106" s="3"/>
      <c r="S106" s="323"/>
      <c r="T106" s="323"/>
      <c r="U106" s="323"/>
      <c r="V106" s="323"/>
    </row>
    <row r="107" spans="1:22" s="1" customFormat="1" ht="12.75" customHeight="1">
      <c r="A107" s="504">
        <f>'2.1.1'!A107</f>
        <v>238</v>
      </c>
      <c r="B107" s="504">
        <f>'2.1.1'!B107</f>
        <v>239</v>
      </c>
      <c r="C107" s="2141" t="str">
        <f>'2.1.1'!C107</f>
        <v>Pista simples</v>
      </c>
      <c r="D107" s="2142"/>
      <c r="E107" s="385">
        <f t="shared" si="16"/>
        <v>1</v>
      </c>
      <c r="F107" s="385">
        <f>'2.1.1'!F107</f>
        <v>15</v>
      </c>
      <c r="G107" s="942" t="str">
        <f t="shared" si="17"/>
        <v>BOM</v>
      </c>
      <c r="H107" s="408">
        <f t="shared" si="18"/>
        <v>2</v>
      </c>
      <c r="I107" s="942">
        <f t="shared" si="19"/>
        <v>2</v>
      </c>
      <c r="J107" s="385">
        <f t="shared" si="20"/>
        <v>4</v>
      </c>
      <c r="K107" s="1054"/>
      <c r="L107" s="219"/>
      <c r="M107" s="220"/>
      <c r="N107" s="2"/>
      <c r="O107" s="1051"/>
      <c r="P107" s="1133"/>
      <c r="Q107" s="323"/>
      <c r="R107" s="3"/>
      <c r="S107" s="323"/>
      <c r="T107" s="323"/>
      <c r="U107" s="323"/>
      <c r="V107" s="323"/>
    </row>
    <row r="108" spans="1:22" s="1" customFormat="1" ht="12.75" customHeight="1">
      <c r="A108" s="504">
        <f>'2.1.1'!A108</f>
        <v>239</v>
      </c>
      <c r="B108" s="504">
        <f>'2.1.1'!B108</f>
        <v>240</v>
      </c>
      <c r="C108" s="2141" t="str">
        <f>'2.1.1'!C108</f>
        <v>Pista simples</v>
      </c>
      <c r="D108" s="2142"/>
      <c r="E108" s="385">
        <f t="shared" si="16"/>
        <v>1</v>
      </c>
      <c r="F108" s="385">
        <f>'2.1.1'!F108</f>
        <v>35</v>
      </c>
      <c r="G108" s="942" t="str">
        <f t="shared" si="17"/>
        <v>REGULAR</v>
      </c>
      <c r="H108" s="408">
        <f t="shared" si="18"/>
        <v>2</v>
      </c>
      <c r="I108" s="942">
        <f t="shared" si="19"/>
        <v>3</v>
      </c>
      <c r="J108" s="385">
        <f t="shared" si="20"/>
        <v>6</v>
      </c>
      <c r="K108" s="1054"/>
      <c r="L108" s="219"/>
      <c r="M108" s="220"/>
      <c r="N108" s="2"/>
      <c r="O108" s="1051"/>
      <c r="P108" s="1133"/>
      <c r="Q108" s="323"/>
      <c r="R108" s="3"/>
      <c r="S108" s="323"/>
      <c r="T108" s="323"/>
      <c r="U108" s="323"/>
      <c r="V108" s="323"/>
    </row>
    <row r="109" spans="1:22" s="1" customFormat="1" ht="12.75" customHeight="1">
      <c r="A109" s="504">
        <f>'2.1.1'!A109</f>
        <v>240</v>
      </c>
      <c r="B109" s="504">
        <f>'2.1.1'!B109</f>
        <v>241</v>
      </c>
      <c r="C109" s="2141" t="str">
        <f>'2.1.1'!C109</f>
        <v>Pista simples</v>
      </c>
      <c r="D109" s="2142"/>
      <c r="E109" s="385">
        <f t="shared" si="16"/>
        <v>1</v>
      </c>
      <c r="F109" s="385">
        <f>'2.1.1'!F109</f>
        <v>5</v>
      </c>
      <c r="G109" s="942" t="str">
        <f t="shared" si="17"/>
        <v>BOM</v>
      </c>
      <c r="H109" s="408">
        <f t="shared" si="18"/>
        <v>2</v>
      </c>
      <c r="I109" s="942">
        <f t="shared" si="19"/>
        <v>2</v>
      </c>
      <c r="J109" s="385">
        <f t="shared" si="20"/>
        <v>4</v>
      </c>
      <c r="K109" s="1054"/>
      <c r="L109" s="219"/>
      <c r="M109" s="220"/>
      <c r="N109" s="2"/>
      <c r="O109" s="1051"/>
      <c r="P109" s="1133"/>
      <c r="Q109" s="323"/>
      <c r="R109" s="3"/>
      <c r="S109" s="323"/>
      <c r="T109" s="323"/>
      <c r="U109" s="323"/>
      <c r="V109" s="323"/>
    </row>
    <row r="110" spans="1:22" s="1" customFormat="1" ht="12.75" customHeight="1">
      <c r="A110" s="504">
        <f>'2.1.1'!A110</f>
        <v>241</v>
      </c>
      <c r="B110" s="504">
        <f>'2.1.1'!B110</f>
        <v>242</v>
      </c>
      <c r="C110" s="2141" t="str">
        <f>'2.1.1'!C110</f>
        <v>Pista simples</v>
      </c>
      <c r="D110" s="2142"/>
      <c r="E110" s="385">
        <f t="shared" si="16"/>
        <v>1</v>
      </c>
      <c r="F110" s="385">
        <f>'2.1.1'!F110</f>
        <v>0</v>
      </c>
      <c r="G110" s="942" t="str">
        <f t="shared" si="17"/>
        <v>BOM</v>
      </c>
      <c r="H110" s="408">
        <f t="shared" si="18"/>
        <v>2</v>
      </c>
      <c r="I110" s="942">
        <f t="shared" si="19"/>
        <v>2</v>
      </c>
      <c r="J110" s="385">
        <f t="shared" si="20"/>
        <v>4</v>
      </c>
      <c r="K110" s="1054"/>
      <c r="L110" s="219"/>
      <c r="M110" s="220"/>
      <c r="N110" s="2"/>
      <c r="O110" s="1051"/>
      <c r="P110" s="1133"/>
      <c r="Q110" s="323"/>
      <c r="R110" s="3"/>
      <c r="S110" s="323"/>
      <c r="T110" s="323"/>
      <c r="U110" s="323"/>
      <c r="V110" s="323"/>
    </row>
    <row r="111" spans="1:22" s="1" customFormat="1" ht="12.75" customHeight="1">
      <c r="A111" s="504">
        <f>'2.1.1'!A111</f>
        <v>242</v>
      </c>
      <c r="B111" s="504">
        <f>'2.1.1'!B111</f>
        <v>243</v>
      </c>
      <c r="C111" s="2141" t="str">
        <f>'2.1.1'!C111</f>
        <v>Pista simples</v>
      </c>
      <c r="D111" s="2142"/>
      <c r="E111" s="385">
        <f t="shared" si="16"/>
        <v>1</v>
      </c>
      <c r="F111" s="385">
        <f>'2.1.1'!F111</f>
        <v>20</v>
      </c>
      <c r="G111" s="942" t="str">
        <f t="shared" si="17"/>
        <v>BOM</v>
      </c>
      <c r="H111" s="408">
        <f t="shared" si="18"/>
        <v>2</v>
      </c>
      <c r="I111" s="942">
        <f t="shared" si="19"/>
        <v>2</v>
      </c>
      <c r="J111" s="385">
        <f t="shared" si="20"/>
        <v>4</v>
      </c>
      <c r="K111" s="1054"/>
      <c r="L111" s="219"/>
      <c r="M111" s="220"/>
      <c r="N111" s="2"/>
      <c r="O111" s="1051"/>
      <c r="P111" s="1133"/>
      <c r="Q111" s="323"/>
      <c r="R111" s="3"/>
      <c r="S111" s="323"/>
      <c r="T111" s="323"/>
      <c r="U111" s="323"/>
      <c r="V111" s="323"/>
    </row>
    <row r="112" spans="1:22" s="1" customFormat="1" ht="12.75" customHeight="1">
      <c r="A112" s="504">
        <f>'2.1.1'!A112</f>
        <v>243</v>
      </c>
      <c r="B112" s="504">
        <f>'2.1.1'!B112</f>
        <v>244</v>
      </c>
      <c r="C112" s="2141" t="str">
        <f>'2.1.1'!C112</f>
        <v>Pista simples</v>
      </c>
      <c r="D112" s="2142"/>
      <c r="E112" s="385">
        <f t="shared" si="16"/>
        <v>1</v>
      </c>
      <c r="F112" s="385">
        <f>'2.1.1'!F112</f>
        <v>35</v>
      </c>
      <c r="G112" s="942" t="str">
        <f t="shared" si="17"/>
        <v>REGULAR</v>
      </c>
      <c r="H112" s="408">
        <f t="shared" si="18"/>
        <v>2</v>
      </c>
      <c r="I112" s="942">
        <f t="shared" si="19"/>
        <v>3</v>
      </c>
      <c r="J112" s="385">
        <f t="shared" si="20"/>
        <v>6</v>
      </c>
      <c r="K112" s="1054"/>
      <c r="L112" s="219"/>
      <c r="M112" s="220"/>
      <c r="N112" s="2"/>
      <c r="O112" s="1051"/>
      <c r="P112" s="1133"/>
      <c r="Q112" s="323"/>
      <c r="R112" s="3"/>
      <c r="S112" s="323"/>
      <c r="T112" s="323"/>
      <c r="U112" s="323"/>
      <c r="V112" s="323"/>
    </row>
    <row r="113" spans="1:22" s="1" customFormat="1" ht="12.75" customHeight="1">
      <c r="A113" s="504">
        <f>'2.1.1'!A113</f>
        <v>244</v>
      </c>
      <c r="B113" s="504">
        <f>'2.1.1'!B113</f>
        <v>245</v>
      </c>
      <c r="C113" s="2141" t="str">
        <f>'2.1.1'!C113</f>
        <v>Pista simples</v>
      </c>
      <c r="D113" s="2142"/>
      <c r="E113" s="385">
        <f t="shared" si="16"/>
        <v>1</v>
      </c>
      <c r="F113" s="385">
        <f>'2.1.1'!F147</f>
        <v>0</v>
      </c>
      <c r="G113" s="942" t="str">
        <f t="shared" si="17"/>
        <v>BOM</v>
      </c>
      <c r="H113" s="408">
        <f t="shared" si="18"/>
        <v>2</v>
      </c>
      <c r="I113" s="942">
        <f t="shared" si="19"/>
        <v>2</v>
      </c>
      <c r="J113" s="385">
        <f t="shared" si="20"/>
        <v>4</v>
      </c>
      <c r="K113" s="1054"/>
      <c r="L113" s="219"/>
      <c r="M113" s="220"/>
      <c r="N113" s="2"/>
      <c r="O113" s="1051"/>
      <c r="P113" s="1133"/>
      <c r="Q113" s="323"/>
      <c r="R113" s="3"/>
      <c r="S113" s="323"/>
      <c r="T113" s="323"/>
      <c r="U113" s="323"/>
      <c r="V113" s="323"/>
    </row>
    <row r="114" spans="1:22" s="1" customFormat="1" ht="12.75" customHeight="1">
      <c r="A114" s="504">
        <f>'2.1.1'!A114</f>
        <v>245</v>
      </c>
      <c r="B114" s="504">
        <f>'2.1.1'!B114</f>
        <v>246</v>
      </c>
      <c r="C114" s="2141" t="str">
        <f>'2.1.1'!C114</f>
        <v>Pista simples</v>
      </c>
      <c r="D114" s="2142"/>
      <c r="E114" s="385">
        <f t="shared" si="16"/>
        <v>1</v>
      </c>
      <c r="F114" s="385">
        <f>'2.1.1'!F149</f>
        <v>0</v>
      </c>
      <c r="G114" s="942" t="str">
        <f t="shared" si="17"/>
        <v>BOM</v>
      </c>
      <c r="H114" s="408">
        <f t="shared" si="18"/>
        <v>2</v>
      </c>
      <c r="I114" s="942">
        <f t="shared" si="19"/>
        <v>2</v>
      </c>
      <c r="J114" s="385">
        <f t="shared" si="20"/>
        <v>4</v>
      </c>
      <c r="K114" s="1054"/>
      <c r="L114" s="219"/>
      <c r="M114" s="220"/>
      <c r="N114" s="2"/>
      <c r="O114" s="1051"/>
      <c r="P114" s="1133"/>
      <c r="Q114" s="323"/>
      <c r="R114" s="3"/>
      <c r="S114" s="323"/>
      <c r="T114" s="323"/>
      <c r="U114" s="323"/>
      <c r="V114" s="323"/>
    </row>
    <row r="115" spans="1:22" s="1" customFormat="1" ht="12.75" customHeight="1">
      <c r="A115" s="504">
        <f>'2.1.1'!A115</f>
        <v>246</v>
      </c>
      <c r="B115" s="504">
        <f>'2.1.1'!B115</f>
        <v>247</v>
      </c>
      <c r="C115" s="2141" t="str">
        <f>'2.1.1'!C115</f>
        <v>Pista simples</v>
      </c>
      <c r="D115" s="2142"/>
      <c r="E115" s="385">
        <f t="shared" ref="E115:E149" si="21">ABS(B115-A115)</f>
        <v>1</v>
      </c>
      <c r="F115" s="385">
        <f>'2.1.1'!F150</f>
        <v>0</v>
      </c>
      <c r="G115" s="942" t="str">
        <f t="shared" ref="G115:G149" si="22">IF(AND(F115&gt;=$O$5,F115&lt;=$Q$5),"BOM",IF(AND(F115&gt;$O$6,F115&lt;=$Q$6),"REGULAR",IF(AND(F115&gt;$O$7,F115&lt;=$Q$7),"RUIM","PÉSSIMO")))</f>
        <v>BOM</v>
      </c>
      <c r="H115" s="408">
        <f t="shared" ref="H115:H149" si="23">ABS((B115-A115)*2)</f>
        <v>2</v>
      </c>
      <c r="I115" s="942">
        <f t="shared" ref="I115:I149" si="24">IF(AND(F115&gt;=$O$5,F115&lt;=$Q$5),$S$5,IF(AND(F115&gt;$O$6,F115&lt;=$Q$6),$S$6,IF(AND(F115&gt;$O$7,F115&lt;=$Q$7),$S$7,$S$8)))</f>
        <v>2</v>
      </c>
      <c r="J115" s="385">
        <f t="shared" ref="J115:J149" si="25">H115*I115</f>
        <v>4</v>
      </c>
      <c r="K115" s="1054"/>
      <c r="L115" s="219"/>
      <c r="M115" s="220"/>
      <c r="N115" s="2"/>
      <c r="O115" s="1051"/>
      <c r="P115" s="1133"/>
      <c r="Q115" s="323"/>
      <c r="R115" s="3"/>
      <c r="S115" s="323"/>
      <c r="T115" s="323"/>
      <c r="U115" s="323"/>
      <c r="V115" s="323"/>
    </row>
    <row r="116" spans="1:22" s="1" customFormat="1" ht="12.75" customHeight="1">
      <c r="A116" s="504">
        <f>'2.1.1'!A116</f>
        <v>247</v>
      </c>
      <c r="B116" s="504">
        <f>'2.1.1'!B116</f>
        <v>248</v>
      </c>
      <c r="C116" s="2141" t="str">
        <f>'2.1.1'!C116</f>
        <v>Pista simples</v>
      </c>
      <c r="D116" s="2142"/>
      <c r="E116" s="385">
        <f t="shared" si="21"/>
        <v>1</v>
      </c>
      <c r="F116" s="385">
        <f>'2.1.1'!F151</f>
        <v>0</v>
      </c>
      <c r="G116" s="942" t="str">
        <f t="shared" si="22"/>
        <v>BOM</v>
      </c>
      <c r="H116" s="408">
        <f t="shared" si="23"/>
        <v>2</v>
      </c>
      <c r="I116" s="942">
        <f t="shared" si="24"/>
        <v>2</v>
      </c>
      <c r="J116" s="385">
        <f t="shared" si="25"/>
        <v>4</v>
      </c>
      <c r="K116" s="1054"/>
      <c r="L116" s="219"/>
      <c r="M116" s="220"/>
      <c r="N116" s="2"/>
      <c r="O116" s="1051"/>
      <c r="P116" s="1133"/>
      <c r="Q116" s="323"/>
      <c r="R116" s="3"/>
      <c r="S116" s="323"/>
      <c r="T116" s="323"/>
      <c r="U116" s="323"/>
      <c r="V116" s="323"/>
    </row>
    <row r="117" spans="1:22" s="1" customFormat="1" ht="12.75" customHeight="1">
      <c r="A117" s="504">
        <f>'2.1.1'!A117</f>
        <v>248</v>
      </c>
      <c r="B117" s="504">
        <f>'2.1.1'!B117</f>
        <v>249</v>
      </c>
      <c r="C117" s="2141" t="str">
        <f>'2.1.1'!C117</f>
        <v>Pista simples</v>
      </c>
      <c r="D117" s="2142"/>
      <c r="E117" s="385">
        <f t="shared" si="21"/>
        <v>1</v>
      </c>
      <c r="F117" s="385">
        <f>'2.1.1'!F152</f>
        <v>0</v>
      </c>
      <c r="G117" s="942" t="str">
        <f t="shared" si="22"/>
        <v>BOM</v>
      </c>
      <c r="H117" s="408">
        <f t="shared" si="23"/>
        <v>2</v>
      </c>
      <c r="I117" s="942">
        <f t="shared" si="24"/>
        <v>2</v>
      </c>
      <c r="J117" s="385">
        <f t="shared" si="25"/>
        <v>4</v>
      </c>
      <c r="K117" s="1054"/>
      <c r="L117" s="219"/>
      <c r="M117" s="220"/>
      <c r="N117" s="2"/>
      <c r="O117" s="1051"/>
      <c r="P117" s="1133"/>
      <c r="Q117" s="323"/>
      <c r="R117" s="3"/>
      <c r="S117" s="323"/>
      <c r="T117" s="323"/>
      <c r="U117" s="323"/>
      <c r="V117" s="323"/>
    </row>
    <row r="118" spans="1:22" s="1" customFormat="1" ht="12.75" customHeight="1">
      <c r="A118" s="504">
        <f>'2.1.1'!A118</f>
        <v>249</v>
      </c>
      <c r="B118" s="504">
        <f>'2.1.1'!B118</f>
        <v>250</v>
      </c>
      <c r="C118" s="2141" t="str">
        <f>'2.1.1'!C118</f>
        <v>Pista simples</v>
      </c>
      <c r="D118" s="2142"/>
      <c r="E118" s="385">
        <f t="shared" si="21"/>
        <v>1</v>
      </c>
      <c r="F118" s="385">
        <f>'2.1.1'!F153</f>
        <v>0</v>
      </c>
      <c r="G118" s="942" t="str">
        <f t="shared" si="22"/>
        <v>BOM</v>
      </c>
      <c r="H118" s="408">
        <f t="shared" si="23"/>
        <v>2</v>
      </c>
      <c r="I118" s="942">
        <f t="shared" si="24"/>
        <v>2</v>
      </c>
      <c r="J118" s="385">
        <f t="shared" si="25"/>
        <v>4</v>
      </c>
      <c r="K118" s="1054"/>
      <c r="L118" s="219"/>
      <c r="M118" s="220"/>
      <c r="N118" s="2"/>
      <c r="O118" s="1051"/>
      <c r="P118" s="1133"/>
      <c r="Q118" s="323"/>
      <c r="R118" s="3"/>
      <c r="S118" s="323"/>
      <c r="T118" s="323"/>
      <c r="U118" s="323"/>
      <c r="V118" s="323"/>
    </row>
    <row r="119" spans="1:22" s="1" customFormat="1" ht="12.75" customHeight="1">
      <c r="A119" s="504">
        <f>'2.1.1'!A119</f>
        <v>250</v>
      </c>
      <c r="B119" s="504">
        <f>'2.1.1'!B119</f>
        <v>251</v>
      </c>
      <c r="C119" s="2141" t="str">
        <f>'2.1.1'!C119</f>
        <v>Pista simples</v>
      </c>
      <c r="D119" s="2142"/>
      <c r="E119" s="385">
        <f t="shared" si="21"/>
        <v>1</v>
      </c>
      <c r="F119" s="385">
        <f>'2.1.1'!F154</f>
        <v>0</v>
      </c>
      <c r="G119" s="942" t="str">
        <f t="shared" si="22"/>
        <v>BOM</v>
      </c>
      <c r="H119" s="408">
        <f t="shared" si="23"/>
        <v>2</v>
      </c>
      <c r="I119" s="942">
        <f t="shared" si="24"/>
        <v>2</v>
      </c>
      <c r="J119" s="385">
        <f t="shared" si="25"/>
        <v>4</v>
      </c>
      <c r="K119" s="1054"/>
      <c r="L119" s="219"/>
      <c r="M119" s="220"/>
      <c r="N119" s="2"/>
      <c r="O119" s="1051"/>
      <c r="P119" s="1133"/>
      <c r="Q119" s="323"/>
      <c r="R119" s="3"/>
      <c r="S119" s="323"/>
      <c r="T119" s="323"/>
      <c r="U119" s="323"/>
      <c r="V119" s="323"/>
    </row>
    <row r="120" spans="1:22" s="1" customFormat="1" ht="12.75" customHeight="1">
      <c r="A120" s="504">
        <f>'2.1.1'!A120</f>
        <v>251</v>
      </c>
      <c r="B120" s="504">
        <f>'2.1.1'!B120</f>
        <v>252</v>
      </c>
      <c r="C120" s="2141" t="str">
        <f>'2.1.1'!C120</f>
        <v>Pista simples</v>
      </c>
      <c r="D120" s="2142"/>
      <c r="E120" s="385">
        <f t="shared" si="21"/>
        <v>1</v>
      </c>
      <c r="F120" s="385">
        <f>'2.1.1'!F155</f>
        <v>0</v>
      </c>
      <c r="G120" s="942" t="str">
        <f t="shared" si="22"/>
        <v>BOM</v>
      </c>
      <c r="H120" s="408">
        <f t="shared" si="23"/>
        <v>2</v>
      </c>
      <c r="I120" s="942">
        <f t="shared" si="24"/>
        <v>2</v>
      </c>
      <c r="J120" s="385">
        <f t="shared" si="25"/>
        <v>4</v>
      </c>
      <c r="K120" s="1054"/>
      <c r="L120" s="219"/>
      <c r="M120" s="220"/>
      <c r="N120" s="2"/>
      <c r="O120" s="1051"/>
      <c r="P120" s="1133"/>
      <c r="Q120" s="323"/>
      <c r="R120" s="3"/>
      <c r="S120" s="323"/>
      <c r="T120" s="323"/>
      <c r="U120" s="323"/>
      <c r="V120" s="323"/>
    </row>
    <row r="121" spans="1:22" s="1" customFormat="1" ht="12.75" customHeight="1">
      <c r="A121" s="504">
        <f>'2.1.1'!A121</f>
        <v>252</v>
      </c>
      <c r="B121" s="504">
        <f>'2.1.1'!B121</f>
        <v>253</v>
      </c>
      <c r="C121" s="2141" t="str">
        <f>'2.1.1'!C121</f>
        <v>Pista simples</v>
      </c>
      <c r="D121" s="2142"/>
      <c r="E121" s="385">
        <f t="shared" si="21"/>
        <v>1</v>
      </c>
      <c r="F121" s="385">
        <f>'2.1.1'!F156</f>
        <v>0</v>
      </c>
      <c r="G121" s="942" t="str">
        <f t="shared" si="22"/>
        <v>BOM</v>
      </c>
      <c r="H121" s="408">
        <f t="shared" si="23"/>
        <v>2</v>
      </c>
      <c r="I121" s="942">
        <f t="shared" si="24"/>
        <v>2</v>
      </c>
      <c r="J121" s="385">
        <f t="shared" si="25"/>
        <v>4</v>
      </c>
      <c r="K121" s="1054"/>
      <c r="L121" s="219"/>
      <c r="M121" s="220"/>
      <c r="N121" s="2"/>
      <c r="O121" s="1051"/>
      <c r="P121" s="1133"/>
      <c r="Q121" s="323"/>
      <c r="R121" s="3"/>
      <c r="S121" s="323"/>
      <c r="T121" s="323"/>
      <c r="U121" s="323"/>
      <c r="V121" s="323"/>
    </row>
    <row r="122" spans="1:22" s="1" customFormat="1" ht="12.75" customHeight="1">
      <c r="A122" s="504">
        <f>'2.1.1'!A122</f>
        <v>253</v>
      </c>
      <c r="B122" s="504">
        <f>'2.1.1'!B122</f>
        <v>254</v>
      </c>
      <c r="C122" s="2141" t="str">
        <f>'2.1.1'!C122</f>
        <v>Pista simples</v>
      </c>
      <c r="D122" s="2142"/>
      <c r="E122" s="385">
        <f t="shared" si="21"/>
        <v>1</v>
      </c>
      <c r="F122" s="385">
        <f>'2.1.1'!F157</f>
        <v>0</v>
      </c>
      <c r="G122" s="942" t="str">
        <f t="shared" si="22"/>
        <v>BOM</v>
      </c>
      <c r="H122" s="408">
        <f t="shared" si="23"/>
        <v>2</v>
      </c>
      <c r="I122" s="942">
        <f t="shared" si="24"/>
        <v>2</v>
      </c>
      <c r="J122" s="385">
        <f t="shared" si="25"/>
        <v>4</v>
      </c>
      <c r="K122" s="1054"/>
      <c r="L122" s="219"/>
      <c r="M122" s="220"/>
      <c r="N122" s="2"/>
      <c r="O122" s="1051"/>
      <c r="P122" s="1133"/>
      <c r="Q122" s="323"/>
      <c r="R122" s="3"/>
      <c r="S122" s="323"/>
      <c r="T122" s="323"/>
      <c r="U122" s="323"/>
      <c r="V122" s="323"/>
    </row>
    <row r="123" spans="1:22" s="1" customFormat="1" ht="12.75" customHeight="1">
      <c r="A123" s="504">
        <f>'2.1.1'!A123</f>
        <v>254</v>
      </c>
      <c r="B123" s="504">
        <f>'2.1.1'!B123</f>
        <v>255</v>
      </c>
      <c r="C123" s="2141" t="str">
        <f>'2.1.1'!C123</f>
        <v>Pista simples</v>
      </c>
      <c r="D123" s="2142"/>
      <c r="E123" s="385">
        <f t="shared" si="21"/>
        <v>1</v>
      </c>
      <c r="F123" s="385">
        <f>'2.1.1'!F158</f>
        <v>0</v>
      </c>
      <c r="G123" s="942" t="str">
        <f t="shared" si="22"/>
        <v>BOM</v>
      </c>
      <c r="H123" s="408">
        <f t="shared" si="23"/>
        <v>2</v>
      </c>
      <c r="I123" s="942">
        <f t="shared" si="24"/>
        <v>2</v>
      </c>
      <c r="J123" s="385">
        <f t="shared" si="25"/>
        <v>4</v>
      </c>
      <c r="K123" s="1054"/>
      <c r="L123" s="219"/>
      <c r="M123" s="220"/>
      <c r="N123" s="2"/>
      <c r="O123" s="1051"/>
      <c r="P123" s="1133"/>
      <c r="Q123" s="323"/>
      <c r="R123" s="3"/>
      <c r="S123" s="323"/>
      <c r="T123" s="323"/>
      <c r="U123" s="323"/>
      <c r="V123" s="323"/>
    </row>
    <row r="124" spans="1:22" s="1" customFormat="1" ht="12.75" customHeight="1">
      <c r="A124" s="504">
        <f>'2.1.1'!A124</f>
        <v>255</v>
      </c>
      <c r="B124" s="504">
        <f>'2.1.1'!B124</f>
        <v>256</v>
      </c>
      <c r="C124" s="2141" t="str">
        <f>'2.1.1'!C124</f>
        <v>Pista simples</v>
      </c>
      <c r="D124" s="2142"/>
      <c r="E124" s="385">
        <f t="shared" si="21"/>
        <v>1</v>
      </c>
      <c r="F124" s="385">
        <f>'2.1.1'!F159</f>
        <v>0</v>
      </c>
      <c r="G124" s="942" t="str">
        <f t="shared" si="22"/>
        <v>BOM</v>
      </c>
      <c r="H124" s="408">
        <f t="shared" si="23"/>
        <v>2</v>
      </c>
      <c r="I124" s="942">
        <f t="shared" si="24"/>
        <v>2</v>
      </c>
      <c r="J124" s="385">
        <f t="shared" si="25"/>
        <v>4</v>
      </c>
      <c r="K124" s="1054"/>
      <c r="L124" s="219"/>
      <c r="M124" s="220"/>
      <c r="N124" s="2"/>
      <c r="O124" s="1051"/>
      <c r="P124" s="1133"/>
      <c r="Q124" s="323"/>
      <c r="R124" s="3"/>
      <c r="S124" s="323"/>
      <c r="T124" s="323"/>
      <c r="U124" s="323"/>
      <c r="V124" s="323"/>
    </row>
    <row r="125" spans="1:22" s="1" customFormat="1" ht="12.75" customHeight="1">
      <c r="A125" s="504">
        <f>'2.1.1'!A125</f>
        <v>256</v>
      </c>
      <c r="B125" s="504">
        <f>'2.1.1'!B125</f>
        <v>257</v>
      </c>
      <c r="C125" s="2141" t="str">
        <f>'2.1.1'!C125</f>
        <v>Pista simples</v>
      </c>
      <c r="D125" s="2142"/>
      <c r="E125" s="385">
        <f t="shared" si="21"/>
        <v>1</v>
      </c>
      <c r="F125" s="385">
        <f>'2.1.1'!F160</f>
        <v>0</v>
      </c>
      <c r="G125" s="942" t="str">
        <f t="shared" si="22"/>
        <v>BOM</v>
      </c>
      <c r="H125" s="408">
        <f t="shared" si="23"/>
        <v>2</v>
      </c>
      <c r="I125" s="942">
        <f t="shared" si="24"/>
        <v>2</v>
      </c>
      <c r="J125" s="385">
        <f t="shared" si="25"/>
        <v>4</v>
      </c>
      <c r="K125" s="1054"/>
      <c r="L125" s="219"/>
      <c r="M125" s="220"/>
      <c r="N125" s="2"/>
      <c r="O125" s="1051"/>
      <c r="P125" s="1133"/>
      <c r="Q125" s="323"/>
      <c r="R125" s="3"/>
      <c r="S125" s="323"/>
      <c r="T125" s="323"/>
      <c r="U125" s="323"/>
      <c r="V125" s="323"/>
    </row>
    <row r="126" spans="1:22" s="1" customFormat="1" ht="12.75" customHeight="1">
      <c r="A126" s="504">
        <f>'2.1.1'!A126</f>
        <v>257</v>
      </c>
      <c r="B126" s="504">
        <f>'2.1.1'!B126</f>
        <v>258</v>
      </c>
      <c r="C126" s="2141" t="str">
        <f>'2.1.1'!C126</f>
        <v>Pista simples</v>
      </c>
      <c r="D126" s="2142"/>
      <c r="E126" s="385">
        <f t="shared" si="21"/>
        <v>1</v>
      </c>
      <c r="F126" s="385">
        <f>'2.1.1'!F161</f>
        <v>0</v>
      </c>
      <c r="G126" s="942" t="str">
        <f t="shared" si="22"/>
        <v>BOM</v>
      </c>
      <c r="H126" s="408">
        <f t="shared" si="23"/>
        <v>2</v>
      </c>
      <c r="I126" s="942">
        <f t="shared" si="24"/>
        <v>2</v>
      </c>
      <c r="J126" s="385">
        <f t="shared" si="25"/>
        <v>4</v>
      </c>
      <c r="K126" s="1054"/>
      <c r="L126" s="219"/>
      <c r="M126" s="220"/>
      <c r="N126" s="2"/>
      <c r="O126" s="1051"/>
      <c r="P126" s="1133"/>
      <c r="Q126" s="323"/>
      <c r="R126" s="3"/>
      <c r="S126" s="323"/>
      <c r="T126" s="323"/>
      <c r="U126" s="323"/>
      <c r="V126" s="323"/>
    </row>
    <row r="127" spans="1:22" s="1" customFormat="1" ht="12.75" customHeight="1">
      <c r="A127" s="504">
        <f>'2.1.1'!A127</f>
        <v>258</v>
      </c>
      <c r="B127" s="504">
        <f>'2.1.1'!B127</f>
        <v>259</v>
      </c>
      <c r="C127" s="2141" t="str">
        <f>'2.1.1'!C127</f>
        <v>Pista simples</v>
      </c>
      <c r="D127" s="2142"/>
      <c r="E127" s="385">
        <f t="shared" si="21"/>
        <v>1</v>
      </c>
      <c r="F127" s="385">
        <f>'2.1.1'!F162</f>
        <v>0</v>
      </c>
      <c r="G127" s="942" t="str">
        <f t="shared" si="22"/>
        <v>BOM</v>
      </c>
      <c r="H127" s="408">
        <f t="shared" si="23"/>
        <v>2</v>
      </c>
      <c r="I127" s="942">
        <f t="shared" si="24"/>
        <v>2</v>
      </c>
      <c r="J127" s="385">
        <f t="shared" si="25"/>
        <v>4</v>
      </c>
      <c r="K127" s="1054"/>
      <c r="L127" s="219"/>
      <c r="M127" s="220"/>
      <c r="N127" s="2"/>
      <c r="O127" s="1051"/>
      <c r="P127" s="1133"/>
      <c r="Q127" s="323"/>
      <c r="R127" s="3"/>
      <c r="S127" s="323"/>
      <c r="T127" s="323"/>
      <c r="U127" s="323"/>
      <c r="V127" s="323"/>
    </row>
    <row r="128" spans="1:22" s="1" customFormat="1" ht="12.75" customHeight="1">
      <c r="A128" s="504">
        <f>'2.1.1'!A128</f>
        <v>259</v>
      </c>
      <c r="B128" s="504">
        <f>'2.1.1'!B128</f>
        <v>260</v>
      </c>
      <c r="C128" s="2141" t="str">
        <f>'2.1.1'!C128</f>
        <v>Pista simples</v>
      </c>
      <c r="D128" s="2142"/>
      <c r="E128" s="385">
        <f t="shared" si="21"/>
        <v>1</v>
      </c>
      <c r="F128" s="385">
        <f>'2.1.1'!F163</f>
        <v>0</v>
      </c>
      <c r="G128" s="942" t="str">
        <f t="shared" si="22"/>
        <v>BOM</v>
      </c>
      <c r="H128" s="408">
        <f t="shared" si="23"/>
        <v>2</v>
      </c>
      <c r="I128" s="942">
        <f t="shared" si="24"/>
        <v>2</v>
      </c>
      <c r="J128" s="385">
        <f t="shared" si="25"/>
        <v>4</v>
      </c>
      <c r="K128" s="1054"/>
      <c r="L128" s="219"/>
      <c r="M128" s="220"/>
      <c r="N128" s="2"/>
      <c r="O128" s="1051"/>
      <c r="P128" s="1133"/>
      <c r="Q128" s="323"/>
      <c r="R128" s="3"/>
      <c r="S128" s="323"/>
      <c r="T128" s="323"/>
      <c r="U128" s="323"/>
      <c r="V128" s="323"/>
    </row>
    <row r="129" spans="1:22" s="1" customFormat="1" ht="12.75" customHeight="1">
      <c r="A129" s="504">
        <f>'2.1.1'!A129</f>
        <v>260</v>
      </c>
      <c r="B129" s="504">
        <f>'2.1.1'!B129</f>
        <v>261</v>
      </c>
      <c r="C129" s="2141" t="str">
        <f>'2.1.1'!C129</f>
        <v>Pista simples</v>
      </c>
      <c r="D129" s="2142"/>
      <c r="E129" s="385">
        <f t="shared" si="21"/>
        <v>1</v>
      </c>
      <c r="F129" s="385">
        <f>'2.1.1'!F164</f>
        <v>0</v>
      </c>
      <c r="G129" s="942" t="str">
        <f t="shared" si="22"/>
        <v>BOM</v>
      </c>
      <c r="H129" s="408">
        <f t="shared" si="23"/>
        <v>2</v>
      </c>
      <c r="I129" s="942">
        <f t="shared" si="24"/>
        <v>2</v>
      </c>
      <c r="J129" s="385">
        <f t="shared" si="25"/>
        <v>4</v>
      </c>
      <c r="K129" s="1054"/>
      <c r="L129" s="219"/>
      <c r="M129" s="220"/>
      <c r="N129" s="2"/>
      <c r="O129" s="1051"/>
      <c r="P129" s="1133"/>
      <c r="Q129" s="323"/>
      <c r="R129" s="3"/>
      <c r="S129" s="323"/>
      <c r="T129" s="323"/>
      <c r="U129" s="323"/>
      <c r="V129" s="323"/>
    </row>
    <row r="130" spans="1:22" s="1" customFormat="1" ht="12.75" customHeight="1">
      <c r="A130" s="504">
        <f>'2.1.1'!A130</f>
        <v>261</v>
      </c>
      <c r="B130" s="504">
        <f>'2.1.1'!B130</f>
        <v>262</v>
      </c>
      <c r="C130" s="2141" t="str">
        <f>'2.1.1'!C130</f>
        <v>Pista simples</v>
      </c>
      <c r="D130" s="2142"/>
      <c r="E130" s="385">
        <f t="shared" si="21"/>
        <v>1</v>
      </c>
      <c r="F130" s="385">
        <f>'2.1.1'!F165</f>
        <v>0</v>
      </c>
      <c r="G130" s="942" t="str">
        <f t="shared" si="22"/>
        <v>BOM</v>
      </c>
      <c r="H130" s="408">
        <f t="shared" si="23"/>
        <v>2</v>
      </c>
      <c r="I130" s="942">
        <f t="shared" si="24"/>
        <v>2</v>
      </c>
      <c r="J130" s="385">
        <f t="shared" si="25"/>
        <v>4</v>
      </c>
      <c r="K130" s="1054"/>
      <c r="L130" s="219"/>
      <c r="M130" s="220"/>
      <c r="N130" s="2"/>
      <c r="O130" s="1051"/>
      <c r="P130" s="1133"/>
      <c r="Q130" s="323"/>
      <c r="R130" s="3"/>
      <c r="S130" s="323"/>
      <c r="T130" s="323"/>
      <c r="U130" s="323"/>
      <c r="V130" s="323"/>
    </row>
    <row r="131" spans="1:22" s="1" customFormat="1" ht="12.75" customHeight="1">
      <c r="A131" s="504">
        <f>'2.1.1'!A131</f>
        <v>262</v>
      </c>
      <c r="B131" s="504">
        <f>'2.1.1'!B131</f>
        <v>263</v>
      </c>
      <c r="C131" s="2141" t="str">
        <f>'2.1.1'!C131</f>
        <v>Pista simples</v>
      </c>
      <c r="D131" s="2142"/>
      <c r="E131" s="385">
        <f t="shared" si="21"/>
        <v>1</v>
      </c>
      <c r="F131" s="385">
        <f>'2.1.1'!F166</f>
        <v>0</v>
      </c>
      <c r="G131" s="942" t="str">
        <f t="shared" si="22"/>
        <v>BOM</v>
      </c>
      <c r="H131" s="408">
        <f t="shared" si="23"/>
        <v>2</v>
      </c>
      <c r="I131" s="942">
        <f t="shared" si="24"/>
        <v>2</v>
      </c>
      <c r="J131" s="385">
        <f t="shared" si="25"/>
        <v>4</v>
      </c>
      <c r="K131" s="1054"/>
      <c r="L131" s="219"/>
      <c r="M131" s="220"/>
      <c r="N131" s="2"/>
      <c r="O131" s="1051"/>
      <c r="P131" s="1133"/>
      <c r="Q131" s="323"/>
      <c r="R131" s="3"/>
      <c r="S131" s="323"/>
      <c r="T131" s="323"/>
      <c r="U131" s="323"/>
      <c r="V131" s="323"/>
    </row>
    <row r="132" spans="1:22" s="1" customFormat="1" ht="12.75" customHeight="1">
      <c r="A132" s="504">
        <f>'2.1.1'!A132</f>
        <v>263</v>
      </c>
      <c r="B132" s="504">
        <f>'2.1.1'!B132</f>
        <v>264</v>
      </c>
      <c r="C132" s="2141" t="str">
        <f>'2.1.1'!C132</f>
        <v>Pista simples</v>
      </c>
      <c r="D132" s="2142"/>
      <c r="E132" s="385">
        <f t="shared" si="21"/>
        <v>1</v>
      </c>
      <c r="F132" s="385">
        <f>'2.1.1'!F167</f>
        <v>0</v>
      </c>
      <c r="G132" s="942" t="str">
        <f t="shared" si="22"/>
        <v>BOM</v>
      </c>
      <c r="H132" s="408">
        <f t="shared" si="23"/>
        <v>2</v>
      </c>
      <c r="I132" s="942">
        <f t="shared" si="24"/>
        <v>2</v>
      </c>
      <c r="J132" s="385">
        <f t="shared" si="25"/>
        <v>4</v>
      </c>
      <c r="K132" s="1054"/>
      <c r="L132" s="219"/>
      <c r="M132" s="220"/>
      <c r="N132" s="2"/>
      <c r="O132" s="1051"/>
      <c r="P132" s="1133"/>
      <c r="Q132" s="323"/>
      <c r="R132" s="3"/>
      <c r="S132" s="323"/>
      <c r="T132" s="323"/>
      <c r="U132" s="323"/>
      <c r="V132" s="323"/>
    </row>
    <row r="133" spans="1:22" s="1" customFormat="1" ht="12.75" customHeight="1">
      <c r="A133" s="504">
        <f>'2.1.1'!A133</f>
        <v>264</v>
      </c>
      <c r="B133" s="504">
        <f>'2.1.1'!B133</f>
        <v>265</v>
      </c>
      <c r="C133" s="2141" t="str">
        <f>'2.1.1'!C133</f>
        <v>Pista simples</v>
      </c>
      <c r="D133" s="2142"/>
      <c r="E133" s="385">
        <f t="shared" si="21"/>
        <v>1</v>
      </c>
      <c r="F133" s="385">
        <f>'2.1.1'!F168</f>
        <v>0</v>
      </c>
      <c r="G133" s="942" t="str">
        <f t="shared" si="22"/>
        <v>BOM</v>
      </c>
      <c r="H133" s="408">
        <f t="shared" si="23"/>
        <v>2</v>
      </c>
      <c r="I133" s="942">
        <f t="shared" si="24"/>
        <v>2</v>
      </c>
      <c r="J133" s="385">
        <f t="shared" si="25"/>
        <v>4</v>
      </c>
      <c r="K133" s="1054"/>
      <c r="L133" s="219"/>
      <c r="M133" s="220"/>
      <c r="N133" s="2"/>
      <c r="O133" s="1051"/>
      <c r="P133" s="1133"/>
      <c r="Q133" s="323"/>
      <c r="R133" s="3"/>
      <c r="S133" s="323"/>
      <c r="T133" s="323"/>
      <c r="U133" s="323"/>
      <c r="V133" s="323"/>
    </row>
    <row r="134" spans="1:22" s="1" customFormat="1" ht="12.75" customHeight="1">
      <c r="A134" s="504">
        <f>'2.1.1'!A134</f>
        <v>265</v>
      </c>
      <c r="B134" s="504">
        <f>'2.1.1'!B134</f>
        <v>266</v>
      </c>
      <c r="C134" s="2141" t="str">
        <f>'2.1.1'!C134</f>
        <v>Pista simples</v>
      </c>
      <c r="D134" s="2142"/>
      <c r="E134" s="385">
        <f t="shared" si="21"/>
        <v>1</v>
      </c>
      <c r="F134" s="385">
        <f>'2.1.1'!F169</f>
        <v>0</v>
      </c>
      <c r="G134" s="942" t="str">
        <f t="shared" si="22"/>
        <v>BOM</v>
      </c>
      <c r="H134" s="408">
        <f t="shared" si="23"/>
        <v>2</v>
      </c>
      <c r="I134" s="942">
        <f t="shared" si="24"/>
        <v>2</v>
      </c>
      <c r="J134" s="385">
        <f t="shared" si="25"/>
        <v>4</v>
      </c>
      <c r="K134" s="1054"/>
      <c r="L134" s="219"/>
      <c r="M134" s="220"/>
      <c r="N134" s="2"/>
      <c r="O134" s="1051"/>
      <c r="P134" s="1133"/>
      <c r="Q134" s="323"/>
      <c r="R134" s="3"/>
      <c r="S134" s="323"/>
      <c r="T134" s="323"/>
      <c r="U134" s="323"/>
      <c r="V134" s="323"/>
    </row>
    <row r="135" spans="1:22" s="1" customFormat="1" ht="12.75" customHeight="1">
      <c r="A135" s="504">
        <f>'2.1.1'!A135</f>
        <v>266</v>
      </c>
      <c r="B135" s="504">
        <f>'2.1.1'!B135</f>
        <v>267</v>
      </c>
      <c r="C135" s="2141" t="str">
        <f>'2.1.1'!C135</f>
        <v>Pista simples</v>
      </c>
      <c r="D135" s="2142"/>
      <c r="E135" s="385">
        <f t="shared" si="21"/>
        <v>1</v>
      </c>
      <c r="F135" s="385">
        <f>'2.1.1'!F170</f>
        <v>0</v>
      </c>
      <c r="G135" s="942" t="str">
        <f t="shared" si="22"/>
        <v>BOM</v>
      </c>
      <c r="H135" s="408">
        <f t="shared" si="23"/>
        <v>2</v>
      </c>
      <c r="I135" s="942">
        <f t="shared" si="24"/>
        <v>2</v>
      </c>
      <c r="J135" s="385">
        <f t="shared" si="25"/>
        <v>4</v>
      </c>
      <c r="K135" s="1054"/>
      <c r="L135" s="219"/>
      <c r="M135" s="220"/>
      <c r="N135" s="2"/>
      <c r="O135" s="1051"/>
      <c r="P135" s="1133"/>
      <c r="Q135" s="323"/>
      <c r="R135" s="3"/>
      <c r="S135" s="323"/>
      <c r="T135" s="323"/>
      <c r="U135" s="323"/>
      <c r="V135" s="323"/>
    </row>
    <row r="136" spans="1:22" s="1" customFormat="1" ht="12.75" customHeight="1">
      <c r="A136" s="504">
        <f>'2.1.1'!A136</f>
        <v>267</v>
      </c>
      <c r="B136" s="504">
        <f>'2.1.1'!B136</f>
        <v>268</v>
      </c>
      <c r="C136" s="2141" t="str">
        <f>'2.1.1'!C136</f>
        <v>Pista simples</v>
      </c>
      <c r="D136" s="2142"/>
      <c r="E136" s="385">
        <f t="shared" si="21"/>
        <v>1</v>
      </c>
      <c r="F136" s="385">
        <f>'2.1.1'!F171</f>
        <v>0</v>
      </c>
      <c r="G136" s="942" t="str">
        <f t="shared" si="22"/>
        <v>BOM</v>
      </c>
      <c r="H136" s="408">
        <f t="shared" si="23"/>
        <v>2</v>
      </c>
      <c r="I136" s="942">
        <f t="shared" si="24"/>
        <v>2</v>
      </c>
      <c r="J136" s="385">
        <f t="shared" si="25"/>
        <v>4</v>
      </c>
      <c r="K136" s="1054"/>
      <c r="L136" s="219"/>
      <c r="M136" s="220"/>
      <c r="N136" s="2"/>
      <c r="O136" s="1051"/>
      <c r="P136" s="1133"/>
      <c r="Q136" s="323"/>
      <c r="R136" s="3"/>
      <c r="S136" s="323"/>
      <c r="T136" s="323"/>
      <c r="U136" s="323"/>
      <c r="V136" s="323"/>
    </row>
    <row r="137" spans="1:22" s="1" customFormat="1" ht="12.75" customHeight="1">
      <c r="A137" s="504">
        <f>'2.1.1'!A137</f>
        <v>268</v>
      </c>
      <c r="B137" s="504">
        <f>'2.1.1'!B137</f>
        <v>269</v>
      </c>
      <c r="C137" s="2141" t="str">
        <f>'2.1.1'!C137</f>
        <v>Pista simples</v>
      </c>
      <c r="D137" s="2142"/>
      <c r="E137" s="385">
        <f t="shared" si="21"/>
        <v>1</v>
      </c>
      <c r="F137" s="385">
        <f>'2.1.1'!F172</f>
        <v>0</v>
      </c>
      <c r="G137" s="942" t="str">
        <f t="shared" si="22"/>
        <v>BOM</v>
      </c>
      <c r="H137" s="408">
        <f t="shared" si="23"/>
        <v>2</v>
      </c>
      <c r="I137" s="942">
        <f t="shared" si="24"/>
        <v>2</v>
      </c>
      <c r="J137" s="385">
        <f t="shared" si="25"/>
        <v>4</v>
      </c>
      <c r="K137" s="1054"/>
      <c r="L137" s="219"/>
      <c r="M137" s="220"/>
      <c r="N137" s="2"/>
      <c r="O137" s="1051"/>
      <c r="P137" s="1133"/>
      <c r="Q137" s="323"/>
      <c r="R137" s="3"/>
      <c r="S137" s="323"/>
      <c r="T137" s="323"/>
      <c r="U137" s="323"/>
      <c r="V137" s="323"/>
    </row>
    <row r="138" spans="1:22" s="1" customFormat="1" ht="12.75" customHeight="1">
      <c r="A138" s="504">
        <f>'2.1.1'!A138</f>
        <v>269</v>
      </c>
      <c r="B138" s="504">
        <f>'2.1.1'!B138</f>
        <v>270</v>
      </c>
      <c r="C138" s="2141" t="str">
        <f>'2.1.1'!C138</f>
        <v>Pista simples</v>
      </c>
      <c r="D138" s="2142"/>
      <c r="E138" s="385">
        <f t="shared" si="21"/>
        <v>1</v>
      </c>
      <c r="F138" s="385">
        <f>'2.1.1'!F173</f>
        <v>0</v>
      </c>
      <c r="G138" s="942" t="str">
        <f t="shared" si="22"/>
        <v>BOM</v>
      </c>
      <c r="H138" s="408">
        <f t="shared" si="23"/>
        <v>2</v>
      </c>
      <c r="I138" s="942">
        <f t="shared" si="24"/>
        <v>2</v>
      </c>
      <c r="J138" s="385">
        <f t="shared" si="25"/>
        <v>4</v>
      </c>
      <c r="K138" s="1054"/>
      <c r="L138" s="219"/>
      <c r="M138" s="220"/>
      <c r="N138" s="2"/>
      <c r="O138" s="1051"/>
      <c r="P138" s="1133"/>
      <c r="Q138" s="323"/>
      <c r="R138" s="3"/>
      <c r="S138" s="323"/>
      <c r="T138" s="323"/>
      <c r="U138" s="323"/>
      <c r="V138" s="323"/>
    </row>
    <row r="139" spans="1:22" s="1" customFormat="1" ht="12.75" customHeight="1">
      <c r="A139" s="504">
        <f>'2.1.1'!A139</f>
        <v>270</v>
      </c>
      <c r="B139" s="504">
        <f>'2.1.1'!B139</f>
        <v>271</v>
      </c>
      <c r="C139" s="2141" t="str">
        <f>'2.1.1'!C139</f>
        <v>Pista simples</v>
      </c>
      <c r="D139" s="2142"/>
      <c r="E139" s="385">
        <f t="shared" si="21"/>
        <v>1</v>
      </c>
      <c r="F139" s="385">
        <f>'2.1.1'!F174</f>
        <v>0</v>
      </c>
      <c r="G139" s="942" t="str">
        <f t="shared" si="22"/>
        <v>BOM</v>
      </c>
      <c r="H139" s="408">
        <f t="shared" si="23"/>
        <v>2</v>
      </c>
      <c r="I139" s="942">
        <f t="shared" si="24"/>
        <v>2</v>
      </c>
      <c r="J139" s="385">
        <f t="shared" si="25"/>
        <v>4</v>
      </c>
      <c r="K139" s="1054"/>
      <c r="L139" s="219"/>
      <c r="M139" s="220"/>
      <c r="N139" s="2"/>
      <c r="O139" s="1051"/>
      <c r="P139" s="1133"/>
      <c r="Q139" s="323"/>
      <c r="R139" s="3"/>
      <c r="S139" s="323"/>
      <c r="T139" s="323"/>
      <c r="U139" s="323"/>
      <c r="V139" s="323"/>
    </row>
    <row r="140" spans="1:22" s="1" customFormat="1" ht="12.75" customHeight="1">
      <c r="A140" s="504">
        <f>'2.1.1'!A140</f>
        <v>271</v>
      </c>
      <c r="B140" s="504">
        <f>'2.1.1'!B140</f>
        <v>272</v>
      </c>
      <c r="C140" s="2141" t="str">
        <f>'2.1.1'!C140</f>
        <v>Pista simples</v>
      </c>
      <c r="D140" s="2142"/>
      <c r="E140" s="385">
        <f t="shared" si="21"/>
        <v>1</v>
      </c>
      <c r="F140" s="385">
        <f>'2.1.1'!F175</f>
        <v>0</v>
      </c>
      <c r="G140" s="942" t="str">
        <f t="shared" si="22"/>
        <v>BOM</v>
      </c>
      <c r="H140" s="408">
        <f t="shared" si="23"/>
        <v>2</v>
      </c>
      <c r="I140" s="942">
        <f t="shared" si="24"/>
        <v>2</v>
      </c>
      <c r="J140" s="385">
        <f t="shared" si="25"/>
        <v>4</v>
      </c>
      <c r="K140" s="1054"/>
      <c r="L140" s="219"/>
      <c r="M140" s="220"/>
      <c r="N140" s="2"/>
      <c r="O140" s="1051"/>
      <c r="P140" s="1133"/>
      <c r="Q140" s="323"/>
      <c r="R140" s="3"/>
      <c r="S140" s="323"/>
      <c r="T140" s="323"/>
      <c r="U140" s="323"/>
      <c r="V140" s="323"/>
    </row>
    <row r="141" spans="1:22" s="1" customFormat="1" ht="12.75" customHeight="1">
      <c r="A141" s="504">
        <f>'2.1.1'!A141</f>
        <v>272</v>
      </c>
      <c r="B141" s="504">
        <f>'2.1.1'!B141</f>
        <v>273</v>
      </c>
      <c r="C141" s="2141" t="str">
        <f>'2.1.1'!C141</f>
        <v>Pista simples</v>
      </c>
      <c r="D141" s="2142"/>
      <c r="E141" s="385">
        <f t="shared" si="21"/>
        <v>1</v>
      </c>
      <c r="F141" s="385">
        <f>'2.1.1'!F176</f>
        <v>0</v>
      </c>
      <c r="G141" s="942" t="str">
        <f t="shared" si="22"/>
        <v>BOM</v>
      </c>
      <c r="H141" s="408">
        <f t="shared" si="23"/>
        <v>2</v>
      </c>
      <c r="I141" s="942">
        <f t="shared" si="24"/>
        <v>2</v>
      </c>
      <c r="J141" s="385">
        <f t="shared" si="25"/>
        <v>4</v>
      </c>
      <c r="K141" s="1054"/>
      <c r="L141" s="219"/>
      <c r="M141" s="220"/>
      <c r="N141" s="2"/>
      <c r="O141" s="1051"/>
      <c r="P141" s="1133"/>
      <c r="Q141" s="323"/>
      <c r="R141" s="3"/>
      <c r="S141" s="323"/>
      <c r="T141" s="323"/>
      <c r="U141" s="323"/>
      <c r="V141" s="323"/>
    </row>
    <row r="142" spans="1:22" s="1" customFormat="1" ht="12.75" customHeight="1">
      <c r="A142" s="504">
        <f>'2.1.1'!A142</f>
        <v>273</v>
      </c>
      <c r="B142" s="504">
        <f>'2.1.1'!B142</f>
        <v>274</v>
      </c>
      <c r="C142" s="2141" t="str">
        <f>'2.1.1'!C142</f>
        <v>Pista simples</v>
      </c>
      <c r="D142" s="2142"/>
      <c r="E142" s="385">
        <f t="shared" si="21"/>
        <v>1</v>
      </c>
      <c r="F142" s="385">
        <f>'2.1.1'!F177</f>
        <v>0</v>
      </c>
      <c r="G142" s="942" t="str">
        <f t="shared" si="22"/>
        <v>BOM</v>
      </c>
      <c r="H142" s="408">
        <f t="shared" si="23"/>
        <v>2</v>
      </c>
      <c r="I142" s="942">
        <f t="shared" si="24"/>
        <v>2</v>
      </c>
      <c r="J142" s="385">
        <f t="shared" si="25"/>
        <v>4</v>
      </c>
      <c r="K142" s="1054"/>
      <c r="L142" s="219"/>
      <c r="M142" s="220"/>
      <c r="N142" s="2"/>
      <c r="O142" s="1051"/>
      <c r="P142" s="1133"/>
      <c r="Q142" s="323"/>
      <c r="R142" s="3"/>
      <c r="S142" s="323"/>
      <c r="T142" s="323"/>
      <c r="U142" s="323"/>
      <c r="V142" s="323"/>
    </row>
    <row r="143" spans="1:22" s="1" customFormat="1" ht="12.75" customHeight="1">
      <c r="A143" s="504">
        <f>'2.1.1'!A143</f>
        <v>274</v>
      </c>
      <c r="B143" s="504">
        <f>'2.1.1'!B143</f>
        <v>275</v>
      </c>
      <c r="C143" s="2141" t="str">
        <f>'2.1.1'!C143</f>
        <v>Pista simples</v>
      </c>
      <c r="D143" s="2142"/>
      <c r="E143" s="385">
        <f t="shared" si="21"/>
        <v>1</v>
      </c>
      <c r="F143" s="385">
        <f>'2.1.1'!F178</f>
        <v>0</v>
      </c>
      <c r="G143" s="942" t="str">
        <f t="shared" si="22"/>
        <v>BOM</v>
      </c>
      <c r="H143" s="408">
        <f t="shared" si="23"/>
        <v>2</v>
      </c>
      <c r="I143" s="942">
        <f t="shared" si="24"/>
        <v>2</v>
      </c>
      <c r="J143" s="385">
        <f t="shared" si="25"/>
        <v>4</v>
      </c>
      <c r="K143" s="1054"/>
      <c r="L143" s="219"/>
      <c r="M143" s="220"/>
      <c r="N143" s="2"/>
      <c r="O143" s="1051"/>
      <c r="P143" s="1133"/>
      <c r="Q143" s="323"/>
      <c r="R143" s="3"/>
      <c r="S143" s="323"/>
      <c r="T143" s="323"/>
      <c r="U143" s="323"/>
      <c r="V143" s="323"/>
    </row>
    <row r="144" spans="1:22" s="1" customFormat="1" ht="12.75" customHeight="1">
      <c r="A144" s="504">
        <f>'2.1.1'!A144</f>
        <v>275</v>
      </c>
      <c r="B144" s="504">
        <f>'2.1.1'!B144</f>
        <v>276</v>
      </c>
      <c r="C144" s="2141" t="str">
        <f>'2.1.1'!C144</f>
        <v>Pista simples</v>
      </c>
      <c r="D144" s="2142"/>
      <c r="E144" s="385">
        <f t="shared" si="21"/>
        <v>1</v>
      </c>
      <c r="F144" s="385">
        <f>'2.1.1'!F179</f>
        <v>0</v>
      </c>
      <c r="G144" s="942" t="str">
        <f t="shared" si="22"/>
        <v>BOM</v>
      </c>
      <c r="H144" s="408">
        <f t="shared" si="23"/>
        <v>2</v>
      </c>
      <c r="I144" s="942">
        <f t="shared" si="24"/>
        <v>2</v>
      </c>
      <c r="J144" s="385">
        <f t="shared" si="25"/>
        <v>4</v>
      </c>
      <c r="K144" s="1054"/>
      <c r="L144" s="219"/>
      <c r="M144" s="220"/>
      <c r="N144" s="2"/>
      <c r="O144" s="1051"/>
      <c r="P144" s="1133"/>
      <c r="Q144" s="323"/>
      <c r="R144" s="3"/>
      <c r="S144" s="323"/>
      <c r="T144" s="323"/>
      <c r="U144" s="323"/>
      <c r="V144" s="323"/>
    </row>
    <row r="145" spans="1:22" s="1" customFormat="1" ht="12.75" customHeight="1">
      <c r="A145" s="504">
        <f>'2.1.1'!A145</f>
        <v>276</v>
      </c>
      <c r="B145" s="504">
        <f>'2.1.1'!B145</f>
        <v>277</v>
      </c>
      <c r="C145" s="2141" t="str">
        <f>'2.1.1'!C145</f>
        <v>Pista simples</v>
      </c>
      <c r="D145" s="2142"/>
      <c r="E145" s="385">
        <f t="shared" si="21"/>
        <v>1</v>
      </c>
      <c r="F145" s="385">
        <f>'2.1.1'!F180</f>
        <v>0</v>
      </c>
      <c r="G145" s="942" t="str">
        <f t="shared" si="22"/>
        <v>BOM</v>
      </c>
      <c r="H145" s="408">
        <f t="shared" si="23"/>
        <v>2</v>
      </c>
      <c r="I145" s="942">
        <f t="shared" si="24"/>
        <v>2</v>
      </c>
      <c r="J145" s="385">
        <f t="shared" si="25"/>
        <v>4</v>
      </c>
      <c r="K145" s="1054"/>
      <c r="L145" s="219"/>
      <c r="M145" s="220"/>
      <c r="N145" s="2"/>
      <c r="O145" s="1051"/>
      <c r="P145" s="1133"/>
      <c r="Q145" s="323"/>
      <c r="R145" s="3"/>
      <c r="S145" s="323"/>
      <c r="T145" s="323"/>
      <c r="U145" s="323"/>
      <c r="V145" s="323"/>
    </row>
    <row r="146" spans="1:22" s="1" customFormat="1" ht="12.75" customHeight="1">
      <c r="A146" s="504">
        <f>'2.1.1'!A146</f>
        <v>277</v>
      </c>
      <c r="B146" s="504">
        <f>'2.1.1'!B146</f>
        <v>278</v>
      </c>
      <c r="C146" s="2141" t="str">
        <f>'2.1.1'!C146</f>
        <v>Pista simples</v>
      </c>
      <c r="D146" s="2142"/>
      <c r="E146" s="385">
        <f t="shared" si="21"/>
        <v>1</v>
      </c>
      <c r="F146" s="385">
        <f>'2.1.1'!F181</f>
        <v>0</v>
      </c>
      <c r="G146" s="942" t="str">
        <f t="shared" si="22"/>
        <v>BOM</v>
      </c>
      <c r="H146" s="408">
        <f t="shared" si="23"/>
        <v>2</v>
      </c>
      <c r="I146" s="942">
        <f t="shared" si="24"/>
        <v>2</v>
      </c>
      <c r="J146" s="385">
        <f t="shared" si="25"/>
        <v>4</v>
      </c>
      <c r="K146" s="1054"/>
      <c r="L146" s="219"/>
      <c r="M146" s="220"/>
      <c r="N146" s="2"/>
      <c r="O146" s="1051"/>
      <c r="P146" s="1133"/>
      <c r="Q146" s="323"/>
      <c r="R146" s="3"/>
      <c r="S146" s="323"/>
      <c r="T146" s="323"/>
      <c r="U146" s="323"/>
      <c r="V146" s="323"/>
    </row>
    <row r="147" spans="1:22" s="1" customFormat="1" ht="12.75" customHeight="1">
      <c r="A147" s="504">
        <f>'2.1.1'!A147</f>
        <v>278</v>
      </c>
      <c r="B147" s="504">
        <f>'2.1.1'!B147</f>
        <v>279</v>
      </c>
      <c r="C147" s="2141" t="str">
        <f>'2.1.1'!C147</f>
        <v>Pista simples</v>
      </c>
      <c r="D147" s="2142"/>
      <c r="E147" s="385">
        <f t="shared" si="21"/>
        <v>1</v>
      </c>
      <c r="F147" s="385">
        <f>'2.1.1'!F182</f>
        <v>0</v>
      </c>
      <c r="G147" s="942" t="str">
        <f t="shared" si="22"/>
        <v>BOM</v>
      </c>
      <c r="H147" s="408">
        <f t="shared" si="23"/>
        <v>2</v>
      </c>
      <c r="I147" s="942">
        <f t="shared" si="24"/>
        <v>2</v>
      </c>
      <c r="J147" s="385">
        <f t="shared" si="25"/>
        <v>4</v>
      </c>
      <c r="K147" s="1054"/>
      <c r="L147" s="219"/>
      <c r="M147" s="220"/>
      <c r="N147" s="2"/>
      <c r="O147" s="1051"/>
      <c r="P147" s="1133"/>
      <c r="Q147" s="323"/>
      <c r="R147" s="3"/>
      <c r="S147" s="323"/>
      <c r="T147" s="323"/>
      <c r="U147" s="323"/>
      <c r="V147" s="323"/>
    </row>
    <row r="148" spans="1:22" s="1" customFormat="1" ht="12.75" customHeight="1">
      <c r="A148" s="504">
        <f>'2.1.1'!A148</f>
        <v>279</v>
      </c>
      <c r="B148" s="504">
        <f>'2.1.1'!B148</f>
        <v>280</v>
      </c>
      <c r="C148" s="2141" t="str">
        <f>'2.1.1'!C148</f>
        <v>Pista simples</v>
      </c>
      <c r="D148" s="2142"/>
      <c r="E148" s="385">
        <f t="shared" si="21"/>
        <v>1</v>
      </c>
      <c r="F148" s="385">
        <f>'2.1.1'!F183</f>
        <v>0</v>
      </c>
      <c r="G148" s="942" t="str">
        <f t="shared" si="22"/>
        <v>BOM</v>
      </c>
      <c r="H148" s="408">
        <f t="shared" si="23"/>
        <v>2</v>
      </c>
      <c r="I148" s="942">
        <f t="shared" si="24"/>
        <v>2</v>
      </c>
      <c r="J148" s="385">
        <f t="shared" si="25"/>
        <v>4</v>
      </c>
      <c r="K148" s="1054"/>
      <c r="L148" s="219"/>
      <c r="M148" s="220"/>
      <c r="N148" s="2"/>
      <c r="O148" s="1051"/>
      <c r="P148" s="1133"/>
      <c r="Q148" s="323"/>
      <c r="R148" s="3"/>
      <c r="S148" s="323"/>
      <c r="T148" s="323"/>
      <c r="U148" s="323"/>
      <c r="V148" s="323"/>
    </row>
    <row r="149" spans="1:22" s="1" customFormat="1" ht="12.75" customHeight="1">
      <c r="A149" s="504">
        <f>'2.1.1'!A149</f>
        <v>280</v>
      </c>
      <c r="B149" s="504">
        <f>'2.1.1'!B149</f>
        <v>280.10000000000002</v>
      </c>
      <c r="C149" s="2141" t="str">
        <f>'2.1.1'!C149</f>
        <v>Pista simples</v>
      </c>
      <c r="D149" s="2142"/>
      <c r="E149" s="385">
        <f t="shared" si="21"/>
        <v>0.10000000000002274</v>
      </c>
      <c r="F149" s="385">
        <f>'2.1.1'!F184</f>
        <v>0</v>
      </c>
      <c r="G149" s="942" t="str">
        <f t="shared" si="22"/>
        <v>BOM</v>
      </c>
      <c r="H149" s="408">
        <f t="shared" si="23"/>
        <v>0.20000000000004547</v>
      </c>
      <c r="I149" s="942">
        <f t="shared" si="24"/>
        <v>2</v>
      </c>
      <c r="J149" s="385">
        <f t="shared" si="25"/>
        <v>0.40000000000009095</v>
      </c>
      <c r="K149" s="1054"/>
      <c r="L149" s="219"/>
      <c r="M149" s="220"/>
      <c r="N149" s="2"/>
      <c r="O149" s="1051"/>
      <c r="P149" s="1133"/>
      <c r="Q149" s="323"/>
      <c r="R149" s="3"/>
      <c r="S149" s="323"/>
      <c r="T149" s="323"/>
      <c r="U149" s="323"/>
      <c r="V149" s="323"/>
    </row>
    <row r="150" spans="1:22" s="1" customFormat="1" ht="12.75" customHeight="1">
      <c r="A150" s="383"/>
      <c r="B150" s="383"/>
      <c r="C150" s="926"/>
      <c r="D150" s="929"/>
      <c r="E150" s="504"/>
      <c r="F150" s="385"/>
      <c r="G150" s="942"/>
      <c r="H150" s="408"/>
      <c r="I150" s="942"/>
      <c r="J150" s="385"/>
      <c r="K150" s="229"/>
      <c r="L150" s="221"/>
      <c r="M150" s="222"/>
      <c r="N150" s="2"/>
      <c r="O150" s="2"/>
      <c r="P150" s="2"/>
      <c r="Q150" s="2"/>
      <c r="R150" s="3"/>
      <c r="S150" s="323"/>
      <c r="T150" s="323"/>
      <c r="U150" s="323"/>
      <c r="V150" s="323"/>
    </row>
    <row r="151" spans="1:22" s="1" customFormat="1" ht="12.75" customHeight="1">
      <c r="A151" s="2076" t="s">
        <v>959</v>
      </c>
      <c r="B151" s="2077"/>
      <c r="C151" s="2077"/>
      <c r="D151" s="2077"/>
      <c r="E151" s="2077"/>
      <c r="F151" s="2077"/>
      <c r="G151" s="2077"/>
      <c r="H151" s="394">
        <f>ROUND(SUM($H$16:$H$150),3)</f>
        <v>263.2</v>
      </c>
      <c r="I151" s="394">
        <f>IF(H151=0,0,ROUND(J151/H151,3))</f>
        <v>2.0720000000000001</v>
      </c>
      <c r="J151" s="394">
        <f>ROUND(SUM($J$16:$J$150),3)</f>
        <v>545.4</v>
      </c>
      <c r="K151" s="397" t="str">
        <f>$H$15</f>
        <v>kmf</v>
      </c>
      <c r="L151" s="398" t="str">
        <f>$I$15</f>
        <v>m³/kmf</v>
      </c>
      <c r="M151" s="399" t="str">
        <f>$J$15</f>
        <v>m³</v>
      </c>
      <c r="N151" s="2"/>
      <c r="O151" s="2"/>
      <c r="P151" s="2"/>
      <c r="Q151" s="2"/>
      <c r="R151" s="323"/>
      <c r="S151" s="323"/>
      <c r="T151" s="323"/>
      <c r="U151" s="323"/>
      <c r="V151" s="323"/>
    </row>
    <row r="152" spans="1:22" s="1" customFormat="1" ht="12.75" customHeight="1">
      <c r="A152" s="2078" t="s">
        <v>960</v>
      </c>
      <c r="B152" s="2079"/>
      <c r="C152" s="2079"/>
      <c r="D152" s="2079"/>
      <c r="E152" s="2079"/>
      <c r="F152" s="2079"/>
      <c r="G152" s="2079"/>
      <c r="H152" s="395">
        <f>ROUND(SUM($H$16:$H$150),3)</f>
        <v>263.2</v>
      </c>
      <c r="I152" s="395">
        <f>IF(H152=0,0,ROUND(J152/H152,3))</f>
        <v>2.0720000000000001</v>
      </c>
      <c r="J152" s="395">
        <f>ROUND(SUM($J$16:$J$150),3)</f>
        <v>545.4</v>
      </c>
      <c r="K152" s="400" t="str">
        <f>$H$15</f>
        <v>kmf</v>
      </c>
      <c r="L152" s="401" t="str">
        <f>$I$15</f>
        <v>m³/kmf</v>
      </c>
      <c r="M152" s="402" t="str">
        <f>$J$15</f>
        <v>m³</v>
      </c>
      <c r="N152" s="2"/>
      <c r="O152" s="2"/>
      <c r="P152" s="2"/>
      <c r="Q152" s="2"/>
      <c r="R152" s="323"/>
      <c r="S152" s="323"/>
      <c r="T152" s="323"/>
      <c r="U152" s="323"/>
      <c r="V152" s="323"/>
    </row>
    <row r="153" spans="1:22" s="1" customFormat="1" ht="12.75" customHeight="1">
      <c r="A153" s="2078" t="s">
        <v>961</v>
      </c>
      <c r="B153" s="2079"/>
      <c r="C153" s="2079"/>
      <c r="D153" s="2079"/>
      <c r="E153" s="2079"/>
      <c r="F153" s="2079"/>
      <c r="G153" s="2079"/>
      <c r="H153" s="395">
        <f>ROUND(SUM($H$16:$H$150),3)</f>
        <v>263.2</v>
      </c>
      <c r="I153" s="395">
        <f>IF(H153=0,0,ROUND(J153/H153,3))</f>
        <v>2.0720000000000001</v>
      </c>
      <c r="J153" s="395">
        <f>ROUND(SUM($J$16:$J$150),3)</f>
        <v>545.4</v>
      </c>
      <c r="K153" s="400" t="str">
        <f>$H$15</f>
        <v>kmf</v>
      </c>
      <c r="L153" s="401" t="str">
        <f>$I$15</f>
        <v>m³/kmf</v>
      </c>
      <c r="M153" s="402" t="str">
        <f>$J$15</f>
        <v>m³</v>
      </c>
      <c r="N153" s="2"/>
      <c r="O153" s="2"/>
      <c r="P153" s="2"/>
      <c r="Q153" s="2"/>
      <c r="R153" s="323"/>
      <c r="S153" s="323"/>
      <c r="T153" s="323"/>
      <c r="U153" s="323"/>
      <c r="V153" s="323"/>
    </row>
    <row r="154" spans="1:22" s="1" customFormat="1" ht="12.75" customHeight="1">
      <c r="A154" s="2082" t="s">
        <v>962</v>
      </c>
      <c r="B154" s="2083"/>
      <c r="C154" s="2083"/>
      <c r="D154" s="2083"/>
      <c r="E154" s="2083"/>
      <c r="F154" s="2083"/>
      <c r="G154" s="2083"/>
      <c r="H154" s="396">
        <f>SUM(H151:H153)</f>
        <v>789.59999999999991</v>
      </c>
      <c r="I154" s="396">
        <f>IF(H154=0,0,ROUND(J154/H154,3))</f>
        <v>2.0720000000000001</v>
      </c>
      <c r="J154" s="396">
        <f>SUM(J151:J153)</f>
        <v>1636.1999999999998</v>
      </c>
      <c r="K154" s="403" t="str">
        <f>$H$15</f>
        <v>kmf</v>
      </c>
      <c r="L154" s="404" t="str">
        <f>$I$15</f>
        <v>m³/kmf</v>
      </c>
      <c r="M154" s="405" t="str">
        <f>$J$15</f>
        <v>m³</v>
      </c>
      <c r="N154" s="2"/>
      <c r="O154" s="2"/>
      <c r="P154" s="2"/>
      <c r="Q154" s="2"/>
      <c r="R154" s="323"/>
      <c r="S154" s="323"/>
      <c r="T154" s="323"/>
      <c r="U154" s="323"/>
      <c r="V154" s="323"/>
    </row>
    <row r="155" spans="1:22" s="1" customFormat="1" ht="12.75">
      <c r="A155" s="16"/>
      <c r="B155" s="16"/>
      <c r="C155" s="16"/>
      <c r="D155" s="16"/>
      <c r="E155" s="16"/>
      <c r="F155" s="16"/>
      <c r="G155" s="16"/>
      <c r="H155" s="16"/>
      <c r="I155" s="16"/>
      <c r="J155" s="108"/>
      <c r="K155" s="108"/>
      <c r="L155" s="108"/>
      <c r="M155" s="16"/>
      <c r="N155" s="323"/>
      <c r="O155" s="323"/>
      <c r="P155" s="323"/>
      <c r="Q155" s="323"/>
      <c r="R155" s="323"/>
      <c r="S155" s="323"/>
      <c r="T155" s="323"/>
      <c r="U155" s="323"/>
      <c r="V155" s="323"/>
    </row>
    <row r="156" spans="1:22" s="1" customFormat="1" ht="12.7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323"/>
      <c r="O156" s="323"/>
      <c r="P156" s="323"/>
      <c r="Q156" s="323"/>
      <c r="R156" s="323"/>
      <c r="S156" s="323"/>
      <c r="T156" s="323"/>
      <c r="U156" s="323"/>
      <c r="V156" s="323"/>
    </row>
  </sheetData>
  <mergeCells count="152">
    <mergeCell ref="A154:G154"/>
    <mergeCell ref="F13:G14"/>
    <mergeCell ref="O4:R4"/>
    <mergeCell ref="J13:J14"/>
    <mergeCell ref="K13:M15"/>
    <mergeCell ref="A14:A15"/>
    <mergeCell ref="B14:B15"/>
    <mergeCell ref="A151:G151"/>
    <mergeCell ref="A152:G152"/>
    <mergeCell ref="A153:G153"/>
    <mergeCell ref="C17:D17"/>
    <mergeCell ref="C18:D18"/>
    <mergeCell ref="C19:D19"/>
    <mergeCell ref="C20:D20"/>
    <mergeCell ref="C21:D21"/>
    <mergeCell ref="C22:D22"/>
    <mergeCell ref="C28:D28"/>
    <mergeCell ref="C29:D29"/>
    <mergeCell ref="C30:D30"/>
    <mergeCell ref="C31:D31"/>
    <mergeCell ref="C32:D32"/>
    <mergeCell ref="C23:D23"/>
    <mergeCell ref="C24:D24"/>
    <mergeCell ref="C25:D25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C26:D26"/>
    <mergeCell ref="C27:D2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88:D88"/>
    <mergeCell ref="C89:D89"/>
    <mergeCell ref="C90:D90"/>
    <mergeCell ref="C91:D91"/>
    <mergeCell ref="C92:D92"/>
    <mergeCell ref="C83:D83"/>
    <mergeCell ref="C84:D84"/>
    <mergeCell ref="C85:D85"/>
    <mergeCell ref="C86:D86"/>
    <mergeCell ref="C87:D87"/>
    <mergeCell ref="C98:D98"/>
    <mergeCell ref="C99:D99"/>
    <mergeCell ref="C100:D100"/>
    <mergeCell ref="C101:D101"/>
    <mergeCell ref="C102:D102"/>
    <mergeCell ref="C93:D93"/>
    <mergeCell ref="C94:D94"/>
    <mergeCell ref="C95:D95"/>
    <mergeCell ref="C96:D96"/>
    <mergeCell ref="C97:D97"/>
    <mergeCell ref="C113:D113"/>
    <mergeCell ref="C114:D114"/>
    <mergeCell ref="C108:D108"/>
    <mergeCell ref="C109:D109"/>
    <mergeCell ref="C110:D110"/>
    <mergeCell ref="C111:D111"/>
    <mergeCell ref="C112:D112"/>
    <mergeCell ref="C103:D103"/>
    <mergeCell ref="C104:D104"/>
    <mergeCell ref="C105:D105"/>
    <mergeCell ref="C106:D106"/>
    <mergeCell ref="C107:D107"/>
    <mergeCell ref="C141:D141"/>
    <mergeCell ref="C142:D14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45:D145"/>
    <mergeCell ref="C146:D146"/>
    <mergeCell ref="C147:D147"/>
    <mergeCell ref="C148:D148"/>
    <mergeCell ref="C149:D149"/>
    <mergeCell ref="C124:D124"/>
    <mergeCell ref="C125:D125"/>
    <mergeCell ref="C126:D126"/>
    <mergeCell ref="C127:D127"/>
    <mergeCell ref="C128:D128"/>
    <mergeCell ref="C143:D143"/>
    <mergeCell ref="C144:D144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</mergeCells>
  <conditionalFormatting sqref="A11:C11">
    <cfRule type="cellIs" dxfId="253" priority="3" operator="equal">
      <formula>0</formula>
    </cfRule>
  </conditionalFormatting>
  <conditionalFormatting sqref="M11">
    <cfRule type="cellIs" dxfId="252" priority="4" operator="equal">
      <formula>0</formula>
    </cfRule>
  </conditionalFormatting>
  <conditionalFormatting sqref="P19:P149">
    <cfRule type="cellIs" dxfId="251" priority="1" operator="lessThan">
      <formula>0</formula>
    </cfRule>
    <cfRule type="cellIs" dxfId="250" priority="2" operator="greaterThan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Planilha66">
    <tabColor rgb="FF002060"/>
  </sheetPr>
  <dimension ref="A1:IV157"/>
  <sheetViews>
    <sheetView showGridLines="0" view="pageBreakPreview" topLeftCell="A142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2145" t="s">
        <v>1059</v>
      </c>
      <c r="P4" s="2146"/>
      <c r="Q4" s="2146"/>
      <c r="R4" s="2147"/>
      <c r="S4" s="1416" t="s">
        <v>1073</v>
      </c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1417">
        <v>0</v>
      </c>
      <c r="P5" s="1417" t="s">
        <v>1061</v>
      </c>
      <c r="Q5" s="1417">
        <v>30</v>
      </c>
      <c r="R5" s="1417" t="s">
        <v>1062</v>
      </c>
      <c r="S5" s="1418">
        <v>2</v>
      </c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1417">
        <v>30</v>
      </c>
      <c r="P6" s="1417" t="s">
        <v>1063</v>
      </c>
      <c r="Q6" s="1417">
        <v>50</v>
      </c>
      <c r="R6" s="1417" t="s">
        <v>1064</v>
      </c>
      <c r="S6" s="1418">
        <v>5</v>
      </c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1417">
        <v>50</v>
      </c>
      <c r="P7" s="1417" t="s">
        <v>1063</v>
      </c>
      <c r="Q7" s="1417">
        <v>70</v>
      </c>
      <c r="R7" s="1417" t="s">
        <v>1065</v>
      </c>
      <c r="S7" s="1418">
        <v>7</v>
      </c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1417"/>
      <c r="P8" s="1417" t="s">
        <v>1074</v>
      </c>
      <c r="Q8" s="1417">
        <v>70</v>
      </c>
      <c r="R8" s="1417" t="s">
        <v>1067</v>
      </c>
      <c r="S8" s="1418">
        <v>9</v>
      </c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PO!$A$48</f>
        <v>2.2.2</v>
      </c>
      <c r="B11" s="113" t="str">
        <f>IF(A11=0,0,VLOOKUP(A11,PO!$A$16:$G$164,2,FALSE))</f>
        <v>4915631</v>
      </c>
      <c r="C11" s="2075" t="str">
        <f>IF(A11=0,0,VLOOKUP(A11,PO!$A$16:$G$164,3,FALSE))</f>
        <v>Remendo profundo com imprimação com emulsão asfáltica - demolição mecânica e corte com serra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1068</v>
      </c>
      <c r="F13" s="2123" t="s">
        <v>1059</v>
      </c>
      <c r="G13" s="2124"/>
      <c r="H13" s="2087" t="s">
        <v>1068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7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125"/>
      <c r="G14" s="2126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906" t="s">
        <v>1069</v>
      </c>
      <c r="G15" s="906" t="s">
        <v>1070</v>
      </c>
      <c r="H15" s="237" t="s">
        <v>1071</v>
      </c>
      <c r="I15" s="235" t="s">
        <v>1075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>
      <c r="A17" s="504">
        <f>'2.1.1'!A17</f>
        <v>148.5</v>
      </c>
      <c r="B17" s="504">
        <f>'2.1.1'!B17</f>
        <v>149</v>
      </c>
      <c r="C17" s="2141" t="str">
        <f>'2.1.1'!C17</f>
        <v>Pista simples</v>
      </c>
      <c r="D17" s="2142"/>
      <c r="E17" s="385">
        <f>ABS(B17-A17)</f>
        <v>0.5</v>
      </c>
      <c r="F17" s="385">
        <f>'2.1.1'!F17</f>
        <v>35</v>
      </c>
      <c r="G17" s="942" t="str">
        <f t="shared" ref="G17" si="0">IF(AND(F17&gt;=$O$5,F17&lt;=$Q$5),"BOM",IF(AND(F17&gt;$O$6,F17&lt;=$Q$6),"REGULAR",IF(AND(F17&gt;$O$7,F17&lt;=$Q$7),"RUIM","PÉSSIMO")))</f>
        <v>REGULAR</v>
      </c>
      <c r="H17" s="408">
        <f>ABS((B17-A17)*2)</f>
        <v>1</v>
      </c>
      <c r="I17" s="942">
        <f>IF(AND(F17&gt;=$O$5,F17&lt;=$Q$5),$S$5,IF(AND(F17&gt;$O$6,F17&lt;=$Q$6),$S$6,IF(AND(F17&gt;$O$7,F17&lt;=$Q$7),$S$7,$S$8)))</f>
        <v>5</v>
      </c>
      <c r="J17" s="385">
        <f t="shared" ref="J17" si="1">H17*I17</f>
        <v>5</v>
      </c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>
      <c r="A18" s="504">
        <f>'2.1.1'!A18</f>
        <v>149</v>
      </c>
      <c r="B18" s="504">
        <f>'2.1.1'!B18</f>
        <v>150</v>
      </c>
      <c r="C18" s="2141" t="str">
        <f>'2.1.1'!C18</f>
        <v>Pista simples</v>
      </c>
      <c r="D18" s="2142"/>
      <c r="E18" s="385">
        <f t="shared" ref="E18:E60" si="2">ABS(B18-A18)</f>
        <v>1</v>
      </c>
      <c r="F18" s="385">
        <f>'2.1.1'!F18</f>
        <v>30</v>
      </c>
      <c r="G18" s="942" t="str">
        <f t="shared" ref="G18:G60" si="3">IF(AND(F18&gt;=$O$5,F18&lt;=$Q$5),"BOM",IF(AND(F18&gt;$O$6,F18&lt;=$Q$6),"REGULAR",IF(AND(F18&gt;$O$7,F18&lt;=$Q$7),"RUIM","PÉSSIMO")))</f>
        <v>BOM</v>
      </c>
      <c r="H18" s="408">
        <f t="shared" ref="H18:H60" si="4">ABS((B18-A18)*2)</f>
        <v>2</v>
      </c>
      <c r="I18" s="942">
        <f t="shared" ref="I18:I60" si="5">IF(AND(F18&gt;=$O$5,F18&lt;=$Q$5),$S$5,IF(AND(F18&gt;$O$6,F18&lt;=$Q$6),$S$6,IF(AND(F18&gt;$O$7,F18&lt;=$Q$7),$S$7,$S$8)))</f>
        <v>2</v>
      </c>
      <c r="J18" s="385">
        <f t="shared" ref="J18:J60" si="6">H18*I18</f>
        <v>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>
      <c r="A19" s="504">
        <f>'2.1.1'!A19</f>
        <v>150</v>
      </c>
      <c r="B19" s="504">
        <f>'2.1.1'!B19</f>
        <v>151</v>
      </c>
      <c r="C19" s="2141" t="str">
        <f>'2.1.1'!C19</f>
        <v>Pista simples</v>
      </c>
      <c r="D19" s="2142"/>
      <c r="E19" s="385">
        <f t="shared" si="2"/>
        <v>1</v>
      </c>
      <c r="F19" s="385">
        <f>'2.1.1'!F19</f>
        <v>0</v>
      </c>
      <c r="G19" s="942" t="str">
        <f t="shared" si="3"/>
        <v>BOM</v>
      </c>
      <c r="H19" s="408">
        <f t="shared" si="4"/>
        <v>2</v>
      </c>
      <c r="I19" s="942">
        <f t="shared" si="5"/>
        <v>2</v>
      </c>
      <c r="J19" s="385">
        <f t="shared" si="6"/>
        <v>4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>
      <c r="A20" s="504">
        <f>'2.1.1'!A20</f>
        <v>151</v>
      </c>
      <c r="B20" s="504">
        <f>'2.1.1'!B20</f>
        <v>152</v>
      </c>
      <c r="C20" s="2141" t="str">
        <f>'2.1.1'!C20</f>
        <v>Pista simples</v>
      </c>
      <c r="D20" s="2142"/>
      <c r="E20" s="385">
        <f t="shared" si="2"/>
        <v>1</v>
      </c>
      <c r="F20" s="385">
        <f>'2.1.1'!F20</f>
        <v>0</v>
      </c>
      <c r="G20" s="942" t="str">
        <f t="shared" si="3"/>
        <v>BOM</v>
      </c>
      <c r="H20" s="408">
        <f t="shared" si="4"/>
        <v>2</v>
      </c>
      <c r="I20" s="942">
        <f t="shared" si="5"/>
        <v>2</v>
      </c>
      <c r="J20" s="385">
        <f t="shared" si="6"/>
        <v>4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>
      <c r="A21" s="504">
        <f>'2.1.1'!A21</f>
        <v>152</v>
      </c>
      <c r="B21" s="504">
        <f>'2.1.1'!B21</f>
        <v>153</v>
      </c>
      <c r="C21" s="2141" t="str">
        <f>'2.1.1'!C21</f>
        <v>Pista simples</v>
      </c>
      <c r="D21" s="2142"/>
      <c r="E21" s="385">
        <f t="shared" si="2"/>
        <v>1</v>
      </c>
      <c r="F21" s="385">
        <f>'2.1.1'!F21</f>
        <v>0</v>
      </c>
      <c r="G21" s="942" t="str">
        <f t="shared" si="3"/>
        <v>BOM</v>
      </c>
      <c r="H21" s="408">
        <f t="shared" si="4"/>
        <v>2</v>
      </c>
      <c r="I21" s="942">
        <f t="shared" si="5"/>
        <v>2</v>
      </c>
      <c r="J21" s="385">
        <f t="shared" si="6"/>
        <v>4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>
      <c r="A22" s="504">
        <f>'2.1.1'!A22</f>
        <v>153</v>
      </c>
      <c r="B22" s="504">
        <f>'2.1.1'!B22</f>
        <v>154</v>
      </c>
      <c r="C22" s="2141" t="str">
        <f>'2.1.1'!C22</f>
        <v>Pista simples</v>
      </c>
      <c r="D22" s="2142"/>
      <c r="E22" s="385">
        <f t="shared" si="2"/>
        <v>1</v>
      </c>
      <c r="F22" s="385">
        <f>'2.1.1'!F22</f>
        <v>0</v>
      </c>
      <c r="G22" s="942" t="str">
        <f t="shared" si="3"/>
        <v>BOM</v>
      </c>
      <c r="H22" s="408">
        <f t="shared" si="4"/>
        <v>2</v>
      </c>
      <c r="I22" s="942">
        <f t="shared" si="5"/>
        <v>2</v>
      </c>
      <c r="J22" s="385">
        <f t="shared" si="6"/>
        <v>4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>
      <c r="A23" s="504">
        <f>'2.1.1'!A23</f>
        <v>154</v>
      </c>
      <c r="B23" s="504">
        <f>'2.1.1'!B23</f>
        <v>155</v>
      </c>
      <c r="C23" s="2141" t="str">
        <f>'2.1.1'!C23</f>
        <v>Pista simples</v>
      </c>
      <c r="D23" s="2142"/>
      <c r="E23" s="385">
        <f t="shared" si="2"/>
        <v>1</v>
      </c>
      <c r="F23" s="385">
        <f>'2.1.1'!F23</f>
        <v>5</v>
      </c>
      <c r="G23" s="942" t="str">
        <f t="shared" si="3"/>
        <v>BOM</v>
      </c>
      <c r="H23" s="408">
        <f t="shared" si="4"/>
        <v>2</v>
      </c>
      <c r="I23" s="942">
        <f t="shared" si="5"/>
        <v>2</v>
      </c>
      <c r="J23" s="385">
        <f t="shared" si="6"/>
        <v>4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>
      <c r="A24" s="504">
        <f>'2.1.1'!A24</f>
        <v>155</v>
      </c>
      <c r="B24" s="504">
        <f>'2.1.1'!B24</f>
        <v>156</v>
      </c>
      <c r="C24" s="2141" t="str">
        <f>'2.1.1'!C24</f>
        <v>Pista simples</v>
      </c>
      <c r="D24" s="2142"/>
      <c r="E24" s="385">
        <f t="shared" si="2"/>
        <v>1</v>
      </c>
      <c r="F24" s="385">
        <f>'2.1.1'!F24</f>
        <v>12.5</v>
      </c>
      <c r="G24" s="942" t="str">
        <f t="shared" si="3"/>
        <v>BOM</v>
      </c>
      <c r="H24" s="408">
        <f t="shared" si="4"/>
        <v>2</v>
      </c>
      <c r="I24" s="942">
        <f t="shared" si="5"/>
        <v>2</v>
      </c>
      <c r="J24" s="385">
        <f t="shared" si="6"/>
        <v>4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>
      <c r="A25" s="504">
        <f>'2.1.1'!A25</f>
        <v>156</v>
      </c>
      <c r="B25" s="504">
        <f>'2.1.1'!B25</f>
        <v>157</v>
      </c>
      <c r="C25" s="2141" t="str">
        <f>'2.1.1'!C25</f>
        <v>Pista simples</v>
      </c>
      <c r="D25" s="2142"/>
      <c r="E25" s="385">
        <f t="shared" si="2"/>
        <v>1</v>
      </c>
      <c r="F25" s="385">
        <f>'2.1.1'!F25</f>
        <v>0</v>
      </c>
      <c r="G25" s="942" t="str">
        <f t="shared" si="3"/>
        <v>BOM</v>
      </c>
      <c r="H25" s="408">
        <f t="shared" si="4"/>
        <v>2</v>
      </c>
      <c r="I25" s="942">
        <f t="shared" si="5"/>
        <v>2</v>
      </c>
      <c r="J25" s="385">
        <f t="shared" si="6"/>
        <v>4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>
      <c r="A26" s="504">
        <f>'2.1.1'!A26</f>
        <v>157</v>
      </c>
      <c r="B26" s="504">
        <f>'2.1.1'!B26</f>
        <v>158</v>
      </c>
      <c r="C26" s="2141" t="str">
        <f>'2.1.1'!C26</f>
        <v>Pista simples</v>
      </c>
      <c r="D26" s="2142"/>
      <c r="E26" s="385">
        <f t="shared" si="2"/>
        <v>1</v>
      </c>
      <c r="F26" s="385">
        <f>'2.1.1'!F26</f>
        <v>5</v>
      </c>
      <c r="G26" s="942" t="str">
        <f t="shared" si="3"/>
        <v>BOM</v>
      </c>
      <c r="H26" s="408">
        <f t="shared" si="4"/>
        <v>2</v>
      </c>
      <c r="I26" s="942">
        <f t="shared" si="5"/>
        <v>2</v>
      </c>
      <c r="J26" s="385">
        <f t="shared" si="6"/>
        <v>4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>
      <c r="A27" s="504">
        <f>'2.1.1'!A27</f>
        <v>158</v>
      </c>
      <c r="B27" s="504">
        <f>'2.1.1'!B27</f>
        <v>159</v>
      </c>
      <c r="C27" s="2141" t="str">
        <f>'2.1.1'!C27</f>
        <v>Pista simples</v>
      </c>
      <c r="D27" s="2142"/>
      <c r="E27" s="385">
        <f t="shared" si="2"/>
        <v>1</v>
      </c>
      <c r="F27" s="385">
        <f>'2.1.1'!F27</f>
        <v>5</v>
      </c>
      <c r="G27" s="942" t="str">
        <f t="shared" si="3"/>
        <v>BOM</v>
      </c>
      <c r="H27" s="408">
        <f t="shared" si="4"/>
        <v>2</v>
      </c>
      <c r="I27" s="942">
        <f t="shared" si="5"/>
        <v>2</v>
      </c>
      <c r="J27" s="385">
        <f t="shared" si="6"/>
        <v>4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>
      <c r="A28" s="504">
        <f>'2.1.1'!A28</f>
        <v>159</v>
      </c>
      <c r="B28" s="504">
        <f>'2.1.1'!B28</f>
        <v>160</v>
      </c>
      <c r="C28" s="2141" t="str">
        <f>'2.1.1'!C28</f>
        <v>Pista simples</v>
      </c>
      <c r="D28" s="2142"/>
      <c r="E28" s="385">
        <f t="shared" si="2"/>
        <v>1</v>
      </c>
      <c r="F28" s="385">
        <f>'2.1.1'!F28</f>
        <v>5</v>
      </c>
      <c r="G28" s="942" t="str">
        <f t="shared" si="3"/>
        <v>BOM</v>
      </c>
      <c r="H28" s="408">
        <f t="shared" si="4"/>
        <v>2</v>
      </c>
      <c r="I28" s="942">
        <f t="shared" si="5"/>
        <v>2</v>
      </c>
      <c r="J28" s="385">
        <f t="shared" si="6"/>
        <v>4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>
      <c r="A29" s="504">
        <f>'2.1.1'!A29</f>
        <v>160</v>
      </c>
      <c r="B29" s="504">
        <f>'2.1.1'!B29</f>
        <v>161</v>
      </c>
      <c r="C29" s="2141" t="str">
        <f>'2.1.1'!C29</f>
        <v>Pista simples</v>
      </c>
      <c r="D29" s="2142"/>
      <c r="E29" s="385">
        <f t="shared" si="2"/>
        <v>1</v>
      </c>
      <c r="F29" s="385">
        <f>'2.1.1'!F29</f>
        <v>5</v>
      </c>
      <c r="G29" s="942" t="str">
        <f t="shared" si="3"/>
        <v>BOM</v>
      </c>
      <c r="H29" s="408">
        <f t="shared" si="4"/>
        <v>2</v>
      </c>
      <c r="I29" s="942">
        <f t="shared" si="5"/>
        <v>2</v>
      </c>
      <c r="J29" s="385">
        <f t="shared" si="6"/>
        <v>4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>
      <c r="A30" s="504">
        <f>'2.1.1'!A30</f>
        <v>161</v>
      </c>
      <c r="B30" s="504">
        <f>'2.1.1'!B30</f>
        <v>162</v>
      </c>
      <c r="C30" s="2141" t="str">
        <f>'2.1.1'!C30</f>
        <v>Pista simples</v>
      </c>
      <c r="D30" s="2142"/>
      <c r="E30" s="385">
        <f t="shared" si="2"/>
        <v>1</v>
      </c>
      <c r="F30" s="385">
        <f>'2.1.1'!F30</f>
        <v>5</v>
      </c>
      <c r="G30" s="942" t="str">
        <f t="shared" si="3"/>
        <v>BOM</v>
      </c>
      <c r="H30" s="408">
        <f t="shared" si="4"/>
        <v>2</v>
      </c>
      <c r="I30" s="942">
        <f t="shared" si="5"/>
        <v>2</v>
      </c>
      <c r="J30" s="385">
        <f t="shared" si="6"/>
        <v>4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>
      <c r="A31" s="504">
        <f>'2.1.1'!A31</f>
        <v>162</v>
      </c>
      <c r="B31" s="504">
        <f>'2.1.1'!B31</f>
        <v>163</v>
      </c>
      <c r="C31" s="2141" t="str">
        <f>'2.1.1'!C31</f>
        <v>Pista simples</v>
      </c>
      <c r="D31" s="2142"/>
      <c r="E31" s="385">
        <f t="shared" si="2"/>
        <v>1</v>
      </c>
      <c r="F31" s="385">
        <f>'2.1.1'!F31</f>
        <v>5</v>
      </c>
      <c r="G31" s="942" t="str">
        <f t="shared" si="3"/>
        <v>BOM</v>
      </c>
      <c r="H31" s="408">
        <f t="shared" si="4"/>
        <v>2</v>
      </c>
      <c r="I31" s="942">
        <f t="shared" si="5"/>
        <v>2</v>
      </c>
      <c r="J31" s="385">
        <f t="shared" si="6"/>
        <v>4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>
      <c r="A32" s="504">
        <f>'2.1.1'!A32</f>
        <v>163</v>
      </c>
      <c r="B32" s="504">
        <f>'2.1.1'!B32</f>
        <v>164</v>
      </c>
      <c r="C32" s="2141" t="str">
        <f>'2.1.1'!C32</f>
        <v>Pista simples</v>
      </c>
      <c r="D32" s="2142"/>
      <c r="E32" s="385">
        <f t="shared" si="2"/>
        <v>1</v>
      </c>
      <c r="F32" s="385">
        <f>'2.1.1'!F32</f>
        <v>0</v>
      </c>
      <c r="G32" s="942" t="str">
        <f t="shared" si="3"/>
        <v>BOM</v>
      </c>
      <c r="H32" s="408">
        <f t="shared" si="4"/>
        <v>2</v>
      </c>
      <c r="I32" s="942">
        <f t="shared" si="5"/>
        <v>2</v>
      </c>
      <c r="J32" s="385">
        <f t="shared" si="6"/>
        <v>4</v>
      </c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>
      <c r="A33" s="504">
        <f>'2.1.1'!A33</f>
        <v>164</v>
      </c>
      <c r="B33" s="504">
        <f>'2.1.1'!B33</f>
        <v>165</v>
      </c>
      <c r="C33" s="2141" t="str">
        <f>'2.1.1'!C33</f>
        <v>Pista simples</v>
      </c>
      <c r="D33" s="2142"/>
      <c r="E33" s="385">
        <f t="shared" si="2"/>
        <v>1</v>
      </c>
      <c r="F33" s="385">
        <f>'2.1.1'!F33</f>
        <v>5</v>
      </c>
      <c r="G33" s="942" t="str">
        <f t="shared" si="3"/>
        <v>BOM</v>
      </c>
      <c r="H33" s="408">
        <f t="shared" si="4"/>
        <v>2</v>
      </c>
      <c r="I33" s="942">
        <f t="shared" si="5"/>
        <v>2</v>
      </c>
      <c r="J33" s="385">
        <f t="shared" si="6"/>
        <v>4</v>
      </c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>
      <c r="A34" s="504">
        <f>'2.1.1'!A34</f>
        <v>165</v>
      </c>
      <c r="B34" s="504">
        <f>'2.1.1'!B34</f>
        <v>166</v>
      </c>
      <c r="C34" s="2141" t="str">
        <f>'2.1.1'!C34</f>
        <v>Pista simples</v>
      </c>
      <c r="D34" s="2142"/>
      <c r="E34" s="385">
        <f t="shared" si="2"/>
        <v>1</v>
      </c>
      <c r="F34" s="385">
        <f>'2.1.1'!F34</f>
        <v>30</v>
      </c>
      <c r="G34" s="942" t="str">
        <f t="shared" si="3"/>
        <v>BOM</v>
      </c>
      <c r="H34" s="408">
        <f t="shared" si="4"/>
        <v>2</v>
      </c>
      <c r="I34" s="942">
        <f t="shared" si="5"/>
        <v>2</v>
      </c>
      <c r="J34" s="385">
        <f t="shared" si="6"/>
        <v>4</v>
      </c>
      <c r="K34" s="1054"/>
      <c r="L34" s="219"/>
      <c r="M34" s="220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>
      <c r="A35" s="504">
        <f>'2.1.1'!A35</f>
        <v>166</v>
      </c>
      <c r="B35" s="504">
        <f>'2.1.1'!B35</f>
        <v>167</v>
      </c>
      <c r="C35" s="2141" t="str">
        <f>'2.1.1'!C35</f>
        <v>Pista simples</v>
      </c>
      <c r="D35" s="2142"/>
      <c r="E35" s="385">
        <f t="shared" si="2"/>
        <v>1</v>
      </c>
      <c r="F35" s="385">
        <f>'2.1.1'!F35</f>
        <v>30</v>
      </c>
      <c r="G35" s="942" t="str">
        <f t="shared" si="3"/>
        <v>BOM</v>
      </c>
      <c r="H35" s="408">
        <f t="shared" si="4"/>
        <v>2</v>
      </c>
      <c r="I35" s="942">
        <f t="shared" si="5"/>
        <v>2</v>
      </c>
      <c r="J35" s="385">
        <f t="shared" si="6"/>
        <v>4</v>
      </c>
      <c r="K35" s="1054"/>
      <c r="L35" s="219"/>
      <c r="M35" s="220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>
      <c r="A36" s="504">
        <f>'2.1.1'!A36</f>
        <v>167</v>
      </c>
      <c r="B36" s="504">
        <f>'2.1.1'!B36</f>
        <v>168</v>
      </c>
      <c r="C36" s="2141" t="str">
        <f>'2.1.1'!C36</f>
        <v>Pista simples</v>
      </c>
      <c r="D36" s="2142"/>
      <c r="E36" s="385">
        <f t="shared" si="2"/>
        <v>1</v>
      </c>
      <c r="F36" s="385">
        <f>'2.1.1'!F36</f>
        <v>30</v>
      </c>
      <c r="G36" s="942" t="str">
        <f t="shared" si="3"/>
        <v>BOM</v>
      </c>
      <c r="H36" s="408">
        <f t="shared" si="4"/>
        <v>2</v>
      </c>
      <c r="I36" s="942">
        <f t="shared" si="5"/>
        <v>2</v>
      </c>
      <c r="J36" s="385">
        <f t="shared" si="6"/>
        <v>4</v>
      </c>
      <c r="K36" s="1054"/>
      <c r="L36" s="219"/>
      <c r="M36" s="220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>
      <c r="A37" s="504">
        <f>'2.1.1'!A37</f>
        <v>168</v>
      </c>
      <c r="B37" s="504">
        <f>'2.1.1'!B37</f>
        <v>169</v>
      </c>
      <c r="C37" s="2141" t="str">
        <f>'2.1.1'!C37</f>
        <v>Pista simples</v>
      </c>
      <c r="D37" s="2142"/>
      <c r="E37" s="385">
        <f t="shared" si="2"/>
        <v>1</v>
      </c>
      <c r="F37" s="385">
        <f>'2.1.1'!F37</f>
        <v>30</v>
      </c>
      <c r="G37" s="942" t="str">
        <f t="shared" si="3"/>
        <v>BOM</v>
      </c>
      <c r="H37" s="408">
        <f t="shared" si="4"/>
        <v>2</v>
      </c>
      <c r="I37" s="942">
        <f t="shared" si="5"/>
        <v>2</v>
      </c>
      <c r="J37" s="385">
        <f t="shared" si="6"/>
        <v>4</v>
      </c>
      <c r="K37" s="1054"/>
      <c r="L37" s="219"/>
      <c r="M37" s="220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>
      <c r="A38" s="504">
        <f>'2.1.1'!A38</f>
        <v>169</v>
      </c>
      <c r="B38" s="504">
        <f>'2.1.1'!B38</f>
        <v>170</v>
      </c>
      <c r="C38" s="2141" t="str">
        <f>'2.1.1'!C38</f>
        <v>Pista simples</v>
      </c>
      <c r="D38" s="2142"/>
      <c r="E38" s="385">
        <f t="shared" si="2"/>
        <v>1</v>
      </c>
      <c r="F38" s="385">
        <f>'2.1.1'!F38</f>
        <v>30</v>
      </c>
      <c r="G38" s="942" t="str">
        <f t="shared" si="3"/>
        <v>BOM</v>
      </c>
      <c r="H38" s="408">
        <f t="shared" si="4"/>
        <v>2</v>
      </c>
      <c r="I38" s="942">
        <f t="shared" si="5"/>
        <v>2</v>
      </c>
      <c r="J38" s="385">
        <f t="shared" si="6"/>
        <v>4</v>
      </c>
      <c r="K38" s="1054"/>
      <c r="L38" s="219"/>
      <c r="M38" s="220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>
      <c r="A39" s="504">
        <f>'2.1.1'!A39</f>
        <v>170</v>
      </c>
      <c r="B39" s="504">
        <f>'2.1.1'!B39</f>
        <v>171</v>
      </c>
      <c r="C39" s="2141" t="str">
        <f>'2.1.1'!C39</f>
        <v>Pista simples</v>
      </c>
      <c r="D39" s="2142"/>
      <c r="E39" s="385">
        <f t="shared" si="2"/>
        <v>1</v>
      </c>
      <c r="F39" s="385">
        <f>'2.1.1'!F39</f>
        <v>35</v>
      </c>
      <c r="G39" s="942" t="str">
        <f t="shared" si="3"/>
        <v>REGULAR</v>
      </c>
      <c r="H39" s="408">
        <f t="shared" si="4"/>
        <v>2</v>
      </c>
      <c r="I39" s="942">
        <f t="shared" si="5"/>
        <v>5</v>
      </c>
      <c r="J39" s="385">
        <f t="shared" si="6"/>
        <v>10</v>
      </c>
      <c r="K39" s="1054"/>
      <c r="L39" s="219"/>
      <c r="M39" s="220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>
      <c r="A40" s="504">
        <f>'2.1.1'!A40</f>
        <v>171</v>
      </c>
      <c r="B40" s="504">
        <f>'2.1.1'!B40</f>
        <v>172</v>
      </c>
      <c r="C40" s="2141" t="str">
        <f>'2.1.1'!C40</f>
        <v>Pista simples</v>
      </c>
      <c r="D40" s="2142"/>
      <c r="E40" s="385">
        <f t="shared" si="2"/>
        <v>1</v>
      </c>
      <c r="F40" s="385">
        <f>'2.1.1'!F40</f>
        <v>7.5</v>
      </c>
      <c r="G40" s="942" t="str">
        <f t="shared" si="3"/>
        <v>BOM</v>
      </c>
      <c r="H40" s="408">
        <f t="shared" si="4"/>
        <v>2</v>
      </c>
      <c r="I40" s="942">
        <f t="shared" si="5"/>
        <v>2</v>
      </c>
      <c r="J40" s="385">
        <f t="shared" si="6"/>
        <v>4</v>
      </c>
      <c r="K40" s="1054"/>
      <c r="L40" s="219"/>
      <c r="M40" s="220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>
      <c r="A41" s="504">
        <f>'2.1.1'!A41</f>
        <v>172</v>
      </c>
      <c r="B41" s="504">
        <f>'2.1.1'!B41</f>
        <v>173</v>
      </c>
      <c r="C41" s="2141" t="str">
        <f>'2.1.1'!C41</f>
        <v>Pista simples</v>
      </c>
      <c r="D41" s="2142"/>
      <c r="E41" s="385">
        <f t="shared" si="2"/>
        <v>1</v>
      </c>
      <c r="F41" s="385">
        <f>'2.1.1'!F41</f>
        <v>5</v>
      </c>
      <c r="G41" s="942" t="str">
        <f t="shared" si="3"/>
        <v>BOM</v>
      </c>
      <c r="H41" s="408">
        <f t="shared" si="4"/>
        <v>2</v>
      </c>
      <c r="I41" s="942">
        <f t="shared" si="5"/>
        <v>2</v>
      </c>
      <c r="J41" s="385">
        <f t="shared" si="6"/>
        <v>4</v>
      </c>
      <c r="K41" s="1054"/>
      <c r="L41" s="219"/>
      <c r="M41" s="220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>
      <c r="A42" s="504">
        <f>'2.1.1'!A42</f>
        <v>173</v>
      </c>
      <c r="B42" s="504">
        <f>'2.1.1'!B42</f>
        <v>174</v>
      </c>
      <c r="C42" s="2141" t="str">
        <f>'2.1.1'!C42</f>
        <v>Pista simples</v>
      </c>
      <c r="D42" s="2142"/>
      <c r="E42" s="385">
        <f t="shared" si="2"/>
        <v>1</v>
      </c>
      <c r="F42" s="385">
        <f>'2.1.1'!F42</f>
        <v>0</v>
      </c>
      <c r="G42" s="942" t="str">
        <f t="shared" si="3"/>
        <v>BOM</v>
      </c>
      <c r="H42" s="408">
        <f t="shared" si="4"/>
        <v>2</v>
      </c>
      <c r="I42" s="942">
        <f t="shared" si="5"/>
        <v>2</v>
      </c>
      <c r="J42" s="385">
        <f t="shared" si="6"/>
        <v>4</v>
      </c>
      <c r="K42" s="1054"/>
      <c r="L42" s="219"/>
      <c r="M42" s="220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>
      <c r="A43" s="504">
        <f>'2.1.1'!A43</f>
        <v>174</v>
      </c>
      <c r="B43" s="504">
        <f>'2.1.1'!B43</f>
        <v>175</v>
      </c>
      <c r="C43" s="2141" t="str">
        <f>'2.1.1'!C43</f>
        <v>Pista simples</v>
      </c>
      <c r="D43" s="2142"/>
      <c r="E43" s="385">
        <f t="shared" si="2"/>
        <v>1</v>
      </c>
      <c r="F43" s="385">
        <f>'2.1.1'!F43</f>
        <v>0</v>
      </c>
      <c r="G43" s="942" t="str">
        <f t="shared" si="3"/>
        <v>BOM</v>
      </c>
      <c r="H43" s="408">
        <f t="shared" si="4"/>
        <v>2</v>
      </c>
      <c r="I43" s="942">
        <f t="shared" si="5"/>
        <v>2</v>
      </c>
      <c r="J43" s="385">
        <f t="shared" si="6"/>
        <v>4</v>
      </c>
      <c r="K43" s="1054"/>
      <c r="L43" s="219"/>
      <c r="M43" s="220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>
      <c r="A44" s="504">
        <f>'2.1.1'!A44</f>
        <v>175</v>
      </c>
      <c r="B44" s="504">
        <f>'2.1.1'!B44</f>
        <v>176</v>
      </c>
      <c r="C44" s="2141" t="str">
        <f>'2.1.1'!C44</f>
        <v>Pista simples</v>
      </c>
      <c r="D44" s="2142"/>
      <c r="E44" s="385">
        <f t="shared" si="2"/>
        <v>1</v>
      </c>
      <c r="F44" s="385">
        <f>'2.1.1'!F44</f>
        <v>0</v>
      </c>
      <c r="G44" s="942" t="str">
        <f t="shared" si="3"/>
        <v>BOM</v>
      </c>
      <c r="H44" s="408">
        <f t="shared" si="4"/>
        <v>2</v>
      </c>
      <c r="I44" s="942">
        <f t="shared" si="5"/>
        <v>2</v>
      </c>
      <c r="J44" s="385">
        <f t="shared" si="6"/>
        <v>4</v>
      </c>
      <c r="K44" s="1054"/>
      <c r="L44" s="219"/>
      <c r="M44" s="220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>
      <c r="A45" s="504">
        <f>'2.1.1'!A45</f>
        <v>176</v>
      </c>
      <c r="B45" s="504">
        <f>'2.1.1'!B45</f>
        <v>177</v>
      </c>
      <c r="C45" s="2141" t="str">
        <f>'2.1.1'!C45</f>
        <v>Pista simples</v>
      </c>
      <c r="D45" s="2142"/>
      <c r="E45" s="385">
        <f t="shared" si="2"/>
        <v>1</v>
      </c>
      <c r="F45" s="385">
        <f>'2.1.1'!F45</f>
        <v>0</v>
      </c>
      <c r="G45" s="942" t="str">
        <f t="shared" si="3"/>
        <v>BOM</v>
      </c>
      <c r="H45" s="408">
        <f t="shared" si="4"/>
        <v>2</v>
      </c>
      <c r="I45" s="942">
        <f t="shared" si="5"/>
        <v>2</v>
      </c>
      <c r="J45" s="385">
        <f t="shared" si="6"/>
        <v>4</v>
      </c>
      <c r="K45" s="1054"/>
      <c r="L45" s="219"/>
      <c r="M45" s="220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>
      <c r="A46" s="504">
        <f>'2.1.1'!A46</f>
        <v>177</v>
      </c>
      <c r="B46" s="504">
        <f>'2.1.1'!B46</f>
        <v>178</v>
      </c>
      <c r="C46" s="2141" t="str">
        <f>'2.1.1'!C46</f>
        <v>Pista simples</v>
      </c>
      <c r="D46" s="2142"/>
      <c r="E46" s="385">
        <f t="shared" si="2"/>
        <v>1</v>
      </c>
      <c r="F46" s="385">
        <f>'2.1.1'!F46</f>
        <v>7.5</v>
      </c>
      <c r="G46" s="942" t="str">
        <f t="shared" si="3"/>
        <v>BOM</v>
      </c>
      <c r="H46" s="408">
        <f t="shared" si="4"/>
        <v>2</v>
      </c>
      <c r="I46" s="942">
        <f t="shared" si="5"/>
        <v>2</v>
      </c>
      <c r="J46" s="385">
        <f t="shared" si="6"/>
        <v>4</v>
      </c>
      <c r="K46" s="1054"/>
      <c r="L46" s="219"/>
      <c r="M46" s="220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>
      <c r="A47" s="504">
        <f>'2.1.1'!A47</f>
        <v>178</v>
      </c>
      <c r="B47" s="504">
        <f>'2.1.1'!B47</f>
        <v>179</v>
      </c>
      <c r="C47" s="2141" t="str">
        <f>'2.1.1'!C47</f>
        <v>Pista simples</v>
      </c>
      <c r="D47" s="2142"/>
      <c r="E47" s="385">
        <f t="shared" si="2"/>
        <v>1</v>
      </c>
      <c r="F47" s="385">
        <f>'2.1.1'!F47</f>
        <v>0</v>
      </c>
      <c r="G47" s="942" t="str">
        <f t="shared" si="3"/>
        <v>BOM</v>
      </c>
      <c r="H47" s="408">
        <f t="shared" si="4"/>
        <v>2</v>
      </c>
      <c r="I47" s="942">
        <f t="shared" si="5"/>
        <v>2</v>
      </c>
      <c r="J47" s="385">
        <f t="shared" si="6"/>
        <v>4</v>
      </c>
      <c r="K47" s="1054"/>
      <c r="L47" s="219"/>
      <c r="M47" s="220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>
      <c r="A48" s="504">
        <f>'2.1.1'!A48</f>
        <v>179</v>
      </c>
      <c r="B48" s="504">
        <f>'2.1.1'!B48</f>
        <v>180</v>
      </c>
      <c r="C48" s="2141" t="str">
        <f>'2.1.1'!C48</f>
        <v>Pista simples</v>
      </c>
      <c r="D48" s="2142"/>
      <c r="E48" s="385">
        <f t="shared" si="2"/>
        <v>1</v>
      </c>
      <c r="F48" s="385">
        <f>'2.1.1'!F48</f>
        <v>0</v>
      </c>
      <c r="G48" s="942" t="str">
        <f t="shared" si="3"/>
        <v>BOM</v>
      </c>
      <c r="H48" s="408">
        <f t="shared" si="4"/>
        <v>2</v>
      </c>
      <c r="I48" s="942">
        <f t="shared" si="5"/>
        <v>2</v>
      </c>
      <c r="J48" s="385">
        <f t="shared" si="6"/>
        <v>4</v>
      </c>
      <c r="K48" s="1054"/>
      <c r="L48" s="219"/>
      <c r="M48" s="220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>
      <c r="A49" s="504">
        <f>'2.1.1'!A49</f>
        <v>180</v>
      </c>
      <c r="B49" s="504">
        <f>'2.1.1'!B49</f>
        <v>181</v>
      </c>
      <c r="C49" s="2141" t="str">
        <f>'2.1.1'!C49</f>
        <v>Pista simples</v>
      </c>
      <c r="D49" s="2142"/>
      <c r="E49" s="385">
        <f t="shared" si="2"/>
        <v>1</v>
      </c>
      <c r="F49" s="385">
        <f>'2.1.1'!F49</f>
        <v>0</v>
      </c>
      <c r="G49" s="942" t="str">
        <f t="shared" si="3"/>
        <v>BOM</v>
      </c>
      <c r="H49" s="408">
        <f t="shared" si="4"/>
        <v>2</v>
      </c>
      <c r="I49" s="942">
        <f t="shared" si="5"/>
        <v>2</v>
      </c>
      <c r="J49" s="385">
        <f t="shared" si="6"/>
        <v>4</v>
      </c>
      <c r="K49" s="1054"/>
      <c r="L49" s="219"/>
      <c r="M49" s="220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>
      <c r="A50" s="504">
        <f>'2.1.1'!A50</f>
        <v>181</v>
      </c>
      <c r="B50" s="504">
        <f>'2.1.1'!B50</f>
        <v>182</v>
      </c>
      <c r="C50" s="2141" t="str">
        <f>'2.1.1'!C50</f>
        <v>Pista simples</v>
      </c>
      <c r="D50" s="2142"/>
      <c r="E50" s="385">
        <f t="shared" si="2"/>
        <v>1</v>
      </c>
      <c r="F50" s="385">
        <f>'2.1.1'!F50</f>
        <v>7.5</v>
      </c>
      <c r="G50" s="942" t="str">
        <f t="shared" si="3"/>
        <v>BOM</v>
      </c>
      <c r="H50" s="408">
        <f t="shared" si="4"/>
        <v>2</v>
      </c>
      <c r="I50" s="942">
        <f>IF(AND(F50&gt;=$O$5,F50&lt;=$Q$5),$S$5,IF(AND(F50&gt;$O$6,F50&lt;=$Q$6),$S$6,IF(AND(F50&gt;$O$7,F50&lt;=$Q$7),$S$7,$S$8)))</f>
        <v>2</v>
      </c>
      <c r="J50" s="385">
        <f t="shared" si="6"/>
        <v>4</v>
      </c>
      <c r="K50" s="1054"/>
      <c r="L50" s="219"/>
      <c r="M50" s="220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>
      <c r="A51" s="504">
        <f>'2.1.1'!A51</f>
        <v>182</v>
      </c>
      <c r="B51" s="504">
        <f>'2.1.1'!B51</f>
        <v>183</v>
      </c>
      <c r="C51" s="2141" t="str">
        <f>'2.1.1'!C51</f>
        <v>Pista simples</v>
      </c>
      <c r="D51" s="2142"/>
      <c r="E51" s="385">
        <f t="shared" si="2"/>
        <v>1</v>
      </c>
      <c r="F51" s="385">
        <f>'2.1.1'!F51</f>
        <v>5</v>
      </c>
      <c r="G51" s="942" t="str">
        <f t="shared" si="3"/>
        <v>BOM</v>
      </c>
      <c r="H51" s="408">
        <f t="shared" si="4"/>
        <v>2</v>
      </c>
      <c r="I51" s="942">
        <f t="shared" si="5"/>
        <v>2</v>
      </c>
      <c r="J51" s="385">
        <f t="shared" si="6"/>
        <v>4</v>
      </c>
      <c r="K51" s="1054"/>
      <c r="L51" s="219"/>
      <c r="M51" s="220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>
      <c r="A52" s="504">
        <f>'2.1.1'!A52</f>
        <v>183</v>
      </c>
      <c r="B52" s="504">
        <f>'2.1.1'!B52</f>
        <v>184</v>
      </c>
      <c r="C52" s="2141" t="str">
        <f>'2.1.1'!C52</f>
        <v>Pista simples</v>
      </c>
      <c r="D52" s="2142"/>
      <c r="E52" s="385">
        <f t="shared" si="2"/>
        <v>1</v>
      </c>
      <c r="F52" s="385">
        <f>'2.1.1'!F52</f>
        <v>0</v>
      </c>
      <c r="G52" s="942" t="str">
        <f t="shared" si="3"/>
        <v>BOM</v>
      </c>
      <c r="H52" s="408">
        <f t="shared" si="4"/>
        <v>2</v>
      </c>
      <c r="I52" s="942">
        <f t="shared" si="5"/>
        <v>2</v>
      </c>
      <c r="J52" s="385">
        <f t="shared" si="6"/>
        <v>4</v>
      </c>
      <c r="K52" s="1054"/>
      <c r="L52" s="219"/>
      <c r="M52" s="220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>
      <c r="A53" s="504">
        <f>'2.1.1'!A53</f>
        <v>184</v>
      </c>
      <c r="B53" s="504">
        <f>'2.1.1'!B53</f>
        <v>185</v>
      </c>
      <c r="C53" s="2141" t="str">
        <f>'2.1.1'!C53</f>
        <v>Pista simples</v>
      </c>
      <c r="D53" s="2142"/>
      <c r="E53" s="385">
        <f t="shared" si="2"/>
        <v>1</v>
      </c>
      <c r="F53" s="385">
        <f>'2.1.1'!F53</f>
        <v>0</v>
      </c>
      <c r="G53" s="942" t="str">
        <f t="shared" si="3"/>
        <v>BOM</v>
      </c>
      <c r="H53" s="408">
        <f t="shared" si="4"/>
        <v>2</v>
      </c>
      <c r="I53" s="942">
        <f t="shared" si="5"/>
        <v>2</v>
      </c>
      <c r="J53" s="385">
        <f t="shared" si="6"/>
        <v>4</v>
      </c>
      <c r="K53" s="1054"/>
      <c r="L53" s="219"/>
      <c r="M53" s="220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>
      <c r="A54" s="504">
        <f>'2.1.1'!A54</f>
        <v>185</v>
      </c>
      <c r="B54" s="504">
        <f>'2.1.1'!B54</f>
        <v>186</v>
      </c>
      <c r="C54" s="2141" t="str">
        <f>'2.1.1'!C54</f>
        <v>Pista simples</v>
      </c>
      <c r="D54" s="2142"/>
      <c r="E54" s="385">
        <f t="shared" si="2"/>
        <v>1</v>
      </c>
      <c r="F54" s="385">
        <f>'2.1.1'!F54</f>
        <v>0</v>
      </c>
      <c r="G54" s="942" t="str">
        <f t="shared" si="3"/>
        <v>BOM</v>
      </c>
      <c r="H54" s="408">
        <f t="shared" si="4"/>
        <v>2</v>
      </c>
      <c r="I54" s="942">
        <f t="shared" si="5"/>
        <v>2</v>
      </c>
      <c r="J54" s="385">
        <f t="shared" si="6"/>
        <v>4</v>
      </c>
      <c r="K54" s="1054"/>
      <c r="L54" s="219"/>
      <c r="M54" s="220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>
      <c r="A55" s="504">
        <f>'2.1.1'!A55</f>
        <v>186</v>
      </c>
      <c r="B55" s="504">
        <f>'2.1.1'!B55</f>
        <v>187</v>
      </c>
      <c r="C55" s="2141" t="str">
        <f>'2.1.1'!C55</f>
        <v>Pista simples</v>
      </c>
      <c r="D55" s="2142"/>
      <c r="E55" s="385">
        <f t="shared" si="2"/>
        <v>1</v>
      </c>
      <c r="F55" s="385">
        <f>'2.1.1'!F55</f>
        <v>5</v>
      </c>
      <c r="G55" s="942" t="str">
        <f t="shared" si="3"/>
        <v>BOM</v>
      </c>
      <c r="H55" s="408">
        <f t="shared" si="4"/>
        <v>2</v>
      </c>
      <c r="I55" s="942">
        <f t="shared" si="5"/>
        <v>2</v>
      </c>
      <c r="J55" s="385">
        <f t="shared" si="6"/>
        <v>4</v>
      </c>
      <c r="K55" s="1054"/>
      <c r="L55" s="219"/>
      <c r="M55" s="220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>
      <c r="A56" s="504">
        <f>'2.1.1'!A56</f>
        <v>187</v>
      </c>
      <c r="B56" s="504">
        <f>'2.1.1'!B56</f>
        <v>188</v>
      </c>
      <c r="C56" s="2141" t="str">
        <f>'2.1.1'!C56</f>
        <v>Pista simples</v>
      </c>
      <c r="D56" s="2142"/>
      <c r="E56" s="385">
        <f t="shared" si="2"/>
        <v>1</v>
      </c>
      <c r="F56" s="385">
        <f>'2.1.1'!F56</f>
        <v>35</v>
      </c>
      <c r="G56" s="942" t="str">
        <f t="shared" si="3"/>
        <v>REGULAR</v>
      </c>
      <c r="H56" s="408">
        <f t="shared" si="4"/>
        <v>2</v>
      </c>
      <c r="I56" s="942">
        <f t="shared" si="5"/>
        <v>5</v>
      </c>
      <c r="J56" s="385">
        <f t="shared" si="6"/>
        <v>10</v>
      </c>
      <c r="K56" s="1054"/>
      <c r="L56" s="219"/>
      <c r="M56" s="220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>
      <c r="A57" s="504">
        <f>'2.1.1'!A57</f>
        <v>188</v>
      </c>
      <c r="B57" s="504">
        <f>'2.1.1'!B57</f>
        <v>189</v>
      </c>
      <c r="C57" s="2141" t="str">
        <f>'2.1.1'!C57</f>
        <v>Pista simples</v>
      </c>
      <c r="D57" s="2142"/>
      <c r="E57" s="385">
        <f t="shared" si="2"/>
        <v>1</v>
      </c>
      <c r="F57" s="385">
        <f>'2.1.1'!F57</f>
        <v>35</v>
      </c>
      <c r="G57" s="942" t="str">
        <f t="shared" si="3"/>
        <v>REGULAR</v>
      </c>
      <c r="H57" s="408">
        <f t="shared" si="4"/>
        <v>2</v>
      </c>
      <c r="I57" s="942">
        <f t="shared" si="5"/>
        <v>5</v>
      </c>
      <c r="J57" s="385">
        <f t="shared" si="6"/>
        <v>10</v>
      </c>
      <c r="K57" s="1054"/>
      <c r="L57" s="219"/>
      <c r="M57" s="220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>
      <c r="A58" s="504">
        <f>'2.1.1'!A58</f>
        <v>189</v>
      </c>
      <c r="B58" s="504">
        <f>'2.1.1'!B58</f>
        <v>190</v>
      </c>
      <c r="C58" s="2141" t="str">
        <f>'2.1.1'!C58</f>
        <v>Pista simples</v>
      </c>
      <c r="D58" s="2142"/>
      <c r="E58" s="385">
        <f t="shared" si="2"/>
        <v>1</v>
      </c>
      <c r="F58" s="385">
        <f>'2.1.1'!F58</f>
        <v>30</v>
      </c>
      <c r="G58" s="942" t="str">
        <f t="shared" si="3"/>
        <v>BOM</v>
      </c>
      <c r="H58" s="408">
        <f t="shared" si="4"/>
        <v>2</v>
      </c>
      <c r="I58" s="942">
        <f t="shared" si="5"/>
        <v>2</v>
      </c>
      <c r="J58" s="385">
        <f t="shared" si="6"/>
        <v>4</v>
      </c>
      <c r="K58" s="1054"/>
      <c r="L58" s="219"/>
      <c r="M58" s="220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>
      <c r="A59" s="504">
        <f>'2.1.1'!A59</f>
        <v>190</v>
      </c>
      <c r="B59" s="504">
        <f>'2.1.1'!B59</f>
        <v>191</v>
      </c>
      <c r="C59" s="2141" t="str">
        <f>'2.1.1'!C59</f>
        <v>Pista simples</v>
      </c>
      <c r="D59" s="2142"/>
      <c r="E59" s="385">
        <f t="shared" si="2"/>
        <v>1</v>
      </c>
      <c r="F59" s="385">
        <f>'2.1.1'!F59</f>
        <v>35</v>
      </c>
      <c r="G59" s="942" t="str">
        <f t="shared" si="3"/>
        <v>REGULAR</v>
      </c>
      <c r="H59" s="408">
        <f t="shared" si="4"/>
        <v>2</v>
      </c>
      <c r="I59" s="942">
        <f t="shared" si="5"/>
        <v>5</v>
      </c>
      <c r="J59" s="385">
        <f t="shared" si="6"/>
        <v>10</v>
      </c>
      <c r="K59" s="1054"/>
      <c r="L59" s="219"/>
      <c r="M59" s="220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>
      <c r="A60" s="504">
        <f>'2.1.1'!A60</f>
        <v>191</v>
      </c>
      <c r="B60" s="504">
        <f>'2.1.1'!B60</f>
        <v>192</v>
      </c>
      <c r="C60" s="2141" t="str">
        <f>'2.1.1'!C60</f>
        <v>Pista simples</v>
      </c>
      <c r="D60" s="2142"/>
      <c r="E60" s="385">
        <f t="shared" si="2"/>
        <v>1</v>
      </c>
      <c r="F60" s="385">
        <f>'2.1.1'!F60</f>
        <v>30</v>
      </c>
      <c r="G60" s="942" t="str">
        <f t="shared" si="3"/>
        <v>BOM</v>
      </c>
      <c r="H60" s="408">
        <f t="shared" si="4"/>
        <v>2</v>
      </c>
      <c r="I60" s="942">
        <f t="shared" si="5"/>
        <v>2</v>
      </c>
      <c r="J60" s="385">
        <f t="shared" si="6"/>
        <v>4</v>
      </c>
      <c r="K60" s="1054"/>
      <c r="L60" s="219"/>
      <c r="M60" s="220"/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>
      <c r="A61" s="504">
        <f>'2.1.1'!A61</f>
        <v>192</v>
      </c>
      <c r="B61" s="504">
        <f>'2.1.1'!B61</f>
        <v>193</v>
      </c>
      <c r="C61" s="2141" t="str">
        <f>'2.1.1'!C61</f>
        <v>Pista simples</v>
      </c>
      <c r="D61" s="2142"/>
      <c r="E61" s="385">
        <f t="shared" ref="E61:E124" si="7">ABS(B61-A61)</f>
        <v>1</v>
      </c>
      <c r="F61" s="385">
        <f>'2.1.1'!F61</f>
        <v>20</v>
      </c>
      <c r="G61" s="942" t="str">
        <f t="shared" ref="G61:G124" si="8">IF(AND(F61&gt;=$O$5,F61&lt;=$Q$5),"BOM",IF(AND(F61&gt;$O$6,F61&lt;=$Q$6),"REGULAR",IF(AND(F61&gt;$O$7,F61&lt;=$Q$7),"RUIM","PÉSSIMO")))</f>
        <v>BOM</v>
      </c>
      <c r="H61" s="408">
        <f t="shared" ref="H61:H124" si="9">ABS((B61-A61)*2)</f>
        <v>2</v>
      </c>
      <c r="I61" s="942">
        <f t="shared" ref="I61:I124" si="10">IF(AND(F61&gt;=$O$5,F61&lt;=$Q$5),$S$5,IF(AND(F61&gt;$O$6,F61&lt;=$Q$6),$S$6,IF(AND(F61&gt;$O$7,F61&lt;=$Q$7),$S$7,$S$8)))</f>
        <v>2</v>
      </c>
      <c r="J61" s="385">
        <f t="shared" ref="J61:J124" si="11">H61*I61</f>
        <v>4</v>
      </c>
      <c r="K61" s="1054"/>
      <c r="L61" s="219"/>
      <c r="M61" s="220"/>
      <c r="N61" s="2"/>
      <c r="O61" s="2"/>
      <c r="P61" s="2"/>
      <c r="Q61" s="2"/>
      <c r="R61" s="3"/>
      <c r="S61" s="323"/>
      <c r="T61" s="323"/>
      <c r="U61" s="323"/>
      <c r="V61" s="323"/>
    </row>
    <row r="62" spans="1:22" s="1" customFormat="1" ht="12.75">
      <c r="A62" s="504">
        <f>'2.1.1'!A62</f>
        <v>193</v>
      </c>
      <c r="B62" s="504">
        <f>'2.1.1'!B62</f>
        <v>194</v>
      </c>
      <c r="C62" s="2141" t="str">
        <f>'2.1.1'!C62</f>
        <v>Pista simples</v>
      </c>
      <c r="D62" s="2142"/>
      <c r="E62" s="385">
        <f t="shared" si="7"/>
        <v>1</v>
      </c>
      <c r="F62" s="385">
        <f>'2.1.1'!F62</f>
        <v>30</v>
      </c>
      <c r="G62" s="942" t="str">
        <f t="shared" si="8"/>
        <v>BOM</v>
      </c>
      <c r="H62" s="408">
        <f t="shared" si="9"/>
        <v>2</v>
      </c>
      <c r="I62" s="942">
        <f t="shared" si="10"/>
        <v>2</v>
      </c>
      <c r="J62" s="385">
        <f t="shared" si="11"/>
        <v>4</v>
      </c>
      <c r="K62" s="1054"/>
      <c r="L62" s="219"/>
      <c r="M62" s="220"/>
      <c r="N62" s="2"/>
      <c r="O62" s="2"/>
      <c r="P62" s="2"/>
      <c r="Q62" s="2"/>
      <c r="R62" s="3"/>
      <c r="S62" s="323"/>
      <c r="T62" s="323"/>
      <c r="U62" s="323"/>
      <c r="V62" s="323"/>
    </row>
    <row r="63" spans="1:22" s="1" customFormat="1" ht="12.75">
      <c r="A63" s="504">
        <f>'2.1.1'!A63</f>
        <v>194</v>
      </c>
      <c r="B63" s="504">
        <f>'2.1.1'!B63</f>
        <v>195</v>
      </c>
      <c r="C63" s="2141" t="str">
        <f>'2.1.1'!C63</f>
        <v>Pista simples</v>
      </c>
      <c r="D63" s="2142"/>
      <c r="E63" s="385">
        <f t="shared" si="7"/>
        <v>1</v>
      </c>
      <c r="F63" s="385">
        <f>'2.1.1'!F63</f>
        <v>35</v>
      </c>
      <c r="G63" s="942" t="str">
        <f t="shared" si="8"/>
        <v>REGULAR</v>
      </c>
      <c r="H63" s="408">
        <f t="shared" si="9"/>
        <v>2</v>
      </c>
      <c r="I63" s="942">
        <f t="shared" si="10"/>
        <v>5</v>
      </c>
      <c r="J63" s="385">
        <f t="shared" si="11"/>
        <v>10</v>
      </c>
      <c r="K63" s="1054"/>
      <c r="L63" s="219"/>
      <c r="M63" s="220"/>
      <c r="N63" s="2"/>
      <c r="O63" s="2"/>
      <c r="P63" s="2"/>
      <c r="Q63" s="2"/>
      <c r="R63" s="3"/>
      <c r="S63" s="323"/>
      <c r="T63" s="323"/>
      <c r="U63" s="323"/>
      <c r="V63" s="323"/>
    </row>
    <row r="64" spans="1:22" s="1" customFormat="1" ht="12.75">
      <c r="A64" s="504">
        <f>'2.1.1'!A64</f>
        <v>195</v>
      </c>
      <c r="B64" s="504">
        <f>'2.1.1'!B64</f>
        <v>196</v>
      </c>
      <c r="C64" s="2141" t="str">
        <f>'2.1.1'!C64</f>
        <v>Pista simples</v>
      </c>
      <c r="D64" s="2142"/>
      <c r="E64" s="385">
        <f t="shared" si="7"/>
        <v>1</v>
      </c>
      <c r="F64" s="385">
        <f>'2.1.1'!F64</f>
        <v>5</v>
      </c>
      <c r="G64" s="942" t="str">
        <f t="shared" si="8"/>
        <v>BOM</v>
      </c>
      <c r="H64" s="408">
        <f t="shared" si="9"/>
        <v>2</v>
      </c>
      <c r="I64" s="942">
        <f t="shared" si="10"/>
        <v>2</v>
      </c>
      <c r="J64" s="385">
        <f t="shared" si="11"/>
        <v>4</v>
      </c>
      <c r="K64" s="1054"/>
      <c r="L64" s="219"/>
      <c r="M64" s="220"/>
      <c r="N64" s="2"/>
      <c r="O64" s="2"/>
      <c r="P64" s="2"/>
      <c r="Q64" s="2"/>
      <c r="R64" s="3"/>
      <c r="S64" s="323"/>
      <c r="T64" s="323"/>
      <c r="U64" s="323"/>
      <c r="V64" s="323"/>
    </row>
    <row r="65" spans="1:22" s="1" customFormat="1" ht="12.75">
      <c r="A65" s="504">
        <f>'2.1.1'!A65</f>
        <v>196</v>
      </c>
      <c r="B65" s="504">
        <f>'2.1.1'!B65</f>
        <v>197</v>
      </c>
      <c r="C65" s="2141" t="str">
        <f>'2.1.1'!C65</f>
        <v>Pista simples</v>
      </c>
      <c r="D65" s="2142"/>
      <c r="E65" s="385">
        <f t="shared" si="7"/>
        <v>1</v>
      </c>
      <c r="F65" s="385">
        <f>'2.1.1'!F65</f>
        <v>0</v>
      </c>
      <c r="G65" s="942" t="str">
        <f t="shared" si="8"/>
        <v>BOM</v>
      </c>
      <c r="H65" s="408">
        <f t="shared" si="9"/>
        <v>2</v>
      </c>
      <c r="I65" s="942">
        <f t="shared" si="10"/>
        <v>2</v>
      </c>
      <c r="J65" s="385">
        <f t="shared" si="11"/>
        <v>4</v>
      </c>
      <c r="K65" s="1054"/>
      <c r="L65" s="219"/>
      <c r="M65" s="220"/>
      <c r="N65" s="2"/>
      <c r="O65" s="2"/>
      <c r="P65" s="2"/>
      <c r="Q65" s="2"/>
      <c r="R65" s="3"/>
      <c r="S65" s="323"/>
      <c r="T65" s="323"/>
      <c r="U65" s="323"/>
      <c r="V65" s="323"/>
    </row>
    <row r="66" spans="1:22" s="1" customFormat="1" ht="12.75">
      <c r="A66" s="504">
        <f>'2.1.1'!A66</f>
        <v>197</v>
      </c>
      <c r="B66" s="504">
        <f>'2.1.1'!B66</f>
        <v>198</v>
      </c>
      <c r="C66" s="2141" t="str">
        <f>'2.1.1'!C66</f>
        <v>Pista simples</v>
      </c>
      <c r="D66" s="2142"/>
      <c r="E66" s="385">
        <f t="shared" si="7"/>
        <v>1</v>
      </c>
      <c r="F66" s="385">
        <f>'2.1.1'!F66</f>
        <v>5</v>
      </c>
      <c r="G66" s="942" t="str">
        <f t="shared" si="8"/>
        <v>BOM</v>
      </c>
      <c r="H66" s="408">
        <f t="shared" si="9"/>
        <v>2</v>
      </c>
      <c r="I66" s="942">
        <f t="shared" si="10"/>
        <v>2</v>
      </c>
      <c r="J66" s="385">
        <f t="shared" si="11"/>
        <v>4</v>
      </c>
      <c r="K66" s="1054"/>
      <c r="L66" s="219"/>
      <c r="M66" s="220"/>
      <c r="N66" s="2"/>
      <c r="O66" s="2"/>
      <c r="P66" s="2"/>
      <c r="Q66" s="2"/>
      <c r="R66" s="3"/>
      <c r="S66" s="323"/>
      <c r="T66" s="323"/>
      <c r="U66" s="323"/>
      <c r="V66" s="323"/>
    </row>
    <row r="67" spans="1:22" s="1" customFormat="1" ht="12.75">
      <c r="A67" s="504">
        <f>'2.1.1'!A67</f>
        <v>198</v>
      </c>
      <c r="B67" s="504">
        <f>'2.1.1'!B67</f>
        <v>199</v>
      </c>
      <c r="C67" s="2141" t="str">
        <f>'2.1.1'!C67</f>
        <v>Pista simples</v>
      </c>
      <c r="D67" s="2142"/>
      <c r="E67" s="385">
        <f t="shared" si="7"/>
        <v>1</v>
      </c>
      <c r="F67" s="385">
        <f>'2.1.1'!F67</f>
        <v>0</v>
      </c>
      <c r="G67" s="942" t="str">
        <f t="shared" si="8"/>
        <v>BOM</v>
      </c>
      <c r="H67" s="408">
        <f t="shared" si="9"/>
        <v>2</v>
      </c>
      <c r="I67" s="942">
        <f t="shared" si="10"/>
        <v>2</v>
      </c>
      <c r="J67" s="385">
        <f t="shared" si="11"/>
        <v>4</v>
      </c>
      <c r="K67" s="1054"/>
      <c r="L67" s="219"/>
      <c r="M67" s="220"/>
      <c r="N67" s="2"/>
      <c r="O67" s="2"/>
      <c r="P67" s="2"/>
      <c r="Q67" s="2"/>
      <c r="R67" s="3"/>
      <c r="S67" s="323"/>
      <c r="T67" s="323"/>
      <c r="U67" s="323"/>
      <c r="V67" s="323"/>
    </row>
    <row r="68" spans="1:22" s="1" customFormat="1" ht="12.75">
      <c r="A68" s="504">
        <f>'2.1.1'!A68</f>
        <v>199</v>
      </c>
      <c r="B68" s="504">
        <f>'2.1.1'!B68</f>
        <v>200</v>
      </c>
      <c r="C68" s="2141" t="str">
        <f>'2.1.1'!C68</f>
        <v>Pista simples</v>
      </c>
      <c r="D68" s="2142"/>
      <c r="E68" s="385">
        <f t="shared" si="7"/>
        <v>1</v>
      </c>
      <c r="F68" s="385">
        <f>'2.1.1'!F68</f>
        <v>5</v>
      </c>
      <c r="G68" s="942" t="str">
        <f t="shared" si="8"/>
        <v>BOM</v>
      </c>
      <c r="H68" s="408">
        <f t="shared" si="9"/>
        <v>2</v>
      </c>
      <c r="I68" s="942">
        <f t="shared" si="10"/>
        <v>2</v>
      </c>
      <c r="J68" s="385">
        <f t="shared" si="11"/>
        <v>4</v>
      </c>
      <c r="K68" s="1054"/>
      <c r="L68" s="219"/>
      <c r="M68" s="220"/>
      <c r="N68" s="2"/>
      <c r="O68" s="2"/>
      <c r="P68" s="2"/>
      <c r="Q68" s="2"/>
      <c r="R68" s="3"/>
      <c r="S68" s="323"/>
      <c r="T68" s="323"/>
      <c r="U68" s="323"/>
      <c r="V68" s="323"/>
    </row>
    <row r="69" spans="1:22" s="1" customFormat="1" ht="12.75">
      <c r="A69" s="504">
        <f>'2.1.1'!A69</f>
        <v>200</v>
      </c>
      <c r="B69" s="504">
        <f>'2.1.1'!B69</f>
        <v>201</v>
      </c>
      <c r="C69" s="2141" t="str">
        <f>'2.1.1'!C69</f>
        <v>Pista simples</v>
      </c>
      <c r="D69" s="2142"/>
      <c r="E69" s="385">
        <f t="shared" si="7"/>
        <v>1</v>
      </c>
      <c r="F69" s="385">
        <f>'2.1.1'!F69</f>
        <v>0</v>
      </c>
      <c r="G69" s="942" t="str">
        <f t="shared" si="8"/>
        <v>BOM</v>
      </c>
      <c r="H69" s="408">
        <f t="shared" si="9"/>
        <v>2</v>
      </c>
      <c r="I69" s="942">
        <f t="shared" si="10"/>
        <v>2</v>
      </c>
      <c r="J69" s="385">
        <f t="shared" si="11"/>
        <v>4</v>
      </c>
      <c r="K69" s="1054"/>
      <c r="L69" s="219"/>
      <c r="M69" s="220"/>
      <c r="N69" s="2"/>
      <c r="O69" s="2"/>
      <c r="P69" s="2"/>
      <c r="Q69" s="2"/>
      <c r="R69" s="3"/>
      <c r="S69" s="323"/>
      <c r="T69" s="323"/>
      <c r="U69" s="323"/>
      <c r="V69" s="323"/>
    </row>
    <row r="70" spans="1:22" s="1" customFormat="1" ht="12.75">
      <c r="A70" s="504">
        <f>'2.1.1'!A70</f>
        <v>201</v>
      </c>
      <c r="B70" s="504">
        <f>'2.1.1'!B70</f>
        <v>202</v>
      </c>
      <c r="C70" s="2141" t="str">
        <f>'2.1.1'!C70</f>
        <v>Pista simples</v>
      </c>
      <c r="D70" s="2142"/>
      <c r="E70" s="385">
        <f t="shared" si="7"/>
        <v>1</v>
      </c>
      <c r="F70" s="385">
        <f>'2.1.1'!F70</f>
        <v>20</v>
      </c>
      <c r="G70" s="942" t="str">
        <f t="shared" si="8"/>
        <v>BOM</v>
      </c>
      <c r="H70" s="408">
        <f t="shared" si="9"/>
        <v>2</v>
      </c>
      <c r="I70" s="942">
        <f t="shared" si="10"/>
        <v>2</v>
      </c>
      <c r="J70" s="385">
        <f t="shared" si="11"/>
        <v>4</v>
      </c>
      <c r="K70" s="1054"/>
      <c r="L70" s="219"/>
      <c r="M70" s="220"/>
      <c r="N70" s="2"/>
      <c r="O70" s="2"/>
      <c r="P70" s="2"/>
      <c r="Q70" s="2"/>
      <c r="R70" s="3"/>
      <c r="S70" s="323"/>
      <c r="T70" s="323"/>
      <c r="U70" s="323"/>
      <c r="V70" s="323"/>
    </row>
    <row r="71" spans="1:22" s="1" customFormat="1" ht="12.75">
      <c r="A71" s="504">
        <f>'2.1.1'!A71</f>
        <v>202</v>
      </c>
      <c r="B71" s="504">
        <f>'2.1.1'!B71</f>
        <v>203</v>
      </c>
      <c r="C71" s="2141" t="str">
        <f>'2.1.1'!C71</f>
        <v>Pista simples</v>
      </c>
      <c r="D71" s="2142"/>
      <c r="E71" s="385">
        <f t="shared" si="7"/>
        <v>1</v>
      </c>
      <c r="F71" s="385">
        <f>'2.1.1'!F71</f>
        <v>5</v>
      </c>
      <c r="G71" s="942" t="str">
        <f t="shared" si="8"/>
        <v>BOM</v>
      </c>
      <c r="H71" s="408">
        <f t="shared" si="9"/>
        <v>2</v>
      </c>
      <c r="I71" s="942">
        <f t="shared" si="10"/>
        <v>2</v>
      </c>
      <c r="J71" s="385">
        <f t="shared" si="11"/>
        <v>4</v>
      </c>
      <c r="K71" s="1054"/>
      <c r="L71" s="219"/>
      <c r="M71" s="220"/>
      <c r="N71" s="2"/>
      <c r="O71" s="2"/>
      <c r="P71" s="2"/>
      <c r="Q71" s="2"/>
      <c r="R71" s="3"/>
      <c r="S71" s="323"/>
      <c r="T71" s="323"/>
      <c r="U71" s="323"/>
      <c r="V71" s="323"/>
    </row>
    <row r="72" spans="1:22" s="1" customFormat="1" ht="12.75">
      <c r="A72" s="504">
        <f>'2.1.1'!A72</f>
        <v>203</v>
      </c>
      <c r="B72" s="504">
        <f>'2.1.1'!B72</f>
        <v>204</v>
      </c>
      <c r="C72" s="2141" t="str">
        <f>'2.1.1'!C72</f>
        <v>Pista simples</v>
      </c>
      <c r="D72" s="2142"/>
      <c r="E72" s="385">
        <f t="shared" si="7"/>
        <v>1</v>
      </c>
      <c r="F72" s="385">
        <f>'2.1.1'!F72</f>
        <v>5</v>
      </c>
      <c r="G72" s="942" t="str">
        <f t="shared" si="8"/>
        <v>BOM</v>
      </c>
      <c r="H72" s="408">
        <f t="shared" si="9"/>
        <v>2</v>
      </c>
      <c r="I72" s="942">
        <f t="shared" si="10"/>
        <v>2</v>
      </c>
      <c r="J72" s="385">
        <f t="shared" si="11"/>
        <v>4</v>
      </c>
      <c r="K72" s="1054"/>
      <c r="L72" s="219"/>
      <c r="M72" s="220"/>
      <c r="N72" s="2"/>
      <c r="O72" s="2"/>
      <c r="P72" s="2"/>
      <c r="Q72" s="2"/>
      <c r="R72" s="3"/>
      <c r="S72" s="323"/>
      <c r="T72" s="323"/>
      <c r="U72" s="323"/>
      <c r="V72" s="323"/>
    </row>
    <row r="73" spans="1:22" s="1" customFormat="1" ht="12.75">
      <c r="A73" s="504">
        <f>'2.1.1'!A73</f>
        <v>204</v>
      </c>
      <c r="B73" s="504">
        <f>'2.1.1'!B73</f>
        <v>205</v>
      </c>
      <c r="C73" s="2141" t="str">
        <f>'2.1.1'!C73</f>
        <v>Pista simples</v>
      </c>
      <c r="D73" s="2142"/>
      <c r="E73" s="385">
        <f t="shared" si="7"/>
        <v>1</v>
      </c>
      <c r="F73" s="385">
        <f>'2.1.1'!F73</f>
        <v>12.5</v>
      </c>
      <c r="G73" s="942" t="str">
        <f t="shared" si="8"/>
        <v>BOM</v>
      </c>
      <c r="H73" s="408">
        <f t="shared" si="9"/>
        <v>2</v>
      </c>
      <c r="I73" s="942">
        <f t="shared" si="10"/>
        <v>2</v>
      </c>
      <c r="J73" s="385">
        <f t="shared" si="11"/>
        <v>4</v>
      </c>
      <c r="K73" s="1054"/>
      <c r="L73" s="219"/>
      <c r="M73" s="220"/>
      <c r="N73" s="2"/>
      <c r="O73" s="2"/>
      <c r="P73" s="2"/>
      <c r="Q73" s="2"/>
      <c r="R73" s="3"/>
      <c r="S73" s="323"/>
      <c r="T73" s="323"/>
      <c r="U73" s="323"/>
      <c r="V73" s="323"/>
    </row>
    <row r="74" spans="1:22" s="1" customFormat="1" ht="12.75">
      <c r="A74" s="504">
        <f>'2.1.1'!A74</f>
        <v>205</v>
      </c>
      <c r="B74" s="504">
        <f>'2.1.1'!B74</f>
        <v>206</v>
      </c>
      <c r="C74" s="2141" t="str">
        <f>'2.1.1'!C74</f>
        <v>Pista simples</v>
      </c>
      <c r="D74" s="2142"/>
      <c r="E74" s="385">
        <f t="shared" si="7"/>
        <v>1</v>
      </c>
      <c r="F74" s="385">
        <f>'2.1.1'!F74</f>
        <v>5</v>
      </c>
      <c r="G74" s="942" t="str">
        <f t="shared" si="8"/>
        <v>BOM</v>
      </c>
      <c r="H74" s="408">
        <f t="shared" si="9"/>
        <v>2</v>
      </c>
      <c r="I74" s="942">
        <f t="shared" si="10"/>
        <v>2</v>
      </c>
      <c r="J74" s="385">
        <f t="shared" si="11"/>
        <v>4</v>
      </c>
      <c r="K74" s="1054"/>
      <c r="L74" s="219"/>
      <c r="M74" s="220"/>
      <c r="N74" s="2"/>
      <c r="O74" s="2"/>
      <c r="P74" s="2"/>
      <c r="Q74" s="2"/>
      <c r="R74" s="3"/>
      <c r="S74" s="323"/>
      <c r="T74" s="323"/>
      <c r="U74" s="323"/>
      <c r="V74" s="323"/>
    </row>
    <row r="75" spans="1:22" s="1" customFormat="1" ht="12.75">
      <c r="A75" s="504">
        <f>'2.1.1'!A75</f>
        <v>206</v>
      </c>
      <c r="B75" s="504">
        <f>'2.1.1'!B75</f>
        <v>207</v>
      </c>
      <c r="C75" s="2141" t="str">
        <f>'2.1.1'!C75</f>
        <v>Pista simples</v>
      </c>
      <c r="D75" s="2142"/>
      <c r="E75" s="385">
        <f t="shared" si="7"/>
        <v>1</v>
      </c>
      <c r="F75" s="385">
        <f>'2.1.1'!F75</f>
        <v>5</v>
      </c>
      <c r="G75" s="942" t="str">
        <f t="shared" si="8"/>
        <v>BOM</v>
      </c>
      <c r="H75" s="408">
        <f t="shared" si="9"/>
        <v>2</v>
      </c>
      <c r="I75" s="942">
        <f t="shared" si="10"/>
        <v>2</v>
      </c>
      <c r="J75" s="385">
        <f t="shared" si="11"/>
        <v>4</v>
      </c>
      <c r="K75" s="1054"/>
      <c r="L75" s="219"/>
      <c r="M75" s="220"/>
      <c r="N75" s="2"/>
      <c r="O75" s="2"/>
      <c r="P75" s="2"/>
      <c r="Q75" s="2"/>
      <c r="R75" s="3"/>
      <c r="S75" s="323"/>
      <c r="T75" s="323"/>
      <c r="U75" s="323"/>
      <c r="V75" s="323"/>
    </row>
    <row r="76" spans="1:22" s="1" customFormat="1" ht="12.75">
      <c r="A76" s="504">
        <f>'2.1.1'!A76</f>
        <v>207</v>
      </c>
      <c r="B76" s="504">
        <f>'2.1.1'!B76</f>
        <v>208</v>
      </c>
      <c r="C76" s="2141" t="str">
        <f>'2.1.1'!C76</f>
        <v>Pista simples</v>
      </c>
      <c r="D76" s="2142"/>
      <c r="E76" s="385">
        <f t="shared" si="7"/>
        <v>1</v>
      </c>
      <c r="F76" s="385">
        <f>'2.1.1'!F76</f>
        <v>5</v>
      </c>
      <c r="G76" s="942" t="str">
        <f t="shared" si="8"/>
        <v>BOM</v>
      </c>
      <c r="H76" s="408">
        <f t="shared" si="9"/>
        <v>2</v>
      </c>
      <c r="I76" s="942">
        <f t="shared" si="10"/>
        <v>2</v>
      </c>
      <c r="J76" s="385">
        <f t="shared" si="11"/>
        <v>4</v>
      </c>
      <c r="K76" s="1054"/>
      <c r="L76" s="219"/>
      <c r="M76" s="220"/>
      <c r="N76" s="2"/>
      <c r="O76" s="2"/>
      <c r="P76" s="2"/>
      <c r="Q76" s="2"/>
      <c r="R76" s="3"/>
      <c r="S76" s="323"/>
      <c r="T76" s="323"/>
      <c r="U76" s="323"/>
      <c r="V76" s="323"/>
    </row>
    <row r="77" spans="1:22" s="1" customFormat="1" ht="12.75">
      <c r="A77" s="504">
        <f>'2.1.1'!A77</f>
        <v>208</v>
      </c>
      <c r="B77" s="504">
        <f>'2.1.1'!B77</f>
        <v>209</v>
      </c>
      <c r="C77" s="2141" t="str">
        <f>'2.1.1'!C77</f>
        <v>Pista simples</v>
      </c>
      <c r="D77" s="2142"/>
      <c r="E77" s="385">
        <f t="shared" si="7"/>
        <v>1</v>
      </c>
      <c r="F77" s="385">
        <f>'2.1.1'!F77</f>
        <v>12.5</v>
      </c>
      <c r="G77" s="942" t="str">
        <f t="shared" si="8"/>
        <v>BOM</v>
      </c>
      <c r="H77" s="408">
        <f t="shared" si="9"/>
        <v>2</v>
      </c>
      <c r="I77" s="942">
        <f t="shared" si="10"/>
        <v>2</v>
      </c>
      <c r="J77" s="385">
        <f t="shared" si="11"/>
        <v>4</v>
      </c>
      <c r="K77" s="1054"/>
      <c r="L77" s="219"/>
      <c r="M77" s="220"/>
      <c r="N77" s="2"/>
      <c r="O77" s="2"/>
      <c r="P77" s="2"/>
      <c r="Q77" s="2"/>
      <c r="R77" s="3"/>
      <c r="S77" s="323"/>
      <c r="T77" s="323"/>
      <c r="U77" s="323"/>
      <c r="V77" s="323"/>
    </row>
    <row r="78" spans="1:22" s="1" customFormat="1" ht="12.75">
      <c r="A78" s="504">
        <f>'2.1.1'!A78</f>
        <v>209</v>
      </c>
      <c r="B78" s="504">
        <f>'2.1.1'!B78</f>
        <v>210</v>
      </c>
      <c r="C78" s="2141" t="str">
        <f>'2.1.1'!C78</f>
        <v>Pista simples</v>
      </c>
      <c r="D78" s="2142"/>
      <c r="E78" s="385">
        <f t="shared" si="7"/>
        <v>1</v>
      </c>
      <c r="F78" s="385">
        <f>'2.1.1'!F78</f>
        <v>0</v>
      </c>
      <c r="G78" s="942" t="str">
        <f t="shared" si="8"/>
        <v>BOM</v>
      </c>
      <c r="H78" s="408">
        <f t="shared" si="9"/>
        <v>2</v>
      </c>
      <c r="I78" s="942">
        <f t="shared" si="10"/>
        <v>2</v>
      </c>
      <c r="J78" s="385">
        <f t="shared" si="11"/>
        <v>4</v>
      </c>
      <c r="K78" s="1054"/>
      <c r="L78" s="219"/>
      <c r="M78" s="220"/>
      <c r="N78" s="2"/>
      <c r="O78" s="2"/>
      <c r="P78" s="2"/>
      <c r="Q78" s="2"/>
      <c r="R78" s="3"/>
      <c r="S78" s="323"/>
      <c r="T78" s="323"/>
      <c r="U78" s="323"/>
      <c r="V78" s="323"/>
    </row>
    <row r="79" spans="1:22" s="1" customFormat="1" ht="12.75">
      <c r="A79" s="504">
        <f>'2.1.1'!A79</f>
        <v>210</v>
      </c>
      <c r="B79" s="504">
        <f>'2.1.1'!B79</f>
        <v>211</v>
      </c>
      <c r="C79" s="2141" t="str">
        <f>'2.1.1'!C79</f>
        <v>Pista simples</v>
      </c>
      <c r="D79" s="2142"/>
      <c r="E79" s="385">
        <f t="shared" si="7"/>
        <v>1</v>
      </c>
      <c r="F79" s="385">
        <f>'2.1.1'!F79</f>
        <v>0</v>
      </c>
      <c r="G79" s="942" t="str">
        <f t="shared" si="8"/>
        <v>BOM</v>
      </c>
      <c r="H79" s="408">
        <f t="shared" si="9"/>
        <v>2</v>
      </c>
      <c r="I79" s="942">
        <f t="shared" si="10"/>
        <v>2</v>
      </c>
      <c r="J79" s="385">
        <f t="shared" si="11"/>
        <v>4</v>
      </c>
      <c r="K79" s="1054"/>
      <c r="L79" s="219"/>
      <c r="M79" s="220"/>
      <c r="N79" s="2"/>
      <c r="O79" s="2"/>
      <c r="P79" s="2"/>
      <c r="Q79" s="2"/>
      <c r="R79" s="3"/>
      <c r="S79" s="323"/>
      <c r="T79" s="323"/>
      <c r="U79" s="323"/>
      <c r="V79" s="323"/>
    </row>
    <row r="80" spans="1:22" s="1" customFormat="1" ht="12.75">
      <c r="A80" s="504">
        <f>'2.1.1'!A80</f>
        <v>211</v>
      </c>
      <c r="B80" s="504">
        <f>'2.1.1'!B80</f>
        <v>212</v>
      </c>
      <c r="C80" s="2141" t="str">
        <f>'2.1.1'!C80</f>
        <v>Pista simples</v>
      </c>
      <c r="D80" s="2142"/>
      <c r="E80" s="385">
        <f t="shared" si="7"/>
        <v>1</v>
      </c>
      <c r="F80" s="385">
        <f>'2.1.1'!F80</f>
        <v>12.5</v>
      </c>
      <c r="G80" s="942" t="str">
        <f t="shared" si="8"/>
        <v>BOM</v>
      </c>
      <c r="H80" s="408">
        <f t="shared" si="9"/>
        <v>2</v>
      </c>
      <c r="I80" s="942">
        <f t="shared" si="10"/>
        <v>2</v>
      </c>
      <c r="J80" s="385">
        <f t="shared" si="11"/>
        <v>4</v>
      </c>
      <c r="K80" s="1054"/>
      <c r="L80" s="219"/>
      <c r="M80" s="220"/>
      <c r="N80" s="2"/>
      <c r="O80" s="2"/>
      <c r="P80" s="2"/>
      <c r="Q80" s="2"/>
      <c r="R80" s="3"/>
      <c r="S80" s="323"/>
      <c r="T80" s="323"/>
      <c r="U80" s="323"/>
      <c r="V80" s="323"/>
    </row>
    <row r="81" spans="1:22" s="1" customFormat="1" ht="12.75">
      <c r="A81" s="504">
        <f>'2.1.1'!A81</f>
        <v>212</v>
      </c>
      <c r="B81" s="504">
        <f>'2.1.1'!B81</f>
        <v>213</v>
      </c>
      <c r="C81" s="2141" t="str">
        <f>'2.1.1'!C81</f>
        <v>Pista simples</v>
      </c>
      <c r="D81" s="2142"/>
      <c r="E81" s="385">
        <f t="shared" si="7"/>
        <v>1</v>
      </c>
      <c r="F81" s="385">
        <f>'2.1.1'!F81</f>
        <v>0</v>
      </c>
      <c r="G81" s="942" t="str">
        <f t="shared" si="8"/>
        <v>BOM</v>
      </c>
      <c r="H81" s="408">
        <f t="shared" si="9"/>
        <v>2</v>
      </c>
      <c r="I81" s="942">
        <f t="shared" si="10"/>
        <v>2</v>
      </c>
      <c r="J81" s="385">
        <f t="shared" si="11"/>
        <v>4</v>
      </c>
      <c r="K81" s="1054"/>
      <c r="L81" s="219"/>
      <c r="M81" s="220"/>
      <c r="N81" s="2"/>
      <c r="O81" s="2"/>
      <c r="P81" s="2"/>
      <c r="Q81" s="2"/>
      <c r="R81" s="3"/>
      <c r="S81" s="323"/>
      <c r="T81" s="323"/>
      <c r="U81" s="323"/>
      <c r="V81" s="323"/>
    </row>
    <row r="82" spans="1:22" s="1" customFormat="1" ht="12.75">
      <c r="A82" s="504">
        <f>'2.1.1'!A82</f>
        <v>213</v>
      </c>
      <c r="B82" s="504">
        <f>'2.1.1'!B82</f>
        <v>214</v>
      </c>
      <c r="C82" s="2141" t="str">
        <f>'2.1.1'!C82</f>
        <v>Pista simples</v>
      </c>
      <c r="D82" s="2142"/>
      <c r="E82" s="385">
        <f t="shared" si="7"/>
        <v>1</v>
      </c>
      <c r="F82" s="385">
        <f>'2.1.1'!F82</f>
        <v>0</v>
      </c>
      <c r="G82" s="942" t="str">
        <f t="shared" si="8"/>
        <v>BOM</v>
      </c>
      <c r="H82" s="408">
        <f t="shared" si="9"/>
        <v>2</v>
      </c>
      <c r="I82" s="942">
        <f t="shared" si="10"/>
        <v>2</v>
      </c>
      <c r="J82" s="385">
        <f t="shared" si="11"/>
        <v>4</v>
      </c>
      <c r="K82" s="1054"/>
      <c r="L82" s="219"/>
      <c r="M82" s="220"/>
      <c r="N82" s="2"/>
      <c r="O82" s="2"/>
      <c r="P82" s="2"/>
      <c r="Q82" s="2"/>
      <c r="R82" s="3"/>
      <c r="S82" s="323"/>
      <c r="T82" s="323"/>
      <c r="U82" s="323"/>
      <c r="V82" s="323"/>
    </row>
    <row r="83" spans="1:22" s="1" customFormat="1" ht="12.75">
      <c r="A83" s="504">
        <f>'2.1.1'!A83</f>
        <v>214</v>
      </c>
      <c r="B83" s="504">
        <f>'2.1.1'!B83</f>
        <v>215</v>
      </c>
      <c r="C83" s="2141" t="str">
        <f>'2.1.1'!C83</f>
        <v>Pista simples</v>
      </c>
      <c r="D83" s="2142"/>
      <c r="E83" s="385">
        <f t="shared" si="7"/>
        <v>1</v>
      </c>
      <c r="F83" s="385">
        <f>'2.1.1'!F83</f>
        <v>5</v>
      </c>
      <c r="G83" s="942" t="str">
        <f t="shared" si="8"/>
        <v>BOM</v>
      </c>
      <c r="H83" s="408">
        <f t="shared" si="9"/>
        <v>2</v>
      </c>
      <c r="I83" s="942">
        <f t="shared" si="10"/>
        <v>2</v>
      </c>
      <c r="J83" s="385">
        <f t="shared" si="11"/>
        <v>4</v>
      </c>
      <c r="K83" s="1054"/>
      <c r="L83" s="219"/>
      <c r="M83" s="220"/>
      <c r="N83" s="2"/>
      <c r="O83" s="2"/>
      <c r="P83" s="2"/>
      <c r="Q83" s="2"/>
      <c r="R83" s="3"/>
      <c r="S83" s="323"/>
      <c r="T83" s="323"/>
      <c r="U83" s="323"/>
      <c r="V83" s="323"/>
    </row>
    <row r="84" spans="1:22" s="1" customFormat="1" ht="12.75">
      <c r="A84" s="504">
        <f>'2.1.1'!A84</f>
        <v>215</v>
      </c>
      <c r="B84" s="504">
        <f>'2.1.1'!B84</f>
        <v>216</v>
      </c>
      <c r="C84" s="2141" t="str">
        <f>'2.1.1'!C84</f>
        <v>Pista simples</v>
      </c>
      <c r="D84" s="2142"/>
      <c r="E84" s="385">
        <f t="shared" si="7"/>
        <v>1</v>
      </c>
      <c r="F84" s="385">
        <f>'2.1.1'!F84</f>
        <v>0</v>
      </c>
      <c r="G84" s="942" t="str">
        <f t="shared" si="8"/>
        <v>BOM</v>
      </c>
      <c r="H84" s="408">
        <f t="shared" si="9"/>
        <v>2</v>
      </c>
      <c r="I84" s="942">
        <f t="shared" si="10"/>
        <v>2</v>
      </c>
      <c r="J84" s="385">
        <f t="shared" si="11"/>
        <v>4</v>
      </c>
      <c r="K84" s="1054"/>
      <c r="L84" s="219"/>
      <c r="M84" s="220"/>
      <c r="N84" s="2"/>
      <c r="O84" s="2"/>
      <c r="P84" s="2"/>
      <c r="Q84" s="2"/>
      <c r="R84" s="3"/>
      <c r="S84" s="323"/>
      <c r="T84" s="323"/>
      <c r="U84" s="323"/>
      <c r="V84" s="323"/>
    </row>
    <row r="85" spans="1:22" s="1" customFormat="1" ht="12.75">
      <c r="A85" s="504">
        <f>'2.1.1'!A85</f>
        <v>216</v>
      </c>
      <c r="B85" s="504">
        <f>'2.1.1'!B85</f>
        <v>217</v>
      </c>
      <c r="C85" s="2141" t="str">
        <f>'2.1.1'!C85</f>
        <v>Pista simples</v>
      </c>
      <c r="D85" s="2142"/>
      <c r="E85" s="385">
        <f t="shared" si="7"/>
        <v>1</v>
      </c>
      <c r="F85" s="385">
        <f>'2.1.1'!F85</f>
        <v>0</v>
      </c>
      <c r="G85" s="942" t="str">
        <f t="shared" si="8"/>
        <v>BOM</v>
      </c>
      <c r="H85" s="408">
        <f t="shared" si="9"/>
        <v>2</v>
      </c>
      <c r="I85" s="942">
        <f t="shared" si="10"/>
        <v>2</v>
      </c>
      <c r="J85" s="385">
        <f t="shared" si="11"/>
        <v>4</v>
      </c>
      <c r="K85" s="1054"/>
      <c r="L85" s="219"/>
      <c r="M85" s="220"/>
      <c r="N85" s="2"/>
      <c r="O85" s="2"/>
      <c r="P85" s="2"/>
      <c r="Q85" s="2"/>
      <c r="R85" s="3"/>
      <c r="S85" s="323"/>
      <c r="T85" s="323"/>
      <c r="U85" s="323"/>
      <c r="V85" s="323"/>
    </row>
    <row r="86" spans="1:22" s="1" customFormat="1" ht="12.75">
      <c r="A86" s="504">
        <f>'2.1.1'!A86</f>
        <v>217</v>
      </c>
      <c r="B86" s="504">
        <f>'2.1.1'!B86</f>
        <v>218</v>
      </c>
      <c r="C86" s="2141" t="str">
        <f>'2.1.1'!C86</f>
        <v>Pista simples</v>
      </c>
      <c r="D86" s="2142"/>
      <c r="E86" s="385">
        <f t="shared" si="7"/>
        <v>1</v>
      </c>
      <c r="F86" s="385">
        <f>'2.1.1'!F86</f>
        <v>5</v>
      </c>
      <c r="G86" s="942" t="str">
        <f t="shared" si="8"/>
        <v>BOM</v>
      </c>
      <c r="H86" s="408">
        <f t="shared" si="9"/>
        <v>2</v>
      </c>
      <c r="I86" s="942">
        <f t="shared" si="10"/>
        <v>2</v>
      </c>
      <c r="J86" s="385">
        <f t="shared" si="11"/>
        <v>4</v>
      </c>
      <c r="K86" s="1054"/>
      <c r="L86" s="219"/>
      <c r="M86" s="220"/>
      <c r="N86" s="2"/>
      <c r="O86" s="2"/>
      <c r="P86" s="2"/>
      <c r="Q86" s="2"/>
      <c r="R86" s="3"/>
      <c r="S86" s="323"/>
      <c r="T86" s="323"/>
      <c r="U86" s="323"/>
      <c r="V86" s="323"/>
    </row>
    <row r="87" spans="1:22" s="1" customFormat="1" ht="12.75">
      <c r="A87" s="504">
        <f>'2.1.1'!A87</f>
        <v>218</v>
      </c>
      <c r="B87" s="504">
        <f>'2.1.1'!B87</f>
        <v>219</v>
      </c>
      <c r="C87" s="2141" t="str">
        <f>'2.1.1'!C87</f>
        <v>Pista simples</v>
      </c>
      <c r="D87" s="2142"/>
      <c r="E87" s="385">
        <f t="shared" si="7"/>
        <v>1</v>
      </c>
      <c r="F87" s="385">
        <f>'2.1.1'!F87</f>
        <v>5</v>
      </c>
      <c r="G87" s="942" t="str">
        <f t="shared" si="8"/>
        <v>BOM</v>
      </c>
      <c r="H87" s="408">
        <f t="shared" si="9"/>
        <v>2</v>
      </c>
      <c r="I87" s="942">
        <f t="shared" si="10"/>
        <v>2</v>
      </c>
      <c r="J87" s="385">
        <f t="shared" si="11"/>
        <v>4</v>
      </c>
      <c r="K87" s="1054"/>
      <c r="L87" s="219"/>
      <c r="M87" s="220"/>
      <c r="N87" s="2"/>
      <c r="O87" s="2"/>
      <c r="P87" s="2"/>
      <c r="Q87" s="2"/>
      <c r="R87" s="3"/>
      <c r="S87" s="323"/>
      <c r="T87" s="323"/>
      <c r="U87" s="323"/>
      <c r="V87" s="323"/>
    </row>
    <row r="88" spans="1:22" s="1" customFormat="1" ht="12.75">
      <c r="A88" s="504">
        <f>'2.1.1'!A88</f>
        <v>219</v>
      </c>
      <c r="B88" s="504">
        <f>'2.1.1'!B88</f>
        <v>220</v>
      </c>
      <c r="C88" s="2141" t="str">
        <f>'2.1.1'!C88</f>
        <v>Pista simples</v>
      </c>
      <c r="D88" s="2142"/>
      <c r="E88" s="385">
        <f t="shared" si="7"/>
        <v>1</v>
      </c>
      <c r="F88" s="385">
        <f>'2.1.1'!F88</f>
        <v>5</v>
      </c>
      <c r="G88" s="942" t="str">
        <f t="shared" si="8"/>
        <v>BOM</v>
      </c>
      <c r="H88" s="408">
        <f t="shared" si="9"/>
        <v>2</v>
      </c>
      <c r="I88" s="942">
        <f t="shared" si="10"/>
        <v>2</v>
      </c>
      <c r="J88" s="385">
        <f t="shared" si="11"/>
        <v>4</v>
      </c>
      <c r="K88" s="1054"/>
      <c r="L88" s="219"/>
      <c r="M88" s="220"/>
      <c r="N88" s="2"/>
      <c r="O88" s="2"/>
      <c r="P88" s="2"/>
      <c r="Q88" s="2"/>
      <c r="R88" s="3"/>
      <c r="S88" s="323"/>
      <c r="T88" s="323"/>
      <c r="U88" s="323"/>
      <c r="V88" s="323"/>
    </row>
    <row r="89" spans="1:22" s="1" customFormat="1" ht="12.75">
      <c r="A89" s="504">
        <f>'2.1.1'!A89</f>
        <v>220</v>
      </c>
      <c r="B89" s="504">
        <f>'2.1.1'!B89</f>
        <v>221</v>
      </c>
      <c r="C89" s="2141" t="str">
        <f>'2.1.1'!C89</f>
        <v>Pista simples</v>
      </c>
      <c r="D89" s="2142"/>
      <c r="E89" s="385">
        <f t="shared" si="7"/>
        <v>1</v>
      </c>
      <c r="F89" s="385">
        <f>'2.1.1'!F89</f>
        <v>5</v>
      </c>
      <c r="G89" s="942" t="str">
        <f t="shared" si="8"/>
        <v>BOM</v>
      </c>
      <c r="H89" s="408">
        <f t="shared" si="9"/>
        <v>2</v>
      </c>
      <c r="I89" s="942">
        <f t="shared" si="10"/>
        <v>2</v>
      </c>
      <c r="J89" s="385">
        <f t="shared" si="11"/>
        <v>4</v>
      </c>
      <c r="K89" s="1054"/>
      <c r="L89" s="219"/>
      <c r="M89" s="220"/>
      <c r="N89" s="2"/>
      <c r="O89" s="2"/>
      <c r="P89" s="2"/>
      <c r="Q89" s="2"/>
      <c r="R89" s="3"/>
      <c r="S89" s="323"/>
      <c r="T89" s="323"/>
      <c r="U89" s="323"/>
      <c r="V89" s="323"/>
    </row>
    <row r="90" spans="1:22" s="1" customFormat="1" ht="12.75">
      <c r="A90" s="504">
        <f>'2.1.1'!A90</f>
        <v>221</v>
      </c>
      <c r="B90" s="504">
        <f>'2.1.1'!B90</f>
        <v>222</v>
      </c>
      <c r="C90" s="2141" t="str">
        <f>'2.1.1'!C90</f>
        <v>Pista simples</v>
      </c>
      <c r="D90" s="2142"/>
      <c r="E90" s="385">
        <f t="shared" si="7"/>
        <v>1</v>
      </c>
      <c r="F90" s="385">
        <f>'2.1.1'!F90</f>
        <v>5</v>
      </c>
      <c r="G90" s="942" t="str">
        <f t="shared" si="8"/>
        <v>BOM</v>
      </c>
      <c r="H90" s="408">
        <f t="shared" si="9"/>
        <v>2</v>
      </c>
      <c r="I90" s="942">
        <f t="shared" si="10"/>
        <v>2</v>
      </c>
      <c r="J90" s="385">
        <f t="shared" si="11"/>
        <v>4</v>
      </c>
      <c r="K90" s="1054"/>
      <c r="L90" s="219"/>
      <c r="M90" s="220"/>
      <c r="N90" s="2"/>
      <c r="O90" s="2"/>
      <c r="P90" s="2"/>
      <c r="Q90" s="2"/>
      <c r="R90" s="3"/>
      <c r="S90" s="323"/>
      <c r="T90" s="323"/>
      <c r="U90" s="323"/>
      <c r="V90" s="323"/>
    </row>
    <row r="91" spans="1:22" s="1" customFormat="1" ht="12.75">
      <c r="A91" s="504">
        <f>'2.1.1'!A91</f>
        <v>222</v>
      </c>
      <c r="B91" s="504">
        <f>'2.1.1'!B91</f>
        <v>223</v>
      </c>
      <c r="C91" s="2141" t="str">
        <f>'2.1.1'!C91</f>
        <v>Pista simples</v>
      </c>
      <c r="D91" s="2142"/>
      <c r="E91" s="385">
        <f t="shared" si="7"/>
        <v>1</v>
      </c>
      <c r="F91" s="385">
        <f>'2.1.1'!F91</f>
        <v>5</v>
      </c>
      <c r="G91" s="942" t="str">
        <f t="shared" si="8"/>
        <v>BOM</v>
      </c>
      <c r="H91" s="408">
        <f t="shared" si="9"/>
        <v>2</v>
      </c>
      <c r="I91" s="942">
        <f t="shared" si="10"/>
        <v>2</v>
      </c>
      <c r="J91" s="385">
        <f t="shared" si="11"/>
        <v>4</v>
      </c>
      <c r="K91" s="1054"/>
      <c r="L91" s="219"/>
      <c r="M91" s="220"/>
      <c r="N91" s="2"/>
      <c r="O91" s="2"/>
      <c r="P91" s="2"/>
      <c r="Q91" s="2"/>
      <c r="R91" s="3"/>
      <c r="S91" s="323"/>
      <c r="T91" s="323"/>
      <c r="U91" s="323"/>
      <c r="V91" s="323"/>
    </row>
    <row r="92" spans="1:22" s="1" customFormat="1" ht="12.75">
      <c r="A92" s="504">
        <f>'2.1.1'!A92</f>
        <v>223</v>
      </c>
      <c r="B92" s="504">
        <f>'2.1.1'!B92</f>
        <v>224</v>
      </c>
      <c r="C92" s="2141" t="str">
        <f>'2.1.1'!C92</f>
        <v>Pista simples</v>
      </c>
      <c r="D92" s="2142"/>
      <c r="E92" s="385">
        <f t="shared" si="7"/>
        <v>1</v>
      </c>
      <c r="F92" s="385">
        <f>'2.1.1'!F92</f>
        <v>0</v>
      </c>
      <c r="G92" s="942" t="str">
        <f t="shared" si="8"/>
        <v>BOM</v>
      </c>
      <c r="H92" s="408">
        <f t="shared" si="9"/>
        <v>2</v>
      </c>
      <c r="I92" s="942">
        <f t="shared" si="10"/>
        <v>2</v>
      </c>
      <c r="J92" s="385">
        <f t="shared" si="11"/>
        <v>4</v>
      </c>
      <c r="K92" s="1054"/>
      <c r="L92" s="219"/>
      <c r="M92" s="220"/>
      <c r="N92" s="2"/>
      <c r="O92" s="2"/>
      <c r="P92" s="2"/>
      <c r="Q92" s="2"/>
      <c r="R92" s="3"/>
      <c r="S92" s="323"/>
      <c r="T92" s="323"/>
      <c r="U92" s="323"/>
      <c r="V92" s="323"/>
    </row>
    <row r="93" spans="1:22" s="1" customFormat="1" ht="12.75">
      <c r="A93" s="504">
        <f>'2.1.1'!A93</f>
        <v>224</v>
      </c>
      <c r="B93" s="504">
        <f>'2.1.1'!B93</f>
        <v>225</v>
      </c>
      <c r="C93" s="2141" t="str">
        <f>'2.1.1'!C93</f>
        <v>Pista simples</v>
      </c>
      <c r="D93" s="2142"/>
      <c r="E93" s="385">
        <f t="shared" si="7"/>
        <v>1</v>
      </c>
      <c r="F93" s="385">
        <f>'2.1.1'!F93</f>
        <v>35</v>
      </c>
      <c r="G93" s="942" t="str">
        <f t="shared" si="8"/>
        <v>REGULAR</v>
      </c>
      <c r="H93" s="408">
        <f t="shared" si="9"/>
        <v>2</v>
      </c>
      <c r="I93" s="942">
        <f t="shared" si="10"/>
        <v>5</v>
      </c>
      <c r="J93" s="385">
        <f t="shared" si="11"/>
        <v>10</v>
      </c>
      <c r="K93" s="1054"/>
      <c r="L93" s="219"/>
      <c r="M93" s="220"/>
      <c r="N93" s="2"/>
      <c r="O93" s="2"/>
      <c r="P93" s="2"/>
      <c r="Q93" s="2"/>
      <c r="R93" s="3"/>
      <c r="S93" s="323"/>
      <c r="T93" s="323"/>
      <c r="U93" s="323"/>
      <c r="V93" s="323"/>
    </row>
    <row r="94" spans="1:22" s="1" customFormat="1" ht="12.75">
      <c r="A94" s="504">
        <f>'2.1.1'!A94</f>
        <v>225</v>
      </c>
      <c r="B94" s="504">
        <f>'2.1.1'!B94</f>
        <v>226</v>
      </c>
      <c r="C94" s="2141" t="str">
        <f>'2.1.1'!C94</f>
        <v>Pista simples</v>
      </c>
      <c r="D94" s="2142"/>
      <c r="E94" s="385">
        <f t="shared" si="7"/>
        <v>1</v>
      </c>
      <c r="F94" s="385">
        <f>'2.1.1'!F94</f>
        <v>35</v>
      </c>
      <c r="G94" s="942" t="str">
        <f t="shared" si="8"/>
        <v>REGULAR</v>
      </c>
      <c r="H94" s="408">
        <f t="shared" si="9"/>
        <v>2</v>
      </c>
      <c r="I94" s="942">
        <f t="shared" si="10"/>
        <v>5</v>
      </c>
      <c r="J94" s="385">
        <f t="shared" si="11"/>
        <v>10</v>
      </c>
      <c r="K94" s="1054"/>
      <c r="L94" s="219"/>
      <c r="M94" s="220"/>
      <c r="N94" s="2"/>
      <c r="O94" s="2"/>
      <c r="P94" s="2"/>
      <c r="Q94" s="2"/>
      <c r="R94" s="3"/>
      <c r="S94" s="323"/>
      <c r="T94" s="323"/>
      <c r="U94" s="323"/>
      <c r="V94" s="323"/>
    </row>
    <row r="95" spans="1:22" s="1" customFormat="1" ht="12.75">
      <c r="A95" s="504">
        <f>'2.1.1'!A95</f>
        <v>226</v>
      </c>
      <c r="B95" s="504">
        <f>'2.1.1'!B95</f>
        <v>227</v>
      </c>
      <c r="C95" s="2141" t="str">
        <f>'2.1.1'!C95</f>
        <v>Pista simples</v>
      </c>
      <c r="D95" s="2142"/>
      <c r="E95" s="385">
        <f t="shared" si="7"/>
        <v>1</v>
      </c>
      <c r="F95" s="385">
        <f>'2.1.1'!F95</f>
        <v>5</v>
      </c>
      <c r="G95" s="942" t="str">
        <f t="shared" si="8"/>
        <v>BOM</v>
      </c>
      <c r="H95" s="408">
        <f t="shared" si="9"/>
        <v>2</v>
      </c>
      <c r="I95" s="942">
        <f t="shared" si="10"/>
        <v>2</v>
      </c>
      <c r="J95" s="385">
        <f t="shared" si="11"/>
        <v>4</v>
      </c>
      <c r="K95" s="1054"/>
      <c r="L95" s="219"/>
      <c r="M95" s="220"/>
      <c r="N95" s="2"/>
      <c r="O95" s="2"/>
      <c r="P95" s="2"/>
      <c r="Q95" s="2"/>
      <c r="R95" s="3"/>
      <c r="S95" s="323"/>
      <c r="T95" s="323"/>
      <c r="U95" s="323"/>
      <c r="V95" s="323"/>
    </row>
    <row r="96" spans="1:22" s="1" customFormat="1" ht="12.75">
      <c r="A96" s="504">
        <f>'2.1.1'!A96</f>
        <v>227</v>
      </c>
      <c r="B96" s="504">
        <f>'2.1.1'!B96</f>
        <v>228</v>
      </c>
      <c r="C96" s="2141" t="str">
        <f>'2.1.1'!C96</f>
        <v>Pista simples</v>
      </c>
      <c r="D96" s="2142"/>
      <c r="E96" s="385">
        <f t="shared" si="7"/>
        <v>1</v>
      </c>
      <c r="F96" s="385">
        <f>'2.1.1'!F96</f>
        <v>12.5</v>
      </c>
      <c r="G96" s="942" t="str">
        <f t="shared" si="8"/>
        <v>BOM</v>
      </c>
      <c r="H96" s="408">
        <f t="shared" si="9"/>
        <v>2</v>
      </c>
      <c r="I96" s="942">
        <f t="shared" si="10"/>
        <v>2</v>
      </c>
      <c r="J96" s="385">
        <f t="shared" si="11"/>
        <v>4</v>
      </c>
      <c r="K96" s="1054"/>
      <c r="L96" s="219"/>
      <c r="M96" s="220"/>
      <c r="N96" s="2"/>
      <c r="O96" s="2"/>
      <c r="P96" s="2"/>
      <c r="Q96" s="2"/>
      <c r="R96" s="3"/>
      <c r="S96" s="323"/>
      <c r="T96" s="323"/>
      <c r="U96" s="323"/>
      <c r="V96" s="323"/>
    </row>
    <row r="97" spans="1:22" s="1" customFormat="1" ht="12.75">
      <c r="A97" s="504">
        <f>'2.1.1'!A97</f>
        <v>228</v>
      </c>
      <c r="B97" s="504">
        <f>'2.1.1'!B97</f>
        <v>229</v>
      </c>
      <c r="C97" s="2141" t="str">
        <f>'2.1.1'!C97</f>
        <v>Pista simples</v>
      </c>
      <c r="D97" s="2142"/>
      <c r="E97" s="385">
        <f t="shared" si="7"/>
        <v>1</v>
      </c>
      <c r="F97" s="385">
        <f>'2.1.1'!F97</f>
        <v>5</v>
      </c>
      <c r="G97" s="942" t="str">
        <f t="shared" si="8"/>
        <v>BOM</v>
      </c>
      <c r="H97" s="408">
        <f t="shared" si="9"/>
        <v>2</v>
      </c>
      <c r="I97" s="942">
        <f t="shared" si="10"/>
        <v>2</v>
      </c>
      <c r="J97" s="385">
        <f t="shared" si="11"/>
        <v>4</v>
      </c>
      <c r="K97" s="1054"/>
      <c r="L97" s="219"/>
      <c r="M97" s="220"/>
      <c r="N97" s="2"/>
      <c r="O97" s="2"/>
      <c r="P97" s="2"/>
      <c r="Q97" s="2"/>
      <c r="R97" s="3"/>
      <c r="S97" s="323"/>
      <c r="T97" s="323"/>
      <c r="U97" s="323"/>
      <c r="V97" s="323"/>
    </row>
    <row r="98" spans="1:22" s="1" customFormat="1" ht="12.75">
      <c r="A98" s="504">
        <f>'2.1.1'!A98</f>
        <v>229</v>
      </c>
      <c r="B98" s="504">
        <f>'2.1.1'!B98</f>
        <v>230</v>
      </c>
      <c r="C98" s="2141" t="str">
        <f>'2.1.1'!C98</f>
        <v>Pista simples</v>
      </c>
      <c r="D98" s="2142"/>
      <c r="E98" s="385">
        <f t="shared" si="7"/>
        <v>1</v>
      </c>
      <c r="F98" s="385">
        <f>'2.1.1'!F98</f>
        <v>0</v>
      </c>
      <c r="G98" s="942" t="str">
        <f t="shared" si="8"/>
        <v>BOM</v>
      </c>
      <c r="H98" s="408">
        <f t="shared" si="9"/>
        <v>2</v>
      </c>
      <c r="I98" s="942">
        <f t="shared" si="10"/>
        <v>2</v>
      </c>
      <c r="J98" s="385">
        <f t="shared" si="11"/>
        <v>4</v>
      </c>
      <c r="K98" s="1054"/>
      <c r="L98" s="219"/>
      <c r="M98" s="220"/>
      <c r="N98" s="2"/>
      <c r="O98" s="2"/>
      <c r="P98" s="2"/>
      <c r="Q98" s="2"/>
      <c r="R98" s="3"/>
      <c r="S98" s="323"/>
      <c r="T98" s="323"/>
      <c r="U98" s="323"/>
      <c r="V98" s="323"/>
    </row>
    <row r="99" spans="1:22" s="1" customFormat="1" ht="12.75">
      <c r="A99" s="504">
        <f>'2.1.1'!A99</f>
        <v>230</v>
      </c>
      <c r="B99" s="504">
        <f>'2.1.1'!B99</f>
        <v>231</v>
      </c>
      <c r="C99" s="2141" t="str">
        <f>'2.1.1'!C99</f>
        <v>Pista simples</v>
      </c>
      <c r="D99" s="2142"/>
      <c r="E99" s="385">
        <f t="shared" si="7"/>
        <v>1</v>
      </c>
      <c r="F99" s="385">
        <f>'2.1.1'!F99</f>
        <v>0</v>
      </c>
      <c r="G99" s="942" t="str">
        <f t="shared" si="8"/>
        <v>BOM</v>
      </c>
      <c r="H99" s="408">
        <f t="shared" si="9"/>
        <v>2</v>
      </c>
      <c r="I99" s="942">
        <f t="shared" si="10"/>
        <v>2</v>
      </c>
      <c r="J99" s="385">
        <f t="shared" si="11"/>
        <v>4</v>
      </c>
      <c r="K99" s="1054"/>
      <c r="L99" s="219"/>
      <c r="M99" s="220"/>
      <c r="N99" s="2"/>
      <c r="O99" s="2"/>
      <c r="P99" s="2"/>
      <c r="Q99" s="2"/>
      <c r="R99" s="3"/>
      <c r="S99" s="323"/>
      <c r="T99" s="323"/>
      <c r="U99" s="323"/>
      <c r="V99" s="323"/>
    </row>
    <row r="100" spans="1:22" s="1" customFormat="1" ht="12.75">
      <c r="A100" s="504">
        <f>'2.1.1'!A100</f>
        <v>231</v>
      </c>
      <c r="B100" s="504">
        <f>'2.1.1'!B100</f>
        <v>232</v>
      </c>
      <c r="C100" s="2141" t="str">
        <f>'2.1.1'!C100</f>
        <v>Pista simples</v>
      </c>
      <c r="D100" s="2142"/>
      <c r="E100" s="385">
        <f t="shared" si="7"/>
        <v>1</v>
      </c>
      <c r="F100" s="385">
        <f>'2.1.1'!F100</f>
        <v>5</v>
      </c>
      <c r="G100" s="942" t="str">
        <f t="shared" si="8"/>
        <v>BOM</v>
      </c>
      <c r="H100" s="408">
        <f t="shared" si="9"/>
        <v>2</v>
      </c>
      <c r="I100" s="942">
        <f t="shared" si="10"/>
        <v>2</v>
      </c>
      <c r="J100" s="385">
        <f t="shared" si="11"/>
        <v>4</v>
      </c>
      <c r="K100" s="1054"/>
      <c r="L100" s="219"/>
      <c r="M100" s="220"/>
      <c r="N100" s="2"/>
      <c r="O100" s="2"/>
      <c r="P100" s="2"/>
      <c r="Q100" s="2"/>
      <c r="R100" s="3"/>
      <c r="S100" s="323"/>
      <c r="T100" s="323"/>
      <c r="U100" s="323"/>
      <c r="V100" s="323"/>
    </row>
    <row r="101" spans="1:22" s="1" customFormat="1" ht="12.75">
      <c r="A101" s="504">
        <f>'2.1.1'!A101</f>
        <v>232</v>
      </c>
      <c r="B101" s="504">
        <f>'2.1.1'!B101</f>
        <v>233</v>
      </c>
      <c r="C101" s="2141" t="str">
        <f>'2.1.1'!C101</f>
        <v>Pista simples</v>
      </c>
      <c r="D101" s="2142"/>
      <c r="E101" s="385">
        <f t="shared" si="7"/>
        <v>1</v>
      </c>
      <c r="F101" s="385">
        <f>'2.1.1'!F101</f>
        <v>0</v>
      </c>
      <c r="G101" s="942" t="str">
        <f t="shared" si="8"/>
        <v>BOM</v>
      </c>
      <c r="H101" s="408">
        <f t="shared" si="9"/>
        <v>2</v>
      </c>
      <c r="I101" s="942">
        <f t="shared" si="10"/>
        <v>2</v>
      </c>
      <c r="J101" s="385">
        <f t="shared" si="11"/>
        <v>4</v>
      </c>
      <c r="K101" s="1054"/>
      <c r="L101" s="219"/>
      <c r="M101" s="220"/>
      <c r="N101" s="2"/>
      <c r="O101" s="2"/>
      <c r="P101" s="2"/>
      <c r="Q101" s="2"/>
      <c r="R101" s="3"/>
      <c r="S101" s="323"/>
      <c r="T101" s="323"/>
      <c r="U101" s="323"/>
      <c r="V101" s="323"/>
    </row>
    <row r="102" spans="1:22" s="1" customFormat="1" ht="12.75">
      <c r="A102" s="504">
        <f>'2.1.1'!A102</f>
        <v>233</v>
      </c>
      <c r="B102" s="504">
        <f>'2.1.1'!B102</f>
        <v>234</v>
      </c>
      <c r="C102" s="2141" t="str">
        <f>'2.1.1'!C102</f>
        <v>Pista simples</v>
      </c>
      <c r="D102" s="2142"/>
      <c r="E102" s="385">
        <f t="shared" si="7"/>
        <v>1</v>
      </c>
      <c r="F102" s="385">
        <f>'2.1.1'!F102</f>
        <v>0</v>
      </c>
      <c r="G102" s="942" t="str">
        <f t="shared" si="8"/>
        <v>BOM</v>
      </c>
      <c r="H102" s="408">
        <f t="shared" si="9"/>
        <v>2</v>
      </c>
      <c r="I102" s="942">
        <f t="shared" si="10"/>
        <v>2</v>
      </c>
      <c r="J102" s="385">
        <f t="shared" si="11"/>
        <v>4</v>
      </c>
      <c r="K102" s="1054"/>
      <c r="L102" s="219"/>
      <c r="M102" s="220"/>
      <c r="N102" s="2"/>
      <c r="O102" s="2"/>
      <c r="P102" s="2"/>
      <c r="Q102" s="2"/>
      <c r="R102" s="3"/>
      <c r="S102" s="323"/>
      <c r="T102" s="323"/>
      <c r="U102" s="323"/>
      <c r="V102" s="323"/>
    </row>
    <row r="103" spans="1:22" s="1" customFormat="1" ht="12.75">
      <c r="A103" s="504">
        <f>'2.1.1'!A103</f>
        <v>234</v>
      </c>
      <c r="B103" s="504">
        <f>'2.1.1'!B103</f>
        <v>235</v>
      </c>
      <c r="C103" s="2141" t="str">
        <f>'2.1.1'!C103</f>
        <v>Pista simples</v>
      </c>
      <c r="D103" s="2142"/>
      <c r="E103" s="385">
        <f t="shared" si="7"/>
        <v>1</v>
      </c>
      <c r="F103" s="385">
        <f>'2.1.1'!F103</f>
        <v>5</v>
      </c>
      <c r="G103" s="942" t="str">
        <f t="shared" si="8"/>
        <v>BOM</v>
      </c>
      <c r="H103" s="408">
        <f t="shared" si="9"/>
        <v>2</v>
      </c>
      <c r="I103" s="942">
        <f t="shared" si="10"/>
        <v>2</v>
      </c>
      <c r="J103" s="385">
        <f t="shared" si="11"/>
        <v>4</v>
      </c>
      <c r="K103" s="1054"/>
      <c r="L103" s="219"/>
      <c r="M103" s="220"/>
      <c r="N103" s="2"/>
      <c r="O103" s="2"/>
      <c r="P103" s="2"/>
      <c r="Q103" s="2"/>
      <c r="R103" s="3"/>
      <c r="S103" s="323"/>
      <c r="T103" s="323"/>
      <c r="U103" s="323"/>
      <c r="V103" s="323"/>
    </row>
    <row r="104" spans="1:22" s="1" customFormat="1" ht="12.75">
      <c r="A104" s="504">
        <f>'2.1.1'!A104</f>
        <v>235</v>
      </c>
      <c r="B104" s="504">
        <f>'2.1.1'!B104</f>
        <v>236</v>
      </c>
      <c r="C104" s="2141" t="str">
        <f>'2.1.1'!C104</f>
        <v>Pista simples</v>
      </c>
      <c r="D104" s="2142"/>
      <c r="E104" s="385">
        <f t="shared" si="7"/>
        <v>1</v>
      </c>
      <c r="F104" s="385">
        <f>'2.1.1'!F104</f>
        <v>5</v>
      </c>
      <c r="G104" s="942" t="str">
        <f t="shared" si="8"/>
        <v>BOM</v>
      </c>
      <c r="H104" s="408">
        <f t="shared" si="9"/>
        <v>2</v>
      </c>
      <c r="I104" s="942">
        <f t="shared" si="10"/>
        <v>2</v>
      </c>
      <c r="J104" s="385">
        <f t="shared" si="11"/>
        <v>4</v>
      </c>
      <c r="K104" s="1054"/>
      <c r="L104" s="219"/>
      <c r="M104" s="220"/>
      <c r="N104" s="2"/>
      <c r="O104" s="2"/>
      <c r="P104" s="2"/>
      <c r="Q104" s="2"/>
      <c r="R104" s="3"/>
      <c r="S104" s="323"/>
      <c r="T104" s="323"/>
      <c r="U104" s="323"/>
      <c r="V104" s="323"/>
    </row>
    <row r="105" spans="1:22" s="1" customFormat="1" ht="12.75">
      <c r="A105" s="504">
        <f>'2.1.1'!A105</f>
        <v>236</v>
      </c>
      <c r="B105" s="504">
        <f>'2.1.1'!B105</f>
        <v>237</v>
      </c>
      <c r="C105" s="2141" t="str">
        <f>'2.1.1'!C105</f>
        <v>Pista simples</v>
      </c>
      <c r="D105" s="2142"/>
      <c r="E105" s="385">
        <f t="shared" si="7"/>
        <v>1</v>
      </c>
      <c r="F105" s="385">
        <f>'2.1.1'!F105</f>
        <v>5</v>
      </c>
      <c r="G105" s="942" t="str">
        <f t="shared" si="8"/>
        <v>BOM</v>
      </c>
      <c r="H105" s="408">
        <f t="shared" si="9"/>
        <v>2</v>
      </c>
      <c r="I105" s="942">
        <f t="shared" si="10"/>
        <v>2</v>
      </c>
      <c r="J105" s="385">
        <f t="shared" si="11"/>
        <v>4</v>
      </c>
      <c r="K105" s="1054"/>
      <c r="L105" s="219"/>
      <c r="M105" s="220"/>
      <c r="N105" s="2"/>
      <c r="O105" s="2"/>
      <c r="P105" s="2"/>
      <c r="Q105" s="2"/>
      <c r="R105" s="3"/>
      <c r="S105" s="323"/>
      <c r="T105" s="323"/>
      <c r="U105" s="323"/>
      <c r="V105" s="323"/>
    </row>
    <row r="106" spans="1:22" s="1" customFormat="1" ht="12.75">
      <c r="A106" s="504">
        <f>'2.1.1'!A106</f>
        <v>237</v>
      </c>
      <c r="B106" s="504">
        <f>'2.1.1'!B106</f>
        <v>238</v>
      </c>
      <c r="C106" s="2141" t="str">
        <f>'2.1.1'!C106</f>
        <v>Pista simples</v>
      </c>
      <c r="D106" s="2142"/>
      <c r="E106" s="385">
        <f t="shared" si="7"/>
        <v>1</v>
      </c>
      <c r="F106" s="385">
        <f>'2.1.1'!F106</f>
        <v>0</v>
      </c>
      <c r="G106" s="942" t="str">
        <f t="shared" si="8"/>
        <v>BOM</v>
      </c>
      <c r="H106" s="408">
        <f t="shared" si="9"/>
        <v>2</v>
      </c>
      <c r="I106" s="942">
        <f t="shared" si="10"/>
        <v>2</v>
      </c>
      <c r="J106" s="385">
        <f t="shared" si="11"/>
        <v>4</v>
      </c>
      <c r="K106" s="1054"/>
      <c r="L106" s="219"/>
      <c r="M106" s="220"/>
      <c r="N106" s="2"/>
      <c r="O106" s="2"/>
      <c r="P106" s="2"/>
      <c r="Q106" s="2"/>
      <c r="R106" s="3"/>
      <c r="S106" s="323"/>
      <c r="T106" s="323"/>
      <c r="U106" s="323"/>
      <c r="V106" s="323"/>
    </row>
    <row r="107" spans="1:22" s="1" customFormat="1" ht="12.75">
      <c r="A107" s="504">
        <f>'2.1.1'!A107</f>
        <v>238</v>
      </c>
      <c r="B107" s="504">
        <f>'2.1.1'!B107</f>
        <v>239</v>
      </c>
      <c r="C107" s="2141" t="str">
        <f>'2.1.1'!C107</f>
        <v>Pista simples</v>
      </c>
      <c r="D107" s="2142"/>
      <c r="E107" s="385">
        <f t="shared" si="7"/>
        <v>1</v>
      </c>
      <c r="F107" s="385">
        <f>'2.1.1'!F107</f>
        <v>15</v>
      </c>
      <c r="G107" s="942" t="str">
        <f t="shared" si="8"/>
        <v>BOM</v>
      </c>
      <c r="H107" s="408">
        <f t="shared" si="9"/>
        <v>2</v>
      </c>
      <c r="I107" s="942">
        <f t="shared" si="10"/>
        <v>2</v>
      </c>
      <c r="J107" s="385">
        <f t="shared" si="11"/>
        <v>4</v>
      </c>
      <c r="K107" s="1054"/>
      <c r="L107" s="219"/>
      <c r="M107" s="220"/>
      <c r="N107" s="2"/>
      <c r="O107" s="2"/>
      <c r="P107" s="2"/>
      <c r="Q107" s="2"/>
      <c r="R107" s="3"/>
      <c r="S107" s="323"/>
      <c r="T107" s="323"/>
      <c r="U107" s="323"/>
      <c r="V107" s="323"/>
    </row>
    <row r="108" spans="1:22" s="1" customFormat="1" ht="12.75">
      <c r="A108" s="504">
        <f>'2.1.1'!A108</f>
        <v>239</v>
      </c>
      <c r="B108" s="504">
        <f>'2.1.1'!B108</f>
        <v>240</v>
      </c>
      <c r="C108" s="2141" t="str">
        <f>'2.1.1'!C108</f>
        <v>Pista simples</v>
      </c>
      <c r="D108" s="2142"/>
      <c r="E108" s="385">
        <f t="shared" si="7"/>
        <v>1</v>
      </c>
      <c r="F108" s="385">
        <f>'2.1.1'!F108</f>
        <v>35</v>
      </c>
      <c r="G108" s="942" t="str">
        <f t="shared" si="8"/>
        <v>REGULAR</v>
      </c>
      <c r="H108" s="408">
        <f t="shared" si="9"/>
        <v>2</v>
      </c>
      <c r="I108" s="942">
        <f t="shared" si="10"/>
        <v>5</v>
      </c>
      <c r="J108" s="385">
        <f t="shared" si="11"/>
        <v>10</v>
      </c>
      <c r="K108" s="1054"/>
      <c r="L108" s="219"/>
      <c r="M108" s="220"/>
      <c r="N108" s="2"/>
      <c r="O108" s="2"/>
      <c r="P108" s="2"/>
      <c r="Q108" s="2"/>
      <c r="R108" s="3"/>
      <c r="S108" s="323"/>
      <c r="T108" s="323"/>
      <c r="U108" s="323"/>
      <c r="V108" s="323"/>
    </row>
    <row r="109" spans="1:22" s="1" customFormat="1" ht="12.75">
      <c r="A109" s="504">
        <f>'2.1.1'!A109</f>
        <v>240</v>
      </c>
      <c r="B109" s="504">
        <f>'2.1.1'!B109</f>
        <v>241</v>
      </c>
      <c r="C109" s="2141" t="str">
        <f>'2.1.1'!C109</f>
        <v>Pista simples</v>
      </c>
      <c r="D109" s="2142"/>
      <c r="E109" s="385">
        <f t="shared" si="7"/>
        <v>1</v>
      </c>
      <c r="F109" s="385">
        <f>'2.1.1'!F109</f>
        <v>5</v>
      </c>
      <c r="G109" s="942" t="str">
        <f t="shared" si="8"/>
        <v>BOM</v>
      </c>
      <c r="H109" s="408">
        <f t="shared" si="9"/>
        <v>2</v>
      </c>
      <c r="I109" s="942">
        <f t="shared" si="10"/>
        <v>2</v>
      </c>
      <c r="J109" s="385">
        <f t="shared" si="11"/>
        <v>4</v>
      </c>
      <c r="K109" s="1054"/>
      <c r="L109" s="219"/>
      <c r="M109" s="220"/>
      <c r="N109" s="2"/>
      <c r="O109" s="2"/>
      <c r="P109" s="2"/>
      <c r="Q109" s="2"/>
      <c r="R109" s="3"/>
      <c r="S109" s="323"/>
      <c r="T109" s="323"/>
      <c r="U109" s="323"/>
      <c r="V109" s="323"/>
    </row>
    <row r="110" spans="1:22" s="1" customFormat="1" ht="12.75">
      <c r="A110" s="504">
        <f>'2.1.1'!A110</f>
        <v>241</v>
      </c>
      <c r="B110" s="504">
        <f>'2.1.1'!B110</f>
        <v>242</v>
      </c>
      <c r="C110" s="2141" t="str">
        <f>'2.1.1'!C110</f>
        <v>Pista simples</v>
      </c>
      <c r="D110" s="2142"/>
      <c r="E110" s="385">
        <f t="shared" si="7"/>
        <v>1</v>
      </c>
      <c r="F110" s="385">
        <f>'2.1.1'!F110</f>
        <v>0</v>
      </c>
      <c r="G110" s="942" t="str">
        <f t="shared" si="8"/>
        <v>BOM</v>
      </c>
      <c r="H110" s="408">
        <f t="shared" si="9"/>
        <v>2</v>
      </c>
      <c r="I110" s="942">
        <f t="shared" si="10"/>
        <v>2</v>
      </c>
      <c r="J110" s="385">
        <f t="shared" si="11"/>
        <v>4</v>
      </c>
      <c r="K110" s="1054"/>
      <c r="L110" s="219"/>
      <c r="M110" s="220"/>
      <c r="N110" s="2"/>
      <c r="O110" s="2"/>
      <c r="P110" s="2"/>
      <c r="Q110" s="2"/>
      <c r="R110" s="3"/>
      <c r="S110" s="323"/>
      <c r="T110" s="323"/>
      <c r="U110" s="323"/>
      <c r="V110" s="323"/>
    </row>
    <row r="111" spans="1:22" s="1" customFormat="1" ht="12.75">
      <c r="A111" s="504">
        <f>'2.1.1'!A111</f>
        <v>242</v>
      </c>
      <c r="B111" s="504">
        <f>'2.1.1'!B111</f>
        <v>243</v>
      </c>
      <c r="C111" s="2141" t="str">
        <f>'2.1.1'!C111</f>
        <v>Pista simples</v>
      </c>
      <c r="D111" s="2142"/>
      <c r="E111" s="385">
        <f t="shared" si="7"/>
        <v>1</v>
      </c>
      <c r="F111" s="385">
        <f>'2.1.1'!F111</f>
        <v>20</v>
      </c>
      <c r="G111" s="942" t="str">
        <f t="shared" si="8"/>
        <v>BOM</v>
      </c>
      <c r="H111" s="408">
        <f t="shared" si="9"/>
        <v>2</v>
      </c>
      <c r="I111" s="942">
        <f t="shared" si="10"/>
        <v>2</v>
      </c>
      <c r="J111" s="385">
        <f t="shared" si="11"/>
        <v>4</v>
      </c>
      <c r="K111" s="1054"/>
      <c r="L111" s="219"/>
      <c r="M111" s="220"/>
      <c r="N111" s="2"/>
      <c r="O111" s="2"/>
      <c r="P111" s="2"/>
      <c r="Q111" s="2"/>
      <c r="R111" s="3"/>
      <c r="S111" s="323"/>
      <c r="T111" s="323"/>
      <c r="U111" s="323"/>
      <c r="V111" s="323"/>
    </row>
    <row r="112" spans="1:22" s="1" customFormat="1" ht="12.75">
      <c r="A112" s="504">
        <f>'2.1.1'!A112</f>
        <v>243</v>
      </c>
      <c r="B112" s="504">
        <f>'2.1.1'!B112</f>
        <v>244</v>
      </c>
      <c r="C112" s="2141" t="str">
        <f>'2.1.1'!C112</f>
        <v>Pista simples</v>
      </c>
      <c r="D112" s="2142"/>
      <c r="E112" s="385">
        <f t="shared" si="7"/>
        <v>1</v>
      </c>
      <c r="F112" s="385">
        <f>'2.1.1'!F112</f>
        <v>35</v>
      </c>
      <c r="G112" s="942" t="str">
        <f t="shared" si="8"/>
        <v>REGULAR</v>
      </c>
      <c r="H112" s="408">
        <f t="shared" si="9"/>
        <v>2</v>
      </c>
      <c r="I112" s="942">
        <f t="shared" si="10"/>
        <v>5</v>
      </c>
      <c r="J112" s="385">
        <f t="shared" si="11"/>
        <v>10</v>
      </c>
      <c r="K112" s="1054"/>
      <c r="L112" s="219"/>
      <c r="M112" s="220"/>
      <c r="N112" s="2"/>
      <c r="O112" s="2"/>
      <c r="P112" s="2"/>
      <c r="Q112" s="2"/>
      <c r="R112" s="3"/>
      <c r="S112" s="323"/>
      <c r="T112" s="323"/>
      <c r="U112" s="323"/>
      <c r="V112" s="323"/>
    </row>
    <row r="113" spans="1:22" s="1" customFormat="1" ht="12.75">
      <c r="A113" s="504">
        <f>'2.1.1'!A113</f>
        <v>244</v>
      </c>
      <c r="B113" s="504">
        <f>'2.1.1'!B113</f>
        <v>245</v>
      </c>
      <c r="C113" s="2141" t="str">
        <f>'2.1.1'!C113</f>
        <v>Pista simples</v>
      </c>
      <c r="D113" s="2142"/>
      <c r="E113" s="385">
        <f t="shared" si="7"/>
        <v>1</v>
      </c>
      <c r="F113" s="385">
        <f>'2.1.1'!F113</f>
        <v>0</v>
      </c>
      <c r="G113" s="942" t="str">
        <f t="shared" si="8"/>
        <v>BOM</v>
      </c>
      <c r="H113" s="408">
        <f t="shared" si="9"/>
        <v>2</v>
      </c>
      <c r="I113" s="942">
        <f t="shared" si="10"/>
        <v>2</v>
      </c>
      <c r="J113" s="385">
        <f t="shared" si="11"/>
        <v>4</v>
      </c>
      <c r="K113" s="1054"/>
      <c r="L113" s="219"/>
      <c r="M113" s="220"/>
      <c r="N113" s="2"/>
      <c r="O113" s="2"/>
      <c r="P113" s="2"/>
      <c r="Q113" s="2"/>
      <c r="R113" s="3"/>
      <c r="S113" s="323"/>
      <c r="T113" s="323"/>
      <c r="U113" s="323"/>
      <c r="V113" s="323"/>
    </row>
    <row r="114" spans="1:22" s="1" customFormat="1" ht="12.75">
      <c r="A114" s="504">
        <f>'2.1.1'!A114</f>
        <v>245</v>
      </c>
      <c r="B114" s="504">
        <f>'2.1.1'!B114</f>
        <v>246</v>
      </c>
      <c r="C114" s="2141" t="str">
        <f>'2.1.1'!C114</f>
        <v>Pista simples</v>
      </c>
      <c r="D114" s="2142"/>
      <c r="E114" s="385">
        <f t="shared" si="7"/>
        <v>1</v>
      </c>
      <c r="F114" s="385">
        <f>'2.1.1'!F114</f>
        <v>0</v>
      </c>
      <c r="G114" s="942" t="str">
        <f t="shared" si="8"/>
        <v>BOM</v>
      </c>
      <c r="H114" s="408">
        <f t="shared" si="9"/>
        <v>2</v>
      </c>
      <c r="I114" s="942">
        <f t="shared" si="10"/>
        <v>2</v>
      </c>
      <c r="J114" s="385">
        <f t="shared" si="11"/>
        <v>4</v>
      </c>
      <c r="K114" s="1054"/>
      <c r="L114" s="219"/>
      <c r="M114" s="220"/>
      <c r="N114" s="2"/>
      <c r="O114" s="2"/>
      <c r="P114" s="2"/>
      <c r="Q114" s="2"/>
      <c r="R114" s="3"/>
      <c r="S114" s="323"/>
      <c r="T114" s="323"/>
      <c r="U114" s="323"/>
      <c r="V114" s="323"/>
    </row>
    <row r="115" spans="1:22" s="1" customFormat="1" ht="12.75">
      <c r="A115" s="504">
        <f>'2.1.1'!A115</f>
        <v>246</v>
      </c>
      <c r="B115" s="504">
        <f>'2.1.1'!B115</f>
        <v>247</v>
      </c>
      <c r="C115" s="2141" t="str">
        <f>'2.1.1'!C115</f>
        <v>Pista simples</v>
      </c>
      <c r="D115" s="2142"/>
      <c r="E115" s="385">
        <f t="shared" si="7"/>
        <v>1</v>
      </c>
      <c r="F115" s="385">
        <f>'2.1.1'!F115</f>
        <v>0</v>
      </c>
      <c r="G115" s="942" t="str">
        <f t="shared" si="8"/>
        <v>BOM</v>
      </c>
      <c r="H115" s="408">
        <f t="shared" si="9"/>
        <v>2</v>
      </c>
      <c r="I115" s="942">
        <f t="shared" si="10"/>
        <v>2</v>
      </c>
      <c r="J115" s="385">
        <f t="shared" si="11"/>
        <v>4</v>
      </c>
      <c r="K115" s="1054"/>
      <c r="L115" s="219"/>
      <c r="M115" s="220"/>
      <c r="N115" s="2"/>
      <c r="O115" s="2"/>
      <c r="P115" s="2"/>
      <c r="Q115" s="2"/>
      <c r="R115" s="3"/>
      <c r="S115" s="323"/>
      <c r="T115" s="323"/>
      <c r="U115" s="323"/>
      <c r="V115" s="323"/>
    </row>
    <row r="116" spans="1:22" s="1" customFormat="1" ht="12.75">
      <c r="A116" s="504">
        <f>'2.1.1'!A116</f>
        <v>247</v>
      </c>
      <c r="B116" s="504">
        <f>'2.1.1'!B116</f>
        <v>248</v>
      </c>
      <c r="C116" s="2141" t="str">
        <f>'2.1.1'!C116</f>
        <v>Pista simples</v>
      </c>
      <c r="D116" s="2142"/>
      <c r="E116" s="385">
        <f t="shared" si="7"/>
        <v>1</v>
      </c>
      <c r="F116" s="385">
        <f>'2.1.1'!F116</f>
        <v>0</v>
      </c>
      <c r="G116" s="942" t="str">
        <f t="shared" si="8"/>
        <v>BOM</v>
      </c>
      <c r="H116" s="408">
        <f t="shared" si="9"/>
        <v>2</v>
      </c>
      <c r="I116" s="942">
        <f t="shared" si="10"/>
        <v>2</v>
      </c>
      <c r="J116" s="385">
        <f t="shared" si="11"/>
        <v>4</v>
      </c>
      <c r="K116" s="1054"/>
      <c r="L116" s="219"/>
      <c r="M116" s="220"/>
      <c r="N116" s="2"/>
      <c r="O116" s="2"/>
      <c r="P116" s="2"/>
      <c r="Q116" s="2"/>
      <c r="R116" s="3"/>
      <c r="S116" s="323"/>
      <c r="T116" s="323"/>
      <c r="U116" s="323"/>
      <c r="V116" s="323"/>
    </row>
    <row r="117" spans="1:22" s="1" customFormat="1" ht="12.75">
      <c r="A117" s="504">
        <f>'2.1.1'!A117</f>
        <v>248</v>
      </c>
      <c r="B117" s="504">
        <f>'2.1.1'!B117</f>
        <v>249</v>
      </c>
      <c r="C117" s="2141" t="str">
        <f>'2.1.1'!C117</f>
        <v>Pista simples</v>
      </c>
      <c r="D117" s="2142"/>
      <c r="E117" s="385">
        <f t="shared" si="7"/>
        <v>1</v>
      </c>
      <c r="F117" s="385">
        <f>'2.1.1'!F117</f>
        <v>0</v>
      </c>
      <c r="G117" s="942" t="str">
        <f t="shared" si="8"/>
        <v>BOM</v>
      </c>
      <c r="H117" s="408">
        <f t="shared" si="9"/>
        <v>2</v>
      </c>
      <c r="I117" s="942">
        <f t="shared" si="10"/>
        <v>2</v>
      </c>
      <c r="J117" s="385">
        <f t="shared" si="11"/>
        <v>4</v>
      </c>
      <c r="K117" s="1054"/>
      <c r="L117" s="219"/>
      <c r="M117" s="220"/>
      <c r="N117" s="2"/>
      <c r="O117" s="2"/>
      <c r="P117" s="2"/>
      <c r="Q117" s="2"/>
      <c r="R117" s="3"/>
      <c r="S117" s="323"/>
      <c r="T117" s="323"/>
      <c r="U117" s="323"/>
      <c r="V117" s="323"/>
    </row>
    <row r="118" spans="1:22" s="1" customFormat="1" ht="12.75">
      <c r="A118" s="504">
        <f>'2.1.1'!A118</f>
        <v>249</v>
      </c>
      <c r="B118" s="504">
        <f>'2.1.1'!B118</f>
        <v>250</v>
      </c>
      <c r="C118" s="2141" t="str">
        <f>'2.1.1'!C118</f>
        <v>Pista simples</v>
      </c>
      <c r="D118" s="2142"/>
      <c r="E118" s="385">
        <f t="shared" si="7"/>
        <v>1</v>
      </c>
      <c r="F118" s="385">
        <f>'2.1.1'!F118</f>
        <v>0</v>
      </c>
      <c r="G118" s="942" t="str">
        <f t="shared" si="8"/>
        <v>BOM</v>
      </c>
      <c r="H118" s="408">
        <f t="shared" si="9"/>
        <v>2</v>
      </c>
      <c r="I118" s="942">
        <f t="shared" si="10"/>
        <v>2</v>
      </c>
      <c r="J118" s="385">
        <f t="shared" si="11"/>
        <v>4</v>
      </c>
      <c r="K118" s="1054"/>
      <c r="L118" s="219"/>
      <c r="M118" s="220"/>
      <c r="N118" s="2"/>
      <c r="O118" s="2"/>
      <c r="P118" s="2"/>
      <c r="Q118" s="2"/>
      <c r="R118" s="3"/>
      <c r="S118" s="323"/>
      <c r="T118" s="323"/>
      <c r="U118" s="323"/>
      <c r="V118" s="323"/>
    </row>
    <row r="119" spans="1:22" s="1" customFormat="1" ht="12.75">
      <c r="A119" s="504">
        <f>'2.1.1'!A119</f>
        <v>250</v>
      </c>
      <c r="B119" s="504">
        <f>'2.1.1'!B119</f>
        <v>251</v>
      </c>
      <c r="C119" s="2141" t="str">
        <f>'2.1.1'!C119</f>
        <v>Pista simples</v>
      </c>
      <c r="D119" s="2142"/>
      <c r="E119" s="385">
        <f t="shared" si="7"/>
        <v>1</v>
      </c>
      <c r="F119" s="385">
        <f>'2.1.1'!F119</f>
        <v>5</v>
      </c>
      <c r="G119" s="942" t="str">
        <f t="shared" si="8"/>
        <v>BOM</v>
      </c>
      <c r="H119" s="408">
        <f t="shared" si="9"/>
        <v>2</v>
      </c>
      <c r="I119" s="942">
        <f t="shared" si="10"/>
        <v>2</v>
      </c>
      <c r="J119" s="385">
        <f t="shared" si="11"/>
        <v>4</v>
      </c>
      <c r="K119" s="1054"/>
      <c r="L119" s="219"/>
      <c r="M119" s="220"/>
      <c r="N119" s="2"/>
      <c r="O119" s="2"/>
      <c r="P119" s="2"/>
      <c r="Q119" s="2"/>
      <c r="R119" s="3"/>
      <c r="S119" s="323"/>
      <c r="T119" s="323"/>
      <c r="U119" s="323"/>
      <c r="V119" s="323"/>
    </row>
    <row r="120" spans="1:22" s="1" customFormat="1" ht="12.75">
      <c r="A120" s="504">
        <f>'2.1.1'!A120</f>
        <v>251</v>
      </c>
      <c r="B120" s="504">
        <f>'2.1.1'!B120</f>
        <v>252</v>
      </c>
      <c r="C120" s="2141" t="str">
        <f>'2.1.1'!C120</f>
        <v>Pista simples</v>
      </c>
      <c r="D120" s="2142"/>
      <c r="E120" s="385">
        <f t="shared" si="7"/>
        <v>1</v>
      </c>
      <c r="F120" s="385">
        <f>'2.1.1'!F120</f>
        <v>0</v>
      </c>
      <c r="G120" s="942" t="str">
        <f t="shared" si="8"/>
        <v>BOM</v>
      </c>
      <c r="H120" s="408">
        <f t="shared" si="9"/>
        <v>2</v>
      </c>
      <c r="I120" s="942">
        <f t="shared" si="10"/>
        <v>2</v>
      </c>
      <c r="J120" s="385">
        <f t="shared" si="11"/>
        <v>4</v>
      </c>
      <c r="K120" s="1054"/>
      <c r="L120" s="219"/>
      <c r="M120" s="220"/>
      <c r="N120" s="2"/>
      <c r="O120" s="2"/>
      <c r="P120" s="2"/>
      <c r="Q120" s="2"/>
      <c r="R120" s="3"/>
      <c r="S120" s="323"/>
      <c r="T120" s="323"/>
      <c r="U120" s="323"/>
      <c r="V120" s="323"/>
    </row>
    <row r="121" spans="1:22" s="1" customFormat="1" ht="12.75">
      <c r="A121" s="504">
        <f>'2.1.1'!A121</f>
        <v>252</v>
      </c>
      <c r="B121" s="504">
        <f>'2.1.1'!B121</f>
        <v>253</v>
      </c>
      <c r="C121" s="2141" t="str">
        <f>'2.1.1'!C121</f>
        <v>Pista simples</v>
      </c>
      <c r="D121" s="2142"/>
      <c r="E121" s="385">
        <f t="shared" si="7"/>
        <v>1</v>
      </c>
      <c r="F121" s="385">
        <f>'2.1.1'!F121</f>
        <v>0</v>
      </c>
      <c r="G121" s="942" t="str">
        <f t="shared" si="8"/>
        <v>BOM</v>
      </c>
      <c r="H121" s="408">
        <f t="shared" si="9"/>
        <v>2</v>
      </c>
      <c r="I121" s="942">
        <f t="shared" si="10"/>
        <v>2</v>
      </c>
      <c r="J121" s="385">
        <f t="shared" si="11"/>
        <v>4</v>
      </c>
      <c r="K121" s="1054"/>
      <c r="L121" s="219"/>
      <c r="M121" s="220"/>
      <c r="N121" s="2"/>
      <c r="O121" s="2"/>
      <c r="P121" s="2"/>
      <c r="Q121" s="2"/>
      <c r="R121" s="3"/>
      <c r="S121" s="323"/>
      <c r="T121" s="323"/>
      <c r="U121" s="323"/>
      <c r="V121" s="323"/>
    </row>
    <row r="122" spans="1:22" s="1" customFormat="1" ht="12.75">
      <c r="A122" s="504">
        <f>'2.1.1'!A122</f>
        <v>253</v>
      </c>
      <c r="B122" s="504">
        <f>'2.1.1'!B122</f>
        <v>254</v>
      </c>
      <c r="C122" s="2141" t="str">
        <f>'2.1.1'!C122</f>
        <v>Pista simples</v>
      </c>
      <c r="D122" s="2142"/>
      <c r="E122" s="385">
        <f t="shared" si="7"/>
        <v>1</v>
      </c>
      <c r="F122" s="385">
        <f>'2.1.1'!F122</f>
        <v>30</v>
      </c>
      <c r="G122" s="942" t="str">
        <f t="shared" si="8"/>
        <v>BOM</v>
      </c>
      <c r="H122" s="408">
        <f t="shared" si="9"/>
        <v>2</v>
      </c>
      <c r="I122" s="942">
        <f t="shared" si="10"/>
        <v>2</v>
      </c>
      <c r="J122" s="385">
        <f t="shared" si="11"/>
        <v>4</v>
      </c>
      <c r="K122" s="1054"/>
      <c r="L122" s="219"/>
      <c r="M122" s="220"/>
      <c r="N122" s="2"/>
      <c r="O122" s="2"/>
      <c r="P122" s="2"/>
      <c r="Q122" s="2"/>
      <c r="R122" s="3"/>
      <c r="S122" s="323"/>
      <c r="T122" s="323"/>
      <c r="U122" s="323"/>
      <c r="V122" s="323"/>
    </row>
    <row r="123" spans="1:22" s="1" customFormat="1" ht="12.75">
      <c r="A123" s="504">
        <f>'2.1.1'!A123</f>
        <v>254</v>
      </c>
      <c r="B123" s="504">
        <f>'2.1.1'!B123</f>
        <v>255</v>
      </c>
      <c r="C123" s="2141" t="str">
        <f>'2.1.1'!C123</f>
        <v>Pista simples</v>
      </c>
      <c r="D123" s="2142"/>
      <c r="E123" s="385">
        <f t="shared" si="7"/>
        <v>1</v>
      </c>
      <c r="F123" s="385">
        <f>'2.1.1'!F123</f>
        <v>30</v>
      </c>
      <c r="G123" s="942" t="str">
        <f t="shared" si="8"/>
        <v>BOM</v>
      </c>
      <c r="H123" s="408">
        <f t="shared" si="9"/>
        <v>2</v>
      </c>
      <c r="I123" s="942">
        <f t="shared" si="10"/>
        <v>2</v>
      </c>
      <c r="J123" s="385">
        <f t="shared" si="11"/>
        <v>4</v>
      </c>
      <c r="K123" s="1054"/>
      <c r="L123" s="219"/>
      <c r="M123" s="220"/>
      <c r="N123" s="2"/>
      <c r="O123" s="2"/>
      <c r="P123" s="2"/>
      <c r="Q123" s="2"/>
      <c r="R123" s="3"/>
      <c r="S123" s="323"/>
      <c r="T123" s="323"/>
      <c r="U123" s="323"/>
      <c r="V123" s="323"/>
    </row>
    <row r="124" spans="1:22" s="1" customFormat="1" ht="12.75">
      <c r="A124" s="504">
        <f>'2.1.1'!A124</f>
        <v>255</v>
      </c>
      <c r="B124" s="504">
        <f>'2.1.1'!B124</f>
        <v>256</v>
      </c>
      <c r="C124" s="2141" t="str">
        <f>'2.1.1'!C124</f>
        <v>Pista simples</v>
      </c>
      <c r="D124" s="2142"/>
      <c r="E124" s="385">
        <f t="shared" si="7"/>
        <v>1</v>
      </c>
      <c r="F124" s="385">
        <f>'2.1.1'!F124</f>
        <v>30</v>
      </c>
      <c r="G124" s="942" t="str">
        <f t="shared" si="8"/>
        <v>BOM</v>
      </c>
      <c r="H124" s="408">
        <f t="shared" si="9"/>
        <v>2</v>
      </c>
      <c r="I124" s="942">
        <f t="shared" si="10"/>
        <v>2</v>
      </c>
      <c r="J124" s="385">
        <f t="shared" si="11"/>
        <v>4</v>
      </c>
      <c r="K124" s="1054"/>
      <c r="L124" s="219"/>
      <c r="M124" s="220"/>
      <c r="N124" s="2"/>
      <c r="O124" s="2"/>
      <c r="P124" s="2"/>
      <c r="Q124" s="2"/>
      <c r="R124" s="3"/>
      <c r="S124" s="323"/>
      <c r="T124" s="323"/>
      <c r="U124" s="323"/>
      <c r="V124" s="323"/>
    </row>
    <row r="125" spans="1:22" s="1" customFormat="1" ht="12.75">
      <c r="A125" s="504">
        <f>'2.1.1'!A125</f>
        <v>256</v>
      </c>
      <c r="B125" s="504">
        <f>'2.1.1'!B125</f>
        <v>257</v>
      </c>
      <c r="C125" s="2141" t="str">
        <f>'2.1.1'!C125</f>
        <v>Pista simples</v>
      </c>
      <c r="D125" s="2142"/>
      <c r="E125" s="385">
        <f t="shared" ref="E125:E149" si="12">ABS(B125-A125)</f>
        <v>1</v>
      </c>
      <c r="F125" s="385">
        <f>'2.1.1'!F125</f>
        <v>30</v>
      </c>
      <c r="G125" s="942" t="str">
        <f t="shared" ref="G125:G149" si="13">IF(AND(F125&gt;=$O$5,F125&lt;=$Q$5),"BOM",IF(AND(F125&gt;$O$6,F125&lt;=$Q$6),"REGULAR",IF(AND(F125&gt;$O$7,F125&lt;=$Q$7),"RUIM","PÉSSIMO")))</f>
        <v>BOM</v>
      </c>
      <c r="H125" s="408">
        <f t="shared" ref="H125:H149" si="14">ABS((B125-A125)*2)</f>
        <v>2</v>
      </c>
      <c r="I125" s="942">
        <f t="shared" ref="I125:I149" si="15">IF(AND(F125&gt;=$O$5,F125&lt;=$Q$5),$S$5,IF(AND(F125&gt;$O$6,F125&lt;=$Q$6),$S$6,IF(AND(F125&gt;$O$7,F125&lt;=$Q$7),$S$7,$S$8)))</f>
        <v>2</v>
      </c>
      <c r="J125" s="385">
        <f t="shared" ref="J125:J149" si="16">H125*I125</f>
        <v>4</v>
      </c>
      <c r="K125" s="1054"/>
      <c r="L125" s="219"/>
      <c r="M125" s="220"/>
      <c r="N125" s="2"/>
      <c r="O125" s="2"/>
      <c r="P125" s="2"/>
      <c r="Q125" s="2"/>
      <c r="R125" s="3"/>
      <c r="S125" s="323"/>
      <c r="T125" s="323"/>
      <c r="U125" s="323"/>
      <c r="V125" s="323"/>
    </row>
    <row r="126" spans="1:22" s="1" customFormat="1" ht="12.75">
      <c r="A126" s="504">
        <f>'2.1.1'!A126</f>
        <v>257</v>
      </c>
      <c r="B126" s="504">
        <f>'2.1.1'!B126</f>
        <v>258</v>
      </c>
      <c r="C126" s="2141" t="str">
        <f>'2.1.1'!C126</f>
        <v>Pista simples</v>
      </c>
      <c r="D126" s="2142"/>
      <c r="E126" s="385">
        <f t="shared" si="12"/>
        <v>1</v>
      </c>
      <c r="F126" s="385">
        <f>'2.1.1'!F126</f>
        <v>35</v>
      </c>
      <c r="G126" s="942" t="str">
        <f t="shared" si="13"/>
        <v>REGULAR</v>
      </c>
      <c r="H126" s="408">
        <f t="shared" si="14"/>
        <v>2</v>
      </c>
      <c r="I126" s="942">
        <f t="shared" si="15"/>
        <v>5</v>
      </c>
      <c r="J126" s="385">
        <f t="shared" si="16"/>
        <v>10</v>
      </c>
      <c r="K126" s="1054"/>
      <c r="L126" s="219"/>
      <c r="M126" s="220"/>
      <c r="N126" s="2"/>
      <c r="O126" s="2"/>
      <c r="P126" s="2"/>
      <c r="Q126" s="2"/>
      <c r="R126" s="3"/>
      <c r="S126" s="323"/>
      <c r="T126" s="323"/>
      <c r="U126" s="323"/>
      <c r="V126" s="323"/>
    </row>
    <row r="127" spans="1:22" s="1" customFormat="1" ht="12.75">
      <c r="A127" s="504">
        <f>'2.1.1'!A127</f>
        <v>258</v>
      </c>
      <c r="B127" s="504">
        <f>'2.1.1'!B127</f>
        <v>259</v>
      </c>
      <c r="C127" s="2141" t="str">
        <f>'2.1.1'!C127</f>
        <v>Pista simples</v>
      </c>
      <c r="D127" s="2142"/>
      <c r="E127" s="385">
        <f t="shared" si="12"/>
        <v>1</v>
      </c>
      <c r="F127" s="385">
        <f>'2.1.1'!F127</f>
        <v>5</v>
      </c>
      <c r="G127" s="942" t="str">
        <f t="shared" si="13"/>
        <v>BOM</v>
      </c>
      <c r="H127" s="408">
        <f t="shared" si="14"/>
        <v>2</v>
      </c>
      <c r="I127" s="942">
        <f t="shared" si="15"/>
        <v>2</v>
      </c>
      <c r="J127" s="385">
        <f t="shared" si="16"/>
        <v>4</v>
      </c>
      <c r="K127" s="1054"/>
      <c r="L127" s="219"/>
      <c r="M127" s="220"/>
      <c r="N127" s="2"/>
      <c r="O127" s="2"/>
      <c r="P127" s="2"/>
      <c r="Q127" s="2"/>
      <c r="R127" s="3"/>
      <c r="S127" s="323"/>
      <c r="T127" s="323"/>
      <c r="U127" s="323"/>
      <c r="V127" s="323"/>
    </row>
    <row r="128" spans="1:22" s="1" customFormat="1" ht="12.75">
      <c r="A128" s="504">
        <f>'2.1.1'!A128</f>
        <v>259</v>
      </c>
      <c r="B128" s="504">
        <f>'2.1.1'!B128</f>
        <v>260</v>
      </c>
      <c r="C128" s="2141" t="str">
        <f>'2.1.1'!C128</f>
        <v>Pista simples</v>
      </c>
      <c r="D128" s="2142"/>
      <c r="E128" s="385">
        <f t="shared" si="12"/>
        <v>1</v>
      </c>
      <c r="F128" s="385">
        <f>'2.1.1'!F128</f>
        <v>35</v>
      </c>
      <c r="G128" s="942" t="str">
        <f t="shared" si="13"/>
        <v>REGULAR</v>
      </c>
      <c r="H128" s="408">
        <f t="shared" si="14"/>
        <v>2</v>
      </c>
      <c r="I128" s="942">
        <f t="shared" si="15"/>
        <v>5</v>
      </c>
      <c r="J128" s="385">
        <f t="shared" si="16"/>
        <v>10</v>
      </c>
      <c r="K128" s="1054"/>
      <c r="L128" s="219"/>
      <c r="M128" s="220"/>
      <c r="N128" s="2"/>
      <c r="O128" s="2"/>
      <c r="P128" s="2"/>
      <c r="Q128" s="2"/>
      <c r="R128" s="3"/>
      <c r="S128" s="323"/>
      <c r="T128" s="323"/>
      <c r="U128" s="323"/>
      <c r="V128" s="323"/>
    </row>
    <row r="129" spans="1:22" s="1" customFormat="1" ht="12.75">
      <c r="A129" s="504">
        <f>'2.1.1'!A129</f>
        <v>260</v>
      </c>
      <c r="B129" s="504">
        <f>'2.1.1'!B129</f>
        <v>261</v>
      </c>
      <c r="C129" s="2141" t="str">
        <f>'2.1.1'!C129</f>
        <v>Pista simples</v>
      </c>
      <c r="D129" s="2142"/>
      <c r="E129" s="385">
        <f t="shared" si="12"/>
        <v>1</v>
      </c>
      <c r="F129" s="385">
        <f>'2.1.1'!F129</f>
        <v>35</v>
      </c>
      <c r="G129" s="942" t="str">
        <f t="shared" si="13"/>
        <v>REGULAR</v>
      </c>
      <c r="H129" s="408">
        <f t="shared" si="14"/>
        <v>2</v>
      </c>
      <c r="I129" s="942">
        <f t="shared" si="15"/>
        <v>5</v>
      </c>
      <c r="J129" s="385">
        <f t="shared" si="16"/>
        <v>10</v>
      </c>
      <c r="K129" s="1054"/>
      <c r="L129" s="219"/>
      <c r="M129" s="220"/>
      <c r="N129" s="2"/>
      <c r="O129" s="2"/>
      <c r="P129" s="2"/>
      <c r="Q129" s="2"/>
      <c r="R129" s="3"/>
      <c r="S129" s="323"/>
      <c r="T129" s="323"/>
      <c r="U129" s="323"/>
      <c r="V129" s="323"/>
    </row>
    <row r="130" spans="1:22" s="1" customFormat="1" ht="12.75">
      <c r="A130" s="504">
        <f>'2.1.1'!A130</f>
        <v>261</v>
      </c>
      <c r="B130" s="504">
        <f>'2.1.1'!B130</f>
        <v>262</v>
      </c>
      <c r="C130" s="2141" t="str">
        <f>'2.1.1'!C130</f>
        <v>Pista simples</v>
      </c>
      <c r="D130" s="2142"/>
      <c r="E130" s="385">
        <f t="shared" si="12"/>
        <v>1</v>
      </c>
      <c r="F130" s="385">
        <f>'2.1.1'!F130</f>
        <v>30</v>
      </c>
      <c r="G130" s="942" t="str">
        <f t="shared" si="13"/>
        <v>BOM</v>
      </c>
      <c r="H130" s="408">
        <f t="shared" si="14"/>
        <v>2</v>
      </c>
      <c r="I130" s="942">
        <f t="shared" si="15"/>
        <v>2</v>
      </c>
      <c r="J130" s="385">
        <f t="shared" si="16"/>
        <v>4</v>
      </c>
      <c r="K130" s="1054"/>
      <c r="L130" s="219"/>
      <c r="M130" s="220"/>
      <c r="N130" s="2"/>
      <c r="O130" s="2"/>
      <c r="P130" s="2"/>
      <c r="Q130" s="2"/>
      <c r="R130" s="3"/>
      <c r="S130" s="323"/>
      <c r="T130" s="323"/>
      <c r="U130" s="323"/>
      <c r="V130" s="323"/>
    </row>
    <row r="131" spans="1:22" s="1" customFormat="1" ht="12.75">
      <c r="A131" s="504">
        <f>'2.1.1'!A131</f>
        <v>262</v>
      </c>
      <c r="B131" s="504">
        <f>'2.1.1'!B131</f>
        <v>263</v>
      </c>
      <c r="C131" s="2141" t="str">
        <f>'2.1.1'!C131</f>
        <v>Pista simples</v>
      </c>
      <c r="D131" s="2142"/>
      <c r="E131" s="385">
        <f t="shared" si="12"/>
        <v>1</v>
      </c>
      <c r="F131" s="385">
        <f>'2.1.1'!F131</f>
        <v>0</v>
      </c>
      <c r="G131" s="942" t="str">
        <f t="shared" si="13"/>
        <v>BOM</v>
      </c>
      <c r="H131" s="408">
        <f t="shared" si="14"/>
        <v>2</v>
      </c>
      <c r="I131" s="942">
        <f t="shared" si="15"/>
        <v>2</v>
      </c>
      <c r="J131" s="385">
        <f t="shared" si="16"/>
        <v>4</v>
      </c>
      <c r="K131" s="1054"/>
      <c r="L131" s="219"/>
      <c r="M131" s="220"/>
      <c r="N131" s="2"/>
      <c r="O131" s="2"/>
      <c r="P131" s="2"/>
      <c r="Q131" s="2"/>
      <c r="R131" s="3"/>
      <c r="S131" s="323"/>
      <c r="T131" s="323"/>
      <c r="U131" s="323"/>
      <c r="V131" s="323"/>
    </row>
    <row r="132" spans="1:22" s="1" customFormat="1" ht="12.75">
      <c r="A132" s="504">
        <f>'2.1.1'!A132</f>
        <v>263</v>
      </c>
      <c r="B132" s="504">
        <f>'2.1.1'!B132</f>
        <v>264</v>
      </c>
      <c r="C132" s="2141" t="str">
        <f>'2.1.1'!C132</f>
        <v>Pista simples</v>
      </c>
      <c r="D132" s="2142"/>
      <c r="E132" s="385">
        <f t="shared" si="12"/>
        <v>1</v>
      </c>
      <c r="F132" s="385">
        <f>'2.1.1'!F132</f>
        <v>0</v>
      </c>
      <c r="G132" s="942" t="str">
        <f t="shared" si="13"/>
        <v>BOM</v>
      </c>
      <c r="H132" s="408">
        <f t="shared" si="14"/>
        <v>2</v>
      </c>
      <c r="I132" s="942">
        <f t="shared" si="15"/>
        <v>2</v>
      </c>
      <c r="J132" s="385">
        <f t="shared" si="16"/>
        <v>4</v>
      </c>
      <c r="K132" s="1054"/>
      <c r="L132" s="219"/>
      <c r="M132" s="220"/>
      <c r="N132" s="2"/>
      <c r="O132" s="2"/>
      <c r="P132" s="2"/>
      <c r="Q132" s="2"/>
      <c r="R132" s="3"/>
      <c r="S132" s="323"/>
      <c r="T132" s="323"/>
      <c r="U132" s="323"/>
      <c r="V132" s="323"/>
    </row>
    <row r="133" spans="1:22" s="1" customFormat="1" ht="12.75">
      <c r="A133" s="504">
        <f>'2.1.1'!A133</f>
        <v>264</v>
      </c>
      <c r="B133" s="504">
        <f>'2.1.1'!B133</f>
        <v>265</v>
      </c>
      <c r="C133" s="2141" t="str">
        <f>'2.1.1'!C133</f>
        <v>Pista simples</v>
      </c>
      <c r="D133" s="2142"/>
      <c r="E133" s="385">
        <f t="shared" si="12"/>
        <v>1</v>
      </c>
      <c r="F133" s="385">
        <f>'2.1.1'!F133</f>
        <v>0</v>
      </c>
      <c r="G133" s="942" t="str">
        <f t="shared" si="13"/>
        <v>BOM</v>
      </c>
      <c r="H133" s="408">
        <f t="shared" si="14"/>
        <v>2</v>
      </c>
      <c r="I133" s="942">
        <f t="shared" si="15"/>
        <v>2</v>
      </c>
      <c r="J133" s="385">
        <f t="shared" si="16"/>
        <v>4</v>
      </c>
      <c r="K133" s="1054"/>
      <c r="L133" s="219"/>
      <c r="M133" s="220"/>
      <c r="N133" s="2"/>
      <c r="O133" s="2"/>
      <c r="P133" s="2"/>
      <c r="Q133" s="2"/>
      <c r="R133" s="3"/>
      <c r="S133" s="323"/>
      <c r="T133" s="323"/>
      <c r="U133" s="323"/>
      <c r="V133" s="323"/>
    </row>
    <row r="134" spans="1:22" s="1" customFormat="1" ht="12.75">
      <c r="A134" s="504">
        <f>'2.1.1'!A134</f>
        <v>265</v>
      </c>
      <c r="B134" s="504">
        <f>'2.1.1'!B134</f>
        <v>266</v>
      </c>
      <c r="C134" s="2141" t="str">
        <f>'2.1.1'!C134</f>
        <v>Pista simples</v>
      </c>
      <c r="D134" s="2142"/>
      <c r="E134" s="385">
        <f t="shared" si="12"/>
        <v>1</v>
      </c>
      <c r="F134" s="385">
        <f>'2.1.1'!F134</f>
        <v>0</v>
      </c>
      <c r="G134" s="942" t="str">
        <f t="shared" si="13"/>
        <v>BOM</v>
      </c>
      <c r="H134" s="408">
        <f t="shared" si="14"/>
        <v>2</v>
      </c>
      <c r="I134" s="942">
        <f t="shared" si="15"/>
        <v>2</v>
      </c>
      <c r="J134" s="385">
        <f t="shared" si="16"/>
        <v>4</v>
      </c>
      <c r="K134" s="1054"/>
      <c r="L134" s="219"/>
      <c r="M134" s="220"/>
      <c r="N134" s="2"/>
      <c r="O134" s="2"/>
      <c r="P134" s="2"/>
      <c r="Q134" s="2"/>
      <c r="R134" s="3"/>
      <c r="S134" s="323"/>
      <c r="T134" s="323"/>
      <c r="U134" s="323"/>
      <c r="V134" s="323"/>
    </row>
    <row r="135" spans="1:22" s="1" customFormat="1" ht="12.75">
      <c r="A135" s="504">
        <f>'2.1.1'!A135</f>
        <v>266</v>
      </c>
      <c r="B135" s="504">
        <f>'2.1.1'!B135</f>
        <v>267</v>
      </c>
      <c r="C135" s="2141" t="str">
        <f>'2.1.1'!C135</f>
        <v>Pista simples</v>
      </c>
      <c r="D135" s="2142"/>
      <c r="E135" s="385">
        <f t="shared" si="12"/>
        <v>1</v>
      </c>
      <c r="F135" s="385">
        <f>'2.1.1'!F135</f>
        <v>7.5</v>
      </c>
      <c r="G135" s="942" t="str">
        <f t="shared" si="13"/>
        <v>BOM</v>
      </c>
      <c r="H135" s="408">
        <f t="shared" si="14"/>
        <v>2</v>
      </c>
      <c r="I135" s="942">
        <f t="shared" si="15"/>
        <v>2</v>
      </c>
      <c r="J135" s="385">
        <f t="shared" si="16"/>
        <v>4</v>
      </c>
      <c r="K135" s="1054"/>
      <c r="L135" s="219"/>
      <c r="M135" s="220"/>
      <c r="N135" s="2"/>
      <c r="O135" s="2"/>
      <c r="P135" s="2"/>
      <c r="Q135" s="2"/>
      <c r="R135" s="3"/>
      <c r="S135" s="323"/>
      <c r="T135" s="323"/>
      <c r="U135" s="323"/>
      <c r="V135" s="323"/>
    </row>
    <row r="136" spans="1:22" s="1" customFormat="1" ht="12.75">
      <c r="A136" s="504">
        <f>'2.1.1'!A136</f>
        <v>267</v>
      </c>
      <c r="B136" s="504">
        <f>'2.1.1'!B136</f>
        <v>268</v>
      </c>
      <c r="C136" s="2141" t="str">
        <f>'2.1.1'!C136</f>
        <v>Pista simples</v>
      </c>
      <c r="D136" s="2142"/>
      <c r="E136" s="385">
        <f t="shared" si="12"/>
        <v>1</v>
      </c>
      <c r="F136" s="385">
        <f>'2.1.1'!F136</f>
        <v>0</v>
      </c>
      <c r="G136" s="942" t="str">
        <f t="shared" si="13"/>
        <v>BOM</v>
      </c>
      <c r="H136" s="408">
        <f t="shared" si="14"/>
        <v>2</v>
      </c>
      <c r="I136" s="942">
        <f t="shared" si="15"/>
        <v>2</v>
      </c>
      <c r="J136" s="385">
        <f t="shared" si="16"/>
        <v>4</v>
      </c>
      <c r="K136" s="1054"/>
      <c r="L136" s="219"/>
      <c r="M136" s="220"/>
      <c r="N136" s="2"/>
      <c r="O136" s="2"/>
      <c r="P136" s="2"/>
      <c r="Q136" s="2"/>
      <c r="R136" s="3"/>
      <c r="S136" s="323"/>
      <c r="T136" s="323"/>
      <c r="U136" s="323"/>
      <c r="V136" s="323"/>
    </row>
    <row r="137" spans="1:22" s="1" customFormat="1" ht="12.75">
      <c r="A137" s="504">
        <f>'2.1.1'!A137</f>
        <v>268</v>
      </c>
      <c r="B137" s="504">
        <f>'2.1.1'!B137</f>
        <v>269</v>
      </c>
      <c r="C137" s="2141" t="str">
        <f>'2.1.1'!C137</f>
        <v>Pista simples</v>
      </c>
      <c r="D137" s="2142"/>
      <c r="E137" s="385">
        <f t="shared" si="12"/>
        <v>1</v>
      </c>
      <c r="F137" s="385">
        <f>'2.1.1'!F137</f>
        <v>0</v>
      </c>
      <c r="G137" s="942" t="str">
        <f t="shared" si="13"/>
        <v>BOM</v>
      </c>
      <c r="H137" s="408">
        <f t="shared" si="14"/>
        <v>2</v>
      </c>
      <c r="I137" s="942">
        <f t="shared" si="15"/>
        <v>2</v>
      </c>
      <c r="J137" s="385">
        <f t="shared" si="16"/>
        <v>4</v>
      </c>
      <c r="K137" s="1054"/>
      <c r="L137" s="219"/>
      <c r="M137" s="220"/>
      <c r="N137" s="2"/>
      <c r="O137" s="2"/>
      <c r="P137" s="2"/>
      <c r="Q137" s="2"/>
      <c r="R137" s="3"/>
      <c r="S137" s="323"/>
      <c r="T137" s="323"/>
      <c r="U137" s="323"/>
      <c r="V137" s="323"/>
    </row>
    <row r="138" spans="1:22" s="1" customFormat="1" ht="12.75">
      <c r="A138" s="504">
        <f>'2.1.1'!A138</f>
        <v>269</v>
      </c>
      <c r="B138" s="504">
        <f>'2.1.1'!B138</f>
        <v>270</v>
      </c>
      <c r="C138" s="2141" t="str">
        <f>'2.1.1'!C138</f>
        <v>Pista simples</v>
      </c>
      <c r="D138" s="2142"/>
      <c r="E138" s="385">
        <f t="shared" si="12"/>
        <v>1</v>
      </c>
      <c r="F138" s="385">
        <f>'2.1.1'!F138</f>
        <v>7.5</v>
      </c>
      <c r="G138" s="942" t="str">
        <f t="shared" si="13"/>
        <v>BOM</v>
      </c>
      <c r="H138" s="408">
        <f t="shared" si="14"/>
        <v>2</v>
      </c>
      <c r="I138" s="942">
        <f t="shared" si="15"/>
        <v>2</v>
      </c>
      <c r="J138" s="385">
        <f t="shared" si="16"/>
        <v>4</v>
      </c>
      <c r="K138" s="1054"/>
      <c r="L138" s="219"/>
      <c r="M138" s="220"/>
      <c r="N138" s="2"/>
      <c r="O138" s="2"/>
      <c r="P138" s="2"/>
      <c r="Q138" s="2"/>
      <c r="R138" s="3"/>
      <c r="S138" s="323"/>
      <c r="T138" s="323"/>
      <c r="U138" s="323"/>
      <c r="V138" s="323"/>
    </row>
    <row r="139" spans="1:22" s="1" customFormat="1" ht="12.75">
      <c r="A139" s="504">
        <f>'2.1.1'!A139</f>
        <v>270</v>
      </c>
      <c r="B139" s="504">
        <f>'2.1.1'!B139</f>
        <v>271</v>
      </c>
      <c r="C139" s="2141" t="str">
        <f>'2.1.1'!C139</f>
        <v>Pista simples</v>
      </c>
      <c r="D139" s="2142"/>
      <c r="E139" s="385">
        <f t="shared" si="12"/>
        <v>1</v>
      </c>
      <c r="F139" s="385">
        <f>'2.1.1'!F139</f>
        <v>0</v>
      </c>
      <c r="G139" s="942" t="str">
        <f t="shared" si="13"/>
        <v>BOM</v>
      </c>
      <c r="H139" s="408">
        <f t="shared" si="14"/>
        <v>2</v>
      </c>
      <c r="I139" s="942">
        <f t="shared" si="15"/>
        <v>2</v>
      </c>
      <c r="J139" s="385">
        <f t="shared" si="16"/>
        <v>4</v>
      </c>
      <c r="K139" s="1054"/>
      <c r="L139" s="219"/>
      <c r="M139" s="220"/>
      <c r="N139" s="2"/>
      <c r="O139" s="2"/>
      <c r="P139" s="2"/>
      <c r="Q139" s="2"/>
      <c r="R139" s="3"/>
      <c r="S139" s="323"/>
      <c r="T139" s="323"/>
      <c r="U139" s="323"/>
      <c r="V139" s="323"/>
    </row>
    <row r="140" spans="1:22" s="1" customFormat="1" ht="12.75">
      <c r="A140" s="504">
        <f>'2.1.1'!A140</f>
        <v>271</v>
      </c>
      <c r="B140" s="504">
        <f>'2.1.1'!B140</f>
        <v>272</v>
      </c>
      <c r="C140" s="2141" t="str">
        <f>'2.1.1'!C140</f>
        <v>Pista simples</v>
      </c>
      <c r="D140" s="2142"/>
      <c r="E140" s="385">
        <f t="shared" si="12"/>
        <v>1</v>
      </c>
      <c r="F140" s="385">
        <f>'2.1.1'!F140</f>
        <v>0</v>
      </c>
      <c r="G140" s="942" t="str">
        <f t="shared" si="13"/>
        <v>BOM</v>
      </c>
      <c r="H140" s="408">
        <f t="shared" si="14"/>
        <v>2</v>
      </c>
      <c r="I140" s="942">
        <f t="shared" si="15"/>
        <v>2</v>
      </c>
      <c r="J140" s="385">
        <f t="shared" si="16"/>
        <v>4</v>
      </c>
      <c r="K140" s="1054"/>
      <c r="L140" s="219"/>
      <c r="M140" s="220"/>
      <c r="N140" s="2"/>
      <c r="O140" s="2"/>
      <c r="P140" s="2"/>
      <c r="Q140" s="2"/>
      <c r="R140" s="3"/>
      <c r="S140" s="323"/>
      <c r="T140" s="323"/>
      <c r="U140" s="323"/>
      <c r="V140" s="323"/>
    </row>
    <row r="141" spans="1:22" s="1" customFormat="1" ht="12.75">
      <c r="A141" s="504">
        <f>'2.1.1'!A141</f>
        <v>272</v>
      </c>
      <c r="B141" s="504">
        <f>'2.1.1'!B141</f>
        <v>273</v>
      </c>
      <c r="C141" s="2141" t="str">
        <f>'2.1.1'!C141</f>
        <v>Pista simples</v>
      </c>
      <c r="D141" s="2142"/>
      <c r="E141" s="385">
        <f t="shared" si="12"/>
        <v>1</v>
      </c>
      <c r="F141" s="385">
        <f>'2.1.1'!F141</f>
        <v>0</v>
      </c>
      <c r="G141" s="942" t="str">
        <f t="shared" si="13"/>
        <v>BOM</v>
      </c>
      <c r="H141" s="408">
        <f t="shared" si="14"/>
        <v>2</v>
      </c>
      <c r="I141" s="942">
        <f t="shared" si="15"/>
        <v>2</v>
      </c>
      <c r="J141" s="385">
        <f t="shared" si="16"/>
        <v>4</v>
      </c>
      <c r="K141" s="1054"/>
      <c r="L141" s="219"/>
      <c r="M141" s="220"/>
      <c r="N141" s="2"/>
      <c r="O141" s="2"/>
      <c r="P141" s="2"/>
      <c r="Q141" s="2"/>
      <c r="R141" s="3"/>
      <c r="S141" s="323"/>
      <c r="T141" s="323"/>
      <c r="U141" s="323"/>
      <c r="V141" s="323"/>
    </row>
    <row r="142" spans="1:22" s="1" customFormat="1" ht="12.75">
      <c r="A142" s="504">
        <f>'2.1.1'!A142</f>
        <v>273</v>
      </c>
      <c r="B142" s="504">
        <f>'2.1.1'!B142</f>
        <v>274</v>
      </c>
      <c r="C142" s="2141" t="str">
        <f>'2.1.1'!C142</f>
        <v>Pista simples</v>
      </c>
      <c r="D142" s="2142"/>
      <c r="E142" s="385">
        <f t="shared" si="12"/>
        <v>1</v>
      </c>
      <c r="F142" s="385">
        <f>'2.1.1'!F142</f>
        <v>15</v>
      </c>
      <c r="G142" s="942" t="str">
        <f t="shared" si="13"/>
        <v>BOM</v>
      </c>
      <c r="H142" s="408">
        <f t="shared" si="14"/>
        <v>2</v>
      </c>
      <c r="I142" s="942">
        <f t="shared" si="15"/>
        <v>2</v>
      </c>
      <c r="J142" s="385">
        <f t="shared" si="16"/>
        <v>4</v>
      </c>
      <c r="K142" s="1054"/>
      <c r="L142" s="219"/>
      <c r="M142" s="220"/>
      <c r="N142" s="2"/>
      <c r="O142" s="2"/>
      <c r="P142" s="2"/>
      <c r="Q142" s="2"/>
      <c r="R142" s="3"/>
      <c r="S142" s="323"/>
      <c r="T142" s="323"/>
      <c r="U142" s="323"/>
      <c r="V142" s="323"/>
    </row>
    <row r="143" spans="1:22" s="1" customFormat="1" ht="12.75">
      <c r="A143" s="504">
        <f>'2.1.1'!A143</f>
        <v>274</v>
      </c>
      <c r="B143" s="504">
        <f>'2.1.1'!B143</f>
        <v>275</v>
      </c>
      <c r="C143" s="2141" t="str">
        <f>'2.1.1'!C143</f>
        <v>Pista simples</v>
      </c>
      <c r="D143" s="2142"/>
      <c r="E143" s="385">
        <f t="shared" si="12"/>
        <v>1</v>
      </c>
      <c r="F143" s="385">
        <f>'2.1.1'!F143</f>
        <v>0</v>
      </c>
      <c r="G143" s="942" t="str">
        <f t="shared" si="13"/>
        <v>BOM</v>
      </c>
      <c r="H143" s="408">
        <f t="shared" si="14"/>
        <v>2</v>
      </c>
      <c r="I143" s="942">
        <f t="shared" si="15"/>
        <v>2</v>
      </c>
      <c r="J143" s="385">
        <f t="shared" si="16"/>
        <v>4</v>
      </c>
      <c r="K143" s="1054"/>
      <c r="L143" s="219"/>
      <c r="M143" s="220"/>
      <c r="N143" s="2"/>
      <c r="O143" s="2"/>
      <c r="P143" s="2"/>
      <c r="Q143" s="2"/>
      <c r="R143" s="3"/>
      <c r="S143" s="323"/>
      <c r="T143" s="323"/>
      <c r="U143" s="323"/>
      <c r="V143" s="323"/>
    </row>
    <row r="144" spans="1:22" s="1" customFormat="1" ht="12.75">
      <c r="A144" s="504">
        <f>'2.1.1'!A144</f>
        <v>275</v>
      </c>
      <c r="B144" s="504">
        <f>'2.1.1'!B144</f>
        <v>276</v>
      </c>
      <c r="C144" s="2141" t="str">
        <f>'2.1.1'!C144</f>
        <v>Pista simples</v>
      </c>
      <c r="D144" s="2142"/>
      <c r="E144" s="385">
        <f t="shared" si="12"/>
        <v>1</v>
      </c>
      <c r="F144" s="385">
        <f>'2.1.1'!F144</f>
        <v>30</v>
      </c>
      <c r="G144" s="942" t="str">
        <f t="shared" si="13"/>
        <v>BOM</v>
      </c>
      <c r="H144" s="408">
        <f t="shared" si="14"/>
        <v>2</v>
      </c>
      <c r="I144" s="942">
        <f t="shared" si="15"/>
        <v>2</v>
      </c>
      <c r="J144" s="385">
        <f t="shared" si="16"/>
        <v>4</v>
      </c>
      <c r="K144" s="1054"/>
      <c r="L144" s="219"/>
      <c r="M144" s="220"/>
      <c r="N144" s="2"/>
      <c r="O144" s="2"/>
      <c r="P144" s="2"/>
      <c r="Q144" s="2"/>
      <c r="R144" s="3"/>
      <c r="S144" s="323"/>
      <c r="T144" s="323"/>
      <c r="U144" s="323"/>
      <c r="V144" s="323"/>
    </row>
    <row r="145" spans="1:22" s="1" customFormat="1" ht="12.75">
      <c r="A145" s="504">
        <f>'2.1.1'!A145</f>
        <v>276</v>
      </c>
      <c r="B145" s="504">
        <f>'2.1.1'!B145</f>
        <v>277</v>
      </c>
      <c r="C145" s="2141" t="str">
        <f>'2.1.1'!C145</f>
        <v>Pista simples</v>
      </c>
      <c r="D145" s="2142"/>
      <c r="E145" s="385">
        <f t="shared" si="12"/>
        <v>1</v>
      </c>
      <c r="F145" s="385">
        <f>'2.1.1'!F145</f>
        <v>0</v>
      </c>
      <c r="G145" s="942" t="str">
        <f t="shared" si="13"/>
        <v>BOM</v>
      </c>
      <c r="H145" s="408">
        <f t="shared" si="14"/>
        <v>2</v>
      </c>
      <c r="I145" s="942">
        <f t="shared" si="15"/>
        <v>2</v>
      </c>
      <c r="J145" s="385">
        <f t="shared" si="16"/>
        <v>4</v>
      </c>
      <c r="K145" s="1054"/>
      <c r="L145" s="219"/>
      <c r="M145" s="220"/>
      <c r="N145" s="2"/>
      <c r="O145" s="2"/>
      <c r="P145" s="2"/>
      <c r="Q145" s="2"/>
      <c r="R145" s="3"/>
      <c r="S145" s="323"/>
      <c r="T145" s="323"/>
      <c r="U145" s="323"/>
      <c r="V145" s="323"/>
    </row>
    <row r="146" spans="1:22" s="1" customFormat="1" ht="12.75">
      <c r="A146" s="504">
        <f>'2.1.1'!A146</f>
        <v>277</v>
      </c>
      <c r="B146" s="504">
        <f>'2.1.1'!B146</f>
        <v>278</v>
      </c>
      <c r="C146" s="2141" t="str">
        <f>'2.1.1'!C146</f>
        <v>Pista simples</v>
      </c>
      <c r="D146" s="2142"/>
      <c r="E146" s="385">
        <f t="shared" si="12"/>
        <v>1</v>
      </c>
      <c r="F146" s="385">
        <f>'2.1.1'!F146</f>
        <v>15</v>
      </c>
      <c r="G146" s="942" t="str">
        <f t="shared" si="13"/>
        <v>BOM</v>
      </c>
      <c r="H146" s="408">
        <f t="shared" si="14"/>
        <v>2</v>
      </c>
      <c r="I146" s="942">
        <f t="shared" si="15"/>
        <v>2</v>
      </c>
      <c r="J146" s="385">
        <f t="shared" si="16"/>
        <v>4</v>
      </c>
      <c r="K146" s="1054"/>
      <c r="L146" s="219"/>
      <c r="M146" s="220"/>
      <c r="N146" s="2"/>
      <c r="O146" s="2"/>
      <c r="P146" s="2"/>
      <c r="Q146" s="2"/>
      <c r="R146" s="3"/>
      <c r="S146" s="323"/>
      <c r="T146" s="323"/>
      <c r="U146" s="323"/>
      <c r="V146" s="323"/>
    </row>
    <row r="147" spans="1:22" s="1" customFormat="1" ht="12.75">
      <c r="A147" s="504">
        <f>'2.1.1'!A147</f>
        <v>278</v>
      </c>
      <c r="B147" s="504">
        <f>'2.1.1'!B147</f>
        <v>279</v>
      </c>
      <c r="C147" s="2141" t="str">
        <f>'2.1.1'!C147</f>
        <v>Pista simples</v>
      </c>
      <c r="D147" s="2142"/>
      <c r="E147" s="385">
        <f t="shared" si="12"/>
        <v>1</v>
      </c>
      <c r="F147" s="385">
        <f>'2.1.1'!F147</f>
        <v>0</v>
      </c>
      <c r="G147" s="942" t="str">
        <f t="shared" si="13"/>
        <v>BOM</v>
      </c>
      <c r="H147" s="408">
        <f t="shared" si="14"/>
        <v>2</v>
      </c>
      <c r="I147" s="942">
        <f t="shared" si="15"/>
        <v>2</v>
      </c>
      <c r="J147" s="385">
        <f t="shared" si="16"/>
        <v>4</v>
      </c>
      <c r="K147" s="1054"/>
      <c r="L147" s="219"/>
      <c r="M147" s="220"/>
      <c r="N147" s="2"/>
      <c r="O147" s="2"/>
      <c r="P147" s="2"/>
      <c r="Q147" s="2"/>
      <c r="R147" s="3"/>
      <c r="S147" s="323"/>
      <c r="T147" s="323"/>
      <c r="U147" s="323"/>
      <c r="V147" s="323"/>
    </row>
    <row r="148" spans="1:22" s="1" customFormat="1" ht="12.75">
      <c r="A148" s="504">
        <f>'2.1.1'!A148</f>
        <v>279</v>
      </c>
      <c r="B148" s="504">
        <f>'2.1.1'!B148</f>
        <v>280</v>
      </c>
      <c r="C148" s="2141" t="str">
        <f>'2.1.1'!C148</f>
        <v>Pista simples</v>
      </c>
      <c r="D148" s="2142"/>
      <c r="E148" s="385">
        <f t="shared" si="12"/>
        <v>1</v>
      </c>
      <c r="F148" s="385">
        <f>'2.1.1'!F148</f>
        <v>0</v>
      </c>
      <c r="G148" s="942" t="str">
        <f t="shared" si="13"/>
        <v>BOM</v>
      </c>
      <c r="H148" s="408">
        <f t="shared" si="14"/>
        <v>2</v>
      </c>
      <c r="I148" s="942">
        <f t="shared" si="15"/>
        <v>2</v>
      </c>
      <c r="J148" s="385">
        <f t="shared" si="16"/>
        <v>4</v>
      </c>
      <c r="K148" s="1054"/>
      <c r="L148" s="219"/>
      <c r="M148" s="220"/>
      <c r="N148" s="2"/>
      <c r="O148" s="2"/>
      <c r="P148" s="2"/>
      <c r="Q148" s="2"/>
      <c r="R148" s="3"/>
      <c r="S148" s="323"/>
      <c r="T148" s="323"/>
      <c r="U148" s="323"/>
      <c r="V148" s="323"/>
    </row>
    <row r="149" spans="1:22" s="1" customFormat="1" ht="12.75">
      <c r="A149" s="504">
        <f>'2.1.1'!A149</f>
        <v>280</v>
      </c>
      <c r="B149" s="504">
        <f>'2.1.1'!B149</f>
        <v>280.10000000000002</v>
      </c>
      <c r="C149" s="2141" t="str">
        <f>'2.1.1'!C149</f>
        <v>Pista simples</v>
      </c>
      <c r="D149" s="2142"/>
      <c r="E149" s="385">
        <f t="shared" si="12"/>
        <v>0.10000000000002274</v>
      </c>
      <c r="F149" s="385">
        <f>'2.1.1'!F149</f>
        <v>0</v>
      </c>
      <c r="G149" s="942" t="str">
        <f t="shared" si="13"/>
        <v>BOM</v>
      </c>
      <c r="H149" s="408">
        <f t="shared" si="14"/>
        <v>0.20000000000004547</v>
      </c>
      <c r="I149" s="942">
        <f t="shared" si="15"/>
        <v>2</v>
      </c>
      <c r="J149" s="385">
        <f t="shared" si="16"/>
        <v>0.40000000000009095</v>
      </c>
      <c r="K149" s="1054"/>
      <c r="L149" s="219"/>
      <c r="M149" s="220"/>
      <c r="N149" s="2"/>
      <c r="O149" s="2"/>
      <c r="P149" s="2"/>
      <c r="Q149" s="2"/>
      <c r="R149" s="3"/>
      <c r="S149" s="323"/>
      <c r="T149" s="323"/>
      <c r="U149" s="323"/>
      <c r="V149" s="323"/>
    </row>
    <row r="150" spans="1:22" s="1" customFormat="1" ht="12.75">
      <c r="A150" s="504"/>
      <c r="B150" s="504"/>
      <c r="C150" s="2141"/>
      <c r="D150" s="2142"/>
      <c r="E150" s="385"/>
      <c r="F150" s="385"/>
      <c r="G150" s="942"/>
      <c r="H150" s="408"/>
      <c r="I150" s="942"/>
      <c r="J150" s="385"/>
      <c r="K150" s="1054"/>
      <c r="L150" s="219"/>
      <c r="M150" s="220"/>
      <c r="N150" s="2"/>
      <c r="O150" s="2"/>
      <c r="P150" s="2"/>
      <c r="Q150" s="2"/>
      <c r="R150" s="3"/>
      <c r="S150" s="323"/>
      <c r="T150" s="323"/>
      <c r="U150" s="323"/>
      <c r="V150" s="323"/>
    </row>
    <row r="151" spans="1:22" s="1" customFormat="1" ht="12.75">
      <c r="A151" s="383"/>
      <c r="B151" s="383"/>
      <c r="C151" s="926"/>
      <c r="D151" s="927"/>
      <c r="E151" s="504"/>
      <c r="F151" s="385"/>
      <c r="G151" s="942"/>
      <c r="H151" s="408"/>
      <c r="I151" s="942"/>
      <c r="J151" s="385"/>
      <c r="K151" s="229"/>
      <c r="L151" s="219"/>
      <c r="M151" s="220"/>
      <c r="N151" s="2"/>
      <c r="O151" s="2"/>
      <c r="P151" s="2"/>
      <c r="Q151" s="2"/>
      <c r="R151" s="323"/>
      <c r="S151" s="323"/>
      <c r="T151" s="323"/>
      <c r="U151" s="323"/>
      <c r="V151" s="323"/>
    </row>
    <row r="152" spans="1:22" s="1" customFormat="1" ht="12.75" customHeight="1">
      <c r="A152" s="2076" t="s">
        <v>959</v>
      </c>
      <c r="B152" s="2077"/>
      <c r="C152" s="2077"/>
      <c r="D152" s="2077"/>
      <c r="E152" s="2077"/>
      <c r="F152" s="2077"/>
      <c r="G152" s="2077"/>
      <c r="H152" s="394">
        <f>ROUND(SUM($H$16:$H$151),3)</f>
        <v>263.2</v>
      </c>
      <c r="I152" s="394">
        <f>IF(H152=0,0,ROUND(J152/H152,3))</f>
        <v>2.2850000000000001</v>
      </c>
      <c r="J152" s="394">
        <f>ROUND(SUM($J$16:$J$151),3)</f>
        <v>601.4</v>
      </c>
      <c r="K152" s="397" t="str">
        <f>$H$15</f>
        <v>kmf</v>
      </c>
      <c r="L152" s="398" t="str">
        <f>$I$15</f>
        <v>m³/kmf</v>
      </c>
      <c r="M152" s="399" t="str">
        <f>$J$15</f>
        <v>m³</v>
      </c>
      <c r="N152" s="2"/>
      <c r="O152" s="2"/>
      <c r="P152" s="2"/>
      <c r="Q152" s="2"/>
      <c r="R152" s="323"/>
      <c r="S152" s="323"/>
      <c r="T152" s="323"/>
      <c r="U152" s="323"/>
      <c r="V152" s="323"/>
    </row>
    <row r="153" spans="1:22" s="1" customFormat="1" ht="12.75" customHeight="1">
      <c r="A153" s="2078" t="s">
        <v>960</v>
      </c>
      <c r="B153" s="2079"/>
      <c r="C153" s="2079"/>
      <c r="D153" s="2079"/>
      <c r="E153" s="2079"/>
      <c r="F153" s="2079"/>
      <c r="G153" s="2079"/>
      <c r="H153" s="395">
        <f>ROUND(SUM($H$16:$H$151),3)</f>
        <v>263.2</v>
      </c>
      <c r="I153" s="395">
        <f>IF(H153=0,0,ROUND(J153/H153,3))</f>
        <v>2.2850000000000001</v>
      </c>
      <c r="J153" s="395">
        <f>ROUND(SUM($J$16:$J$151),3)</f>
        <v>601.4</v>
      </c>
      <c r="K153" s="400" t="str">
        <f>$H$15</f>
        <v>kmf</v>
      </c>
      <c r="L153" s="401" t="str">
        <f>$I$15</f>
        <v>m³/kmf</v>
      </c>
      <c r="M153" s="402" t="str">
        <f>$J$15</f>
        <v>m³</v>
      </c>
      <c r="N153" s="2"/>
      <c r="O153" s="2"/>
      <c r="P153" s="2"/>
      <c r="Q153" s="2"/>
      <c r="R153" s="323"/>
      <c r="S153" s="323"/>
      <c r="T153" s="323"/>
      <c r="U153" s="323"/>
      <c r="V153" s="323"/>
    </row>
    <row r="154" spans="1:22" s="1" customFormat="1" ht="12.75" customHeight="1">
      <c r="A154" s="2078" t="s">
        <v>961</v>
      </c>
      <c r="B154" s="2079"/>
      <c r="C154" s="2079"/>
      <c r="D154" s="2079"/>
      <c r="E154" s="2079"/>
      <c r="F154" s="2079"/>
      <c r="G154" s="2079"/>
      <c r="H154" s="395">
        <f>ROUND(SUM($H$16:$H$151),3)</f>
        <v>263.2</v>
      </c>
      <c r="I154" s="395">
        <f>IF(H154=0,0,ROUND(J154/H154,3))</f>
        <v>2.2850000000000001</v>
      </c>
      <c r="J154" s="395">
        <f>ROUND(SUM($J$16:$J$151),3)</f>
        <v>601.4</v>
      </c>
      <c r="K154" s="400" t="str">
        <f>$H$15</f>
        <v>kmf</v>
      </c>
      <c r="L154" s="401" t="str">
        <f>$I$15</f>
        <v>m³/kmf</v>
      </c>
      <c r="M154" s="402" t="str">
        <f>$J$15</f>
        <v>m³</v>
      </c>
      <c r="N154" s="2"/>
      <c r="O154" s="2"/>
      <c r="P154" s="2"/>
      <c r="Q154" s="2"/>
      <c r="R154" s="323"/>
      <c r="S154" s="323"/>
      <c r="T154" s="323"/>
      <c r="U154" s="323"/>
      <c r="V154" s="323"/>
    </row>
    <row r="155" spans="1:22" s="1" customFormat="1" ht="12.75" customHeight="1">
      <c r="A155" s="2082" t="s">
        <v>962</v>
      </c>
      <c r="B155" s="2083"/>
      <c r="C155" s="2083"/>
      <c r="D155" s="2083"/>
      <c r="E155" s="2083"/>
      <c r="F155" s="2083"/>
      <c r="G155" s="2083"/>
      <c r="H155" s="396">
        <f>SUM(H152:H154)</f>
        <v>789.59999999999991</v>
      </c>
      <c r="I155" s="396">
        <f>IF(H155=0,0,ROUND(J155/H155,3))</f>
        <v>2.2850000000000001</v>
      </c>
      <c r="J155" s="396">
        <f>SUM(J152:J154)</f>
        <v>1804.1999999999998</v>
      </c>
      <c r="K155" s="403" t="str">
        <f>$H$15</f>
        <v>kmf</v>
      </c>
      <c r="L155" s="404" t="str">
        <f>$I$15</f>
        <v>m³/kmf</v>
      </c>
      <c r="M155" s="405" t="str">
        <f>$J$15</f>
        <v>m³</v>
      </c>
      <c r="N155" s="2"/>
      <c r="O155" s="2"/>
      <c r="P155" s="2"/>
      <c r="Q155" s="2"/>
      <c r="R155" s="323"/>
      <c r="S155" s="323"/>
      <c r="T155" s="323"/>
      <c r="U155" s="323"/>
      <c r="V155" s="323"/>
    </row>
    <row r="156" spans="1:22" s="1" customFormat="1" ht="12.75">
      <c r="A156" s="16"/>
      <c r="B156" s="16"/>
      <c r="C156" s="16"/>
      <c r="D156" s="16"/>
      <c r="E156" s="16"/>
      <c r="F156" s="16"/>
      <c r="G156" s="16"/>
      <c r="H156" s="16"/>
      <c r="I156" s="16"/>
      <c r="J156" s="108"/>
      <c r="K156" s="108"/>
      <c r="L156" s="108"/>
      <c r="M156" s="16"/>
      <c r="N156" s="323"/>
      <c r="O156" s="323"/>
      <c r="P156" s="323"/>
      <c r="Q156" s="323"/>
      <c r="R156" s="323"/>
      <c r="S156" s="323"/>
      <c r="T156" s="323"/>
      <c r="U156" s="323"/>
      <c r="V156" s="323"/>
    </row>
    <row r="157" spans="1:22" s="1" customFormat="1" ht="12.7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323"/>
      <c r="O157" s="323"/>
      <c r="P157" s="323"/>
      <c r="Q157" s="323"/>
      <c r="R157" s="323"/>
      <c r="S157" s="323"/>
      <c r="T157" s="323"/>
      <c r="U157" s="323"/>
      <c r="V157" s="323"/>
    </row>
  </sheetData>
  <mergeCells count="153">
    <mergeCell ref="A153:G153"/>
    <mergeCell ref="A155:G155"/>
    <mergeCell ref="J13:J14"/>
    <mergeCell ref="K13:M15"/>
    <mergeCell ref="A14:A15"/>
    <mergeCell ref="B14:B15"/>
    <mergeCell ref="A154:G154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38"/>
    <mergeCell ref="C39:D39"/>
    <mergeCell ref="C50:D50"/>
    <mergeCell ref="O4:R4"/>
    <mergeCell ref="A152:G152"/>
    <mergeCell ref="A1:M1"/>
    <mergeCell ref="A2:M2"/>
    <mergeCell ref="A3:M3"/>
    <mergeCell ref="C11:L11"/>
    <mergeCell ref="A13:B13"/>
    <mergeCell ref="C13:D15"/>
    <mergeCell ref="E13:E14"/>
    <mergeCell ref="F13:G14"/>
    <mergeCell ref="H13:H14"/>
    <mergeCell ref="I13:I14"/>
    <mergeCell ref="C17:D17"/>
    <mergeCell ref="C18:D18"/>
    <mergeCell ref="C19:D19"/>
    <mergeCell ref="C20:D20"/>
    <mergeCell ref="C40:D40"/>
    <mergeCell ref="C41:D41"/>
    <mergeCell ref="C42:D42"/>
    <mergeCell ref="C43:D43"/>
    <mergeCell ref="C44:D44"/>
    <mergeCell ref="C35:D35"/>
    <mergeCell ref="C36:D36"/>
    <mergeCell ref="C37:D37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</mergeCells>
  <conditionalFormatting sqref="A11:C11">
    <cfRule type="cellIs" dxfId="249" priority="1" operator="equal">
      <formula>0</formula>
    </cfRule>
  </conditionalFormatting>
  <conditionalFormatting sqref="M11">
    <cfRule type="cellIs" dxfId="24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2" firstPageNumber="0" fitToHeight="0" orientation="landscape" verticalDpi="300" r:id="rId1"/>
  <headerFooter alignWithMargins="0"/>
  <rowBreaks count="1" manualBreakCount="1">
    <brk id="124" max="12" man="1"/>
  </rowBreaks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Planilha67">
    <tabColor rgb="FF002060"/>
  </sheetPr>
  <dimension ref="A1:IQ45"/>
  <sheetViews>
    <sheetView showGridLines="0" view="pageBreakPreview" topLeftCell="A25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51" width="11.6640625" style="1"/>
  </cols>
  <sheetData>
    <row r="1" spans="1:17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23"/>
      <c r="P1" s="323"/>
      <c r="Q1" s="323"/>
    </row>
    <row r="2" spans="1:17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</row>
    <row r="3" spans="1:17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</row>
    <row r="4" spans="1:17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</row>
    <row r="5" spans="1:17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</row>
    <row r="6" spans="1:17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</row>
    <row r="7" spans="1:17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</row>
    <row r="8" spans="1:17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</row>
    <row r="9" spans="1:1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</row>
    <row r="10" spans="1:1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</row>
    <row r="11" spans="1:17" s="1" customFormat="1" ht="12.75" customHeight="1">
      <c r="A11" s="911" t="str">
        <f>PO!$A$49</f>
        <v>2.2.3</v>
      </c>
      <c r="B11" s="113" t="str">
        <f>IF(A11=0,0,VLOOKUP(A11,PO!$A$16:$G$164,2,FALSE))</f>
        <v>CPU-02</v>
      </c>
      <c r="C11" s="2075" t="str">
        <f>IF(A11=0,0,VLOOKUP(A11,PO!$A$16:$G$164,3,FALSE))</f>
        <v>Brita graduada para base de remendo profundo - brita comercial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</row>
    <row r="12" spans="1:1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</row>
    <row r="13" spans="1:17" s="1" customFormat="1" ht="12.75" customHeight="1">
      <c r="A13" s="2084" t="s">
        <v>12</v>
      </c>
      <c r="B13" s="2084"/>
      <c r="C13" s="2080" t="s">
        <v>1068</v>
      </c>
      <c r="D13" s="2080" t="s">
        <v>1076</v>
      </c>
      <c r="E13" s="2080" t="s">
        <v>1077</v>
      </c>
      <c r="F13" s="2080" t="s">
        <v>1078</v>
      </c>
      <c r="G13" s="2080"/>
      <c r="H13" s="2087" t="s">
        <v>1068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</row>
    <row r="14" spans="1:17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</row>
    <row r="15" spans="1:17" s="1" customFormat="1" ht="12.75" customHeight="1">
      <c r="A15" s="2086"/>
      <c r="B15" s="2086"/>
      <c r="C15" s="235" t="s">
        <v>1071</v>
      </c>
      <c r="D15" s="2098"/>
      <c r="E15" s="234" t="s">
        <v>1079</v>
      </c>
      <c r="F15" s="2098"/>
      <c r="G15" s="2098"/>
      <c r="H15" s="237" t="s">
        <v>1071</v>
      </c>
      <c r="I15" s="235" t="s">
        <v>1075</v>
      </c>
      <c r="J15" s="237" t="s">
        <v>182</v>
      </c>
      <c r="K15" s="2086"/>
      <c r="L15" s="2086"/>
      <c r="M15" s="2086"/>
      <c r="N15" s="323"/>
      <c r="O15" s="323"/>
      <c r="P15" s="323"/>
      <c r="Q15" s="323"/>
    </row>
    <row r="16" spans="1:17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</row>
    <row r="17" spans="1:17" s="1" customFormat="1" ht="12.75" customHeight="1">
      <c r="A17" s="504"/>
      <c r="B17" s="504"/>
      <c r="C17" s="385">
        <f>'2.2.2'!$H$152</f>
        <v>263.2</v>
      </c>
      <c r="D17" s="943" t="s">
        <v>1080</v>
      </c>
      <c r="E17" s="385">
        <f>'2.2.2'!$I$152</f>
        <v>2.2850000000000001</v>
      </c>
      <c r="F17" s="942">
        <v>0.8</v>
      </c>
      <c r="G17" s="942"/>
      <c r="H17" s="385">
        <f>C17</f>
        <v>263.2</v>
      </c>
      <c r="I17" s="942">
        <f>F17*E17</f>
        <v>1.8280000000000003</v>
      </c>
      <c r="J17" s="385">
        <f>H17*I17</f>
        <v>481.12960000000004</v>
      </c>
      <c r="K17" s="2148" t="s">
        <v>1081</v>
      </c>
      <c r="L17" s="2149"/>
      <c r="M17" s="2150"/>
      <c r="N17" s="359"/>
      <c r="O17" s="323"/>
      <c r="P17" s="323"/>
      <c r="Q17" s="357"/>
    </row>
    <row r="18" spans="1:17" s="1" customFormat="1" ht="12.75">
      <c r="A18" s="504"/>
      <c r="B18" s="504"/>
      <c r="C18" s="385">
        <f>'2.2.2'!$H$153</f>
        <v>263.2</v>
      </c>
      <c r="D18" s="943" t="s">
        <v>1082</v>
      </c>
      <c r="E18" s="385">
        <f>'2.2.2'!$I$153</f>
        <v>2.2850000000000001</v>
      </c>
      <c r="F18" s="942">
        <v>0.8</v>
      </c>
      <c r="G18" s="942"/>
      <c r="H18" s="385">
        <f>C18</f>
        <v>263.2</v>
      </c>
      <c r="I18" s="942">
        <f>F18*E18</f>
        <v>1.8280000000000003</v>
      </c>
      <c r="J18" s="385">
        <f>H18*I18</f>
        <v>481.12960000000004</v>
      </c>
      <c r="K18" s="2151"/>
      <c r="L18" s="2152"/>
      <c r="M18" s="2153"/>
      <c r="N18" s="359"/>
      <c r="O18" s="323"/>
      <c r="P18" s="323"/>
      <c r="Q18" s="357"/>
    </row>
    <row r="19" spans="1:17" s="1" customFormat="1" ht="12.75">
      <c r="A19" s="504"/>
      <c r="B19" s="504"/>
      <c r="C19" s="385">
        <f>'2.2.2'!$H$153</f>
        <v>263.2</v>
      </c>
      <c r="D19" s="943" t="s">
        <v>1083</v>
      </c>
      <c r="E19" s="385">
        <f>'2.2.2'!$I$153</f>
        <v>2.2850000000000001</v>
      </c>
      <c r="F19" s="942">
        <v>0.8</v>
      </c>
      <c r="G19" s="942"/>
      <c r="H19" s="385">
        <f>C19</f>
        <v>263.2</v>
      </c>
      <c r="I19" s="942">
        <f>F19*E19</f>
        <v>1.8280000000000003</v>
      </c>
      <c r="J19" s="385">
        <f t="shared" ref="J19" si="0">H19*I19</f>
        <v>481.12960000000004</v>
      </c>
      <c r="K19" s="2151"/>
      <c r="L19" s="2152"/>
      <c r="M19" s="2153"/>
      <c r="N19" s="359"/>
      <c r="O19" s="323"/>
      <c r="P19" s="323"/>
      <c r="Q19" s="357"/>
    </row>
    <row r="20" spans="1:17" s="1" customFormat="1" ht="12.75">
      <c r="A20" s="504"/>
      <c r="B20" s="504"/>
      <c r="C20" s="385"/>
      <c r="D20" s="943"/>
      <c r="E20" s="385"/>
      <c r="F20" s="385"/>
      <c r="G20" s="942"/>
      <c r="H20" s="385"/>
      <c r="I20" s="942"/>
      <c r="J20" s="385"/>
      <c r="K20" s="2151"/>
      <c r="L20" s="2152"/>
      <c r="M20" s="2153"/>
      <c r="N20" s="359"/>
      <c r="O20" s="323"/>
      <c r="P20" s="323"/>
      <c r="Q20" s="357"/>
    </row>
    <row r="21" spans="1:17" s="1" customFormat="1" ht="12.75">
      <c r="A21" s="504"/>
      <c r="B21" s="504"/>
      <c r="C21" s="385"/>
      <c r="D21" s="943"/>
      <c r="E21" s="385"/>
      <c r="F21" s="385"/>
      <c r="G21" s="942"/>
      <c r="H21" s="385"/>
      <c r="I21" s="942"/>
      <c r="J21" s="385"/>
      <c r="K21" s="2154"/>
      <c r="L21" s="2155"/>
      <c r="M21" s="2156"/>
      <c r="N21" s="359"/>
      <c r="O21" s="323"/>
      <c r="P21" s="323"/>
      <c r="Q21" s="357"/>
    </row>
    <row r="22" spans="1:17" s="1" customFormat="1" ht="12.75" customHeight="1">
      <c r="A22" s="504"/>
      <c r="B22" s="504"/>
      <c r="C22" s="385"/>
      <c r="D22" s="943"/>
      <c r="E22" s="385"/>
      <c r="F22" s="385"/>
      <c r="G22" s="942"/>
      <c r="H22" s="385"/>
      <c r="I22" s="942"/>
      <c r="J22" s="385"/>
      <c r="K22" s="229"/>
      <c r="L22" s="611"/>
      <c r="M22" s="222"/>
      <c r="N22" s="359"/>
      <c r="O22" s="323"/>
      <c r="P22" s="323"/>
      <c r="Q22" s="357"/>
    </row>
    <row r="23" spans="1:17" s="1" customFormat="1" ht="12.75" customHeight="1">
      <c r="A23" s="504"/>
      <c r="B23" s="504"/>
      <c r="C23" s="385"/>
      <c r="D23" s="943"/>
      <c r="E23" s="385"/>
      <c r="F23" s="385"/>
      <c r="G23" s="942"/>
      <c r="H23" s="385"/>
      <c r="I23" s="942"/>
      <c r="J23" s="385"/>
      <c r="K23" s="229"/>
      <c r="L23" s="221"/>
      <c r="M23" s="222"/>
      <c r="N23" s="359"/>
      <c r="O23" s="323"/>
      <c r="P23" s="323"/>
      <c r="Q23" s="357"/>
    </row>
    <row r="24" spans="1:17" s="118" customFormat="1" ht="12.75" customHeight="1">
      <c r="A24" s="504"/>
      <c r="B24" s="504"/>
      <c r="C24" s="385"/>
      <c r="D24" s="943"/>
      <c r="E24" s="385"/>
      <c r="F24" s="385"/>
      <c r="G24" s="942"/>
      <c r="H24" s="385"/>
      <c r="I24" s="942"/>
      <c r="J24" s="385"/>
      <c r="K24" s="229"/>
      <c r="L24" s="221"/>
      <c r="M24" s="222"/>
      <c r="N24" s="374"/>
      <c r="O24" s="374"/>
      <c r="P24" s="374"/>
      <c r="Q24" s="374"/>
    </row>
    <row r="25" spans="1:17" s="1" customFormat="1" ht="12.75" customHeight="1">
      <c r="A25" s="383"/>
      <c r="B25" s="383"/>
      <c r="C25" s="385"/>
      <c r="D25" s="943"/>
      <c r="E25" s="385"/>
      <c r="F25" s="385"/>
      <c r="G25" s="942"/>
      <c r="H25" s="385"/>
      <c r="I25" s="942"/>
      <c r="J25" s="385"/>
      <c r="K25" s="229"/>
      <c r="L25" s="221"/>
      <c r="M25" s="222"/>
      <c r="N25" s="2"/>
      <c r="O25" s="323"/>
      <c r="P25" s="323"/>
      <c r="Q25" s="323"/>
    </row>
    <row r="26" spans="1:17" s="1" customFormat="1" ht="12.75" customHeight="1">
      <c r="A26" s="383"/>
      <c r="B26" s="383"/>
      <c r="C26" s="385"/>
      <c r="D26" s="943"/>
      <c r="E26" s="385"/>
      <c r="F26" s="385"/>
      <c r="G26" s="942"/>
      <c r="H26" s="385"/>
      <c r="I26" s="942"/>
      <c r="J26" s="385"/>
      <c r="K26" s="229"/>
      <c r="L26" s="221"/>
      <c r="M26" s="222"/>
      <c r="N26" s="2"/>
      <c r="O26" s="323"/>
      <c r="P26" s="323"/>
      <c r="Q26" s="323"/>
    </row>
    <row r="27" spans="1:17" s="1" customFormat="1" ht="12.75" customHeight="1">
      <c r="A27" s="383"/>
      <c r="B27" s="383"/>
      <c r="C27" s="385"/>
      <c r="D27" s="943"/>
      <c r="E27" s="385"/>
      <c r="F27" s="385"/>
      <c r="G27" s="942"/>
      <c r="H27" s="385"/>
      <c r="I27" s="942"/>
      <c r="J27" s="385"/>
      <c r="K27" s="229"/>
      <c r="L27" s="221"/>
      <c r="M27" s="222"/>
      <c r="N27" s="2"/>
      <c r="O27" s="323"/>
      <c r="P27" s="323"/>
      <c r="Q27" s="323"/>
    </row>
    <row r="28" spans="1:17" s="1" customFormat="1" ht="12.75" customHeight="1">
      <c r="A28" s="383"/>
      <c r="B28" s="383"/>
      <c r="C28" s="385"/>
      <c r="D28" s="943"/>
      <c r="E28" s="385"/>
      <c r="F28" s="385"/>
      <c r="G28" s="942"/>
      <c r="H28" s="385"/>
      <c r="I28" s="942"/>
      <c r="J28" s="385"/>
      <c r="K28" s="229"/>
      <c r="L28" s="221"/>
      <c r="M28" s="222"/>
      <c r="N28" s="2"/>
      <c r="O28" s="323"/>
      <c r="P28" s="323"/>
      <c r="Q28" s="323"/>
    </row>
    <row r="29" spans="1:17" s="1" customFormat="1" ht="12.75" customHeight="1">
      <c r="A29" s="383"/>
      <c r="B29" s="383"/>
      <c r="C29" s="385"/>
      <c r="D29" s="943"/>
      <c r="E29" s="385"/>
      <c r="F29" s="385"/>
      <c r="G29" s="942"/>
      <c r="H29" s="385"/>
      <c r="I29" s="942"/>
      <c r="J29" s="385"/>
      <c r="K29" s="229"/>
      <c r="L29" s="221"/>
      <c r="M29" s="222"/>
      <c r="N29" s="2"/>
      <c r="O29" s="323"/>
      <c r="P29" s="323"/>
      <c r="Q29" s="323"/>
    </row>
    <row r="30" spans="1:17" s="1" customFormat="1" ht="12.75" customHeight="1">
      <c r="A30" s="383"/>
      <c r="B30" s="383"/>
      <c r="C30" s="385"/>
      <c r="D30" s="943"/>
      <c r="E30" s="385"/>
      <c r="F30" s="385"/>
      <c r="G30" s="942"/>
      <c r="H30" s="385"/>
      <c r="I30" s="942"/>
      <c r="J30" s="385"/>
      <c r="K30" s="229"/>
      <c r="L30" s="219"/>
      <c r="M30" s="220"/>
      <c r="N30" s="2"/>
      <c r="O30" s="323"/>
      <c r="P30" s="323"/>
      <c r="Q30" s="323"/>
    </row>
    <row r="31" spans="1:17" s="1" customFormat="1" ht="12.75" customHeight="1">
      <c r="A31" s="383"/>
      <c r="B31" s="383"/>
      <c r="C31" s="385"/>
      <c r="D31" s="943"/>
      <c r="E31" s="385"/>
      <c r="F31" s="385"/>
      <c r="G31" s="942"/>
      <c r="H31" s="385"/>
      <c r="I31" s="942"/>
      <c r="J31" s="385"/>
      <c r="K31" s="229"/>
      <c r="L31" s="219"/>
      <c r="M31" s="220"/>
      <c r="N31" s="2"/>
      <c r="O31" s="323"/>
      <c r="P31" s="323"/>
      <c r="Q31" s="323"/>
    </row>
    <row r="32" spans="1:17" s="1" customFormat="1" ht="12.75" customHeight="1">
      <c r="A32" s="383"/>
      <c r="B32" s="383"/>
      <c r="C32" s="385"/>
      <c r="D32" s="943"/>
      <c r="E32" s="385"/>
      <c r="F32" s="385"/>
      <c r="G32" s="942"/>
      <c r="H32" s="385"/>
      <c r="I32" s="942"/>
      <c r="J32" s="385"/>
      <c r="K32" s="229"/>
      <c r="L32" s="219"/>
      <c r="M32" s="220"/>
      <c r="N32" s="2"/>
      <c r="O32" s="323"/>
      <c r="P32" s="323"/>
      <c r="Q32" s="323"/>
    </row>
    <row r="33" spans="1:17" s="1" customFormat="1" ht="12.75" customHeight="1">
      <c r="A33" s="383"/>
      <c r="B33" s="383"/>
      <c r="C33" s="385"/>
      <c r="D33" s="943"/>
      <c r="E33" s="385"/>
      <c r="F33" s="385"/>
      <c r="G33" s="942"/>
      <c r="H33" s="385"/>
      <c r="I33" s="942"/>
      <c r="J33" s="385"/>
      <c r="K33" s="229"/>
      <c r="L33" s="219"/>
      <c r="M33" s="220"/>
      <c r="N33" s="2"/>
      <c r="O33" s="323"/>
      <c r="P33" s="323"/>
      <c r="Q33" s="323"/>
    </row>
    <row r="34" spans="1:17" s="1" customFormat="1" ht="12.75" customHeight="1">
      <c r="A34" s="383"/>
      <c r="B34" s="383"/>
      <c r="C34" s="385"/>
      <c r="D34" s="943"/>
      <c r="E34" s="385"/>
      <c r="F34" s="385"/>
      <c r="G34" s="942"/>
      <c r="H34" s="385"/>
      <c r="I34" s="942"/>
      <c r="J34" s="385"/>
      <c r="K34" s="229"/>
      <c r="L34" s="219"/>
      <c r="M34" s="220"/>
      <c r="N34" s="2"/>
      <c r="O34" s="323"/>
      <c r="P34" s="323"/>
      <c r="Q34" s="323"/>
    </row>
    <row r="35" spans="1:17" s="1" customFormat="1" ht="12.75" customHeight="1">
      <c r="A35" s="383"/>
      <c r="B35" s="383"/>
      <c r="C35" s="385"/>
      <c r="D35" s="943"/>
      <c r="E35" s="385"/>
      <c r="F35" s="385"/>
      <c r="G35" s="942"/>
      <c r="H35" s="385"/>
      <c r="I35" s="942"/>
      <c r="J35" s="385"/>
      <c r="K35" s="229"/>
      <c r="L35" s="219"/>
      <c r="M35" s="220"/>
      <c r="N35" s="2"/>
      <c r="O35" s="323"/>
      <c r="P35" s="323"/>
      <c r="Q35" s="323"/>
    </row>
    <row r="36" spans="1:17" s="1" customFormat="1" ht="12.75" customHeight="1">
      <c r="A36" s="383"/>
      <c r="B36" s="383"/>
      <c r="C36" s="385"/>
      <c r="D36" s="943"/>
      <c r="E36" s="385"/>
      <c r="F36" s="385"/>
      <c r="G36" s="942"/>
      <c r="H36" s="385"/>
      <c r="I36" s="942"/>
      <c r="J36" s="385"/>
      <c r="K36" s="229"/>
      <c r="L36" s="219"/>
      <c r="M36" s="220"/>
      <c r="N36" s="2"/>
      <c r="O36" s="323"/>
      <c r="P36" s="323"/>
      <c r="Q36" s="323"/>
    </row>
    <row r="37" spans="1:17" s="1" customFormat="1" ht="12.75" customHeight="1">
      <c r="A37" s="383"/>
      <c r="B37" s="383"/>
      <c r="C37" s="385"/>
      <c r="D37" s="943"/>
      <c r="E37" s="385"/>
      <c r="F37" s="385"/>
      <c r="G37" s="942"/>
      <c r="H37" s="385"/>
      <c r="I37" s="942"/>
      <c r="J37" s="385"/>
      <c r="K37" s="229"/>
      <c r="L37" s="219"/>
      <c r="M37" s="220"/>
      <c r="N37" s="2"/>
      <c r="O37" s="323"/>
      <c r="P37" s="323"/>
      <c r="Q37" s="323"/>
    </row>
    <row r="38" spans="1:17" s="1" customFormat="1" ht="12.75" customHeight="1">
      <c r="A38" s="383"/>
      <c r="B38" s="383"/>
      <c r="C38" s="385"/>
      <c r="D38" s="943"/>
      <c r="E38" s="385"/>
      <c r="F38" s="385"/>
      <c r="G38" s="385"/>
      <c r="H38" s="385"/>
      <c r="I38" s="385"/>
      <c r="J38" s="385"/>
      <c r="K38" s="229"/>
      <c r="L38" s="219"/>
      <c r="M38" s="220"/>
      <c r="N38" s="2"/>
      <c r="O38" s="323"/>
      <c r="P38" s="323"/>
      <c r="Q38" s="323"/>
    </row>
    <row r="39" spans="1:17" s="1" customFormat="1" ht="12.75" customHeight="1">
      <c r="A39" s="392"/>
      <c r="B39" s="392"/>
      <c r="C39" s="385"/>
      <c r="D39" s="94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323"/>
      <c r="P39" s="323"/>
      <c r="Q39" s="323"/>
    </row>
    <row r="40" spans="1:17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 t="shared" ref="H40:J42" si="1">ROUND(H17,3)</f>
        <v>263.2</v>
      </c>
      <c r="I40" s="394">
        <f t="shared" si="1"/>
        <v>1.8280000000000001</v>
      </c>
      <c r="J40" s="394">
        <f t="shared" si="1"/>
        <v>481.13</v>
      </c>
      <c r="K40" s="397" t="str">
        <f>$H$15</f>
        <v>kmf</v>
      </c>
      <c r="L40" s="398" t="str">
        <f>$I$15</f>
        <v>m³/kmf</v>
      </c>
      <c r="M40" s="399" t="str">
        <f>$J$15</f>
        <v>m³</v>
      </c>
      <c r="N40" s="2"/>
      <c r="O40" s="323"/>
      <c r="P40" s="323"/>
      <c r="Q40" s="323"/>
    </row>
    <row r="41" spans="1:17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 t="shared" si="1"/>
        <v>263.2</v>
      </c>
      <c r="I41" s="395">
        <f t="shared" si="1"/>
        <v>1.8280000000000001</v>
      </c>
      <c r="J41" s="395">
        <f t="shared" si="1"/>
        <v>481.13</v>
      </c>
      <c r="K41" s="400" t="str">
        <f>$H$15</f>
        <v>kmf</v>
      </c>
      <c r="L41" s="401" t="str">
        <f>$I$15</f>
        <v>m³/kmf</v>
      </c>
      <c r="M41" s="402" t="str">
        <f>$J$15</f>
        <v>m³</v>
      </c>
      <c r="N41" s="2"/>
      <c r="O41" s="323"/>
      <c r="P41" s="323"/>
      <c r="Q41" s="323"/>
    </row>
    <row r="42" spans="1:17" s="1" customFormat="1" ht="12.75" customHeight="1">
      <c r="A42" s="2078" t="s">
        <v>1084</v>
      </c>
      <c r="B42" s="2079"/>
      <c r="C42" s="2079"/>
      <c r="D42" s="2079"/>
      <c r="E42" s="2079"/>
      <c r="F42" s="2079"/>
      <c r="G42" s="2079"/>
      <c r="H42" s="395">
        <f t="shared" si="1"/>
        <v>263.2</v>
      </c>
      <c r="I42" s="395">
        <f t="shared" si="1"/>
        <v>1.8280000000000001</v>
      </c>
      <c r="J42" s="395">
        <f t="shared" si="1"/>
        <v>481.13</v>
      </c>
      <c r="K42" s="400" t="str">
        <f>$H$15</f>
        <v>kmf</v>
      </c>
      <c r="L42" s="401" t="str">
        <f>$I$15</f>
        <v>m³/kmf</v>
      </c>
      <c r="M42" s="402" t="str">
        <f>$J$15</f>
        <v>m³</v>
      </c>
      <c r="N42" s="2"/>
      <c r="O42" s="323"/>
      <c r="P42" s="323"/>
      <c r="Q42" s="323"/>
    </row>
    <row r="43" spans="1:17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789.59999999999991</v>
      </c>
      <c r="I43" s="396">
        <f>IF(H43=0,0,ROUND(J43/H43,3))</f>
        <v>1.8280000000000001</v>
      </c>
      <c r="J43" s="396">
        <f>SUM(J40:J42)</f>
        <v>1443.3899999999999</v>
      </c>
      <c r="K43" s="403" t="str">
        <f>$H$15</f>
        <v>kmf</v>
      </c>
      <c r="L43" s="404" t="str">
        <f>$I$15</f>
        <v>m³/kmf</v>
      </c>
      <c r="M43" s="405" t="str">
        <f>$J$15</f>
        <v>m³</v>
      </c>
      <c r="N43" s="2"/>
      <c r="O43" s="323"/>
      <c r="P43" s="323"/>
      <c r="Q43" s="323"/>
    </row>
    <row r="44" spans="1:17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</row>
    <row r="45" spans="1:17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</row>
  </sheetData>
  <mergeCells count="21">
    <mergeCell ref="A40:G40"/>
    <mergeCell ref="A41:G41"/>
    <mergeCell ref="A43:G43"/>
    <mergeCell ref="C13:C14"/>
    <mergeCell ref="D13:D15"/>
    <mergeCell ref="F13:F15"/>
    <mergeCell ref="A42:G42"/>
    <mergeCell ref="K17:M21"/>
    <mergeCell ref="A1:M1"/>
    <mergeCell ref="A2:M2"/>
    <mergeCell ref="A3:M3"/>
    <mergeCell ref="C11:L11"/>
    <mergeCell ref="A13:B13"/>
    <mergeCell ref="E13:E14"/>
    <mergeCell ref="G13:G15"/>
    <mergeCell ref="H13:H14"/>
    <mergeCell ref="I13:I14"/>
    <mergeCell ref="J13:J14"/>
    <mergeCell ref="K13:M15"/>
    <mergeCell ref="A14:A15"/>
    <mergeCell ref="B14:B15"/>
  </mergeCells>
  <phoneticPr fontId="27" type="noConversion"/>
  <conditionalFormatting sqref="A11:C11">
    <cfRule type="cellIs" dxfId="247" priority="1" operator="equal">
      <formula>0</formula>
    </cfRule>
  </conditionalFormatting>
  <conditionalFormatting sqref="M11">
    <cfRule type="cellIs" dxfId="24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Planilha68">
    <tabColor rgb="FF002060"/>
  </sheetPr>
  <dimension ref="A1:IQ45"/>
  <sheetViews>
    <sheetView showGridLines="0" view="pageBreakPreview" topLeftCell="A17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51" width="11.6640625" style="1"/>
  </cols>
  <sheetData>
    <row r="1" spans="1:17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23"/>
      <c r="P1" s="323"/>
      <c r="Q1" s="323"/>
    </row>
    <row r="2" spans="1:17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</row>
    <row r="3" spans="1:17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</row>
    <row r="4" spans="1:17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</row>
    <row r="5" spans="1:17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</row>
    <row r="6" spans="1:17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</row>
    <row r="7" spans="1:17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</row>
    <row r="8" spans="1:17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</row>
    <row r="9" spans="1:1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</row>
    <row r="10" spans="1:1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</row>
    <row r="11" spans="1:17" s="1" customFormat="1" ht="12.75" customHeight="1">
      <c r="A11" s="911" t="str">
        <f>PO!$A$50</f>
        <v>2.2.4</v>
      </c>
      <c r="B11" s="113" t="str">
        <f>IF(A11=0,0,VLOOKUP(A11,PO!$A$16:$G$164,2,FALSE))</f>
        <v>4916290</v>
      </c>
      <c r="C11" s="2075" t="str">
        <f>IF(A11=0,0,VLOOKUP(A11,PO!$A$16:$G$164,3,FALSE))</f>
        <v>Mistura betuminosa a frio executada em betoneira - faixa C - areia e brita comerciais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</row>
    <row r="12" spans="1:1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</row>
    <row r="13" spans="1:17" s="1" customFormat="1" ht="12.75" customHeight="1">
      <c r="A13" s="2084" t="s">
        <v>12</v>
      </c>
      <c r="B13" s="2084"/>
      <c r="C13" s="2080" t="s">
        <v>1068</v>
      </c>
      <c r="D13" s="2080" t="s">
        <v>1076</v>
      </c>
      <c r="E13" s="2080" t="s">
        <v>1085</v>
      </c>
      <c r="F13" s="2080" t="s">
        <v>1086</v>
      </c>
      <c r="G13" s="2080" t="s">
        <v>1087</v>
      </c>
      <c r="H13" s="2087" t="s">
        <v>1068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</row>
    <row r="14" spans="1:17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</row>
    <row r="15" spans="1:17" s="1" customFormat="1" ht="12.75" customHeight="1">
      <c r="A15" s="2086"/>
      <c r="B15" s="2086"/>
      <c r="C15" s="235" t="s">
        <v>1071</v>
      </c>
      <c r="D15" s="2098"/>
      <c r="E15" s="234" t="s">
        <v>1079</v>
      </c>
      <c r="F15" s="2098"/>
      <c r="G15" s="2098"/>
      <c r="H15" s="237" t="s">
        <v>1071</v>
      </c>
      <c r="I15" s="235" t="s">
        <v>1075</v>
      </c>
      <c r="J15" s="237" t="s">
        <v>182</v>
      </c>
      <c r="K15" s="2086"/>
      <c r="L15" s="2086"/>
      <c r="M15" s="2086"/>
      <c r="N15" s="323"/>
      <c r="O15" s="323"/>
      <c r="P15" s="323"/>
      <c r="Q15" s="323"/>
    </row>
    <row r="16" spans="1:17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</row>
    <row r="17" spans="1:17" s="1" customFormat="1" ht="12.75" customHeight="1">
      <c r="A17" s="504"/>
      <c r="B17" s="504"/>
      <c r="C17" s="385">
        <f>'2.2.1'!$H$151</f>
        <v>263.2</v>
      </c>
      <c r="D17" s="943" t="s">
        <v>1080</v>
      </c>
      <c r="E17" s="385">
        <f>'2.2.1'!$I$151</f>
        <v>2.0720000000000001</v>
      </c>
      <c r="F17" s="942">
        <v>1</v>
      </c>
      <c r="G17" s="942">
        <v>0.3</v>
      </c>
      <c r="H17" s="385">
        <f>C17</f>
        <v>263.2</v>
      </c>
      <c r="I17" s="942">
        <f>F17*E17*G17</f>
        <v>0.62160000000000004</v>
      </c>
      <c r="J17" s="385">
        <f>H17*I17</f>
        <v>163.60512</v>
      </c>
      <c r="K17" s="2157" t="s">
        <v>1088</v>
      </c>
      <c r="L17" s="2158"/>
      <c r="M17" s="2159"/>
      <c r="N17" s="359"/>
      <c r="O17" s="323"/>
      <c r="P17" s="323"/>
      <c r="Q17" s="357"/>
    </row>
    <row r="18" spans="1:17" s="1" customFormat="1" ht="12.75">
      <c r="A18" s="504"/>
      <c r="B18" s="504"/>
      <c r="C18" s="385">
        <f>'2.2.1'!$H$152</f>
        <v>263.2</v>
      </c>
      <c r="D18" s="943" t="s">
        <v>1082</v>
      </c>
      <c r="E18" s="385">
        <f>'2.2.1'!$I$152</f>
        <v>2.0720000000000001</v>
      </c>
      <c r="F18" s="942">
        <v>1</v>
      </c>
      <c r="G18" s="942">
        <v>0.3</v>
      </c>
      <c r="H18" s="385">
        <f>C18</f>
        <v>263.2</v>
      </c>
      <c r="I18" s="942">
        <f>F18*E18*G18</f>
        <v>0.62160000000000004</v>
      </c>
      <c r="J18" s="385">
        <f t="shared" ref="J18" si="0">H18*I18</f>
        <v>163.60512</v>
      </c>
      <c r="K18" s="2160"/>
      <c r="L18" s="2161"/>
      <c r="M18" s="2162"/>
      <c r="N18" s="359"/>
      <c r="O18" s="323"/>
      <c r="P18" s="323"/>
      <c r="Q18" s="357"/>
    </row>
    <row r="19" spans="1:17" s="1" customFormat="1" ht="12.75">
      <c r="A19" s="504"/>
      <c r="B19" s="504"/>
      <c r="C19" s="385">
        <f>'2.2.1'!$H$151</f>
        <v>263.2</v>
      </c>
      <c r="D19" s="943" t="s">
        <v>1083</v>
      </c>
      <c r="E19" s="385">
        <f>'2.2.1'!$I$152</f>
        <v>2.0720000000000001</v>
      </c>
      <c r="F19" s="942">
        <v>1</v>
      </c>
      <c r="G19" s="942">
        <v>0.3</v>
      </c>
      <c r="H19" s="385">
        <f>C19</f>
        <v>263.2</v>
      </c>
      <c r="I19" s="942">
        <f>F19*E19*G19</f>
        <v>0.62160000000000004</v>
      </c>
      <c r="J19" s="385">
        <f>H19*I19</f>
        <v>163.60512</v>
      </c>
      <c r="K19" s="2160"/>
      <c r="L19" s="2161"/>
      <c r="M19" s="2162"/>
      <c r="N19" s="359"/>
      <c r="O19" s="323"/>
      <c r="P19" s="323"/>
      <c r="Q19" s="357"/>
    </row>
    <row r="20" spans="1:17" s="1" customFormat="1" ht="12.75">
      <c r="A20" s="504"/>
      <c r="B20" s="504"/>
      <c r="C20" s="385"/>
      <c r="D20" s="943"/>
      <c r="E20" s="385"/>
      <c r="F20" s="385"/>
      <c r="G20" s="942"/>
      <c r="H20" s="385"/>
      <c r="I20" s="942"/>
      <c r="J20" s="385"/>
      <c r="K20" s="2160"/>
      <c r="L20" s="2161"/>
      <c r="M20" s="2162"/>
      <c r="N20" s="359"/>
      <c r="O20" s="323"/>
      <c r="P20" s="323"/>
      <c r="Q20" s="357"/>
    </row>
    <row r="21" spans="1:17" s="1" customFormat="1" ht="12.75">
      <c r="A21" s="504"/>
      <c r="B21" s="504"/>
      <c r="C21" s="385"/>
      <c r="D21" s="943"/>
      <c r="E21" s="385"/>
      <c r="F21" s="385"/>
      <c r="G21" s="942"/>
      <c r="H21" s="385"/>
      <c r="I21" s="942"/>
      <c r="J21" s="385"/>
      <c r="K21" s="2160"/>
      <c r="L21" s="2161"/>
      <c r="M21" s="2162"/>
      <c r="N21" s="359"/>
      <c r="O21" s="323"/>
      <c r="P21" s="323"/>
      <c r="Q21" s="357"/>
    </row>
    <row r="22" spans="1:17" s="1" customFormat="1" ht="12.75" customHeight="1">
      <c r="A22" s="504"/>
      <c r="B22" s="504"/>
      <c r="C22" s="385"/>
      <c r="D22" s="943"/>
      <c r="E22" s="385"/>
      <c r="F22" s="385"/>
      <c r="G22" s="942"/>
      <c r="H22" s="385"/>
      <c r="I22" s="942"/>
      <c r="J22" s="385"/>
      <c r="K22" s="2160"/>
      <c r="L22" s="2161"/>
      <c r="M22" s="2162"/>
      <c r="N22" s="359"/>
      <c r="O22" s="323"/>
      <c r="P22" s="323"/>
      <c r="Q22" s="357"/>
    </row>
    <row r="23" spans="1:17" s="1" customFormat="1" ht="12.75" customHeight="1">
      <c r="A23" s="504"/>
      <c r="B23" s="504"/>
      <c r="C23" s="385"/>
      <c r="D23" s="943"/>
      <c r="E23" s="385"/>
      <c r="F23" s="385"/>
      <c r="G23" s="942"/>
      <c r="H23" s="385"/>
      <c r="I23" s="942"/>
      <c r="J23" s="385"/>
      <c r="K23" s="2160"/>
      <c r="L23" s="2161"/>
      <c r="M23" s="2162"/>
      <c r="N23" s="359"/>
      <c r="O23" s="323"/>
      <c r="P23" s="323"/>
      <c r="Q23" s="357"/>
    </row>
    <row r="24" spans="1:17" s="1" customFormat="1" ht="12.75" customHeight="1">
      <c r="A24" s="504"/>
      <c r="B24" s="504"/>
      <c r="C24" s="385">
        <f>'2.2.2'!$H$152</f>
        <v>263.2</v>
      </c>
      <c r="D24" s="943" t="s">
        <v>1080</v>
      </c>
      <c r="E24" s="385">
        <f>'2.2.2'!$I$152</f>
        <v>2.2850000000000001</v>
      </c>
      <c r="F24" s="942">
        <v>0.2</v>
      </c>
      <c r="G24" s="942">
        <v>0.3</v>
      </c>
      <c r="H24" s="385">
        <f>C24</f>
        <v>263.2</v>
      </c>
      <c r="I24" s="942">
        <f>F24*E24*G24</f>
        <v>0.13710000000000003</v>
      </c>
      <c r="J24" s="385">
        <f>H24*I24</f>
        <v>36.084720000000004</v>
      </c>
      <c r="K24" s="2157" t="s">
        <v>1089</v>
      </c>
      <c r="L24" s="2158"/>
      <c r="M24" s="2159"/>
      <c r="N24" s="2"/>
      <c r="O24" s="323"/>
      <c r="P24" s="323"/>
      <c r="Q24" s="323"/>
    </row>
    <row r="25" spans="1:17" s="1" customFormat="1" ht="12.75" customHeight="1">
      <c r="A25" s="504"/>
      <c r="B25" s="504"/>
      <c r="C25" s="385">
        <f>'2.2.2'!$H$153</f>
        <v>263.2</v>
      </c>
      <c r="D25" s="943" t="s">
        <v>1082</v>
      </c>
      <c r="E25" s="385">
        <f>'2.2.2'!$I$153</f>
        <v>2.2850000000000001</v>
      </c>
      <c r="F25" s="942">
        <v>0.2</v>
      </c>
      <c r="G25" s="942">
        <v>0.3</v>
      </c>
      <c r="H25" s="385">
        <f>C25</f>
        <v>263.2</v>
      </c>
      <c r="I25" s="942">
        <f>F25*E25*G25</f>
        <v>0.13710000000000003</v>
      </c>
      <c r="J25" s="385">
        <f t="shared" ref="J25" si="1">H25*I25</f>
        <v>36.084720000000004</v>
      </c>
      <c r="K25" s="2160"/>
      <c r="L25" s="2161"/>
      <c r="M25" s="2162"/>
      <c r="N25" s="2"/>
      <c r="O25" s="323"/>
      <c r="P25" s="323"/>
      <c r="Q25" s="323"/>
    </row>
    <row r="26" spans="1:17" s="1" customFormat="1" ht="12.75" customHeight="1">
      <c r="A26" s="383"/>
      <c r="B26" s="383"/>
      <c r="C26" s="385">
        <f>'2.2.2'!$H$152</f>
        <v>263.2</v>
      </c>
      <c r="D26" s="943" t="s">
        <v>1083</v>
      </c>
      <c r="E26" s="385">
        <f>'2.2.2'!$I$152</f>
        <v>2.2850000000000001</v>
      </c>
      <c r="F26" s="942">
        <v>0.2</v>
      </c>
      <c r="G26" s="942">
        <v>0.3</v>
      </c>
      <c r="H26" s="385">
        <f>C26</f>
        <v>263.2</v>
      </c>
      <c r="I26" s="942">
        <f>F26*E26*G26</f>
        <v>0.13710000000000003</v>
      </c>
      <c r="J26" s="385">
        <f>H26*I26</f>
        <v>36.084720000000004</v>
      </c>
      <c r="K26" s="2160"/>
      <c r="L26" s="2161"/>
      <c r="M26" s="2162"/>
      <c r="N26" s="2"/>
      <c r="O26" s="323"/>
      <c r="P26" s="323"/>
      <c r="Q26" s="323"/>
    </row>
    <row r="27" spans="1:17" s="1" customFormat="1" ht="12.75" customHeight="1">
      <c r="A27" s="383"/>
      <c r="B27" s="383"/>
      <c r="C27" s="385"/>
      <c r="D27" s="943"/>
      <c r="E27" s="385"/>
      <c r="F27" s="385"/>
      <c r="G27" s="942"/>
      <c r="H27" s="385"/>
      <c r="I27" s="942"/>
      <c r="J27" s="385"/>
      <c r="K27" s="2160"/>
      <c r="L27" s="2161"/>
      <c r="M27" s="2162"/>
      <c r="N27" s="2"/>
      <c r="O27" s="323"/>
      <c r="P27" s="323"/>
      <c r="Q27" s="323"/>
    </row>
    <row r="28" spans="1:17" s="1" customFormat="1" ht="12.75" customHeight="1">
      <c r="A28" s="383"/>
      <c r="B28" s="383"/>
      <c r="C28" s="385"/>
      <c r="D28" s="943"/>
      <c r="E28" s="385"/>
      <c r="F28" s="385"/>
      <c r="G28" s="942"/>
      <c r="H28" s="385"/>
      <c r="I28" s="942"/>
      <c r="J28" s="385"/>
      <c r="K28" s="2160"/>
      <c r="L28" s="2161"/>
      <c r="M28" s="2162"/>
      <c r="N28" s="2"/>
      <c r="O28" s="323"/>
      <c r="P28" s="323"/>
      <c r="Q28" s="323"/>
    </row>
    <row r="29" spans="1:17" s="1" customFormat="1" ht="12.75" customHeight="1">
      <c r="A29" s="383"/>
      <c r="B29" s="383"/>
      <c r="C29" s="385"/>
      <c r="D29" s="943"/>
      <c r="E29" s="385"/>
      <c r="F29" s="385"/>
      <c r="G29" s="942"/>
      <c r="H29" s="385"/>
      <c r="I29" s="942"/>
      <c r="J29" s="385"/>
      <c r="K29" s="2160"/>
      <c r="L29" s="2161"/>
      <c r="M29" s="2162"/>
      <c r="N29" s="2"/>
      <c r="O29" s="323"/>
      <c r="P29" s="323"/>
      <c r="Q29" s="323"/>
    </row>
    <row r="30" spans="1:17" s="1" customFormat="1" ht="12.75" customHeight="1">
      <c r="A30" s="383"/>
      <c r="B30" s="383"/>
      <c r="C30" s="385"/>
      <c r="D30" s="943"/>
      <c r="E30" s="385"/>
      <c r="F30" s="385"/>
      <c r="G30" s="942"/>
      <c r="H30" s="385"/>
      <c r="I30" s="942"/>
      <c r="J30" s="385"/>
      <c r="K30" s="2160"/>
      <c r="L30" s="2161"/>
      <c r="M30" s="2162"/>
      <c r="N30" s="2"/>
      <c r="O30" s="323"/>
      <c r="P30" s="323"/>
      <c r="Q30" s="323"/>
    </row>
    <row r="31" spans="1:17" s="1" customFormat="1" ht="12.75" customHeight="1">
      <c r="A31" s="383"/>
      <c r="B31" s="383"/>
      <c r="C31" s="385"/>
      <c r="D31" s="943"/>
      <c r="E31" s="385"/>
      <c r="F31" s="385"/>
      <c r="G31" s="942"/>
      <c r="H31" s="385"/>
      <c r="I31" s="942"/>
      <c r="J31" s="385"/>
      <c r="K31" s="229"/>
      <c r="L31" s="219"/>
      <c r="M31" s="220"/>
      <c r="N31" s="2"/>
      <c r="O31" s="323"/>
      <c r="P31" s="323"/>
      <c r="Q31" s="323"/>
    </row>
    <row r="32" spans="1:17" s="1" customFormat="1" ht="12.75" customHeight="1">
      <c r="A32" s="383"/>
      <c r="B32" s="383"/>
      <c r="C32" s="385"/>
      <c r="D32" s="943"/>
      <c r="E32" s="385"/>
      <c r="F32" s="385"/>
      <c r="G32" s="942"/>
      <c r="H32" s="385"/>
      <c r="I32" s="942"/>
      <c r="J32" s="385"/>
      <c r="K32" s="229"/>
      <c r="L32" s="219"/>
      <c r="M32" s="220"/>
      <c r="N32" s="2"/>
      <c r="O32" s="323"/>
      <c r="P32" s="323"/>
      <c r="Q32" s="323"/>
    </row>
    <row r="33" spans="1:17" s="1" customFormat="1" ht="12.75" customHeight="1">
      <c r="A33" s="383"/>
      <c r="B33" s="383"/>
      <c r="C33" s="385"/>
      <c r="D33" s="943"/>
      <c r="E33" s="385"/>
      <c r="F33" s="385"/>
      <c r="G33" s="942"/>
      <c r="H33" s="385"/>
      <c r="I33" s="942"/>
      <c r="J33" s="385"/>
      <c r="K33" s="229"/>
      <c r="L33" s="219"/>
      <c r="M33" s="220"/>
      <c r="N33" s="2"/>
      <c r="O33" s="323"/>
      <c r="P33" s="323"/>
      <c r="Q33" s="323"/>
    </row>
    <row r="34" spans="1:17" s="1" customFormat="1" ht="12.75" customHeight="1">
      <c r="A34" s="383"/>
      <c r="B34" s="383"/>
      <c r="C34" s="385"/>
      <c r="D34" s="943"/>
      <c r="E34" s="385"/>
      <c r="F34" s="385"/>
      <c r="G34" s="942"/>
      <c r="H34" s="385"/>
      <c r="I34" s="942"/>
      <c r="J34" s="385"/>
      <c r="K34" s="229"/>
      <c r="L34" s="219"/>
      <c r="M34" s="220"/>
      <c r="N34" s="2"/>
      <c r="O34" s="323"/>
      <c r="P34" s="323"/>
      <c r="Q34" s="323"/>
    </row>
    <row r="35" spans="1:17" s="1" customFormat="1" ht="12.75" customHeight="1">
      <c r="A35" s="383"/>
      <c r="B35" s="383"/>
      <c r="C35" s="385"/>
      <c r="D35" s="943"/>
      <c r="E35" s="385"/>
      <c r="F35" s="385"/>
      <c r="G35" s="942"/>
      <c r="H35" s="385"/>
      <c r="I35" s="942"/>
      <c r="J35" s="385"/>
      <c r="K35" s="229"/>
      <c r="L35" s="219"/>
      <c r="M35" s="220"/>
      <c r="N35" s="2"/>
      <c r="O35" s="323"/>
      <c r="P35" s="323"/>
      <c r="Q35" s="323"/>
    </row>
    <row r="36" spans="1:17" s="1" customFormat="1" ht="12.75" customHeight="1">
      <c r="A36" s="383"/>
      <c r="B36" s="383"/>
      <c r="C36" s="385"/>
      <c r="D36" s="943"/>
      <c r="E36" s="385"/>
      <c r="F36" s="385"/>
      <c r="G36" s="942"/>
      <c r="H36" s="385"/>
      <c r="I36" s="942"/>
      <c r="J36" s="385"/>
      <c r="K36" s="229"/>
      <c r="L36" s="219"/>
      <c r="M36" s="220"/>
      <c r="N36" s="2"/>
      <c r="O36" s="323"/>
      <c r="P36" s="323"/>
      <c r="Q36" s="323"/>
    </row>
    <row r="37" spans="1:17" s="1" customFormat="1" ht="12.75" customHeight="1">
      <c r="A37" s="383"/>
      <c r="B37" s="383"/>
      <c r="C37" s="385"/>
      <c r="D37" s="943"/>
      <c r="E37" s="385"/>
      <c r="F37" s="385"/>
      <c r="G37" s="942"/>
      <c r="H37" s="385"/>
      <c r="I37" s="942"/>
      <c r="J37" s="385"/>
      <c r="K37" s="229"/>
      <c r="L37" s="219"/>
      <c r="M37" s="220"/>
      <c r="N37" s="2"/>
      <c r="O37" s="323"/>
      <c r="P37" s="323"/>
      <c r="Q37" s="323"/>
    </row>
    <row r="38" spans="1:17" s="1" customFormat="1" ht="12.75" customHeight="1">
      <c r="A38" s="383"/>
      <c r="B38" s="383"/>
      <c r="C38" s="385"/>
      <c r="D38" s="943"/>
      <c r="E38" s="385"/>
      <c r="F38" s="385"/>
      <c r="G38" s="385"/>
      <c r="H38" s="385"/>
      <c r="I38" s="385"/>
      <c r="J38" s="385"/>
      <c r="K38" s="229"/>
      <c r="L38" s="219"/>
      <c r="M38" s="220"/>
      <c r="N38" s="2"/>
      <c r="O38" s="323"/>
      <c r="P38" s="323"/>
      <c r="Q38" s="323"/>
    </row>
    <row r="39" spans="1:17" s="1" customFormat="1" ht="12.75">
      <c r="A39" s="392"/>
      <c r="B39" s="392"/>
      <c r="C39" s="385"/>
      <c r="D39" s="94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323"/>
      <c r="P39" s="323"/>
      <c r="Q39" s="323"/>
    </row>
    <row r="40" spans="1:17" s="1" customFormat="1" ht="12.75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ROUND(SUM(H17,H24),3)</f>
        <v>526.4</v>
      </c>
      <c r="I40" s="394">
        <f t="shared" ref="I40:I41" si="2">IF(H40=0,0,ROUND(J40/H40,3))</f>
        <v>0.379</v>
      </c>
      <c r="J40" s="394">
        <f>ROUND(SUM(J17,J24),3)</f>
        <v>199.69</v>
      </c>
      <c r="K40" s="397" t="str">
        <f>$H$15</f>
        <v>kmf</v>
      </c>
      <c r="L40" s="398" t="str">
        <f>$I$15</f>
        <v>m³/kmf</v>
      </c>
      <c r="M40" s="399" t="str">
        <f>$J$15</f>
        <v>m³</v>
      </c>
      <c r="N40" s="2"/>
      <c r="O40" s="323"/>
      <c r="P40" s="323"/>
      <c r="Q40" s="323"/>
    </row>
    <row r="41" spans="1:17" s="1" customFormat="1" ht="12.75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ROUND(SUM(H18,H25),3)</f>
        <v>526.4</v>
      </c>
      <c r="I41" s="395">
        <f t="shared" si="2"/>
        <v>0.379</v>
      </c>
      <c r="J41" s="395">
        <f>ROUND(SUM(J18,J25),3)</f>
        <v>199.69</v>
      </c>
      <c r="K41" s="400" t="str">
        <f>$H$15</f>
        <v>kmf</v>
      </c>
      <c r="L41" s="401" t="str">
        <f>$I$15</f>
        <v>m³/kmf</v>
      </c>
      <c r="M41" s="402" t="str">
        <f>$J$15</f>
        <v>m³</v>
      </c>
      <c r="N41" s="2"/>
      <c r="O41" s="323"/>
      <c r="P41" s="323"/>
      <c r="Q41" s="323"/>
    </row>
    <row r="42" spans="1:17" s="1" customFormat="1" ht="12.75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ROUND(SUM(H19,H26),3)</f>
        <v>526.4</v>
      </c>
      <c r="I42" s="395">
        <f t="shared" ref="I42" si="3">IF(H42=0,0,ROUND(J42/H42,3))</f>
        <v>0.379</v>
      </c>
      <c r="J42" s="395">
        <f>ROUND(SUM(J19,J26),3)</f>
        <v>199.69</v>
      </c>
      <c r="K42" s="400" t="str">
        <f>$H$15</f>
        <v>kmf</v>
      </c>
      <c r="L42" s="401" t="str">
        <f>$I$15</f>
        <v>m³/kmf</v>
      </c>
      <c r="M42" s="402" t="str">
        <f>$J$15</f>
        <v>m³</v>
      </c>
      <c r="N42" s="2"/>
      <c r="O42" s="323"/>
      <c r="P42" s="323"/>
      <c r="Q42" s="323"/>
    </row>
    <row r="43" spans="1:17" s="1" customFormat="1" ht="12.75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1579.1999999999998</v>
      </c>
      <c r="I43" s="396">
        <f>IF(H43=0,0,ROUND(J43/H43,3))</f>
        <v>0.379</v>
      </c>
      <c r="J43" s="396">
        <f>SUM(J40:J42)</f>
        <v>599.06999999999994</v>
      </c>
      <c r="K43" s="403" t="str">
        <f>$H$15</f>
        <v>kmf</v>
      </c>
      <c r="L43" s="404" t="str">
        <f>$I$15</f>
        <v>m³/kmf</v>
      </c>
      <c r="M43" s="405" t="str">
        <f>$J$15</f>
        <v>m³</v>
      </c>
      <c r="N43" s="2"/>
      <c r="O43" s="323"/>
      <c r="P43" s="323"/>
      <c r="Q43" s="323"/>
    </row>
    <row r="44" spans="1:17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</row>
    <row r="45" spans="1:17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</row>
  </sheetData>
  <mergeCells count="22">
    <mergeCell ref="A40:G40"/>
    <mergeCell ref="A41:G41"/>
    <mergeCell ref="A43:G43"/>
    <mergeCell ref="K17:M23"/>
    <mergeCell ref="K24:M30"/>
    <mergeCell ref="A42:G42"/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G13:G15"/>
    <mergeCell ref="H13:H14"/>
    <mergeCell ref="I13:I14"/>
    <mergeCell ref="J13:J14"/>
    <mergeCell ref="K13:M15"/>
    <mergeCell ref="A14:A15"/>
    <mergeCell ref="B14:B15"/>
  </mergeCells>
  <phoneticPr fontId="27" type="noConversion"/>
  <conditionalFormatting sqref="A11:C11">
    <cfRule type="cellIs" dxfId="245" priority="1" operator="equal">
      <formula>0</formula>
    </cfRule>
  </conditionalFormatting>
  <conditionalFormatting sqref="M11">
    <cfRule type="cellIs" dxfId="24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Planilha69">
    <tabColor rgb="FF002060"/>
  </sheetPr>
  <dimension ref="A1:IQ45"/>
  <sheetViews>
    <sheetView showGridLines="0" view="pageBreakPreview" topLeftCell="A28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51" width="11.6640625" style="1"/>
  </cols>
  <sheetData>
    <row r="1" spans="1:17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23"/>
      <c r="P1" s="323"/>
      <c r="Q1" s="323"/>
    </row>
    <row r="2" spans="1:17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</row>
    <row r="3" spans="1:17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</row>
    <row r="4" spans="1:17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</row>
    <row r="5" spans="1:17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</row>
    <row r="6" spans="1:17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</row>
    <row r="7" spans="1:17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</row>
    <row r="8" spans="1:17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</row>
    <row r="9" spans="1:1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</row>
    <row r="10" spans="1:1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</row>
    <row r="11" spans="1:17" s="1" customFormat="1" ht="12.75" customHeight="1">
      <c r="A11" s="911" t="str">
        <f>PO!$A$51</f>
        <v>2.2.5</v>
      </c>
      <c r="B11" s="113" t="str">
        <f>IF(A11=0,0,VLOOKUP(A11,PO!$A$16:$G$164,2,FALSE))</f>
        <v>6416078</v>
      </c>
      <c r="C11" s="2075" t="str">
        <f>IF(A11=0,0,VLOOKUP(A11,PO!$A$16:$G$164,3,FALSE))</f>
        <v>Usinagem de concreto asfáltico - faixa C-12,5 - areia e brita comerciais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t</v>
      </c>
      <c r="N11" s="323"/>
      <c r="O11" s="323"/>
      <c r="P11" s="323"/>
      <c r="Q11" s="323"/>
    </row>
    <row r="12" spans="1:1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</row>
    <row r="13" spans="1:17" s="1" customFormat="1" ht="12.75" customHeight="1">
      <c r="A13" s="2084" t="s">
        <v>12</v>
      </c>
      <c r="B13" s="2084"/>
      <c r="C13" s="2080" t="s">
        <v>1068</v>
      </c>
      <c r="D13" s="2080" t="s">
        <v>1076</v>
      </c>
      <c r="E13" s="2080" t="s">
        <v>1085</v>
      </c>
      <c r="F13" s="2080" t="s">
        <v>1086</v>
      </c>
      <c r="G13" s="2080" t="s">
        <v>1087</v>
      </c>
      <c r="H13" s="2087" t="s">
        <v>1068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</row>
    <row r="14" spans="1:17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</row>
    <row r="15" spans="1:17" s="1" customFormat="1" ht="12.75" customHeight="1">
      <c r="A15" s="2086"/>
      <c r="B15" s="2086"/>
      <c r="C15" s="235" t="s">
        <v>1071</v>
      </c>
      <c r="D15" s="2098"/>
      <c r="E15" s="234" t="s">
        <v>1079</v>
      </c>
      <c r="F15" s="2098"/>
      <c r="G15" s="2098"/>
      <c r="H15" s="237" t="s">
        <v>1071</v>
      </c>
      <c r="I15" s="235" t="s">
        <v>1090</v>
      </c>
      <c r="J15" s="237" t="s">
        <v>546</v>
      </c>
      <c r="K15" s="2086"/>
      <c r="L15" s="2086"/>
      <c r="M15" s="2086"/>
      <c r="N15" s="323"/>
      <c r="O15" s="323"/>
      <c r="P15" s="323"/>
      <c r="Q15" s="323"/>
    </row>
    <row r="16" spans="1:17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</row>
    <row r="17" spans="1:17" s="1" customFormat="1" ht="12.75" customHeight="1">
      <c r="A17" s="504"/>
      <c r="B17" s="504"/>
      <c r="C17" s="385">
        <f>'2.2.1'!$H$151</f>
        <v>263.2</v>
      </c>
      <c r="D17" s="943" t="s">
        <v>1080</v>
      </c>
      <c r="E17" s="385">
        <f>'2.2.1'!$I$151</f>
        <v>2.0720000000000001</v>
      </c>
      <c r="F17" s="942">
        <v>1</v>
      </c>
      <c r="G17" s="942">
        <v>0.7</v>
      </c>
      <c r="H17" s="385">
        <f>C17</f>
        <v>263.2</v>
      </c>
      <c r="I17" s="942">
        <f>F17*E17*G17*$L$36</f>
        <v>3.4809599999999996</v>
      </c>
      <c r="J17" s="385">
        <f>H17*I17</f>
        <v>916.18867199999988</v>
      </c>
      <c r="K17" s="2157" t="s">
        <v>1091</v>
      </c>
      <c r="L17" s="2158"/>
      <c r="M17" s="2159"/>
      <c r="N17" s="359"/>
      <c r="O17" s="323"/>
      <c r="P17" s="323"/>
      <c r="Q17" s="357"/>
    </row>
    <row r="18" spans="1:17" s="1" customFormat="1" ht="12.75">
      <c r="A18" s="504"/>
      <c r="B18" s="504"/>
      <c r="C18" s="385">
        <f>'2.2.1'!$H$152</f>
        <v>263.2</v>
      </c>
      <c r="D18" s="943" t="s">
        <v>1082</v>
      </c>
      <c r="E18" s="385">
        <f>'2.2.1'!$I$152</f>
        <v>2.0720000000000001</v>
      </c>
      <c r="F18" s="942">
        <v>1</v>
      </c>
      <c r="G18" s="942">
        <v>0.7</v>
      </c>
      <c r="H18" s="385">
        <f>C18</f>
        <v>263.2</v>
      </c>
      <c r="I18" s="942">
        <f>F18*E18*G18*$L$36</f>
        <v>3.4809599999999996</v>
      </c>
      <c r="J18" s="385">
        <f t="shared" ref="J18" si="0">H18*I18</f>
        <v>916.18867199999988</v>
      </c>
      <c r="K18" s="2160"/>
      <c r="L18" s="2161"/>
      <c r="M18" s="2162"/>
      <c r="N18" s="359"/>
      <c r="O18" s="323"/>
      <c r="P18" s="323"/>
      <c r="Q18" s="357"/>
    </row>
    <row r="19" spans="1:17" s="1" customFormat="1" ht="12.75">
      <c r="A19" s="504"/>
      <c r="B19" s="504"/>
      <c r="C19" s="385">
        <f>'2.2.1'!$H$151</f>
        <v>263.2</v>
      </c>
      <c r="D19" s="943" t="s">
        <v>1083</v>
      </c>
      <c r="E19" s="385">
        <f>'2.2.1'!$I$151</f>
        <v>2.0720000000000001</v>
      </c>
      <c r="F19" s="942">
        <v>1</v>
      </c>
      <c r="G19" s="942">
        <v>0.7</v>
      </c>
      <c r="H19" s="385">
        <f>C19</f>
        <v>263.2</v>
      </c>
      <c r="I19" s="942">
        <f>F19*E19*G19*$L$36</f>
        <v>3.4809599999999996</v>
      </c>
      <c r="J19" s="385">
        <f>H19*I19</f>
        <v>916.18867199999988</v>
      </c>
      <c r="K19" s="2160"/>
      <c r="L19" s="2161"/>
      <c r="M19" s="2162"/>
      <c r="N19" s="359"/>
      <c r="O19" s="323"/>
      <c r="P19" s="323"/>
      <c r="Q19" s="357"/>
    </row>
    <row r="20" spans="1:17" s="1" customFormat="1" ht="12.75">
      <c r="A20" s="504"/>
      <c r="B20" s="504"/>
      <c r="C20" s="385"/>
      <c r="D20" s="943"/>
      <c r="E20" s="385"/>
      <c r="F20" s="385"/>
      <c r="G20" s="942"/>
      <c r="H20" s="385"/>
      <c r="I20" s="942"/>
      <c r="J20" s="385"/>
      <c r="K20" s="2160"/>
      <c r="L20" s="2161"/>
      <c r="M20" s="2162"/>
      <c r="N20" s="359"/>
      <c r="O20" s="323"/>
      <c r="P20" s="323"/>
      <c r="Q20" s="357"/>
    </row>
    <row r="21" spans="1:17" s="1" customFormat="1" ht="12.75">
      <c r="A21" s="504"/>
      <c r="B21" s="504"/>
      <c r="C21" s="385"/>
      <c r="D21" s="943"/>
      <c r="E21" s="385"/>
      <c r="F21" s="385"/>
      <c r="G21" s="942"/>
      <c r="H21" s="385"/>
      <c r="I21" s="942"/>
      <c r="J21" s="385"/>
      <c r="K21" s="2160"/>
      <c r="L21" s="2161"/>
      <c r="M21" s="2162"/>
      <c r="N21" s="359"/>
      <c r="O21" s="323"/>
      <c r="P21" s="323"/>
      <c r="Q21" s="357"/>
    </row>
    <row r="22" spans="1:17" s="1" customFormat="1" ht="12.75" customHeight="1">
      <c r="A22" s="504"/>
      <c r="B22" s="504"/>
      <c r="C22" s="385"/>
      <c r="D22" s="943"/>
      <c r="E22" s="385"/>
      <c r="F22" s="385"/>
      <c r="G22" s="942"/>
      <c r="H22" s="385"/>
      <c r="I22" s="942"/>
      <c r="J22" s="385"/>
      <c r="K22" s="2160"/>
      <c r="L22" s="2161"/>
      <c r="M22" s="2162"/>
      <c r="N22" s="359"/>
      <c r="O22" s="323"/>
      <c r="P22" s="323"/>
      <c r="Q22" s="357"/>
    </row>
    <row r="23" spans="1:17" s="1" customFormat="1" ht="12.75" customHeight="1">
      <c r="A23" s="504"/>
      <c r="B23" s="504"/>
      <c r="C23" s="385"/>
      <c r="D23" s="943"/>
      <c r="E23" s="385"/>
      <c r="F23" s="385"/>
      <c r="G23" s="942"/>
      <c r="H23" s="385"/>
      <c r="I23" s="942"/>
      <c r="J23" s="385"/>
      <c r="K23" s="2160"/>
      <c r="L23" s="2161"/>
      <c r="M23" s="2162"/>
      <c r="N23" s="359"/>
      <c r="O23" s="323"/>
      <c r="P23" s="323"/>
      <c r="Q23" s="357"/>
    </row>
    <row r="24" spans="1:17" s="1" customFormat="1" ht="12.75" customHeight="1">
      <c r="A24" s="504"/>
      <c r="B24" s="504"/>
      <c r="C24" s="385"/>
      <c r="D24" s="943"/>
      <c r="E24" s="385"/>
      <c r="F24" s="385"/>
      <c r="G24" s="942"/>
      <c r="H24" s="385"/>
      <c r="I24" s="942"/>
      <c r="J24" s="385"/>
      <c r="K24" s="2160"/>
      <c r="L24" s="2161"/>
      <c r="M24" s="2162"/>
      <c r="N24" s="359"/>
      <c r="O24" s="323"/>
      <c r="P24" s="323"/>
      <c r="Q24" s="357"/>
    </row>
    <row r="25" spans="1:17" s="1" customFormat="1" ht="12.75" customHeight="1">
      <c r="A25" s="504"/>
      <c r="B25" s="504"/>
      <c r="C25" s="385"/>
      <c r="D25" s="943"/>
      <c r="E25" s="385"/>
      <c r="F25" s="385"/>
      <c r="G25" s="942"/>
      <c r="H25" s="385"/>
      <c r="I25" s="942"/>
      <c r="J25" s="385"/>
      <c r="K25" s="2163"/>
      <c r="L25" s="2164"/>
      <c r="M25" s="2165"/>
      <c r="N25" s="359"/>
      <c r="O25" s="323"/>
      <c r="P25" s="323"/>
      <c r="Q25" s="357"/>
    </row>
    <row r="26" spans="1:17" s="1" customFormat="1" ht="12.75" customHeight="1">
      <c r="A26" s="504"/>
      <c r="B26" s="504"/>
      <c r="C26" s="385">
        <f>'2.2.2'!$H$152</f>
        <v>263.2</v>
      </c>
      <c r="D26" s="943" t="s">
        <v>1080</v>
      </c>
      <c r="E26" s="385">
        <f>'2.2.2'!$I$152</f>
        <v>2.2850000000000001</v>
      </c>
      <c r="F26" s="942">
        <v>0.2</v>
      </c>
      <c r="G26" s="942">
        <v>0.7</v>
      </c>
      <c r="H26" s="385">
        <f>C26</f>
        <v>263.2</v>
      </c>
      <c r="I26" s="942">
        <f>F26*E26*G26*$L$36</f>
        <v>0.76776</v>
      </c>
      <c r="J26" s="385">
        <f>H26*I26</f>
        <v>202.074432</v>
      </c>
      <c r="K26" s="2157" t="s">
        <v>1092</v>
      </c>
      <c r="L26" s="2158"/>
      <c r="M26" s="2159"/>
      <c r="N26" s="2"/>
      <c r="O26" s="323"/>
      <c r="P26" s="323"/>
      <c r="Q26" s="323"/>
    </row>
    <row r="27" spans="1:17" s="1" customFormat="1" ht="12.75" customHeight="1">
      <c r="A27" s="504"/>
      <c r="B27" s="504"/>
      <c r="C27" s="385">
        <f>'2.2.2'!$H$153</f>
        <v>263.2</v>
      </c>
      <c r="D27" s="943" t="s">
        <v>1082</v>
      </c>
      <c r="E27" s="385">
        <f>'2.2.2'!$I$153</f>
        <v>2.2850000000000001</v>
      </c>
      <c r="F27" s="942">
        <v>0.2</v>
      </c>
      <c r="G27" s="942">
        <v>0.7</v>
      </c>
      <c r="H27" s="385">
        <f>C27</f>
        <v>263.2</v>
      </c>
      <c r="I27" s="942">
        <f>F27*E27*G27*$L$36</f>
        <v>0.76776</v>
      </c>
      <c r="J27" s="385">
        <f t="shared" ref="J27" si="1">H27*I27</f>
        <v>202.074432</v>
      </c>
      <c r="K27" s="2160"/>
      <c r="L27" s="2161"/>
      <c r="M27" s="2162"/>
      <c r="N27" s="2"/>
      <c r="O27" s="323"/>
      <c r="P27" s="323"/>
      <c r="Q27" s="323"/>
    </row>
    <row r="28" spans="1:17" s="1" customFormat="1" ht="12.75" customHeight="1">
      <c r="A28" s="383"/>
      <c r="B28" s="383"/>
      <c r="C28" s="385">
        <f>'2.2.2'!$H$152</f>
        <v>263.2</v>
      </c>
      <c r="D28" s="943" t="s">
        <v>1083</v>
      </c>
      <c r="E28" s="385">
        <f>'2.2.2'!$I$152</f>
        <v>2.2850000000000001</v>
      </c>
      <c r="F28" s="942">
        <v>0.2</v>
      </c>
      <c r="G28" s="942">
        <v>0.7</v>
      </c>
      <c r="H28" s="385">
        <f>C28</f>
        <v>263.2</v>
      </c>
      <c r="I28" s="942">
        <f>F28*E28*G28*$L$36</f>
        <v>0.76776</v>
      </c>
      <c r="J28" s="385">
        <f>H28*I28</f>
        <v>202.074432</v>
      </c>
      <c r="K28" s="2160"/>
      <c r="L28" s="2161"/>
      <c r="M28" s="2162"/>
      <c r="N28" s="2"/>
      <c r="O28" s="323"/>
      <c r="P28" s="323"/>
      <c r="Q28" s="323"/>
    </row>
    <row r="29" spans="1:17" s="1" customFormat="1" ht="12.75" customHeight="1">
      <c r="A29" s="383"/>
      <c r="B29" s="383"/>
      <c r="C29" s="385"/>
      <c r="D29" s="943"/>
      <c r="E29" s="385"/>
      <c r="F29" s="385"/>
      <c r="G29" s="942"/>
      <c r="H29" s="385"/>
      <c r="I29" s="942"/>
      <c r="J29" s="385"/>
      <c r="K29" s="2160"/>
      <c r="L29" s="2161"/>
      <c r="M29" s="2162"/>
      <c r="N29" s="2"/>
      <c r="O29" s="323"/>
      <c r="P29" s="323"/>
      <c r="Q29" s="323"/>
    </row>
    <row r="30" spans="1:17" s="1" customFormat="1" ht="12.75" customHeight="1">
      <c r="A30" s="383"/>
      <c r="B30" s="383"/>
      <c r="C30" s="385"/>
      <c r="D30" s="943"/>
      <c r="E30" s="385"/>
      <c r="F30" s="385"/>
      <c r="G30" s="942"/>
      <c r="H30" s="385"/>
      <c r="I30" s="942"/>
      <c r="J30" s="385"/>
      <c r="K30" s="2160"/>
      <c r="L30" s="2161"/>
      <c r="M30" s="2162"/>
      <c r="N30" s="2"/>
      <c r="O30" s="323"/>
      <c r="P30" s="323"/>
      <c r="Q30" s="323"/>
    </row>
    <row r="31" spans="1:17" s="1" customFormat="1" ht="12.75" customHeight="1">
      <c r="A31" s="383"/>
      <c r="B31" s="383"/>
      <c r="C31" s="385"/>
      <c r="D31" s="943"/>
      <c r="E31" s="385"/>
      <c r="F31" s="385"/>
      <c r="G31" s="942"/>
      <c r="H31" s="385"/>
      <c r="I31" s="942"/>
      <c r="J31" s="385"/>
      <c r="K31" s="2160"/>
      <c r="L31" s="2161"/>
      <c r="M31" s="2162"/>
      <c r="N31" s="2"/>
      <c r="O31" s="323"/>
      <c r="P31" s="323"/>
      <c r="Q31" s="323"/>
    </row>
    <row r="32" spans="1:17" s="1" customFormat="1" ht="12.75" customHeight="1">
      <c r="A32" s="383"/>
      <c r="B32" s="383"/>
      <c r="C32" s="385"/>
      <c r="D32" s="943"/>
      <c r="E32" s="385"/>
      <c r="F32" s="385"/>
      <c r="G32" s="942"/>
      <c r="H32" s="385"/>
      <c r="I32" s="942"/>
      <c r="J32" s="385"/>
      <c r="K32" s="2160"/>
      <c r="L32" s="2161"/>
      <c r="M32" s="2162"/>
      <c r="N32" s="2"/>
      <c r="O32" s="323"/>
      <c r="P32" s="323"/>
      <c r="Q32" s="323"/>
    </row>
    <row r="33" spans="1:17" s="1" customFormat="1" ht="12.75" customHeight="1">
      <c r="A33" s="383"/>
      <c r="B33" s="383"/>
      <c r="C33" s="385"/>
      <c r="D33" s="943"/>
      <c r="E33" s="385"/>
      <c r="F33" s="385"/>
      <c r="G33" s="942"/>
      <c r="H33" s="385"/>
      <c r="I33" s="942"/>
      <c r="J33" s="385"/>
      <c r="K33" s="2160"/>
      <c r="L33" s="2161"/>
      <c r="M33" s="2162"/>
      <c r="N33" s="2"/>
      <c r="O33" s="323"/>
      <c r="P33" s="323"/>
      <c r="Q33" s="323"/>
    </row>
    <row r="34" spans="1:17" s="1" customFormat="1" ht="12.75" customHeight="1">
      <c r="A34" s="383"/>
      <c r="B34" s="383"/>
      <c r="C34" s="385"/>
      <c r="D34" s="943"/>
      <c r="E34" s="385"/>
      <c r="F34" s="385"/>
      <c r="G34" s="942"/>
      <c r="H34" s="385"/>
      <c r="I34" s="942"/>
      <c r="J34" s="385"/>
      <c r="K34" s="2163"/>
      <c r="L34" s="2164"/>
      <c r="M34" s="2165"/>
      <c r="N34" s="2"/>
      <c r="O34" s="323"/>
      <c r="P34" s="323"/>
      <c r="Q34" s="323"/>
    </row>
    <row r="35" spans="1:17" s="1" customFormat="1" ht="12.75" customHeight="1">
      <c r="A35" s="383"/>
      <c r="B35" s="383"/>
      <c r="C35" s="385"/>
      <c r="D35" s="943"/>
      <c r="E35" s="385"/>
      <c r="F35" s="385"/>
      <c r="G35" s="942"/>
      <c r="H35" s="385"/>
      <c r="I35" s="942"/>
      <c r="J35" s="385"/>
      <c r="K35" s="944" t="s">
        <v>1093</v>
      </c>
      <c r="L35" s="219"/>
      <c r="M35" s="220"/>
      <c r="N35" s="2"/>
      <c r="O35" s="323"/>
      <c r="P35" s="323"/>
      <c r="Q35" s="323"/>
    </row>
    <row r="36" spans="1:17" s="1" customFormat="1" ht="12.75" customHeight="1">
      <c r="A36" s="383"/>
      <c r="B36" s="383"/>
      <c r="C36" s="385"/>
      <c r="D36" s="943"/>
      <c r="E36" s="385"/>
      <c r="F36" s="385"/>
      <c r="G36" s="942"/>
      <c r="H36" s="385"/>
      <c r="I36" s="942"/>
      <c r="J36" s="385"/>
      <c r="K36" s="1283" t="s">
        <v>1094</v>
      </c>
      <c r="L36" s="1285">
        <v>2.4</v>
      </c>
      <c r="M36" s="1284" t="s">
        <v>1095</v>
      </c>
      <c r="N36" s="2"/>
      <c r="O36" s="323"/>
      <c r="P36" s="323"/>
      <c r="Q36" s="323"/>
    </row>
    <row r="37" spans="1:17" s="1" customFormat="1" ht="12.75" customHeight="1">
      <c r="A37" s="383"/>
      <c r="B37" s="383"/>
      <c r="C37" s="385"/>
      <c r="D37" s="943"/>
      <c r="E37" s="385"/>
      <c r="F37" s="385"/>
      <c r="G37" s="942"/>
      <c r="H37" s="385"/>
      <c r="I37" s="942"/>
      <c r="J37" s="385"/>
      <c r="K37" s="229"/>
      <c r="L37" s="219"/>
      <c r="M37" s="220"/>
      <c r="N37" s="2"/>
      <c r="O37" s="323"/>
      <c r="P37" s="323"/>
      <c r="Q37" s="323"/>
    </row>
    <row r="38" spans="1:17" s="1" customFormat="1" ht="12.75" customHeight="1">
      <c r="A38" s="383"/>
      <c r="B38" s="383"/>
      <c r="C38" s="385"/>
      <c r="D38" s="943"/>
      <c r="E38" s="385"/>
      <c r="F38" s="385"/>
      <c r="G38" s="942"/>
      <c r="H38" s="385"/>
      <c r="I38" s="942"/>
      <c r="J38" s="385"/>
      <c r="K38" s="229"/>
      <c r="L38" s="219"/>
      <c r="M38" s="220"/>
      <c r="N38" s="2"/>
      <c r="O38" s="323"/>
      <c r="P38" s="323"/>
      <c r="Q38" s="323"/>
    </row>
    <row r="39" spans="1:17" s="1" customFormat="1" ht="12.75" customHeight="1">
      <c r="A39" s="392"/>
      <c r="B39" s="392"/>
      <c r="C39" s="385"/>
      <c r="D39" s="94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323"/>
      <c r="P39" s="323"/>
      <c r="Q39" s="323"/>
    </row>
    <row r="40" spans="1:17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ROUND(SUM(H17,H26),3)</f>
        <v>526.4</v>
      </c>
      <c r="I40" s="394">
        <f t="shared" ref="I40:I41" si="2">IF(H40=0,0,ROUND(J40/H40,3))</f>
        <v>2.1240000000000001</v>
      </c>
      <c r="J40" s="394">
        <f>ROUND(SUM(J17,J26),3)</f>
        <v>1118.2629999999999</v>
      </c>
      <c r="K40" s="397" t="str">
        <f>$H$15</f>
        <v>kmf</v>
      </c>
      <c r="L40" s="398" t="str">
        <f>$I$15</f>
        <v>t/kmf</v>
      </c>
      <c r="M40" s="399" t="str">
        <f>$J$15</f>
        <v>t</v>
      </c>
      <c r="N40" s="2"/>
      <c r="O40" s="323"/>
      <c r="P40" s="323"/>
      <c r="Q40" s="323"/>
    </row>
    <row r="41" spans="1:17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ROUND(SUM(H18,H27),3)</f>
        <v>526.4</v>
      </c>
      <c r="I41" s="395">
        <f t="shared" si="2"/>
        <v>2.1240000000000001</v>
      </c>
      <c r="J41" s="395">
        <f>ROUND(SUM(J18,J27),3)</f>
        <v>1118.2629999999999</v>
      </c>
      <c r="K41" s="400" t="str">
        <f>$H$15</f>
        <v>kmf</v>
      </c>
      <c r="L41" s="401" t="str">
        <f>$I$15</f>
        <v>t/kmf</v>
      </c>
      <c r="M41" s="402" t="str">
        <f>$J$15</f>
        <v>t</v>
      </c>
      <c r="N41" s="2"/>
      <c r="O41" s="323"/>
      <c r="P41" s="323"/>
      <c r="Q41" s="323"/>
    </row>
    <row r="42" spans="1:17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ROUND(SUM(H19,H28),3)</f>
        <v>526.4</v>
      </c>
      <c r="I42" s="395">
        <f t="shared" ref="I42" si="3">IF(H42=0,0,ROUND(J42/H42,3))</f>
        <v>2.1240000000000001</v>
      </c>
      <c r="J42" s="395">
        <f>ROUND(SUM(J19,J28),3)</f>
        <v>1118.2629999999999</v>
      </c>
      <c r="K42" s="400" t="str">
        <f>$H$15</f>
        <v>kmf</v>
      </c>
      <c r="L42" s="401" t="str">
        <f>$I$15</f>
        <v>t/kmf</v>
      </c>
      <c r="M42" s="402" t="str">
        <f>$J$15</f>
        <v>t</v>
      </c>
      <c r="N42" s="2"/>
      <c r="O42" s="323"/>
      <c r="P42" s="323"/>
      <c r="Q42" s="323"/>
    </row>
    <row r="43" spans="1:17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1579.1999999999998</v>
      </c>
      <c r="I43" s="396">
        <f>IF(H43=0,0,ROUND(J43/H43,3))</f>
        <v>2.1240000000000001</v>
      </c>
      <c r="J43" s="396">
        <f>SUM(J40:J42)</f>
        <v>3354.7889999999998</v>
      </c>
      <c r="K43" s="403" t="str">
        <f>$H$15</f>
        <v>kmf</v>
      </c>
      <c r="L43" s="404" t="str">
        <f>$I$15</f>
        <v>t/kmf</v>
      </c>
      <c r="M43" s="405" t="str">
        <f>$J$15</f>
        <v>t</v>
      </c>
      <c r="N43" s="2"/>
      <c r="O43" s="323"/>
      <c r="P43" s="323"/>
      <c r="Q43" s="323"/>
    </row>
    <row r="44" spans="1:17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</row>
    <row r="45" spans="1:17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</row>
  </sheetData>
  <mergeCells count="22">
    <mergeCell ref="A40:G40"/>
    <mergeCell ref="A41:G41"/>
    <mergeCell ref="A43:G43"/>
    <mergeCell ref="K17:M25"/>
    <mergeCell ref="K26:M34"/>
    <mergeCell ref="A42:G42"/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G13:G15"/>
    <mergeCell ref="H13:H14"/>
    <mergeCell ref="I13:I14"/>
    <mergeCell ref="J13:J14"/>
    <mergeCell ref="K13:M15"/>
    <mergeCell ref="A14:A15"/>
    <mergeCell ref="B14:B15"/>
  </mergeCells>
  <phoneticPr fontId="27" type="noConversion"/>
  <conditionalFormatting sqref="A11:C11">
    <cfRule type="cellIs" dxfId="243" priority="1" operator="equal">
      <formula>0</formula>
    </cfRule>
  </conditionalFormatting>
  <conditionalFormatting sqref="M11">
    <cfRule type="cellIs" dxfId="242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Planilha70">
    <tabColor rgb="FF002060"/>
  </sheetPr>
  <dimension ref="A1:IV156"/>
  <sheetViews>
    <sheetView showGridLines="0" view="pageBreakPreview" topLeftCell="A142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2145" t="s">
        <v>1059</v>
      </c>
      <c r="P4" s="2146"/>
      <c r="Q4" s="2146"/>
      <c r="R4" s="2147"/>
      <c r="S4" s="1416" t="s">
        <v>1073</v>
      </c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1417">
        <v>0</v>
      </c>
      <c r="P5" s="1417" t="s">
        <v>1061</v>
      </c>
      <c r="Q5" s="1417">
        <v>30</v>
      </c>
      <c r="R5" s="1417" t="s">
        <v>1062</v>
      </c>
      <c r="S5" s="1418">
        <v>1</v>
      </c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1417">
        <v>30</v>
      </c>
      <c r="P6" s="1417" t="s">
        <v>1063</v>
      </c>
      <c r="Q6" s="1417">
        <v>50</v>
      </c>
      <c r="R6" s="1417" t="s">
        <v>1064</v>
      </c>
      <c r="S6" s="1418">
        <v>3</v>
      </c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1417">
        <v>50</v>
      </c>
      <c r="P7" s="1417" t="s">
        <v>1063</v>
      </c>
      <c r="Q7" s="1417">
        <v>70</v>
      </c>
      <c r="R7" s="1417" t="s">
        <v>1065</v>
      </c>
      <c r="S7" s="1418">
        <v>5</v>
      </c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1417"/>
      <c r="P8" s="1417" t="s">
        <v>1074</v>
      </c>
      <c r="Q8" s="1417">
        <v>70</v>
      </c>
      <c r="R8" s="1417" t="s">
        <v>1067</v>
      </c>
      <c r="S8" s="1418">
        <v>7</v>
      </c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PO!$A$53</f>
        <v>2.3.1</v>
      </c>
      <c r="B11" s="113" t="str">
        <f>IF(A11=0,0,VLOOKUP(A11,PO!$A$16:$G$164,2,FALSE))</f>
        <v>4915705</v>
      </c>
      <c r="C11" s="2075" t="str">
        <f>IF(A11=0,0,VLOOKUP(A11,PO!$A$16:$G$164,3,FALSE))</f>
        <v>Correção de defeitos por fresagem descontínua do revestimento asfáltico - espessura de 5 cm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1068</v>
      </c>
      <c r="F13" s="2123" t="s">
        <v>1059</v>
      </c>
      <c r="G13" s="2124"/>
      <c r="H13" s="2087" t="s">
        <v>1068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7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125"/>
      <c r="G14" s="2126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1071</v>
      </c>
      <c r="F15" s="906" t="s">
        <v>1069</v>
      </c>
      <c r="G15" s="906" t="s">
        <v>1070</v>
      </c>
      <c r="H15" s="237" t="s">
        <v>1071</v>
      </c>
      <c r="I15" s="235" t="s">
        <v>1075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23"/>
      <c r="T16" s="374"/>
      <c r="U16" s="374"/>
      <c r="V16" s="374"/>
    </row>
    <row r="17" spans="1:22" s="1" customFormat="1" ht="12.75">
      <c r="A17" s="504">
        <f>'2.1.1'!A17</f>
        <v>148.5</v>
      </c>
      <c r="B17" s="504">
        <f>'2.1.1'!B17</f>
        <v>149</v>
      </c>
      <c r="C17" s="2141" t="str">
        <f>'2.1.1'!C17</f>
        <v>Pista simples</v>
      </c>
      <c r="D17" s="2142"/>
      <c r="E17" s="385">
        <f>ABS(B17-A17)</f>
        <v>0.5</v>
      </c>
      <c r="F17" s="385">
        <f>'2.1.1'!F17</f>
        <v>35</v>
      </c>
      <c r="G17" s="942" t="str">
        <f t="shared" ref="G17" si="0">IF(AND(F17&gt;=$O$5,F17&lt;=$Q$5),"BOM",IF(AND(F17&gt;$O$6,F17&lt;=$Q$6),"REGULAR",IF(AND(F17&gt;$O$7,F17&lt;=$Q$7),"RUIM","PÉSSIMO")))</f>
        <v>REGULAR</v>
      </c>
      <c r="H17" s="408">
        <f>ABS((B17-A17)*2)</f>
        <v>1</v>
      </c>
      <c r="I17" s="942">
        <f t="shared" ref="I17" si="1">IF(AND(F17&gt;=$O$5,F17&lt;=$Q$5),$S$5,IF(AND(F17&gt;$O$6,F17&lt;=$Q$6),$S$6,IF(AND(F17&gt;$O$7,F17&lt;=$Q$7),$S$7,$S$8)))</f>
        <v>3</v>
      </c>
      <c r="J17" s="385">
        <f t="shared" ref="J17" si="2">H17*I17</f>
        <v>3</v>
      </c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>
      <c r="A18" s="504">
        <f>'2.1.1'!A18</f>
        <v>149</v>
      </c>
      <c r="B18" s="504">
        <f>'2.1.1'!B18</f>
        <v>150</v>
      </c>
      <c r="C18" s="2141" t="str">
        <f>'2.1.1'!C18</f>
        <v>Pista simples</v>
      </c>
      <c r="D18" s="2142"/>
      <c r="E18" s="385">
        <f t="shared" ref="E18:E27" si="3">ABS(B18-A18)</f>
        <v>1</v>
      </c>
      <c r="F18" s="385">
        <f>'2.1.1'!F18</f>
        <v>30</v>
      </c>
      <c r="G18" s="942" t="str">
        <f t="shared" ref="G18:G27" si="4">IF(AND(F18&gt;=$O$5,F18&lt;=$Q$5),"BOM",IF(AND(F18&gt;$O$6,F18&lt;=$Q$6),"REGULAR",IF(AND(F18&gt;$O$7,F18&lt;=$Q$7),"RUIM","PÉSSIMO")))</f>
        <v>BOM</v>
      </c>
      <c r="H18" s="408">
        <f t="shared" ref="H18:H27" si="5">ABS((B18-A18)*2)</f>
        <v>2</v>
      </c>
      <c r="I18" s="942">
        <f t="shared" ref="I18:I27" si="6">IF(AND(F18&gt;=$O$5,F18&lt;=$Q$5),$S$5,IF(AND(F18&gt;$O$6,F18&lt;=$Q$6),$S$6,IF(AND(F18&gt;$O$7,F18&lt;=$Q$7),$S$7,$S$8)))</f>
        <v>1</v>
      </c>
      <c r="J18" s="385">
        <f t="shared" ref="J18:J27" si="7">H18*I18</f>
        <v>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>
      <c r="A19" s="504">
        <f>'2.1.1'!A19</f>
        <v>150</v>
      </c>
      <c r="B19" s="504">
        <f>'2.1.1'!B19</f>
        <v>151</v>
      </c>
      <c r="C19" s="2141" t="str">
        <f>'2.1.1'!C19</f>
        <v>Pista simples</v>
      </c>
      <c r="D19" s="2142"/>
      <c r="E19" s="385">
        <f t="shared" si="3"/>
        <v>1</v>
      </c>
      <c r="F19" s="385">
        <f>'2.1.1'!F19</f>
        <v>0</v>
      </c>
      <c r="G19" s="942" t="str">
        <f t="shared" si="4"/>
        <v>BOM</v>
      </c>
      <c r="H19" s="408">
        <f t="shared" si="5"/>
        <v>2</v>
      </c>
      <c r="I19" s="942">
        <f t="shared" si="6"/>
        <v>1</v>
      </c>
      <c r="J19" s="385">
        <f t="shared" si="7"/>
        <v>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>
      <c r="A20" s="504">
        <f>'2.1.1'!A20</f>
        <v>151</v>
      </c>
      <c r="B20" s="504">
        <f>'2.1.1'!B20</f>
        <v>152</v>
      </c>
      <c r="C20" s="2141" t="str">
        <f>'2.1.1'!C20</f>
        <v>Pista simples</v>
      </c>
      <c r="D20" s="2142"/>
      <c r="E20" s="385">
        <f t="shared" si="3"/>
        <v>1</v>
      </c>
      <c r="F20" s="385">
        <f>'2.1.1'!F20</f>
        <v>0</v>
      </c>
      <c r="G20" s="942" t="str">
        <f t="shared" si="4"/>
        <v>BOM</v>
      </c>
      <c r="H20" s="408">
        <f t="shared" si="5"/>
        <v>2</v>
      </c>
      <c r="I20" s="942">
        <f t="shared" si="6"/>
        <v>1</v>
      </c>
      <c r="J20" s="385">
        <f t="shared" si="7"/>
        <v>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>
      <c r="A21" s="504">
        <f>'2.1.1'!A21</f>
        <v>152</v>
      </c>
      <c r="B21" s="504">
        <f>'2.1.1'!B21</f>
        <v>153</v>
      </c>
      <c r="C21" s="2141" t="str">
        <f>'2.1.1'!C21</f>
        <v>Pista simples</v>
      </c>
      <c r="D21" s="2142"/>
      <c r="E21" s="385">
        <f t="shared" si="3"/>
        <v>1</v>
      </c>
      <c r="F21" s="385">
        <f>'2.1.1'!F21</f>
        <v>0</v>
      </c>
      <c r="G21" s="942" t="str">
        <f t="shared" si="4"/>
        <v>BOM</v>
      </c>
      <c r="H21" s="408">
        <f t="shared" si="5"/>
        <v>2</v>
      </c>
      <c r="I21" s="942">
        <f t="shared" si="6"/>
        <v>1</v>
      </c>
      <c r="J21" s="385">
        <f t="shared" si="7"/>
        <v>2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>
      <c r="A22" s="504">
        <f>'2.1.1'!A22</f>
        <v>153</v>
      </c>
      <c r="B22" s="504">
        <f>'2.1.1'!B22</f>
        <v>154</v>
      </c>
      <c r="C22" s="2141" t="str">
        <f>'2.1.1'!C22</f>
        <v>Pista simples</v>
      </c>
      <c r="D22" s="2142"/>
      <c r="E22" s="385">
        <f t="shared" si="3"/>
        <v>1</v>
      </c>
      <c r="F22" s="385">
        <f>'2.1.1'!F22</f>
        <v>0</v>
      </c>
      <c r="G22" s="942" t="str">
        <f t="shared" si="4"/>
        <v>BOM</v>
      </c>
      <c r="H22" s="408">
        <f t="shared" si="5"/>
        <v>2</v>
      </c>
      <c r="I22" s="942">
        <f t="shared" si="6"/>
        <v>1</v>
      </c>
      <c r="J22" s="385">
        <f t="shared" si="7"/>
        <v>2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>
      <c r="A23" s="504">
        <f>'2.1.1'!A23</f>
        <v>154</v>
      </c>
      <c r="B23" s="504">
        <f>'2.1.1'!B23</f>
        <v>155</v>
      </c>
      <c r="C23" s="2141" t="str">
        <f>'2.1.1'!C23</f>
        <v>Pista simples</v>
      </c>
      <c r="D23" s="2142"/>
      <c r="E23" s="385">
        <f t="shared" si="3"/>
        <v>1</v>
      </c>
      <c r="F23" s="385">
        <f>'2.1.1'!F23</f>
        <v>5</v>
      </c>
      <c r="G23" s="942" t="str">
        <f t="shared" si="4"/>
        <v>BOM</v>
      </c>
      <c r="H23" s="408">
        <f t="shared" si="5"/>
        <v>2</v>
      </c>
      <c r="I23" s="942">
        <f t="shared" si="6"/>
        <v>1</v>
      </c>
      <c r="J23" s="385">
        <f t="shared" si="7"/>
        <v>2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>
      <c r="A24" s="504">
        <f>'2.1.1'!A24</f>
        <v>155</v>
      </c>
      <c r="B24" s="504">
        <f>'2.1.1'!B24</f>
        <v>156</v>
      </c>
      <c r="C24" s="2141" t="str">
        <f>'2.1.1'!C24</f>
        <v>Pista simples</v>
      </c>
      <c r="D24" s="2142"/>
      <c r="E24" s="385">
        <f t="shared" si="3"/>
        <v>1</v>
      </c>
      <c r="F24" s="385">
        <f>'2.1.1'!F24</f>
        <v>12.5</v>
      </c>
      <c r="G24" s="942" t="str">
        <f t="shared" si="4"/>
        <v>BOM</v>
      </c>
      <c r="H24" s="408">
        <f t="shared" si="5"/>
        <v>2</v>
      </c>
      <c r="I24" s="942">
        <f t="shared" si="6"/>
        <v>1</v>
      </c>
      <c r="J24" s="385">
        <f t="shared" si="7"/>
        <v>2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>
      <c r="A25" s="504">
        <f>'2.1.1'!A25</f>
        <v>156</v>
      </c>
      <c r="B25" s="504">
        <f>'2.1.1'!B25</f>
        <v>157</v>
      </c>
      <c r="C25" s="2141" t="str">
        <f>'2.1.1'!C25</f>
        <v>Pista simples</v>
      </c>
      <c r="D25" s="2142"/>
      <c r="E25" s="385">
        <f t="shared" si="3"/>
        <v>1</v>
      </c>
      <c r="F25" s="385">
        <f>'2.1.1'!F25</f>
        <v>0</v>
      </c>
      <c r="G25" s="942" t="str">
        <f t="shared" si="4"/>
        <v>BOM</v>
      </c>
      <c r="H25" s="408">
        <f t="shared" si="5"/>
        <v>2</v>
      </c>
      <c r="I25" s="942">
        <f t="shared" si="6"/>
        <v>1</v>
      </c>
      <c r="J25" s="385">
        <f t="shared" si="7"/>
        <v>2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>
      <c r="A26" s="504">
        <f>'2.1.1'!A26</f>
        <v>157</v>
      </c>
      <c r="B26" s="504">
        <f>'2.1.1'!B26</f>
        <v>158</v>
      </c>
      <c r="C26" s="2141" t="str">
        <f>'2.1.1'!C26</f>
        <v>Pista simples</v>
      </c>
      <c r="D26" s="2142"/>
      <c r="E26" s="385">
        <f t="shared" si="3"/>
        <v>1</v>
      </c>
      <c r="F26" s="385">
        <f>'2.1.1'!F26</f>
        <v>5</v>
      </c>
      <c r="G26" s="942" t="str">
        <f t="shared" si="4"/>
        <v>BOM</v>
      </c>
      <c r="H26" s="408">
        <f t="shared" si="5"/>
        <v>2</v>
      </c>
      <c r="I26" s="942">
        <f t="shared" si="6"/>
        <v>1</v>
      </c>
      <c r="J26" s="385">
        <f t="shared" si="7"/>
        <v>2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>
      <c r="A27" s="504">
        <f>'2.1.1'!A27</f>
        <v>158</v>
      </c>
      <c r="B27" s="504">
        <f>'2.1.1'!B27</f>
        <v>159</v>
      </c>
      <c r="C27" s="2141" t="str">
        <f>'2.1.1'!C27</f>
        <v>Pista simples</v>
      </c>
      <c r="D27" s="2142"/>
      <c r="E27" s="385">
        <f t="shared" si="3"/>
        <v>1</v>
      </c>
      <c r="F27" s="385">
        <f>'2.1.1'!F27</f>
        <v>5</v>
      </c>
      <c r="G27" s="942" t="str">
        <f t="shared" si="4"/>
        <v>BOM</v>
      </c>
      <c r="H27" s="408">
        <f t="shared" si="5"/>
        <v>2</v>
      </c>
      <c r="I27" s="942">
        <f t="shared" si="6"/>
        <v>1</v>
      </c>
      <c r="J27" s="385">
        <f t="shared" si="7"/>
        <v>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>
      <c r="A28" s="504">
        <f>'2.1.1'!A28</f>
        <v>159</v>
      </c>
      <c r="B28" s="504">
        <f>'2.1.1'!B28</f>
        <v>160</v>
      </c>
      <c r="C28" s="2141" t="str">
        <f>'2.1.1'!C28</f>
        <v>Pista simples</v>
      </c>
      <c r="D28" s="2142"/>
      <c r="E28" s="385">
        <f t="shared" ref="E28:E31" si="8">ABS(B28-A28)</f>
        <v>1</v>
      </c>
      <c r="F28" s="385">
        <f>'2.1.1'!F28</f>
        <v>5</v>
      </c>
      <c r="G28" s="942" t="str">
        <f t="shared" ref="G28:G31" si="9">IF(AND(F28&gt;=$O$5,F28&lt;=$Q$5),"BOM",IF(AND(F28&gt;$O$6,F28&lt;=$Q$6),"REGULAR",IF(AND(F28&gt;$O$7,F28&lt;=$Q$7),"RUIM","PÉSSIMO")))</f>
        <v>BOM</v>
      </c>
      <c r="H28" s="408">
        <f t="shared" ref="H28:H31" si="10">ABS((B28-A28)*2)</f>
        <v>2</v>
      </c>
      <c r="I28" s="942">
        <f t="shared" ref="I28:I31" si="11">IF(AND(F28&gt;=$O$5,F28&lt;=$Q$5),$S$5,IF(AND(F28&gt;$O$6,F28&lt;=$Q$6),$S$6,IF(AND(F28&gt;$O$7,F28&lt;=$Q$7),$S$7,$S$8)))</f>
        <v>1</v>
      </c>
      <c r="J28" s="385">
        <f t="shared" ref="J28:J31" si="12">H28*I28</f>
        <v>2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>
      <c r="A29" s="504">
        <f>'2.1.1'!A29</f>
        <v>160</v>
      </c>
      <c r="B29" s="504">
        <f>'2.1.1'!B29</f>
        <v>161</v>
      </c>
      <c r="C29" s="2141" t="str">
        <f>'2.1.1'!C29</f>
        <v>Pista simples</v>
      </c>
      <c r="D29" s="2142"/>
      <c r="E29" s="385">
        <f t="shared" si="8"/>
        <v>1</v>
      </c>
      <c r="F29" s="385">
        <f>'2.1.1'!F29</f>
        <v>5</v>
      </c>
      <c r="G29" s="942" t="str">
        <f t="shared" si="9"/>
        <v>BOM</v>
      </c>
      <c r="H29" s="408">
        <f t="shared" si="10"/>
        <v>2</v>
      </c>
      <c r="I29" s="942">
        <f t="shared" si="11"/>
        <v>1</v>
      </c>
      <c r="J29" s="385">
        <f t="shared" si="12"/>
        <v>2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>
      <c r="A30" s="504">
        <f>'2.1.1'!A30</f>
        <v>161</v>
      </c>
      <c r="B30" s="504">
        <f>'2.1.1'!B30</f>
        <v>162</v>
      </c>
      <c r="C30" s="2141" t="str">
        <f>'2.1.1'!C30</f>
        <v>Pista simples</v>
      </c>
      <c r="D30" s="2142"/>
      <c r="E30" s="385">
        <f t="shared" si="8"/>
        <v>1</v>
      </c>
      <c r="F30" s="385">
        <f>'2.1.1'!F30</f>
        <v>5</v>
      </c>
      <c r="G30" s="942" t="str">
        <f t="shared" si="9"/>
        <v>BOM</v>
      </c>
      <c r="H30" s="408">
        <f t="shared" si="10"/>
        <v>2</v>
      </c>
      <c r="I30" s="942">
        <f t="shared" si="11"/>
        <v>1</v>
      </c>
      <c r="J30" s="385">
        <f t="shared" si="12"/>
        <v>2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>
      <c r="A31" s="504">
        <f>'2.1.1'!A31</f>
        <v>162</v>
      </c>
      <c r="B31" s="504">
        <f>'2.1.1'!B31</f>
        <v>163</v>
      </c>
      <c r="C31" s="2141" t="str">
        <f>'2.1.1'!C31</f>
        <v>Pista simples</v>
      </c>
      <c r="D31" s="2142"/>
      <c r="E31" s="385">
        <f t="shared" si="8"/>
        <v>1</v>
      </c>
      <c r="F31" s="385">
        <f>'2.1.1'!F31</f>
        <v>5</v>
      </c>
      <c r="G31" s="942" t="str">
        <f t="shared" si="9"/>
        <v>BOM</v>
      </c>
      <c r="H31" s="408">
        <f t="shared" si="10"/>
        <v>2</v>
      </c>
      <c r="I31" s="942">
        <f t="shared" si="11"/>
        <v>1</v>
      </c>
      <c r="J31" s="385">
        <f t="shared" si="12"/>
        <v>2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>
      <c r="A32" s="504">
        <f>'2.1.1'!A32</f>
        <v>163</v>
      </c>
      <c r="B32" s="504">
        <f>'2.1.1'!B32</f>
        <v>164</v>
      </c>
      <c r="C32" s="2141" t="str">
        <f>'2.1.1'!C32</f>
        <v>Pista simples</v>
      </c>
      <c r="D32" s="2142"/>
      <c r="E32" s="385">
        <f t="shared" ref="E32:E95" si="13">ABS(B32-A32)</f>
        <v>1</v>
      </c>
      <c r="F32" s="385">
        <f>'2.1.1'!F32</f>
        <v>0</v>
      </c>
      <c r="G32" s="942" t="str">
        <f t="shared" ref="G32:G95" si="14">IF(AND(F32&gt;=$O$5,F32&lt;=$Q$5),"BOM",IF(AND(F32&gt;$O$6,F32&lt;=$Q$6),"REGULAR",IF(AND(F32&gt;$O$7,F32&lt;=$Q$7),"RUIM","PÉSSIMO")))</f>
        <v>BOM</v>
      </c>
      <c r="H32" s="408">
        <f t="shared" ref="H32:H95" si="15">ABS((B32-A32)*2)</f>
        <v>2</v>
      </c>
      <c r="I32" s="942">
        <f t="shared" ref="I32:I95" si="16">IF(AND(F32&gt;=$O$5,F32&lt;=$Q$5),$S$5,IF(AND(F32&gt;$O$6,F32&lt;=$Q$6),$S$6,IF(AND(F32&gt;$O$7,F32&lt;=$Q$7),$S$7,$S$8)))</f>
        <v>1</v>
      </c>
      <c r="J32" s="385">
        <f t="shared" ref="J32:J95" si="17">H32*I32</f>
        <v>2</v>
      </c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>
      <c r="A33" s="504">
        <f>'2.1.1'!A33</f>
        <v>164</v>
      </c>
      <c r="B33" s="504">
        <f>'2.1.1'!B33</f>
        <v>165</v>
      </c>
      <c r="C33" s="2141" t="str">
        <f>'2.1.1'!C33</f>
        <v>Pista simples</v>
      </c>
      <c r="D33" s="2142"/>
      <c r="E33" s="385">
        <f t="shared" si="13"/>
        <v>1</v>
      </c>
      <c r="F33" s="385">
        <f>'2.1.1'!F33</f>
        <v>5</v>
      </c>
      <c r="G33" s="942" t="str">
        <f t="shared" si="14"/>
        <v>BOM</v>
      </c>
      <c r="H33" s="408">
        <f t="shared" si="15"/>
        <v>2</v>
      </c>
      <c r="I33" s="942">
        <f t="shared" si="16"/>
        <v>1</v>
      </c>
      <c r="J33" s="385">
        <f t="shared" si="17"/>
        <v>2</v>
      </c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>
      <c r="A34" s="504">
        <f>'2.1.1'!A34</f>
        <v>165</v>
      </c>
      <c r="B34" s="504">
        <f>'2.1.1'!B34</f>
        <v>166</v>
      </c>
      <c r="C34" s="2141" t="str">
        <f>'2.1.1'!C34</f>
        <v>Pista simples</v>
      </c>
      <c r="D34" s="2142"/>
      <c r="E34" s="385">
        <f t="shared" si="13"/>
        <v>1</v>
      </c>
      <c r="F34" s="385">
        <f>'2.1.1'!F34</f>
        <v>30</v>
      </c>
      <c r="G34" s="942" t="str">
        <f t="shared" si="14"/>
        <v>BOM</v>
      </c>
      <c r="H34" s="408">
        <f t="shared" si="15"/>
        <v>2</v>
      </c>
      <c r="I34" s="942">
        <f t="shared" si="16"/>
        <v>1</v>
      </c>
      <c r="J34" s="385">
        <f t="shared" si="17"/>
        <v>2</v>
      </c>
      <c r="K34" s="1054"/>
      <c r="L34" s="219"/>
      <c r="M34" s="220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>
      <c r="A35" s="504">
        <f>'2.1.1'!A35</f>
        <v>166</v>
      </c>
      <c r="B35" s="504">
        <f>'2.1.1'!B35</f>
        <v>167</v>
      </c>
      <c r="C35" s="2141" t="str">
        <f>'2.1.1'!C35</f>
        <v>Pista simples</v>
      </c>
      <c r="D35" s="2142"/>
      <c r="E35" s="385">
        <f t="shared" si="13"/>
        <v>1</v>
      </c>
      <c r="F35" s="385">
        <f>'2.1.1'!F35</f>
        <v>30</v>
      </c>
      <c r="G35" s="942" t="str">
        <f t="shared" si="14"/>
        <v>BOM</v>
      </c>
      <c r="H35" s="408">
        <f t="shared" si="15"/>
        <v>2</v>
      </c>
      <c r="I35" s="942">
        <f t="shared" si="16"/>
        <v>1</v>
      </c>
      <c r="J35" s="385">
        <f t="shared" si="17"/>
        <v>2</v>
      </c>
      <c r="K35" s="1054"/>
      <c r="L35" s="219"/>
      <c r="M35" s="220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>
      <c r="A36" s="504">
        <f>'2.1.1'!A36</f>
        <v>167</v>
      </c>
      <c r="B36" s="504">
        <f>'2.1.1'!B36</f>
        <v>168</v>
      </c>
      <c r="C36" s="2141" t="str">
        <f>'2.1.1'!C36</f>
        <v>Pista simples</v>
      </c>
      <c r="D36" s="2142"/>
      <c r="E36" s="385">
        <f t="shared" si="13"/>
        <v>1</v>
      </c>
      <c r="F36" s="385">
        <f>'2.1.1'!F36</f>
        <v>30</v>
      </c>
      <c r="G36" s="942" t="str">
        <f t="shared" si="14"/>
        <v>BOM</v>
      </c>
      <c r="H36" s="408">
        <f t="shared" si="15"/>
        <v>2</v>
      </c>
      <c r="I36" s="942">
        <f t="shared" si="16"/>
        <v>1</v>
      </c>
      <c r="J36" s="385">
        <f t="shared" si="17"/>
        <v>2</v>
      </c>
      <c r="K36" s="1054"/>
      <c r="L36" s="219"/>
      <c r="M36" s="220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>
      <c r="A37" s="504">
        <f>'2.1.1'!A37</f>
        <v>168</v>
      </c>
      <c r="B37" s="504">
        <f>'2.1.1'!B37</f>
        <v>169</v>
      </c>
      <c r="C37" s="2141" t="str">
        <f>'2.1.1'!C37</f>
        <v>Pista simples</v>
      </c>
      <c r="D37" s="2142"/>
      <c r="E37" s="385">
        <f t="shared" si="13"/>
        <v>1</v>
      </c>
      <c r="F37" s="385">
        <f>'2.1.1'!F37</f>
        <v>30</v>
      </c>
      <c r="G37" s="942" t="str">
        <f t="shared" si="14"/>
        <v>BOM</v>
      </c>
      <c r="H37" s="408">
        <f t="shared" si="15"/>
        <v>2</v>
      </c>
      <c r="I37" s="942">
        <f t="shared" si="16"/>
        <v>1</v>
      </c>
      <c r="J37" s="385">
        <f t="shared" si="17"/>
        <v>2</v>
      </c>
      <c r="K37" s="1054"/>
      <c r="L37" s="219"/>
      <c r="M37" s="220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>
      <c r="A38" s="504">
        <f>'2.1.1'!A38</f>
        <v>169</v>
      </c>
      <c r="B38" s="504">
        <f>'2.1.1'!B38</f>
        <v>170</v>
      </c>
      <c r="C38" s="2141" t="str">
        <f>'2.1.1'!C38</f>
        <v>Pista simples</v>
      </c>
      <c r="D38" s="2142"/>
      <c r="E38" s="385">
        <f t="shared" si="13"/>
        <v>1</v>
      </c>
      <c r="F38" s="385">
        <f>'2.1.1'!F38</f>
        <v>30</v>
      </c>
      <c r="G38" s="942" t="str">
        <f t="shared" si="14"/>
        <v>BOM</v>
      </c>
      <c r="H38" s="408">
        <f t="shared" si="15"/>
        <v>2</v>
      </c>
      <c r="I38" s="942">
        <f t="shared" si="16"/>
        <v>1</v>
      </c>
      <c r="J38" s="385">
        <f t="shared" si="17"/>
        <v>2</v>
      </c>
      <c r="K38" s="1054"/>
      <c r="L38" s="219"/>
      <c r="M38" s="220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>
      <c r="A39" s="504">
        <f>'2.1.1'!A39</f>
        <v>170</v>
      </c>
      <c r="B39" s="504">
        <f>'2.1.1'!B39</f>
        <v>171</v>
      </c>
      <c r="C39" s="2141" t="str">
        <f>'2.1.1'!C39</f>
        <v>Pista simples</v>
      </c>
      <c r="D39" s="2142"/>
      <c r="E39" s="385">
        <f t="shared" si="13"/>
        <v>1</v>
      </c>
      <c r="F39" s="385">
        <f>'2.1.1'!F39</f>
        <v>35</v>
      </c>
      <c r="G39" s="942" t="str">
        <f t="shared" si="14"/>
        <v>REGULAR</v>
      </c>
      <c r="H39" s="408">
        <f t="shared" si="15"/>
        <v>2</v>
      </c>
      <c r="I39" s="942">
        <f t="shared" si="16"/>
        <v>3</v>
      </c>
      <c r="J39" s="385">
        <f t="shared" si="17"/>
        <v>6</v>
      </c>
      <c r="K39" s="1054"/>
      <c r="L39" s="219"/>
      <c r="M39" s="220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>
      <c r="A40" s="504">
        <f>'2.1.1'!A40</f>
        <v>171</v>
      </c>
      <c r="B40" s="504">
        <f>'2.1.1'!B40</f>
        <v>172</v>
      </c>
      <c r="C40" s="2141" t="str">
        <f>'2.1.1'!C40</f>
        <v>Pista simples</v>
      </c>
      <c r="D40" s="2142"/>
      <c r="E40" s="385">
        <f t="shared" si="13"/>
        <v>1</v>
      </c>
      <c r="F40" s="385">
        <f>'2.1.1'!F40</f>
        <v>7.5</v>
      </c>
      <c r="G40" s="942" t="str">
        <f t="shared" si="14"/>
        <v>BOM</v>
      </c>
      <c r="H40" s="408">
        <f t="shared" si="15"/>
        <v>2</v>
      </c>
      <c r="I40" s="942">
        <f t="shared" si="16"/>
        <v>1</v>
      </c>
      <c r="J40" s="385">
        <f t="shared" si="17"/>
        <v>2</v>
      </c>
      <c r="K40" s="1054"/>
      <c r="L40" s="219"/>
      <c r="M40" s="220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>
      <c r="A41" s="504">
        <f>'2.1.1'!A41</f>
        <v>172</v>
      </c>
      <c r="B41" s="504">
        <f>'2.1.1'!B41</f>
        <v>173</v>
      </c>
      <c r="C41" s="2141" t="str">
        <f>'2.1.1'!C41</f>
        <v>Pista simples</v>
      </c>
      <c r="D41" s="2142"/>
      <c r="E41" s="385">
        <f t="shared" si="13"/>
        <v>1</v>
      </c>
      <c r="F41" s="385">
        <f>'2.1.1'!F41</f>
        <v>5</v>
      </c>
      <c r="G41" s="942" t="str">
        <f t="shared" si="14"/>
        <v>BOM</v>
      </c>
      <c r="H41" s="408">
        <f t="shared" si="15"/>
        <v>2</v>
      </c>
      <c r="I41" s="942">
        <f t="shared" si="16"/>
        <v>1</v>
      </c>
      <c r="J41" s="385">
        <f t="shared" si="17"/>
        <v>2</v>
      </c>
      <c r="K41" s="1054"/>
      <c r="L41" s="219"/>
      <c r="M41" s="220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>
      <c r="A42" s="504">
        <f>'2.1.1'!A42</f>
        <v>173</v>
      </c>
      <c r="B42" s="504">
        <f>'2.1.1'!B42</f>
        <v>174</v>
      </c>
      <c r="C42" s="2141" t="str">
        <f>'2.1.1'!C42</f>
        <v>Pista simples</v>
      </c>
      <c r="D42" s="2142"/>
      <c r="E42" s="385">
        <f t="shared" si="13"/>
        <v>1</v>
      </c>
      <c r="F42" s="385">
        <f>'2.1.1'!F42</f>
        <v>0</v>
      </c>
      <c r="G42" s="942" t="str">
        <f t="shared" si="14"/>
        <v>BOM</v>
      </c>
      <c r="H42" s="408">
        <f t="shared" si="15"/>
        <v>2</v>
      </c>
      <c r="I42" s="942">
        <f t="shared" si="16"/>
        <v>1</v>
      </c>
      <c r="J42" s="385">
        <f t="shared" si="17"/>
        <v>2</v>
      </c>
      <c r="K42" s="1054"/>
      <c r="L42" s="219"/>
      <c r="M42" s="220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>
      <c r="A43" s="504">
        <f>'2.1.1'!A43</f>
        <v>174</v>
      </c>
      <c r="B43" s="504">
        <f>'2.1.1'!B43</f>
        <v>175</v>
      </c>
      <c r="C43" s="2141" t="str">
        <f>'2.1.1'!C43</f>
        <v>Pista simples</v>
      </c>
      <c r="D43" s="2142"/>
      <c r="E43" s="385">
        <f t="shared" si="13"/>
        <v>1</v>
      </c>
      <c r="F43" s="385">
        <f>'2.1.1'!F43</f>
        <v>0</v>
      </c>
      <c r="G43" s="942" t="str">
        <f t="shared" si="14"/>
        <v>BOM</v>
      </c>
      <c r="H43" s="408">
        <f t="shared" si="15"/>
        <v>2</v>
      </c>
      <c r="I43" s="942">
        <f t="shared" si="16"/>
        <v>1</v>
      </c>
      <c r="J43" s="385">
        <f t="shared" si="17"/>
        <v>2</v>
      </c>
      <c r="K43" s="1054"/>
      <c r="L43" s="219"/>
      <c r="M43" s="220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>
      <c r="A44" s="504">
        <f>'2.1.1'!A44</f>
        <v>175</v>
      </c>
      <c r="B44" s="504">
        <f>'2.1.1'!B44</f>
        <v>176</v>
      </c>
      <c r="C44" s="2141" t="str">
        <f>'2.1.1'!C44</f>
        <v>Pista simples</v>
      </c>
      <c r="D44" s="2142"/>
      <c r="E44" s="385">
        <f t="shared" si="13"/>
        <v>1</v>
      </c>
      <c r="F44" s="385">
        <f>'2.1.1'!F44</f>
        <v>0</v>
      </c>
      <c r="G44" s="942" t="str">
        <f t="shared" si="14"/>
        <v>BOM</v>
      </c>
      <c r="H44" s="408">
        <f t="shared" si="15"/>
        <v>2</v>
      </c>
      <c r="I44" s="942">
        <f t="shared" si="16"/>
        <v>1</v>
      </c>
      <c r="J44" s="385">
        <f t="shared" si="17"/>
        <v>2</v>
      </c>
      <c r="K44" s="1054"/>
      <c r="L44" s="219"/>
      <c r="M44" s="220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>
      <c r="A45" s="504">
        <f>'2.1.1'!A45</f>
        <v>176</v>
      </c>
      <c r="B45" s="504">
        <f>'2.1.1'!B45</f>
        <v>177</v>
      </c>
      <c r="C45" s="2141" t="str">
        <f>'2.1.1'!C45</f>
        <v>Pista simples</v>
      </c>
      <c r="D45" s="2142"/>
      <c r="E45" s="385">
        <f t="shared" si="13"/>
        <v>1</v>
      </c>
      <c r="F45" s="385">
        <f>'2.1.1'!F45</f>
        <v>0</v>
      </c>
      <c r="G45" s="942" t="str">
        <f t="shared" si="14"/>
        <v>BOM</v>
      </c>
      <c r="H45" s="408">
        <f t="shared" si="15"/>
        <v>2</v>
      </c>
      <c r="I45" s="942">
        <f t="shared" si="16"/>
        <v>1</v>
      </c>
      <c r="J45" s="385">
        <f t="shared" si="17"/>
        <v>2</v>
      </c>
      <c r="K45" s="1054"/>
      <c r="L45" s="219"/>
      <c r="M45" s="220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>
      <c r="A46" s="504">
        <f>'2.1.1'!A46</f>
        <v>177</v>
      </c>
      <c r="B46" s="504">
        <f>'2.1.1'!B46</f>
        <v>178</v>
      </c>
      <c r="C46" s="2141" t="str">
        <f>'2.1.1'!C46</f>
        <v>Pista simples</v>
      </c>
      <c r="D46" s="2142"/>
      <c r="E46" s="385">
        <f t="shared" si="13"/>
        <v>1</v>
      </c>
      <c r="F46" s="385">
        <f>'2.1.1'!F46</f>
        <v>7.5</v>
      </c>
      <c r="G46" s="942" t="str">
        <f t="shared" si="14"/>
        <v>BOM</v>
      </c>
      <c r="H46" s="408">
        <f t="shared" si="15"/>
        <v>2</v>
      </c>
      <c r="I46" s="942">
        <f t="shared" si="16"/>
        <v>1</v>
      </c>
      <c r="J46" s="385">
        <f t="shared" si="17"/>
        <v>2</v>
      </c>
      <c r="K46" s="1054"/>
      <c r="L46" s="219"/>
      <c r="M46" s="220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>
      <c r="A47" s="504">
        <f>'2.1.1'!A47</f>
        <v>178</v>
      </c>
      <c r="B47" s="504">
        <f>'2.1.1'!B47</f>
        <v>179</v>
      </c>
      <c r="C47" s="2141" t="str">
        <f>'2.1.1'!C47</f>
        <v>Pista simples</v>
      </c>
      <c r="D47" s="2142"/>
      <c r="E47" s="385">
        <f t="shared" si="13"/>
        <v>1</v>
      </c>
      <c r="F47" s="385">
        <f>'2.1.1'!F47</f>
        <v>0</v>
      </c>
      <c r="G47" s="942" t="str">
        <f t="shared" si="14"/>
        <v>BOM</v>
      </c>
      <c r="H47" s="408">
        <f t="shared" si="15"/>
        <v>2</v>
      </c>
      <c r="I47" s="942">
        <f t="shared" si="16"/>
        <v>1</v>
      </c>
      <c r="J47" s="385">
        <f t="shared" si="17"/>
        <v>2</v>
      </c>
      <c r="K47" s="1054"/>
      <c r="L47" s="219"/>
      <c r="M47" s="220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>
      <c r="A48" s="504">
        <f>'2.1.1'!A48</f>
        <v>179</v>
      </c>
      <c r="B48" s="504">
        <f>'2.1.1'!B48</f>
        <v>180</v>
      </c>
      <c r="C48" s="2141" t="str">
        <f>'2.1.1'!C48</f>
        <v>Pista simples</v>
      </c>
      <c r="D48" s="2142"/>
      <c r="E48" s="385">
        <f t="shared" si="13"/>
        <v>1</v>
      </c>
      <c r="F48" s="385">
        <f>'2.1.1'!F48</f>
        <v>0</v>
      </c>
      <c r="G48" s="942" t="str">
        <f t="shared" si="14"/>
        <v>BOM</v>
      </c>
      <c r="H48" s="408">
        <f t="shared" si="15"/>
        <v>2</v>
      </c>
      <c r="I48" s="942">
        <f t="shared" si="16"/>
        <v>1</v>
      </c>
      <c r="J48" s="385">
        <f t="shared" si="17"/>
        <v>2</v>
      </c>
      <c r="K48" s="1054"/>
      <c r="L48" s="219"/>
      <c r="M48" s="220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>
      <c r="A49" s="504">
        <f>'2.1.1'!A49</f>
        <v>180</v>
      </c>
      <c r="B49" s="504">
        <f>'2.1.1'!B49</f>
        <v>181</v>
      </c>
      <c r="C49" s="2141" t="str">
        <f>'2.1.1'!C49</f>
        <v>Pista simples</v>
      </c>
      <c r="D49" s="2142"/>
      <c r="E49" s="385">
        <f t="shared" si="13"/>
        <v>1</v>
      </c>
      <c r="F49" s="385">
        <f>'2.1.1'!F49</f>
        <v>0</v>
      </c>
      <c r="G49" s="942" t="str">
        <f t="shared" si="14"/>
        <v>BOM</v>
      </c>
      <c r="H49" s="408">
        <f t="shared" si="15"/>
        <v>2</v>
      </c>
      <c r="I49" s="942">
        <f t="shared" si="16"/>
        <v>1</v>
      </c>
      <c r="J49" s="385">
        <f t="shared" si="17"/>
        <v>2</v>
      </c>
      <c r="K49" s="1054"/>
      <c r="L49" s="219"/>
      <c r="M49" s="220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>
      <c r="A50" s="504">
        <f>'2.1.1'!A50</f>
        <v>181</v>
      </c>
      <c r="B50" s="504">
        <f>'2.1.1'!B50</f>
        <v>182</v>
      </c>
      <c r="C50" s="2141" t="str">
        <f>'2.1.1'!C50</f>
        <v>Pista simples</v>
      </c>
      <c r="D50" s="2142"/>
      <c r="E50" s="385">
        <f t="shared" si="13"/>
        <v>1</v>
      </c>
      <c r="F50" s="385">
        <f>'2.1.1'!F50</f>
        <v>7.5</v>
      </c>
      <c r="G50" s="942" t="str">
        <f t="shared" si="14"/>
        <v>BOM</v>
      </c>
      <c r="H50" s="408">
        <f t="shared" si="15"/>
        <v>2</v>
      </c>
      <c r="I50" s="942">
        <f t="shared" si="16"/>
        <v>1</v>
      </c>
      <c r="J50" s="385">
        <f t="shared" si="17"/>
        <v>2</v>
      </c>
      <c r="K50" s="1054"/>
      <c r="L50" s="219"/>
      <c r="M50" s="220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>
      <c r="A51" s="504">
        <f>'2.1.1'!A51</f>
        <v>182</v>
      </c>
      <c r="B51" s="504">
        <f>'2.1.1'!B51</f>
        <v>183</v>
      </c>
      <c r="C51" s="2141" t="str">
        <f>'2.1.1'!C51</f>
        <v>Pista simples</v>
      </c>
      <c r="D51" s="2142"/>
      <c r="E51" s="385">
        <f t="shared" si="13"/>
        <v>1</v>
      </c>
      <c r="F51" s="385">
        <f>'2.1.1'!F51</f>
        <v>5</v>
      </c>
      <c r="G51" s="942" t="str">
        <f t="shared" si="14"/>
        <v>BOM</v>
      </c>
      <c r="H51" s="408">
        <f t="shared" si="15"/>
        <v>2</v>
      </c>
      <c r="I51" s="942">
        <f t="shared" si="16"/>
        <v>1</v>
      </c>
      <c r="J51" s="385">
        <f t="shared" si="17"/>
        <v>2</v>
      </c>
      <c r="K51" s="1054"/>
      <c r="L51" s="219"/>
      <c r="M51" s="220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>
      <c r="A52" s="504">
        <f>'2.1.1'!A52</f>
        <v>183</v>
      </c>
      <c r="B52" s="504">
        <f>'2.1.1'!B52</f>
        <v>184</v>
      </c>
      <c r="C52" s="2141" t="str">
        <f>'2.1.1'!C52</f>
        <v>Pista simples</v>
      </c>
      <c r="D52" s="2142"/>
      <c r="E52" s="385">
        <f t="shared" si="13"/>
        <v>1</v>
      </c>
      <c r="F52" s="385">
        <f>'2.1.1'!F52</f>
        <v>0</v>
      </c>
      <c r="G52" s="942" t="str">
        <f t="shared" si="14"/>
        <v>BOM</v>
      </c>
      <c r="H52" s="408">
        <f t="shared" si="15"/>
        <v>2</v>
      </c>
      <c r="I52" s="942">
        <f t="shared" si="16"/>
        <v>1</v>
      </c>
      <c r="J52" s="385">
        <f t="shared" si="17"/>
        <v>2</v>
      </c>
      <c r="K52" s="1054"/>
      <c r="L52" s="219"/>
      <c r="M52" s="220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>
      <c r="A53" s="504">
        <f>'2.1.1'!A53</f>
        <v>184</v>
      </c>
      <c r="B53" s="504">
        <f>'2.1.1'!B53</f>
        <v>185</v>
      </c>
      <c r="C53" s="2141" t="str">
        <f>'2.1.1'!C53</f>
        <v>Pista simples</v>
      </c>
      <c r="D53" s="2142"/>
      <c r="E53" s="385">
        <f t="shared" si="13"/>
        <v>1</v>
      </c>
      <c r="F53" s="385">
        <f>'2.1.1'!F53</f>
        <v>0</v>
      </c>
      <c r="G53" s="942" t="str">
        <f t="shared" si="14"/>
        <v>BOM</v>
      </c>
      <c r="H53" s="408">
        <f t="shared" si="15"/>
        <v>2</v>
      </c>
      <c r="I53" s="942">
        <f t="shared" si="16"/>
        <v>1</v>
      </c>
      <c r="J53" s="385">
        <f t="shared" si="17"/>
        <v>2</v>
      </c>
      <c r="K53" s="1054"/>
      <c r="L53" s="219"/>
      <c r="M53" s="220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>
      <c r="A54" s="504">
        <f>'2.1.1'!A54</f>
        <v>185</v>
      </c>
      <c r="B54" s="504">
        <f>'2.1.1'!B54</f>
        <v>186</v>
      </c>
      <c r="C54" s="2141" t="str">
        <f>'2.1.1'!C54</f>
        <v>Pista simples</v>
      </c>
      <c r="D54" s="2142"/>
      <c r="E54" s="385">
        <f t="shared" si="13"/>
        <v>1</v>
      </c>
      <c r="F54" s="385">
        <f>'2.1.1'!F54</f>
        <v>0</v>
      </c>
      <c r="G54" s="942" t="str">
        <f t="shared" si="14"/>
        <v>BOM</v>
      </c>
      <c r="H54" s="408">
        <f t="shared" si="15"/>
        <v>2</v>
      </c>
      <c r="I54" s="942">
        <f t="shared" si="16"/>
        <v>1</v>
      </c>
      <c r="J54" s="385">
        <f t="shared" si="17"/>
        <v>2</v>
      </c>
      <c r="K54" s="1054"/>
      <c r="L54" s="219"/>
      <c r="M54" s="220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>
      <c r="A55" s="504">
        <f>'2.1.1'!A55</f>
        <v>186</v>
      </c>
      <c r="B55" s="504">
        <f>'2.1.1'!B55</f>
        <v>187</v>
      </c>
      <c r="C55" s="2141" t="str">
        <f>'2.1.1'!C55</f>
        <v>Pista simples</v>
      </c>
      <c r="D55" s="2142"/>
      <c r="E55" s="385">
        <f t="shared" si="13"/>
        <v>1</v>
      </c>
      <c r="F55" s="385">
        <f>'2.1.1'!F55</f>
        <v>5</v>
      </c>
      <c r="G55" s="942" t="str">
        <f t="shared" si="14"/>
        <v>BOM</v>
      </c>
      <c r="H55" s="408">
        <f t="shared" si="15"/>
        <v>2</v>
      </c>
      <c r="I55" s="942">
        <f t="shared" si="16"/>
        <v>1</v>
      </c>
      <c r="J55" s="385">
        <f t="shared" si="17"/>
        <v>2</v>
      </c>
      <c r="K55" s="1054"/>
      <c r="L55" s="219"/>
      <c r="M55" s="220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>
      <c r="A56" s="504">
        <f>'2.1.1'!A56</f>
        <v>187</v>
      </c>
      <c r="B56" s="504">
        <f>'2.1.1'!B56</f>
        <v>188</v>
      </c>
      <c r="C56" s="2141" t="str">
        <f>'2.1.1'!C56</f>
        <v>Pista simples</v>
      </c>
      <c r="D56" s="2142"/>
      <c r="E56" s="385">
        <f t="shared" si="13"/>
        <v>1</v>
      </c>
      <c r="F56" s="385">
        <f>'2.1.1'!F56</f>
        <v>35</v>
      </c>
      <c r="G56" s="942" t="str">
        <f t="shared" si="14"/>
        <v>REGULAR</v>
      </c>
      <c r="H56" s="408">
        <f t="shared" si="15"/>
        <v>2</v>
      </c>
      <c r="I56" s="942">
        <f t="shared" si="16"/>
        <v>3</v>
      </c>
      <c r="J56" s="385">
        <f t="shared" si="17"/>
        <v>6</v>
      </c>
      <c r="K56" s="1054"/>
      <c r="L56" s="219"/>
      <c r="M56" s="220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>
      <c r="A57" s="504">
        <f>'2.1.1'!A57</f>
        <v>188</v>
      </c>
      <c r="B57" s="504">
        <f>'2.1.1'!B57</f>
        <v>189</v>
      </c>
      <c r="C57" s="2141" t="str">
        <f>'2.1.1'!C57</f>
        <v>Pista simples</v>
      </c>
      <c r="D57" s="2142"/>
      <c r="E57" s="385">
        <f t="shared" si="13"/>
        <v>1</v>
      </c>
      <c r="F57" s="385">
        <f>'2.1.1'!F57</f>
        <v>35</v>
      </c>
      <c r="G57" s="942" t="str">
        <f t="shared" si="14"/>
        <v>REGULAR</v>
      </c>
      <c r="H57" s="408">
        <f t="shared" si="15"/>
        <v>2</v>
      </c>
      <c r="I57" s="942">
        <f t="shared" si="16"/>
        <v>3</v>
      </c>
      <c r="J57" s="385">
        <f t="shared" si="17"/>
        <v>6</v>
      </c>
      <c r="K57" s="1054"/>
      <c r="L57" s="219"/>
      <c r="M57" s="220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>
      <c r="A58" s="504">
        <f>'2.1.1'!A58</f>
        <v>189</v>
      </c>
      <c r="B58" s="504">
        <f>'2.1.1'!B58</f>
        <v>190</v>
      </c>
      <c r="C58" s="2141" t="str">
        <f>'2.1.1'!C58</f>
        <v>Pista simples</v>
      </c>
      <c r="D58" s="2142"/>
      <c r="E58" s="385">
        <f t="shared" si="13"/>
        <v>1</v>
      </c>
      <c r="F58" s="385">
        <f>'2.1.1'!F58</f>
        <v>30</v>
      </c>
      <c r="G58" s="942" t="str">
        <f t="shared" si="14"/>
        <v>BOM</v>
      </c>
      <c r="H58" s="408">
        <f t="shared" si="15"/>
        <v>2</v>
      </c>
      <c r="I58" s="942">
        <f t="shared" si="16"/>
        <v>1</v>
      </c>
      <c r="J58" s="385">
        <f t="shared" si="17"/>
        <v>2</v>
      </c>
      <c r="K58" s="1054"/>
      <c r="L58" s="219"/>
      <c r="M58" s="220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>
      <c r="A59" s="504">
        <f>'2.1.1'!A59</f>
        <v>190</v>
      </c>
      <c r="B59" s="504">
        <f>'2.1.1'!B59</f>
        <v>191</v>
      </c>
      <c r="C59" s="2141" t="str">
        <f>'2.1.1'!C59</f>
        <v>Pista simples</v>
      </c>
      <c r="D59" s="2142"/>
      <c r="E59" s="385">
        <f t="shared" si="13"/>
        <v>1</v>
      </c>
      <c r="F59" s="385">
        <f>'2.1.1'!F59</f>
        <v>35</v>
      </c>
      <c r="G59" s="942" t="str">
        <f t="shared" si="14"/>
        <v>REGULAR</v>
      </c>
      <c r="H59" s="408">
        <f t="shared" si="15"/>
        <v>2</v>
      </c>
      <c r="I59" s="942">
        <f t="shared" si="16"/>
        <v>3</v>
      </c>
      <c r="J59" s="385">
        <f t="shared" si="17"/>
        <v>6</v>
      </c>
      <c r="K59" s="1054"/>
      <c r="L59" s="219"/>
      <c r="M59" s="220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>
      <c r="A60" s="504">
        <f>'2.1.1'!A60</f>
        <v>191</v>
      </c>
      <c r="B60" s="504">
        <f>'2.1.1'!B60</f>
        <v>192</v>
      </c>
      <c r="C60" s="2141" t="str">
        <f>'2.1.1'!C60</f>
        <v>Pista simples</v>
      </c>
      <c r="D60" s="2142"/>
      <c r="E60" s="385">
        <f t="shared" si="13"/>
        <v>1</v>
      </c>
      <c r="F60" s="385">
        <f>'2.1.1'!F60</f>
        <v>30</v>
      </c>
      <c r="G60" s="942" t="str">
        <f t="shared" si="14"/>
        <v>BOM</v>
      </c>
      <c r="H60" s="408">
        <f t="shared" si="15"/>
        <v>2</v>
      </c>
      <c r="I60" s="942">
        <f t="shared" si="16"/>
        <v>1</v>
      </c>
      <c r="J60" s="385">
        <f t="shared" si="17"/>
        <v>2</v>
      </c>
      <c r="K60" s="1054"/>
      <c r="L60" s="219"/>
      <c r="M60" s="220"/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>
      <c r="A61" s="504">
        <f>'2.1.1'!A61</f>
        <v>192</v>
      </c>
      <c r="B61" s="504">
        <f>'2.1.1'!B61</f>
        <v>193</v>
      </c>
      <c r="C61" s="2141" t="str">
        <f>'2.1.1'!C61</f>
        <v>Pista simples</v>
      </c>
      <c r="D61" s="2142"/>
      <c r="E61" s="385">
        <f t="shared" si="13"/>
        <v>1</v>
      </c>
      <c r="F61" s="385">
        <f>'2.1.1'!F61</f>
        <v>20</v>
      </c>
      <c r="G61" s="942" t="str">
        <f t="shared" si="14"/>
        <v>BOM</v>
      </c>
      <c r="H61" s="408">
        <f t="shared" si="15"/>
        <v>2</v>
      </c>
      <c r="I61" s="942">
        <f t="shared" si="16"/>
        <v>1</v>
      </c>
      <c r="J61" s="385">
        <f t="shared" si="17"/>
        <v>2</v>
      </c>
      <c r="K61" s="1054"/>
      <c r="L61" s="219"/>
      <c r="M61" s="220"/>
      <c r="N61" s="2"/>
      <c r="O61" s="2"/>
      <c r="P61" s="2"/>
      <c r="Q61" s="2"/>
      <c r="R61" s="3"/>
      <c r="S61" s="323"/>
      <c r="T61" s="323"/>
      <c r="U61" s="323"/>
      <c r="V61" s="323"/>
    </row>
    <row r="62" spans="1:22" s="1" customFormat="1" ht="12.75">
      <c r="A62" s="504">
        <f>'2.1.1'!A62</f>
        <v>193</v>
      </c>
      <c r="B62" s="504">
        <f>'2.1.1'!B62</f>
        <v>194</v>
      </c>
      <c r="C62" s="2141" t="str">
        <f>'2.1.1'!C62</f>
        <v>Pista simples</v>
      </c>
      <c r="D62" s="2142"/>
      <c r="E62" s="385">
        <f t="shared" si="13"/>
        <v>1</v>
      </c>
      <c r="F62" s="385">
        <f>'2.1.1'!F62</f>
        <v>30</v>
      </c>
      <c r="G62" s="942" t="str">
        <f t="shared" si="14"/>
        <v>BOM</v>
      </c>
      <c r="H62" s="408">
        <f t="shared" si="15"/>
        <v>2</v>
      </c>
      <c r="I62" s="942">
        <f t="shared" si="16"/>
        <v>1</v>
      </c>
      <c r="J62" s="385">
        <f t="shared" si="17"/>
        <v>2</v>
      </c>
      <c r="K62" s="1054"/>
      <c r="L62" s="219"/>
      <c r="M62" s="220"/>
      <c r="N62" s="2"/>
      <c r="O62" s="2"/>
      <c r="P62" s="2"/>
      <c r="Q62" s="2"/>
      <c r="R62" s="3"/>
      <c r="S62" s="323"/>
      <c r="T62" s="323"/>
      <c r="U62" s="323"/>
      <c r="V62" s="323"/>
    </row>
    <row r="63" spans="1:22" s="1" customFormat="1" ht="12.75">
      <c r="A63" s="504">
        <f>'2.1.1'!A63</f>
        <v>194</v>
      </c>
      <c r="B63" s="504">
        <f>'2.1.1'!B63</f>
        <v>195</v>
      </c>
      <c r="C63" s="2141" t="str">
        <f>'2.1.1'!C63</f>
        <v>Pista simples</v>
      </c>
      <c r="D63" s="2142"/>
      <c r="E63" s="385">
        <f t="shared" si="13"/>
        <v>1</v>
      </c>
      <c r="F63" s="385">
        <f>'2.1.1'!F63</f>
        <v>35</v>
      </c>
      <c r="G63" s="942" t="str">
        <f t="shared" si="14"/>
        <v>REGULAR</v>
      </c>
      <c r="H63" s="408">
        <f t="shared" si="15"/>
        <v>2</v>
      </c>
      <c r="I63" s="942">
        <f t="shared" si="16"/>
        <v>3</v>
      </c>
      <c r="J63" s="385">
        <f t="shared" si="17"/>
        <v>6</v>
      </c>
      <c r="K63" s="1054"/>
      <c r="L63" s="219"/>
      <c r="M63" s="220"/>
      <c r="N63" s="2"/>
      <c r="O63" s="2"/>
      <c r="P63" s="2"/>
      <c r="Q63" s="2"/>
      <c r="R63" s="3"/>
      <c r="S63" s="323"/>
      <c r="T63" s="323"/>
      <c r="U63" s="323"/>
      <c r="V63" s="323"/>
    </row>
    <row r="64" spans="1:22" s="1" customFormat="1" ht="12.75">
      <c r="A64" s="504">
        <f>'2.1.1'!A64</f>
        <v>195</v>
      </c>
      <c r="B64" s="504">
        <f>'2.1.1'!B64</f>
        <v>196</v>
      </c>
      <c r="C64" s="2141" t="str">
        <f>'2.1.1'!C64</f>
        <v>Pista simples</v>
      </c>
      <c r="D64" s="2142"/>
      <c r="E64" s="385">
        <f t="shared" si="13"/>
        <v>1</v>
      </c>
      <c r="F64" s="385">
        <f>'2.1.1'!F64</f>
        <v>5</v>
      </c>
      <c r="G64" s="942" t="str">
        <f t="shared" si="14"/>
        <v>BOM</v>
      </c>
      <c r="H64" s="408">
        <f t="shared" si="15"/>
        <v>2</v>
      </c>
      <c r="I64" s="942">
        <f t="shared" si="16"/>
        <v>1</v>
      </c>
      <c r="J64" s="385">
        <f t="shared" si="17"/>
        <v>2</v>
      </c>
      <c r="K64" s="1054"/>
      <c r="L64" s="219"/>
      <c r="M64" s="220"/>
      <c r="N64" s="2"/>
      <c r="O64" s="2"/>
      <c r="P64" s="2"/>
      <c r="Q64" s="2"/>
      <c r="R64" s="3"/>
      <c r="S64" s="323"/>
      <c r="T64" s="323"/>
      <c r="U64" s="323"/>
      <c r="V64" s="323"/>
    </row>
    <row r="65" spans="1:22" s="1" customFormat="1" ht="12.75">
      <c r="A65" s="504">
        <f>'2.1.1'!A65</f>
        <v>196</v>
      </c>
      <c r="B65" s="504">
        <f>'2.1.1'!B65</f>
        <v>197</v>
      </c>
      <c r="C65" s="2141" t="str">
        <f>'2.1.1'!C65</f>
        <v>Pista simples</v>
      </c>
      <c r="D65" s="2142"/>
      <c r="E65" s="385">
        <f t="shared" si="13"/>
        <v>1</v>
      </c>
      <c r="F65" s="385">
        <f>'2.1.1'!F65</f>
        <v>0</v>
      </c>
      <c r="G65" s="942" t="str">
        <f t="shared" si="14"/>
        <v>BOM</v>
      </c>
      <c r="H65" s="408">
        <f t="shared" si="15"/>
        <v>2</v>
      </c>
      <c r="I65" s="942">
        <f t="shared" si="16"/>
        <v>1</v>
      </c>
      <c r="J65" s="385">
        <f t="shared" si="17"/>
        <v>2</v>
      </c>
      <c r="K65" s="1054"/>
      <c r="L65" s="219"/>
      <c r="M65" s="220"/>
      <c r="N65" s="2"/>
      <c r="O65" s="2"/>
      <c r="P65" s="2"/>
      <c r="Q65" s="2"/>
      <c r="R65" s="3"/>
      <c r="S65" s="323"/>
      <c r="T65" s="323"/>
      <c r="U65" s="323"/>
      <c r="V65" s="323"/>
    </row>
    <row r="66" spans="1:22" s="1" customFormat="1" ht="12.75">
      <c r="A66" s="504">
        <f>'2.1.1'!A66</f>
        <v>197</v>
      </c>
      <c r="B66" s="504">
        <f>'2.1.1'!B66</f>
        <v>198</v>
      </c>
      <c r="C66" s="2141" t="str">
        <f>'2.1.1'!C66</f>
        <v>Pista simples</v>
      </c>
      <c r="D66" s="2142"/>
      <c r="E66" s="385">
        <f t="shared" si="13"/>
        <v>1</v>
      </c>
      <c r="F66" s="385">
        <f>'2.1.1'!F66</f>
        <v>5</v>
      </c>
      <c r="G66" s="942" t="str">
        <f t="shared" si="14"/>
        <v>BOM</v>
      </c>
      <c r="H66" s="408">
        <f t="shared" si="15"/>
        <v>2</v>
      </c>
      <c r="I66" s="942">
        <f t="shared" si="16"/>
        <v>1</v>
      </c>
      <c r="J66" s="385">
        <f t="shared" si="17"/>
        <v>2</v>
      </c>
      <c r="K66" s="1054"/>
      <c r="L66" s="219"/>
      <c r="M66" s="220"/>
      <c r="N66" s="2"/>
      <c r="O66" s="2"/>
      <c r="P66" s="2"/>
      <c r="Q66" s="2"/>
      <c r="R66" s="3"/>
      <c r="S66" s="323"/>
      <c r="T66" s="323"/>
      <c r="U66" s="323"/>
      <c r="V66" s="323"/>
    </row>
    <row r="67" spans="1:22" s="1" customFormat="1" ht="12.75">
      <c r="A67" s="504">
        <f>'2.1.1'!A67</f>
        <v>198</v>
      </c>
      <c r="B67" s="504">
        <f>'2.1.1'!B67</f>
        <v>199</v>
      </c>
      <c r="C67" s="2141" t="str">
        <f>'2.1.1'!C67</f>
        <v>Pista simples</v>
      </c>
      <c r="D67" s="2142"/>
      <c r="E67" s="385">
        <f t="shared" si="13"/>
        <v>1</v>
      </c>
      <c r="F67" s="385">
        <f>'2.1.1'!F67</f>
        <v>0</v>
      </c>
      <c r="G67" s="942" t="str">
        <f t="shared" si="14"/>
        <v>BOM</v>
      </c>
      <c r="H67" s="408">
        <f t="shared" si="15"/>
        <v>2</v>
      </c>
      <c r="I67" s="942">
        <f t="shared" si="16"/>
        <v>1</v>
      </c>
      <c r="J67" s="385">
        <f t="shared" si="17"/>
        <v>2</v>
      </c>
      <c r="K67" s="1054"/>
      <c r="L67" s="219"/>
      <c r="M67" s="220"/>
      <c r="N67" s="2"/>
      <c r="O67" s="2"/>
      <c r="P67" s="2"/>
      <c r="Q67" s="2"/>
      <c r="R67" s="3"/>
      <c r="S67" s="323"/>
      <c r="T67" s="323"/>
      <c r="U67" s="323"/>
      <c r="V67" s="323"/>
    </row>
    <row r="68" spans="1:22" s="1" customFormat="1" ht="12.75">
      <c r="A68" s="504">
        <f>'2.1.1'!A68</f>
        <v>199</v>
      </c>
      <c r="B68" s="504">
        <f>'2.1.1'!B68</f>
        <v>200</v>
      </c>
      <c r="C68" s="2141" t="str">
        <f>'2.1.1'!C68</f>
        <v>Pista simples</v>
      </c>
      <c r="D68" s="2142"/>
      <c r="E68" s="385">
        <f t="shared" si="13"/>
        <v>1</v>
      </c>
      <c r="F68" s="385">
        <f>'2.1.1'!F68</f>
        <v>5</v>
      </c>
      <c r="G68" s="942" t="str">
        <f t="shared" si="14"/>
        <v>BOM</v>
      </c>
      <c r="H68" s="408">
        <f t="shared" si="15"/>
        <v>2</v>
      </c>
      <c r="I68" s="942">
        <f t="shared" si="16"/>
        <v>1</v>
      </c>
      <c r="J68" s="385">
        <f t="shared" si="17"/>
        <v>2</v>
      </c>
      <c r="K68" s="1054"/>
      <c r="L68" s="219"/>
      <c r="M68" s="220"/>
      <c r="N68" s="2"/>
      <c r="O68" s="2"/>
      <c r="P68" s="2"/>
      <c r="Q68" s="2"/>
      <c r="R68" s="3"/>
      <c r="S68" s="323"/>
      <c r="T68" s="323"/>
      <c r="U68" s="323"/>
      <c r="V68" s="323"/>
    </row>
    <row r="69" spans="1:22" s="1" customFormat="1" ht="12.75">
      <c r="A69" s="504">
        <f>'2.1.1'!A69</f>
        <v>200</v>
      </c>
      <c r="B69" s="504">
        <f>'2.1.1'!B69</f>
        <v>201</v>
      </c>
      <c r="C69" s="2141" t="str">
        <f>'2.1.1'!C69</f>
        <v>Pista simples</v>
      </c>
      <c r="D69" s="2142"/>
      <c r="E69" s="385">
        <f t="shared" si="13"/>
        <v>1</v>
      </c>
      <c r="F69" s="385">
        <f>'2.1.1'!F69</f>
        <v>0</v>
      </c>
      <c r="G69" s="942" t="str">
        <f t="shared" si="14"/>
        <v>BOM</v>
      </c>
      <c r="H69" s="408">
        <f t="shared" si="15"/>
        <v>2</v>
      </c>
      <c r="I69" s="942">
        <f t="shared" si="16"/>
        <v>1</v>
      </c>
      <c r="J69" s="385">
        <f t="shared" si="17"/>
        <v>2</v>
      </c>
      <c r="K69" s="1054"/>
      <c r="L69" s="219"/>
      <c r="M69" s="220"/>
      <c r="N69" s="2"/>
      <c r="O69" s="2"/>
      <c r="P69" s="2"/>
      <c r="Q69" s="2"/>
      <c r="R69" s="3"/>
      <c r="S69" s="323"/>
      <c r="T69" s="323"/>
      <c r="U69" s="323"/>
      <c r="V69" s="323"/>
    </row>
    <row r="70" spans="1:22" s="1" customFormat="1" ht="12.75">
      <c r="A70" s="504">
        <f>'2.1.1'!A70</f>
        <v>201</v>
      </c>
      <c r="B70" s="504">
        <f>'2.1.1'!B70</f>
        <v>202</v>
      </c>
      <c r="C70" s="2141" t="str">
        <f>'2.1.1'!C70</f>
        <v>Pista simples</v>
      </c>
      <c r="D70" s="2142"/>
      <c r="E70" s="385">
        <f t="shared" si="13"/>
        <v>1</v>
      </c>
      <c r="F70" s="385">
        <f>'2.1.1'!F70</f>
        <v>20</v>
      </c>
      <c r="G70" s="942" t="str">
        <f t="shared" si="14"/>
        <v>BOM</v>
      </c>
      <c r="H70" s="408">
        <f t="shared" si="15"/>
        <v>2</v>
      </c>
      <c r="I70" s="942">
        <f t="shared" si="16"/>
        <v>1</v>
      </c>
      <c r="J70" s="385">
        <f t="shared" si="17"/>
        <v>2</v>
      </c>
      <c r="K70" s="1054"/>
      <c r="L70" s="219"/>
      <c r="M70" s="220"/>
      <c r="N70" s="2"/>
      <c r="O70" s="2"/>
      <c r="P70" s="2"/>
      <c r="Q70" s="2"/>
      <c r="R70" s="3"/>
      <c r="S70" s="323"/>
      <c r="T70" s="323"/>
      <c r="U70" s="323"/>
      <c r="V70" s="323"/>
    </row>
    <row r="71" spans="1:22" s="1" customFormat="1" ht="12.75">
      <c r="A71" s="504">
        <f>'2.1.1'!A71</f>
        <v>202</v>
      </c>
      <c r="B71" s="504">
        <f>'2.1.1'!B71</f>
        <v>203</v>
      </c>
      <c r="C71" s="2141" t="str">
        <f>'2.1.1'!C71</f>
        <v>Pista simples</v>
      </c>
      <c r="D71" s="2142"/>
      <c r="E71" s="385">
        <f t="shared" si="13"/>
        <v>1</v>
      </c>
      <c r="F71" s="385">
        <f>'2.1.1'!F71</f>
        <v>5</v>
      </c>
      <c r="G71" s="942" t="str">
        <f t="shared" si="14"/>
        <v>BOM</v>
      </c>
      <c r="H71" s="408">
        <f t="shared" si="15"/>
        <v>2</v>
      </c>
      <c r="I71" s="942">
        <f t="shared" si="16"/>
        <v>1</v>
      </c>
      <c r="J71" s="385">
        <f t="shared" si="17"/>
        <v>2</v>
      </c>
      <c r="K71" s="1054"/>
      <c r="L71" s="219"/>
      <c r="M71" s="220"/>
      <c r="N71" s="2"/>
      <c r="O71" s="2"/>
      <c r="P71" s="2"/>
      <c r="Q71" s="2"/>
      <c r="R71" s="3"/>
      <c r="S71" s="323"/>
      <c r="T71" s="323"/>
      <c r="U71" s="323"/>
      <c r="V71" s="323"/>
    </row>
    <row r="72" spans="1:22" s="1" customFormat="1" ht="12.75">
      <c r="A72" s="504">
        <f>'2.1.1'!A72</f>
        <v>203</v>
      </c>
      <c r="B72" s="504">
        <f>'2.1.1'!B72</f>
        <v>204</v>
      </c>
      <c r="C72" s="2141" t="str">
        <f>'2.1.1'!C72</f>
        <v>Pista simples</v>
      </c>
      <c r="D72" s="2142"/>
      <c r="E72" s="385">
        <f t="shared" si="13"/>
        <v>1</v>
      </c>
      <c r="F72" s="385">
        <f>'2.1.1'!F72</f>
        <v>5</v>
      </c>
      <c r="G72" s="942" t="str">
        <f t="shared" si="14"/>
        <v>BOM</v>
      </c>
      <c r="H72" s="408">
        <f t="shared" si="15"/>
        <v>2</v>
      </c>
      <c r="I72" s="942">
        <f t="shared" si="16"/>
        <v>1</v>
      </c>
      <c r="J72" s="385">
        <f t="shared" si="17"/>
        <v>2</v>
      </c>
      <c r="K72" s="1054"/>
      <c r="L72" s="219"/>
      <c r="M72" s="220"/>
      <c r="N72" s="2"/>
      <c r="O72" s="2"/>
      <c r="P72" s="2"/>
      <c r="Q72" s="2"/>
      <c r="R72" s="3"/>
      <c r="S72" s="323"/>
      <c r="T72" s="323"/>
      <c r="U72" s="323"/>
      <c r="V72" s="323"/>
    </row>
    <row r="73" spans="1:22" s="1" customFormat="1" ht="12.75">
      <c r="A73" s="504">
        <f>'2.1.1'!A73</f>
        <v>204</v>
      </c>
      <c r="B73" s="504">
        <f>'2.1.1'!B73</f>
        <v>205</v>
      </c>
      <c r="C73" s="2141" t="str">
        <f>'2.1.1'!C73</f>
        <v>Pista simples</v>
      </c>
      <c r="D73" s="2142"/>
      <c r="E73" s="385">
        <f t="shared" si="13"/>
        <v>1</v>
      </c>
      <c r="F73" s="385">
        <f>'2.1.1'!F73</f>
        <v>12.5</v>
      </c>
      <c r="G73" s="942" t="str">
        <f t="shared" si="14"/>
        <v>BOM</v>
      </c>
      <c r="H73" s="408">
        <f t="shared" si="15"/>
        <v>2</v>
      </c>
      <c r="I73" s="942">
        <f t="shared" si="16"/>
        <v>1</v>
      </c>
      <c r="J73" s="385">
        <f t="shared" si="17"/>
        <v>2</v>
      </c>
      <c r="K73" s="1054"/>
      <c r="L73" s="219"/>
      <c r="M73" s="220"/>
      <c r="N73" s="2"/>
      <c r="O73" s="2"/>
      <c r="P73" s="2"/>
      <c r="Q73" s="2"/>
      <c r="R73" s="3"/>
      <c r="S73" s="323"/>
      <c r="T73" s="323"/>
      <c r="U73" s="323"/>
      <c r="V73" s="323"/>
    </row>
    <row r="74" spans="1:22" s="1" customFormat="1" ht="12.75">
      <c r="A74" s="504">
        <f>'2.1.1'!A74</f>
        <v>205</v>
      </c>
      <c r="B74" s="504">
        <f>'2.1.1'!B74</f>
        <v>206</v>
      </c>
      <c r="C74" s="2141" t="str">
        <f>'2.1.1'!C74</f>
        <v>Pista simples</v>
      </c>
      <c r="D74" s="2142"/>
      <c r="E74" s="385">
        <f t="shared" si="13"/>
        <v>1</v>
      </c>
      <c r="F74" s="385">
        <f>'2.1.1'!F74</f>
        <v>5</v>
      </c>
      <c r="G74" s="942" t="str">
        <f t="shared" si="14"/>
        <v>BOM</v>
      </c>
      <c r="H74" s="408">
        <f t="shared" si="15"/>
        <v>2</v>
      </c>
      <c r="I74" s="942">
        <f t="shared" si="16"/>
        <v>1</v>
      </c>
      <c r="J74" s="385">
        <f t="shared" si="17"/>
        <v>2</v>
      </c>
      <c r="K74" s="1054"/>
      <c r="L74" s="219"/>
      <c r="M74" s="220"/>
      <c r="N74" s="2"/>
      <c r="O74" s="2"/>
      <c r="P74" s="2"/>
      <c r="Q74" s="2"/>
      <c r="R74" s="3"/>
      <c r="S74" s="323"/>
      <c r="T74" s="323"/>
      <c r="U74" s="323"/>
      <c r="V74" s="323"/>
    </row>
    <row r="75" spans="1:22" s="1" customFormat="1" ht="12.75">
      <c r="A75" s="504">
        <f>'2.1.1'!A75</f>
        <v>206</v>
      </c>
      <c r="B75" s="504">
        <f>'2.1.1'!B75</f>
        <v>207</v>
      </c>
      <c r="C75" s="2141" t="str">
        <f>'2.1.1'!C75</f>
        <v>Pista simples</v>
      </c>
      <c r="D75" s="2142"/>
      <c r="E75" s="385">
        <f t="shared" si="13"/>
        <v>1</v>
      </c>
      <c r="F75" s="385">
        <f>'2.1.1'!F75</f>
        <v>5</v>
      </c>
      <c r="G75" s="942" t="str">
        <f t="shared" si="14"/>
        <v>BOM</v>
      </c>
      <c r="H75" s="408">
        <f t="shared" si="15"/>
        <v>2</v>
      </c>
      <c r="I75" s="942">
        <f t="shared" si="16"/>
        <v>1</v>
      </c>
      <c r="J75" s="385">
        <f t="shared" si="17"/>
        <v>2</v>
      </c>
      <c r="K75" s="1054"/>
      <c r="L75" s="219"/>
      <c r="M75" s="220"/>
      <c r="N75" s="2"/>
      <c r="O75" s="2"/>
      <c r="P75" s="2"/>
      <c r="Q75" s="2"/>
      <c r="R75" s="3"/>
      <c r="S75" s="323"/>
      <c r="T75" s="323"/>
      <c r="U75" s="323"/>
      <c r="V75" s="323"/>
    </row>
    <row r="76" spans="1:22" s="1" customFormat="1" ht="12.75">
      <c r="A76" s="504">
        <f>'2.1.1'!A76</f>
        <v>207</v>
      </c>
      <c r="B76" s="504">
        <f>'2.1.1'!B76</f>
        <v>208</v>
      </c>
      <c r="C76" s="2141" t="str">
        <f>'2.1.1'!C76</f>
        <v>Pista simples</v>
      </c>
      <c r="D76" s="2142"/>
      <c r="E76" s="385">
        <f t="shared" si="13"/>
        <v>1</v>
      </c>
      <c r="F76" s="385">
        <f>'2.1.1'!F76</f>
        <v>5</v>
      </c>
      <c r="G76" s="942" t="str">
        <f t="shared" si="14"/>
        <v>BOM</v>
      </c>
      <c r="H76" s="408">
        <f t="shared" si="15"/>
        <v>2</v>
      </c>
      <c r="I76" s="942">
        <f t="shared" si="16"/>
        <v>1</v>
      </c>
      <c r="J76" s="385">
        <f t="shared" si="17"/>
        <v>2</v>
      </c>
      <c r="K76" s="1054"/>
      <c r="L76" s="219"/>
      <c r="M76" s="220"/>
      <c r="N76" s="2"/>
      <c r="O76" s="2"/>
      <c r="P76" s="2"/>
      <c r="Q76" s="2"/>
      <c r="R76" s="3"/>
      <c r="S76" s="323"/>
      <c r="T76" s="323"/>
      <c r="U76" s="323"/>
      <c r="V76" s="323"/>
    </row>
    <row r="77" spans="1:22" s="1" customFormat="1" ht="12.75">
      <c r="A77" s="504">
        <f>'2.1.1'!A77</f>
        <v>208</v>
      </c>
      <c r="B77" s="504">
        <f>'2.1.1'!B77</f>
        <v>209</v>
      </c>
      <c r="C77" s="2141" t="str">
        <f>'2.1.1'!C77</f>
        <v>Pista simples</v>
      </c>
      <c r="D77" s="2142"/>
      <c r="E77" s="385">
        <f t="shared" si="13"/>
        <v>1</v>
      </c>
      <c r="F77" s="385">
        <f>'2.1.1'!F77</f>
        <v>12.5</v>
      </c>
      <c r="G77" s="942" t="str">
        <f t="shared" si="14"/>
        <v>BOM</v>
      </c>
      <c r="H77" s="408">
        <f t="shared" si="15"/>
        <v>2</v>
      </c>
      <c r="I77" s="942">
        <f t="shared" si="16"/>
        <v>1</v>
      </c>
      <c r="J77" s="385">
        <f t="shared" si="17"/>
        <v>2</v>
      </c>
      <c r="K77" s="1054"/>
      <c r="L77" s="219"/>
      <c r="M77" s="220"/>
      <c r="N77" s="2"/>
      <c r="O77" s="2"/>
      <c r="P77" s="2"/>
      <c r="Q77" s="2"/>
      <c r="R77" s="3"/>
      <c r="S77" s="323"/>
      <c r="T77" s="323"/>
      <c r="U77" s="323"/>
      <c r="V77" s="323"/>
    </row>
    <row r="78" spans="1:22" s="1" customFormat="1" ht="12.75">
      <c r="A78" s="504">
        <f>'2.1.1'!A78</f>
        <v>209</v>
      </c>
      <c r="B78" s="504">
        <f>'2.1.1'!B78</f>
        <v>210</v>
      </c>
      <c r="C78" s="2141" t="str">
        <f>'2.1.1'!C78</f>
        <v>Pista simples</v>
      </c>
      <c r="D78" s="2142"/>
      <c r="E78" s="385">
        <f t="shared" si="13"/>
        <v>1</v>
      </c>
      <c r="F78" s="385">
        <f>'2.1.1'!F78</f>
        <v>0</v>
      </c>
      <c r="G78" s="942" t="str">
        <f t="shared" si="14"/>
        <v>BOM</v>
      </c>
      <c r="H78" s="408">
        <f t="shared" si="15"/>
        <v>2</v>
      </c>
      <c r="I78" s="942">
        <f t="shared" si="16"/>
        <v>1</v>
      </c>
      <c r="J78" s="385">
        <f t="shared" si="17"/>
        <v>2</v>
      </c>
      <c r="K78" s="1054"/>
      <c r="L78" s="219"/>
      <c r="M78" s="220"/>
      <c r="N78" s="2"/>
      <c r="O78" s="2"/>
      <c r="P78" s="2"/>
      <c r="Q78" s="2"/>
      <c r="R78" s="3"/>
      <c r="S78" s="323"/>
      <c r="T78" s="323"/>
      <c r="U78" s="323"/>
      <c r="V78" s="323"/>
    </row>
    <row r="79" spans="1:22" s="1" customFormat="1" ht="12.75">
      <c r="A79" s="504">
        <f>'2.1.1'!A79</f>
        <v>210</v>
      </c>
      <c r="B79" s="504">
        <f>'2.1.1'!B79</f>
        <v>211</v>
      </c>
      <c r="C79" s="2141" t="str">
        <f>'2.1.1'!C79</f>
        <v>Pista simples</v>
      </c>
      <c r="D79" s="2142"/>
      <c r="E79" s="385">
        <f t="shared" si="13"/>
        <v>1</v>
      </c>
      <c r="F79" s="385">
        <f>'2.1.1'!F79</f>
        <v>0</v>
      </c>
      <c r="G79" s="942" t="str">
        <f t="shared" si="14"/>
        <v>BOM</v>
      </c>
      <c r="H79" s="408">
        <f t="shared" si="15"/>
        <v>2</v>
      </c>
      <c r="I79" s="942">
        <f t="shared" si="16"/>
        <v>1</v>
      </c>
      <c r="J79" s="385">
        <f t="shared" si="17"/>
        <v>2</v>
      </c>
      <c r="K79" s="1054"/>
      <c r="L79" s="219"/>
      <c r="M79" s="220"/>
      <c r="N79" s="2"/>
      <c r="O79" s="2"/>
      <c r="P79" s="2"/>
      <c r="Q79" s="2"/>
      <c r="R79" s="3"/>
      <c r="S79" s="323"/>
      <c r="T79" s="323"/>
      <c r="U79" s="323"/>
      <c r="V79" s="323"/>
    </row>
    <row r="80" spans="1:22" s="1" customFormat="1" ht="12.75">
      <c r="A80" s="504">
        <f>'2.1.1'!A80</f>
        <v>211</v>
      </c>
      <c r="B80" s="504">
        <f>'2.1.1'!B80</f>
        <v>212</v>
      </c>
      <c r="C80" s="2141" t="str">
        <f>'2.1.1'!C80</f>
        <v>Pista simples</v>
      </c>
      <c r="D80" s="2142"/>
      <c r="E80" s="385">
        <f t="shared" si="13"/>
        <v>1</v>
      </c>
      <c r="F80" s="385">
        <f>'2.1.1'!F80</f>
        <v>12.5</v>
      </c>
      <c r="G80" s="942" t="str">
        <f t="shared" si="14"/>
        <v>BOM</v>
      </c>
      <c r="H80" s="408">
        <f t="shared" si="15"/>
        <v>2</v>
      </c>
      <c r="I80" s="942">
        <f t="shared" si="16"/>
        <v>1</v>
      </c>
      <c r="J80" s="385">
        <f t="shared" si="17"/>
        <v>2</v>
      </c>
      <c r="K80" s="1054"/>
      <c r="L80" s="219"/>
      <c r="M80" s="220"/>
      <c r="N80" s="2"/>
      <c r="O80" s="2"/>
      <c r="P80" s="2"/>
      <c r="Q80" s="2"/>
      <c r="R80" s="3"/>
      <c r="S80" s="323"/>
      <c r="T80" s="323"/>
      <c r="U80" s="323"/>
      <c r="V80" s="323"/>
    </row>
    <row r="81" spans="1:22" s="1" customFormat="1" ht="12.75">
      <c r="A81" s="504">
        <f>'2.1.1'!A81</f>
        <v>212</v>
      </c>
      <c r="B81" s="504">
        <f>'2.1.1'!B81</f>
        <v>213</v>
      </c>
      <c r="C81" s="2141" t="str">
        <f>'2.1.1'!C81</f>
        <v>Pista simples</v>
      </c>
      <c r="D81" s="2142"/>
      <c r="E81" s="385">
        <f t="shared" si="13"/>
        <v>1</v>
      </c>
      <c r="F81" s="385">
        <f>'2.1.1'!F81</f>
        <v>0</v>
      </c>
      <c r="G81" s="942" t="str">
        <f t="shared" si="14"/>
        <v>BOM</v>
      </c>
      <c r="H81" s="408">
        <f t="shared" si="15"/>
        <v>2</v>
      </c>
      <c r="I81" s="942">
        <f t="shared" si="16"/>
        <v>1</v>
      </c>
      <c r="J81" s="385">
        <f t="shared" si="17"/>
        <v>2</v>
      </c>
      <c r="K81" s="1054"/>
      <c r="L81" s="219"/>
      <c r="M81" s="220"/>
      <c r="N81" s="2"/>
      <c r="O81" s="2"/>
      <c r="P81" s="2"/>
      <c r="Q81" s="2"/>
      <c r="R81" s="3"/>
      <c r="S81" s="323"/>
      <c r="T81" s="323"/>
      <c r="U81" s="323"/>
      <c r="V81" s="323"/>
    </row>
    <row r="82" spans="1:22" s="1" customFormat="1" ht="12.75">
      <c r="A82" s="504">
        <f>'2.1.1'!A82</f>
        <v>213</v>
      </c>
      <c r="B82" s="504">
        <f>'2.1.1'!B82</f>
        <v>214</v>
      </c>
      <c r="C82" s="2141" t="str">
        <f>'2.1.1'!C82</f>
        <v>Pista simples</v>
      </c>
      <c r="D82" s="2142"/>
      <c r="E82" s="385">
        <f t="shared" si="13"/>
        <v>1</v>
      </c>
      <c r="F82" s="385">
        <f>'2.1.1'!F82</f>
        <v>0</v>
      </c>
      <c r="G82" s="942" t="str">
        <f t="shared" si="14"/>
        <v>BOM</v>
      </c>
      <c r="H82" s="408">
        <f t="shared" si="15"/>
        <v>2</v>
      </c>
      <c r="I82" s="942">
        <f t="shared" si="16"/>
        <v>1</v>
      </c>
      <c r="J82" s="385">
        <f t="shared" si="17"/>
        <v>2</v>
      </c>
      <c r="K82" s="1054"/>
      <c r="L82" s="219"/>
      <c r="M82" s="220"/>
      <c r="N82" s="2"/>
      <c r="O82" s="2"/>
      <c r="P82" s="2"/>
      <c r="Q82" s="2"/>
      <c r="R82" s="3"/>
      <c r="S82" s="323"/>
      <c r="T82" s="323"/>
      <c r="U82" s="323"/>
      <c r="V82" s="323"/>
    </row>
    <row r="83" spans="1:22" s="1" customFormat="1" ht="12.75">
      <c r="A83" s="504">
        <f>'2.1.1'!A83</f>
        <v>214</v>
      </c>
      <c r="B83" s="504">
        <f>'2.1.1'!B83</f>
        <v>215</v>
      </c>
      <c r="C83" s="2141" t="str">
        <f>'2.1.1'!C83</f>
        <v>Pista simples</v>
      </c>
      <c r="D83" s="2142"/>
      <c r="E83" s="385">
        <f t="shared" si="13"/>
        <v>1</v>
      </c>
      <c r="F83" s="385">
        <f>'2.1.1'!F83</f>
        <v>5</v>
      </c>
      <c r="G83" s="942" t="str">
        <f t="shared" si="14"/>
        <v>BOM</v>
      </c>
      <c r="H83" s="408">
        <f t="shared" si="15"/>
        <v>2</v>
      </c>
      <c r="I83" s="942">
        <f t="shared" si="16"/>
        <v>1</v>
      </c>
      <c r="J83" s="385">
        <f t="shared" si="17"/>
        <v>2</v>
      </c>
      <c r="K83" s="1054"/>
      <c r="L83" s="219"/>
      <c r="M83" s="220"/>
      <c r="N83" s="2"/>
      <c r="O83" s="2"/>
      <c r="P83" s="2"/>
      <c r="Q83" s="2"/>
      <c r="R83" s="3"/>
      <c r="S83" s="323"/>
      <c r="T83" s="323"/>
      <c r="U83" s="323"/>
      <c r="V83" s="323"/>
    </row>
    <row r="84" spans="1:22" s="1" customFormat="1" ht="12.75">
      <c r="A84" s="504">
        <f>'2.1.1'!A84</f>
        <v>215</v>
      </c>
      <c r="B84" s="504">
        <f>'2.1.1'!B84</f>
        <v>216</v>
      </c>
      <c r="C84" s="2141" t="str">
        <f>'2.1.1'!C84</f>
        <v>Pista simples</v>
      </c>
      <c r="D84" s="2142"/>
      <c r="E84" s="385">
        <f t="shared" si="13"/>
        <v>1</v>
      </c>
      <c r="F84" s="385">
        <f>'2.1.1'!F84</f>
        <v>0</v>
      </c>
      <c r="G84" s="942" t="str">
        <f t="shared" si="14"/>
        <v>BOM</v>
      </c>
      <c r="H84" s="408">
        <f t="shared" si="15"/>
        <v>2</v>
      </c>
      <c r="I84" s="942">
        <f t="shared" si="16"/>
        <v>1</v>
      </c>
      <c r="J84" s="385">
        <f t="shared" si="17"/>
        <v>2</v>
      </c>
      <c r="K84" s="1054"/>
      <c r="L84" s="219"/>
      <c r="M84" s="220"/>
      <c r="N84" s="2"/>
      <c r="O84" s="2"/>
      <c r="P84" s="2"/>
      <c r="Q84" s="2"/>
      <c r="R84" s="3"/>
      <c r="S84" s="323"/>
      <c r="T84" s="323"/>
      <c r="U84" s="323"/>
      <c r="V84" s="323"/>
    </row>
    <row r="85" spans="1:22" s="1" customFormat="1" ht="12.75">
      <c r="A85" s="504">
        <f>'2.1.1'!A85</f>
        <v>216</v>
      </c>
      <c r="B85" s="504">
        <f>'2.1.1'!B85</f>
        <v>217</v>
      </c>
      <c r="C85" s="2141" t="str">
        <f>'2.1.1'!C85</f>
        <v>Pista simples</v>
      </c>
      <c r="D85" s="2142"/>
      <c r="E85" s="385">
        <f t="shared" si="13"/>
        <v>1</v>
      </c>
      <c r="F85" s="385">
        <f>'2.1.1'!F85</f>
        <v>0</v>
      </c>
      <c r="G85" s="942" t="str">
        <f t="shared" si="14"/>
        <v>BOM</v>
      </c>
      <c r="H85" s="408">
        <f t="shared" si="15"/>
        <v>2</v>
      </c>
      <c r="I85" s="942">
        <f t="shared" si="16"/>
        <v>1</v>
      </c>
      <c r="J85" s="385">
        <f t="shared" si="17"/>
        <v>2</v>
      </c>
      <c r="K85" s="1054"/>
      <c r="L85" s="219"/>
      <c r="M85" s="220"/>
      <c r="N85" s="2"/>
      <c r="O85" s="2"/>
      <c r="P85" s="2"/>
      <c r="Q85" s="2"/>
      <c r="R85" s="3"/>
      <c r="S85" s="323"/>
      <c r="T85" s="323"/>
      <c r="U85" s="323"/>
      <c r="V85" s="323"/>
    </row>
    <row r="86" spans="1:22" s="1" customFormat="1" ht="12.75">
      <c r="A86" s="504">
        <f>'2.1.1'!A86</f>
        <v>217</v>
      </c>
      <c r="B86" s="504">
        <f>'2.1.1'!B86</f>
        <v>218</v>
      </c>
      <c r="C86" s="2141" t="str">
        <f>'2.1.1'!C86</f>
        <v>Pista simples</v>
      </c>
      <c r="D86" s="2142"/>
      <c r="E86" s="385">
        <f t="shared" si="13"/>
        <v>1</v>
      </c>
      <c r="F86" s="385">
        <f>'2.1.1'!F86</f>
        <v>5</v>
      </c>
      <c r="G86" s="942" t="str">
        <f t="shared" si="14"/>
        <v>BOM</v>
      </c>
      <c r="H86" s="408">
        <f t="shared" si="15"/>
        <v>2</v>
      </c>
      <c r="I86" s="942">
        <f t="shared" si="16"/>
        <v>1</v>
      </c>
      <c r="J86" s="385">
        <f t="shared" si="17"/>
        <v>2</v>
      </c>
      <c r="K86" s="1054"/>
      <c r="L86" s="219"/>
      <c r="M86" s="220"/>
      <c r="N86" s="2"/>
      <c r="O86" s="2"/>
      <c r="P86" s="2"/>
      <c r="Q86" s="2"/>
      <c r="R86" s="3"/>
      <c r="S86" s="323"/>
      <c r="T86" s="323"/>
      <c r="U86" s="323"/>
      <c r="V86" s="323"/>
    </row>
    <row r="87" spans="1:22" s="1" customFormat="1" ht="12.75">
      <c r="A87" s="504">
        <f>'2.1.1'!A87</f>
        <v>218</v>
      </c>
      <c r="B87" s="504">
        <f>'2.1.1'!B87</f>
        <v>219</v>
      </c>
      <c r="C87" s="2141" t="str">
        <f>'2.1.1'!C87</f>
        <v>Pista simples</v>
      </c>
      <c r="D87" s="2142"/>
      <c r="E87" s="385">
        <f t="shared" si="13"/>
        <v>1</v>
      </c>
      <c r="F87" s="385">
        <f>'2.1.1'!F87</f>
        <v>5</v>
      </c>
      <c r="G87" s="942" t="str">
        <f t="shared" si="14"/>
        <v>BOM</v>
      </c>
      <c r="H87" s="408">
        <f t="shared" si="15"/>
        <v>2</v>
      </c>
      <c r="I87" s="942">
        <f t="shared" si="16"/>
        <v>1</v>
      </c>
      <c r="J87" s="385">
        <f t="shared" si="17"/>
        <v>2</v>
      </c>
      <c r="K87" s="1054"/>
      <c r="L87" s="219"/>
      <c r="M87" s="220"/>
      <c r="N87" s="2"/>
      <c r="O87" s="2"/>
      <c r="P87" s="2"/>
      <c r="Q87" s="2"/>
      <c r="R87" s="3"/>
      <c r="S87" s="323"/>
      <c r="T87" s="323"/>
      <c r="U87" s="323"/>
      <c r="V87" s="323"/>
    </row>
    <row r="88" spans="1:22" s="1" customFormat="1" ht="12.75">
      <c r="A88" s="504">
        <f>'2.1.1'!A88</f>
        <v>219</v>
      </c>
      <c r="B88" s="504">
        <f>'2.1.1'!B88</f>
        <v>220</v>
      </c>
      <c r="C88" s="2141" t="str">
        <f>'2.1.1'!C88</f>
        <v>Pista simples</v>
      </c>
      <c r="D88" s="2142"/>
      <c r="E88" s="385">
        <f t="shared" si="13"/>
        <v>1</v>
      </c>
      <c r="F88" s="385">
        <f>'2.1.1'!F88</f>
        <v>5</v>
      </c>
      <c r="G88" s="942" t="str">
        <f t="shared" si="14"/>
        <v>BOM</v>
      </c>
      <c r="H88" s="408">
        <f t="shared" si="15"/>
        <v>2</v>
      </c>
      <c r="I88" s="942">
        <f t="shared" si="16"/>
        <v>1</v>
      </c>
      <c r="J88" s="385">
        <f t="shared" si="17"/>
        <v>2</v>
      </c>
      <c r="K88" s="1054"/>
      <c r="L88" s="219"/>
      <c r="M88" s="220"/>
      <c r="N88" s="2"/>
      <c r="O88" s="2"/>
      <c r="P88" s="2"/>
      <c r="Q88" s="2"/>
      <c r="R88" s="3"/>
      <c r="S88" s="323"/>
      <c r="T88" s="323"/>
      <c r="U88" s="323"/>
      <c r="V88" s="323"/>
    </row>
    <row r="89" spans="1:22" s="1" customFormat="1" ht="12.75">
      <c r="A89" s="504">
        <f>'2.1.1'!A89</f>
        <v>220</v>
      </c>
      <c r="B89" s="504">
        <f>'2.1.1'!B89</f>
        <v>221</v>
      </c>
      <c r="C89" s="2141" t="str">
        <f>'2.1.1'!C89</f>
        <v>Pista simples</v>
      </c>
      <c r="D89" s="2142"/>
      <c r="E89" s="385">
        <f t="shared" si="13"/>
        <v>1</v>
      </c>
      <c r="F89" s="385">
        <f>'2.1.1'!F89</f>
        <v>5</v>
      </c>
      <c r="G89" s="942" t="str">
        <f t="shared" si="14"/>
        <v>BOM</v>
      </c>
      <c r="H89" s="408">
        <f t="shared" si="15"/>
        <v>2</v>
      </c>
      <c r="I89" s="942">
        <f t="shared" si="16"/>
        <v>1</v>
      </c>
      <c r="J89" s="385">
        <f t="shared" si="17"/>
        <v>2</v>
      </c>
      <c r="K89" s="1054"/>
      <c r="L89" s="219"/>
      <c r="M89" s="220"/>
      <c r="N89" s="2"/>
      <c r="O89" s="2"/>
      <c r="P89" s="2"/>
      <c r="Q89" s="2"/>
      <c r="R89" s="3"/>
      <c r="S89" s="323"/>
      <c r="T89" s="323"/>
      <c r="U89" s="323"/>
      <c r="V89" s="323"/>
    </row>
    <row r="90" spans="1:22" s="1" customFormat="1" ht="12.75">
      <c r="A90" s="504">
        <f>'2.1.1'!A90</f>
        <v>221</v>
      </c>
      <c r="B90" s="504">
        <f>'2.1.1'!B90</f>
        <v>222</v>
      </c>
      <c r="C90" s="2141" t="str">
        <f>'2.1.1'!C90</f>
        <v>Pista simples</v>
      </c>
      <c r="D90" s="2142"/>
      <c r="E90" s="385">
        <f t="shared" si="13"/>
        <v>1</v>
      </c>
      <c r="F90" s="385">
        <f>'2.1.1'!F90</f>
        <v>5</v>
      </c>
      <c r="G90" s="942" t="str">
        <f t="shared" si="14"/>
        <v>BOM</v>
      </c>
      <c r="H90" s="408">
        <f t="shared" si="15"/>
        <v>2</v>
      </c>
      <c r="I90" s="942">
        <f t="shared" si="16"/>
        <v>1</v>
      </c>
      <c r="J90" s="385">
        <f t="shared" si="17"/>
        <v>2</v>
      </c>
      <c r="K90" s="1054"/>
      <c r="L90" s="219"/>
      <c r="M90" s="220"/>
      <c r="N90" s="2"/>
      <c r="O90" s="2"/>
      <c r="P90" s="2"/>
      <c r="Q90" s="2"/>
      <c r="R90" s="3"/>
      <c r="S90" s="323"/>
      <c r="T90" s="323"/>
      <c r="U90" s="323"/>
      <c r="V90" s="323"/>
    </row>
    <row r="91" spans="1:22" s="1" customFormat="1" ht="12.75">
      <c r="A91" s="504">
        <f>'2.1.1'!A91</f>
        <v>222</v>
      </c>
      <c r="B91" s="504">
        <f>'2.1.1'!B91</f>
        <v>223</v>
      </c>
      <c r="C91" s="2141" t="str">
        <f>'2.1.1'!C91</f>
        <v>Pista simples</v>
      </c>
      <c r="D91" s="2142"/>
      <c r="E91" s="385">
        <f t="shared" si="13"/>
        <v>1</v>
      </c>
      <c r="F91" s="385">
        <f>'2.1.1'!F91</f>
        <v>5</v>
      </c>
      <c r="G91" s="942" t="str">
        <f t="shared" si="14"/>
        <v>BOM</v>
      </c>
      <c r="H91" s="408">
        <f t="shared" si="15"/>
        <v>2</v>
      </c>
      <c r="I91" s="942">
        <f t="shared" si="16"/>
        <v>1</v>
      </c>
      <c r="J91" s="385">
        <f t="shared" si="17"/>
        <v>2</v>
      </c>
      <c r="K91" s="1054"/>
      <c r="L91" s="219"/>
      <c r="M91" s="220"/>
      <c r="N91" s="2"/>
      <c r="O91" s="2"/>
      <c r="P91" s="2"/>
      <c r="Q91" s="2"/>
      <c r="R91" s="3"/>
      <c r="S91" s="323"/>
      <c r="T91" s="323"/>
      <c r="U91" s="323"/>
      <c r="V91" s="323"/>
    </row>
    <row r="92" spans="1:22" s="1" customFormat="1" ht="12.75">
      <c r="A92" s="504">
        <f>'2.1.1'!A92</f>
        <v>223</v>
      </c>
      <c r="B92" s="504">
        <f>'2.1.1'!B92</f>
        <v>224</v>
      </c>
      <c r="C92" s="2141" t="str">
        <f>'2.1.1'!C92</f>
        <v>Pista simples</v>
      </c>
      <c r="D92" s="2142"/>
      <c r="E92" s="385">
        <f t="shared" si="13"/>
        <v>1</v>
      </c>
      <c r="F92" s="385">
        <f>'2.1.1'!F92</f>
        <v>0</v>
      </c>
      <c r="G92" s="942" t="str">
        <f t="shared" si="14"/>
        <v>BOM</v>
      </c>
      <c r="H92" s="408">
        <f t="shared" si="15"/>
        <v>2</v>
      </c>
      <c r="I92" s="942">
        <f t="shared" si="16"/>
        <v>1</v>
      </c>
      <c r="J92" s="385">
        <f t="shared" si="17"/>
        <v>2</v>
      </c>
      <c r="K92" s="1054"/>
      <c r="L92" s="219"/>
      <c r="M92" s="220"/>
      <c r="N92" s="2"/>
      <c r="O92" s="2"/>
      <c r="P92" s="2"/>
      <c r="Q92" s="2"/>
      <c r="R92" s="3"/>
      <c r="S92" s="323"/>
      <c r="T92" s="323"/>
      <c r="U92" s="323"/>
      <c r="V92" s="323"/>
    </row>
    <row r="93" spans="1:22" s="1" customFormat="1" ht="12.75">
      <c r="A93" s="504">
        <f>'2.1.1'!A93</f>
        <v>224</v>
      </c>
      <c r="B93" s="504">
        <f>'2.1.1'!B93</f>
        <v>225</v>
      </c>
      <c r="C93" s="2141" t="str">
        <f>'2.1.1'!C93</f>
        <v>Pista simples</v>
      </c>
      <c r="D93" s="2142"/>
      <c r="E93" s="385">
        <f t="shared" si="13"/>
        <v>1</v>
      </c>
      <c r="F93" s="385">
        <f>'2.1.1'!F93</f>
        <v>35</v>
      </c>
      <c r="G93" s="942" t="str">
        <f t="shared" si="14"/>
        <v>REGULAR</v>
      </c>
      <c r="H93" s="408">
        <f t="shared" si="15"/>
        <v>2</v>
      </c>
      <c r="I93" s="942">
        <f t="shared" si="16"/>
        <v>3</v>
      </c>
      <c r="J93" s="385">
        <f t="shared" si="17"/>
        <v>6</v>
      </c>
      <c r="K93" s="1054"/>
      <c r="L93" s="219"/>
      <c r="M93" s="220"/>
      <c r="N93" s="2"/>
      <c r="O93" s="2"/>
      <c r="P93" s="2"/>
      <c r="Q93" s="2"/>
      <c r="R93" s="3"/>
      <c r="S93" s="323"/>
      <c r="T93" s="323"/>
      <c r="U93" s="323"/>
      <c r="V93" s="323"/>
    </row>
    <row r="94" spans="1:22" s="1" customFormat="1" ht="12.75">
      <c r="A94" s="504">
        <f>'2.1.1'!A94</f>
        <v>225</v>
      </c>
      <c r="B94" s="504">
        <f>'2.1.1'!B94</f>
        <v>226</v>
      </c>
      <c r="C94" s="2141" t="str">
        <f>'2.1.1'!C94</f>
        <v>Pista simples</v>
      </c>
      <c r="D94" s="2142"/>
      <c r="E94" s="385">
        <f t="shared" si="13"/>
        <v>1</v>
      </c>
      <c r="F94" s="385">
        <f>'2.1.1'!F94</f>
        <v>35</v>
      </c>
      <c r="G94" s="942" t="str">
        <f t="shared" si="14"/>
        <v>REGULAR</v>
      </c>
      <c r="H94" s="408">
        <f t="shared" si="15"/>
        <v>2</v>
      </c>
      <c r="I94" s="942">
        <f t="shared" si="16"/>
        <v>3</v>
      </c>
      <c r="J94" s="385">
        <f t="shared" si="17"/>
        <v>6</v>
      </c>
      <c r="K94" s="1054"/>
      <c r="L94" s="219"/>
      <c r="M94" s="220"/>
      <c r="N94" s="2"/>
      <c r="O94" s="2"/>
      <c r="P94" s="2"/>
      <c r="Q94" s="2"/>
      <c r="R94" s="3"/>
      <c r="S94" s="323"/>
      <c r="T94" s="323"/>
      <c r="U94" s="323"/>
      <c r="V94" s="323"/>
    </row>
    <row r="95" spans="1:22" s="1" customFormat="1" ht="12.75">
      <c r="A95" s="504">
        <f>'2.1.1'!A95</f>
        <v>226</v>
      </c>
      <c r="B95" s="504">
        <f>'2.1.1'!B95</f>
        <v>227</v>
      </c>
      <c r="C95" s="2141" t="str">
        <f>'2.1.1'!C95</f>
        <v>Pista simples</v>
      </c>
      <c r="D95" s="2142"/>
      <c r="E95" s="385">
        <f t="shared" si="13"/>
        <v>1</v>
      </c>
      <c r="F95" s="385">
        <f>'2.1.1'!F95</f>
        <v>5</v>
      </c>
      <c r="G95" s="942" t="str">
        <f t="shared" si="14"/>
        <v>BOM</v>
      </c>
      <c r="H95" s="408">
        <f t="shared" si="15"/>
        <v>2</v>
      </c>
      <c r="I95" s="942">
        <f t="shared" si="16"/>
        <v>1</v>
      </c>
      <c r="J95" s="385">
        <f t="shared" si="17"/>
        <v>2</v>
      </c>
      <c r="K95" s="1054"/>
      <c r="L95" s="219"/>
      <c r="M95" s="220"/>
      <c r="N95" s="2"/>
      <c r="O95" s="2"/>
      <c r="P95" s="2"/>
      <c r="Q95" s="2"/>
      <c r="R95" s="3"/>
      <c r="S95" s="323"/>
      <c r="T95" s="323"/>
      <c r="U95" s="323"/>
      <c r="V95" s="323"/>
    </row>
    <row r="96" spans="1:22" s="1" customFormat="1" ht="12.75">
      <c r="A96" s="504">
        <f>'2.1.1'!A96</f>
        <v>227</v>
      </c>
      <c r="B96" s="504">
        <f>'2.1.1'!B96</f>
        <v>228</v>
      </c>
      <c r="C96" s="2141" t="str">
        <f>'2.1.1'!C96</f>
        <v>Pista simples</v>
      </c>
      <c r="D96" s="2142"/>
      <c r="E96" s="385">
        <f t="shared" ref="E96:E134" si="18">ABS(B96-A96)</f>
        <v>1</v>
      </c>
      <c r="F96" s="385">
        <f>'2.1.1'!F96</f>
        <v>12.5</v>
      </c>
      <c r="G96" s="942" t="str">
        <f t="shared" ref="G96:G134" si="19">IF(AND(F96&gt;=$O$5,F96&lt;=$Q$5),"BOM",IF(AND(F96&gt;$O$6,F96&lt;=$Q$6),"REGULAR",IF(AND(F96&gt;$O$7,F96&lt;=$Q$7),"RUIM","PÉSSIMO")))</f>
        <v>BOM</v>
      </c>
      <c r="H96" s="408">
        <f t="shared" ref="H96:H134" si="20">ABS((B96-A96)*2)</f>
        <v>2</v>
      </c>
      <c r="I96" s="942">
        <f t="shared" ref="I96:I134" si="21">IF(AND(F96&gt;=$O$5,F96&lt;=$Q$5),$S$5,IF(AND(F96&gt;$O$6,F96&lt;=$Q$6),$S$6,IF(AND(F96&gt;$O$7,F96&lt;=$Q$7),$S$7,$S$8)))</f>
        <v>1</v>
      </c>
      <c r="J96" s="385">
        <f t="shared" ref="J96:J134" si="22">H96*I96</f>
        <v>2</v>
      </c>
      <c r="K96" s="1054"/>
      <c r="L96" s="219"/>
      <c r="M96" s="220"/>
      <c r="N96" s="2"/>
      <c r="O96" s="2"/>
      <c r="P96" s="2"/>
      <c r="Q96" s="2"/>
      <c r="R96" s="3"/>
      <c r="S96" s="323"/>
      <c r="T96" s="323"/>
      <c r="U96" s="323"/>
      <c r="V96" s="323"/>
    </row>
    <row r="97" spans="1:22" s="1" customFormat="1" ht="12.75">
      <c r="A97" s="504">
        <f>'2.1.1'!A97</f>
        <v>228</v>
      </c>
      <c r="B97" s="504">
        <f>'2.1.1'!B97</f>
        <v>229</v>
      </c>
      <c r="C97" s="2141" t="str">
        <f>'2.1.1'!C97</f>
        <v>Pista simples</v>
      </c>
      <c r="D97" s="2142"/>
      <c r="E97" s="385">
        <f t="shared" si="18"/>
        <v>1</v>
      </c>
      <c r="F97" s="385">
        <f>'2.1.1'!F97</f>
        <v>5</v>
      </c>
      <c r="G97" s="942" t="str">
        <f t="shared" si="19"/>
        <v>BOM</v>
      </c>
      <c r="H97" s="408">
        <f t="shared" si="20"/>
        <v>2</v>
      </c>
      <c r="I97" s="942">
        <f t="shared" si="21"/>
        <v>1</v>
      </c>
      <c r="J97" s="385">
        <f t="shared" si="22"/>
        <v>2</v>
      </c>
      <c r="K97" s="1054"/>
      <c r="L97" s="219"/>
      <c r="M97" s="220"/>
      <c r="N97" s="2"/>
      <c r="O97" s="2"/>
      <c r="P97" s="2"/>
      <c r="Q97" s="2"/>
      <c r="R97" s="3"/>
      <c r="S97" s="323"/>
      <c r="T97" s="323"/>
      <c r="U97" s="323"/>
      <c r="V97" s="323"/>
    </row>
    <row r="98" spans="1:22" s="1" customFormat="1" ht="12.75">
      <c r="A98" s="504">
        <f>'2.1.1'!A98</f>
        <v>229</v>
      </c>
      <c r="B98" s="504">
        <f>'2.1.1'!B98</f>
        <v>230</v>
      </c>
      <c r="C98" s="2141" t="str">
        <f>'2.1.1'!C98</f>
        <v>Pista simples</v>
      </c>
      <c r="D98" s="2142"/>
      <c r="E98" s="385">
        <f t="shared" si="18"/>
        <v>1</v>
      </c>
      <c r="F98" s="385">
        <f>'2.1.1'!F98</f>
        <v>0</v>
      </c>
      <c r="G98" s="942" t="str">
        <f t="shared" si="19"/>
        <v>BOM</v>
      </c>
      <c r="H98" s="408">
        <f t="shared" si="20"/>
        <v>2</v>
      </c>
      <c r="I98" s="942">
        <f t="shared" si="21"/>
        <v>1</v>
      </c>
      <c r="J98" s="385">
        <f t="shared" si="22"/>
        <v>2</v>
      </c>
      <c r="K98" s="1054"/>
      <c r="L98" s="219"/>
      <c r="M98" s="220"/>
      <c r="N98" s="2"/>
      <c r="O98" s="2"/>
      <c r="P98" s="2"/>
      <c r="Q98" s="2"/>
      <c r="R98" s="3"/>
      <c r="S98" s="323"/>
      <c r="T98" s="323"/>
      <c r="U98" s="323"/>
      <c r="V98" s="323"/>
    </row>
    <row r="99" spans="1:22" s="1" customFormat="1" ht="12.75">
      <c r="A99" s="504">
        <f>'2.1.1'!A99</f>
        <v>230</v>
      </c>
      <c r="B99" s="504">
        <f>'2.1.1'!B99</f>
        <v>231</v>
      </c>
      <c r="C99" s="2141" t="str">
        <f>'2.1.1'!C99</f>
        <v>Pista simples</v>
      </c>
      <c r="D99" s="2142"/>
      <c r="E99" s="385">
        <f t="shared" si="18"/>
        <v>1</v>
      </c>
      <c r="F99" s="385">
        <f>'2.1.1'!F99</f>
        <v>0</v>
      </c>
      <c r="G99" s="942" t="str">
        <f t="shared" si="19"/>
        <v>BOM</v>
      </c>
      <c r="H99" s="408">
        <f t="shared" si="20"/>
        <v>2</v>
      </c>
      <c r="I99" s="942">
        <f t="shared" si="21"/>
        <v>1</v>
      </c>
      <c r="J99" s="385">
        <f t="shared" si="22"/>
        <v>2</v>
      </c>
      <c r="K99" s="1054"/>
      <c r="L99" s="219"/>
      <c r="M99" s="220"/>
      <c r="N99" s="2"/>
      <c r="O99" s="2"/>
      <c r="P99" s="2"/>
      <c r="Q99" s="2"/>
      <c r="R99" s="3"/>
      <c r="S99" s="323"/>
      <c r="T99" s="323"/>
      <c r="U99" s="323"/>
      <c r="V99" s="323"/>
    </row>
    <row r="100" spans="1:22" s="1" customFormat="1" ht="12.75">
      <c r="A100" s="504">
        <f>'2.1.1'!A100</f>
        <v>231</v>
      </c>
      <c r="B100" s="504">
        <f>'2.1.1'!B100</f>
        <v>232</v>
      </c>
      <c r="C100" s="2141" t="str">
        <f>'2.1.1'!C100</f>
        <v>Pista simples</v>
      </c>
      <c r="D100" s="2142"/>
      <c r="E100" s="385">
        <f t="shared" si="18"/>
        <v>1</v>
      </c>
      <c r="F100" s="385">
        <f>'2.1.1'!F100</f>
        <v>5</v>
      </c>
      <c r="G100" s="942" t="str">
        <f t="shared" si="19"/>
        <v>BOM</v>
      </c>
      <c r="H100" s="408">
        <f t="shared" si="20"/>
        <v>2</v>
      </c>
      <c r="I100" s="942">
        <f t="shared" si="21"/>
        <v>1</v>
      </c>
      <c r="J100" s="385">
        <f t="shared" si="22"/>
        <v>2</v>
      </c>
      <c r="K100" s="1054"/>
      <c r="L100" s="219"/>
      <c r="M100" s="220"/>
      <c r="N100" s="2"/>
      <c r="O100" s="2"/>
      <c r="P100" s="2"/>
      <c r="Q100" s="2"/>
      <c r="R100" s="3"/>
      <c r="S100" s="323"/>
      <c r="T100" s="323"/>
      <c r="U100" s="323"/>
      <c r="V100" s="323"/>
    </row>
    <row r="101" spans="1:22" s="1" customFormat="1" ht="12.75">
      <c r="A101" s="504">
        <f>'2.1.1'!A101</f>
        <v>232</v>
      </c>
      <c r="B101" s="504">
        <f>'2.1.1'!B101</f>
        <v>233</v>
      </c>
      <c r="C101" s="2141" t="str">
        <f>'2.1.1'!C101</f>
        <v>Pista simples</v>
      </c>
      <c r="D101" s="2142"/>
      <c r="E101" s="385">
        <f t="shared" si="18"/>
        <v>1</v>
      </c>
      <c r="F101" s="385">
        <f>'2.1.1'!F101</f>
        <v>0</v>
      </c>
      <c r="G101" s="942" t="str">
        <f t="shared" si="19"/>
        <v>BOM</v>
      </c>
      <c r="H101" s="408">
        <f t="shared" si="20"/>
        <v>2</v>
      </c>
      <c r="I101" s="942">
        <f t="shared" si="21"/>
        <v>1</v>
      </c>
      <c r="J101" s="385">
        <f t="shared" si="22"/>
        <v>2</v>
      </c>
      <c r="K101" s="1054"/>
      <c r="L101" s="219"/>
      <c r="M101" s="220"/>
      <c r="N101" s="2"/>
      <c r="O101" s="2"/>
      <c r="P101" s="2"/>
      <c r="Q101" s="2"/>
      <c r="R101" s="3"/>
      <c r="S101" s="323"/>
      <c r="T101" s="323"/>
      <c r="U101" s="323"/>
      <c r="V101" s="323"/>
    </row>
    <row r="102" spans="1:22" s="1" customFormat="1" ht="12.75">
      <c r="A102" s="504">
        <f>'2.1.1'!A102</f>
        <v>233</v>
      </c>
      <c r="B102" s="504">
        <f>'2.1.1'!B102</f>
        <v>234</v>
      </c>
      <c r="C102" s="2141" t="str">
        <f>'2.1.1'!C102</f>
        <v>Pista simples</v>
      </c>
      <c r="D102" s="2142"/>
      <c r="E102" s="385">
        <f t="shared" si="18"/>
        <v>1</v>
      </c>
      <c r="F102" s="385">
        <f>'2.1.1'!F102</f>
        <v>0</v>
      </c>
      <c r="G102" s="942" t="str">
        <f t="shared" si="19"/>
        <v>BOM</v>
      </c>
      <c r="H102" s="408">
        <f t="shared" si="20"/>
        <v>2</v>
      </c>
      <c r="I102" s="942">
        <f t="shared" si="21"/>
        <v>1</v>
      </c>
      <c r="J102" s="385">
        <f t="shared" si="22"/>
        <v>2</v>
      </c>
      <c r="K102" s="1054"/>
      <c r="L102" s="219"/>
      <c r="M102" s="220"/>
      <c r="N102" s="2"/>
      <c r="O102" s="2"/>
      <c r="P102" s="2"/>
      <c r="Q102" s="2"/>
      <c r="R102" s="3"/>
      <c r="S102" s="323"/>
      <c r="T102" s="323"/>
      <c r="U102" s="323"/>
      <c r="V102" s="323"/>
    </row>
    <row r="103" spans="1:22" s="1" customFormat="1" ht="12.75">
      <c r="A103" s="504">
        <f>'2.1.1'!A103</f>
        <v>234</v>
      </c>
      <c r="B103" s="504">
        <f>'2.1.1'!B103</f>
        <v>235</v>
      </c>
      <c r="C103" s="2141" t="str">
        <f>'2.1.1'!C103</f>
        <v>Pista simples</v>
      </c>
      <c r="D103" s="2142"/>
      <c r="E103" s="385">
        <f t="shared" si="18"/>
        <v>1</v>
      </c>
      <c r="F103" s="385">
        <f>'2.1.1'!F103</f>
        <v>5</v>
      </c>
      <c r="G103" s="942" t="str">
        <f t="shared" si="19"/>
        <v>BOM</v>
      </c>
      <c r="H103" s="408">
        <f t="shared" si="20"/>
        <v>2</v>
      </c>
      <c r="I103" s="942">
        <f t="shared" si="21"/>
        <v>1</v>
      </c>
      <c r="J103" s="385">
        <f t="shared" si="22"/>
        <v>2</v>
      </c>
      <c r="K103" s="1054"/>
      <c r="L103" s="219"/>
      <c r="M103" s="220"/>
      <c r="N103" s="2"/>
      <c r="O103" s="2"/>
      <c r="P103" s="2"/>
      <c r="Q103" s="2"/>
      <c r="R103" s="3"/>
      <c r="S103" s="323"/>
      <c r="T103" s="323"/>
      <c r="U103" s="323"/>
      <c r="V103" s="323"/>
    </row>
    <row r="104" spans="1:22" s="1" customFormat="1" ht="12.75">
      <c r="A104" s="504">
        <f>'2.1.1'!A104</f>
        <v>235</v>
      </c>
      <c r="B104" s="504">
        <f>'2.1.1'!B104</f>
        <v>236</v>
      </c>
      <c r="C104" s="2141" t="str">
        <f>'2.1.1'!C104</f>
        <v>Pista simples</v>
      </c>
      <c r="D104" s="2142"/>
      <c r="E104" s="385">
        <f t="shared" si="18"/>
        <v>1</v>
      </c>
      <c r="F104" s="385">
        <f>'2.1.1'!F104</f>
        <v>5</v>
      </c>
      <c r="G104" s="942" t="str">
        <f t="shared" si="19"/>
        <v>BOM</v>
      </c>
      <c r="H104" s="408">
        <f t="shared" si="20"/>
        <v>2</v>
      </c>
      <c r="I104" s="942">
        <f t="shared" si="21"/>
        <v>1</v>
      </c>
      <c r="J104" s="385">
        <f t="shared" si="22"/>
        <v>2</v>
      </c>
      <c r="K104" s="1054"/>
      <c r="L104" s="219"/>
      <c r="M104" s="220"/>
      <c r="N104" s="2"/>
      <c r="O104" s="2"/>
      <c r="P104" s="2"/>
      <c r="Q104" s="2"/>
      <c r="R104" s="3"/>
      <c r="S104" s="323"/>
      <c r="T104" s="323"/>
      <c r="U104" s="323"/>
      <c r="V104" s="323"/>
    </row>
    <row r="105" spans="1:22" s="1" customFormat="1" ht="12.75">
      <c r="A105" s="504">
        <f>'2.1.1'!A105</f>
        <v>236</v>
      </c>
      <c r="B105" s="504">
        <f>'2.1.1'!B105</f>
        <v>237</v>
      </c>
      <c r="C105" s="2141" t="str">
        <f>'2.1.1'!C105</f>
        <v>Pista simples</v>
      </c>
      <c r="D105" s="2142"/>
      <c r="E105" s="385">
        <f t="shared" si="18"/>
        <v>1</v>
      </c>
      <c r="F105" s="385">
        <f>'2.1.1'!F105</f>
        <v>5</v>
      </c>
      <c r="G105" s="942" t="str">
        <f t="shared" si="19"/>
        <v>BOM</v>
      </c>
      <c r="H105" s="408">
        <f t="shared" si="20"/>
        <v>2</v>
      </c>
      <c r="I105" s="942">
        <f t="shared" si="21"/>
        <v>1</v>
      </c>
      <c r="J105" s="385">
        <f t="shared" si="22"/>
        <v>2</v>
      </c>
      <c r="K105" s="1054"/>
      <c r="L105" s="219"/>
      <c r="M105" s="220"/>
      <c r="N105" s="2"/>
      <c r="O105" s="2"/>
      <c r="P105" s="2"/>
      <c r="Q105" s="2"/>
      <c r="R105" s="3"/>
      <c r="S105" s="323"/>
      <c r="T105" s="323"/>
      <c r="U105" s="323"/>
      <c r="V105" s="323"/>
    </row>
    <row r="106" spans="1:22" s="1" customFormat="1" ht="12.75">
      <c r="A106" s="504">
        <f>'2.1.1'!A106</f>
        <v>237</v>
      </c>
      <c r="B106" s="504">
        <f>'2.1.1'!B106</f>
        <v>238</v>
      </c>
      <c r="C106" s="2141" t="str">
        <f>'2.1.1'!C106</f>
        <v>Pista simples</v>
      </c>
      <c r="D106" s="2142"/>
      <c r="E106" s="385">
        <f t="shared" si="18"/>
        <v>1</v>
      </c>
      <c r="F106" s="385">
        <f>'2.1.1'!F106</f>
        <v>0</v>
      </c>
      <c r="G106" s="942" t="str">
        <f t="shared" si="19"/>
        <v>BOM</v>
      </c>
      <c r="H106" s="408">
        <f t="shared" si="20"/>
        <v>2</v>
      </c>
      <c r="I106" s="942">
        <f t="shared" si="21"/>
        <v>1</v>
      </c>
      <c r="J106" s="385">
        <f t="shared" si="22"/>
        <v>2</v>
      </c>
      <c r="K106" s="1054"/>
      <c r="L106" s="219"/>
      <c r="M106" s="220"/>
      <c r="N106" s="2"/>
      <c r="O106" s="2"/>
      <c r="P106" s="2"/>
      <c r="Q106" s="2"/>
      <c r="R106" s="3"/>
      <c r="S106" s="323"/>
      <c r="T106" s="323"/>
      <c r="U106" s="323"/>
      <c r="V106" s="323"/>
    </row>
    <row r="107" spans="1:22" s="1" customFormat="1" ht="12.75">
      <c r="A107" s="504">
        <f>'2.1.1'!A107</f>
        <v>238</v>
      </c>
      <c r="B107" s="504">
        <f>'2.1.1'!B107</f>
        <v>239</v>
      </c>
      <c r="C107" s="2141" t="str">
        <f>'2.1.1'!C107</f>
        <v>Pista simples</v>
      </c>
      <c r="D107" s="2142"/>
      <c r="E107" s="385">
        <f t="shared" si="18"/>
        <v>1</v>
      </c>
      <c r="F107" s="385">
        <f>'2.1.1'!F107</f>
        <v>15</v>
      </c>
      <c r="G107" s="942" t="str">
        <f t="shared" si="19"/>
        <v>BOM</v>
      </c>
      <c r="H107" s="408">
        <f t="shared" si="20"/>
        <v>2</v>
      </c>
      <c r="I107" s="942">
        <f t="shared" si="21"/>
        <v>1</v>
      </c>
      <c r="J107" s="385">
        <f t="shared" si="22"/>
        <v>2</v>
      </c>
      <c r="K107" s="1054"/>
      <c r="L107" s="219"/>
      <c r="M107" s="220"/>
      <c r="N107" s="2"/>
      <c r="O107" s="2"/>
      <c r="P107" s="2"/>
      <c r="Q107" s="2"/>
      <c r="R107" s="3"/>
      <c r="S107" s="323"/>
      <c r="T107" s="323"/>
      <c r="U107" s="323"/>
      <c r="V107" s="323"/>
    </row>
    <row r="108" spans="1:22" s="1" customFormat="1" ht="12.75">
      <c r="A108" s="504">
        <f>'2.1.1'!A108</f>
        <v>239</v>
      </c>
      <c r="B108" s="504">
        <f>'2.1.1'!B108</f>
        <v>240</v>
      </c>
      <c r="C108" s="2141" t="str">
        <f>'2.1.1'!C108</f>
        <v>Pista simples</v>
      </c>
      <c r="D108" s="2142"/>
      <c r="E108" s="385">
        <f t="shared" si="18"/>
        <v>1</v>
      </c>
      <c r="F108" s="385">
        <f>'2.1.1'!F108</f>
        <v>35</v>
      </c>
      <c r="G108" s="942" t="str">
        <f t="shared" si="19"/>
        <v>REGULAR</v>
      </c>
      <c r="H108" s="408">
        <f t="shared" si="20"/>
        <v>2</v>
      </c>
      <c r="I108" s="942">
        <f t="shared" si="21"/>
        <v>3</v>
      </c>
      <c r="J108" s="385">
        <f t="shared" si="22"/>
        <v>6</v>
      </c>
      <c r="K108" s="1054"/>
      <c r="L108" s="219"/>
      <c r="M108" s="220"/>
      <c r="N108" s="2"/>
      <c r="O108" s="2"/>
      <c r="P108" s="2"/>
      <c r="Q108" s="2"/>
      <c r="R108" s="3"/>
      <c r="S108" s="323"/>
      <c r="T108" s="323"/>
      <c r="U108" s="323"/>
      <c r="V108" s="323"/>
    </row>
    <row r="109" spans="1:22" s="1" customFormat="1" ht="12.75">
      <c r="A109" s="504">
        <f>'2.1.1'!A109</f>
        <v>240</v>
      </c>
      <c r="B109" s="504">
        <f>'2.1.1'!B109</f>
        <v>241</v>
      </c>
      <c r="C109" s="2141" t="str">
        <f>'2.1.1'!C109</f>
        <v>Pista simples</v>
      </c>
      <c r="D109" s="2142"/>
      <c r="E109" s="385">
        <f t="shared" si="18"/>
        <v>1</v>
      </c>
      <c r="F109" s="385">
        <f>'2.1.1'!F109</f>
        <v>5</v>
      </c>
      <c r="G109" s="942" t="str">
        <f t="shared" si="19"/>
        <v>BOM</v>
      </c>
      <c r="H109" s="408">
        <f t="shared" si="20"/>
        <v>2</v>
      </c>
      <c r="I109" s="942">
        <f t="shared" si="21"/>
        <v>1</v>
      </c>
      <c r="J109" s="385">
        <f t="shared" si="22"/>
        <v>2</v>
      </c>
      <c r="K109" s="1054"/>
      <c r="L109" s="219"/>
      <c r="M109" s="220"/>
      <c r="N109" s="2"/>
      <c r="O109" s="2"/>
      <c r="P109" s="2"/>
      <c r="Q109" s="2"/>
      <c r="R109" s="3"/>
      <c r="S109" s="323"/>
      <c r="T109" s="323"/>
      <c r="U109" s="323"/>
      <c r="V109" s="323"/>
    </row>
    <row r="110" spans="1:22" s="1" customFormat="1" ht="12.75">
      <c r="A110" s="504">
        <f>'2.1.1'!A110</f>
        <v>241</v>
      </c>
      <c r="B110" s="504">
        <f>'2.1.1'!B110</f>
        <v>242</v>
      </c>
      <c r="C110" s="2141" t="str">
        <f>'2.1.1'!C110</f>
        <v>Pista simples</v>
      </c>
      <c r="D110" s="2142"/>
      <c r="E110" s="385">
        <f t="shared" si="18"/>
        <v>1</v>
      </c>
      <c r="F110" s="385">
        <f>'2.1.1'!F110</f>
        <v>0</v>
      </c>
      <c r="G110" s="942" t="str">
        <f t="shared" si="19"/>
        <v>BOM</v>
      </c>
      <c r="H110" s="408">
        <f t="shared" si="20"/>
        <v>2</v>
      </c>
      <c r="I110" s="942">
        <f t="shared" si="21"/>
        <v>1</v>
      </c>
      <c r="J110" s="385">
        <f t="shared" si="22"/>
        <v>2</v>
      </c>
      <c r="K110" s="1054"/>
      <c r="L110" s="219"/>
      <c r="M110" s="220"/>
      <c r="N110" s="2"/>
      <c r="O110" s="2"/>
      <c r="P110" s="2"/>
      <c r="Q110" s="2"/>
      <c r="R110" s="3"/>
      <c r="S110" s="323"/>
      <c r="T110" s="323"/>
      <c r="U110" s="323"/>
      <c r="V110" s="323"/>
    </row>
    <row r="111" spans="1:22" s="1" customFormat="1" ht="12.75">
      <c r="A111" s="504">
        <f>'2.1.1'!A111</f>
        <v>242</v>
      </c>
      <c r="B111" s="504">
        <f>'2.1.1'!B111</f>
        <v>243</v>
      </c>
      <c r="C111" s="2141" t="str">
        <f>'2.1.1'!C111</f>
        <v>Pista simples</v>
      </c>
      <c r="D111" s="2142"/>
      <c r="E111" s="385">
        <f t="shared" si="18"/>
        <v>1</v>
      </c>
      <c r="F111" s="385">
        <f>'2.1.1'!F111</f>
        <v>20</v>
      </c>
      <c r="G111" s="942" t="str">
        <f t="shared" si="19"/>
        <v>BOM</v>
      </c>
      <c r="H111" s="408">
        <f t="shared" si="20"/>
        <v>2</v>
      </c>
      <c r="I111" s="942">
        <f t="shared" si="21"/>
        <v>1</v>
      </c>
      <c r="J111" s="385">
        <f t="shared" si="22"/>
        <v>2</v>
      </c>
      <c r="K111" s="1054"/>
      <c r="L111" s="219"/>
      <c r="M111" s="220"/>
      <c r="N111" s="2"/>
      <c r="O111" s="2"/>
      <c r="P111" s="2"/>
      <c r="Q111" s="2"/>
      <c r="R111" s="3"/>
      <c r="S111" s="323"/>
      <c r="T111" s="323"/>
      <c r="U111" s="323"/>
      <c r="V111" s="323"/>
    </row>
    <row r="112" spans="1:22" s="1" customFormat="1" ht="12.75">
      <c r="A112" s="504">
        <f>'2.1.1'!A112</f>
        <v>243</v>
      </c>
      <c r="B112" s="504">
        <f>'2.1.1'!B112</f>
        <v>244</v>
      </c>
      <c r="C112" s="2141" t="str">
        <f>'2.1.1'!C112</f>
        <v>Pista simples</v>
      </c>
      <c r="D112" s="2142"/>
      <c r="E112" s="385">
        <f t="shared" si="18"/>
        <v>1</v>
      </c>
      <c r="F112" s="385">
        <f>'2.1.1'!F112</f>
        <v>35</v>
      </c>
      <c r="G112" s="942" t="str">
        <f t="shared" si="19"/>
        <v>REGULAR</v>
      </c>
      <c r="H112" s="408">
        <f t="shared" si="20"/>
        <v>2</v>
      </c>
      <c r="I112" s="942">
        <f t="shared" si="21"/>
        <v>3</v>
      </c>
      <c r="J112" s="385">
        <f t="shared" si="22"/>
        <v>6</v>
      </c>
      <c r="K112" s="1054"/>
      <c r="L112" s="219"/>
      <c r="M112" s="220"/>
      <c r="N112" s="2"/>
      <c r="O112" s="2"/>
      <c r="P112" s="2"/>
      <c r="Q112" s="2"/>
      <c r="R112" s="3"/>
      <c r="S112" s="323"/>
      <c r="T112" s="323"/>
      <c r="U112" s="323"/>
      <c r="V112" s="323"/>
    </row>
    <row r="113" spans="1:22" s="1" customFormat="1" ht="12.75">
      <c r="A113" s="504">
        <f>'2.1.1'!A113</f>
        <v>244</v>
      </c>
      <c r="B113" s="504">
        <f>'2.1.1'!B113</f>
        <v>245</v>
      </c>
      <c r="C113" s="2141" t="str">
        <f>'2.1.1'!C113</f>
        <v>Pista simples</v>
      </c>
      <c r="D113" s="2142"/>
      <c r="E113" s="385">
        <f t="shared" si="18"/>
        <v>1</v>
      </c>
      <c r="F113" s="385">
        <f>'2.1.1'!F113</f>
        <v>0</v>
      </c>
      <c r="G113" s="942" t="str">
        <f t="shared" si="19"/>
        <v>BOM</v>
      </c>
      <c r="H113" s="408">
        <f t="shared" si="20"/>
        <v>2</v>
      </c>
      <c r="I113" s="942">
        <f t="shared" si="21"/>
        <v>1</v>
      </c>
      <c r="J113" s="385">
        <f t="shared" si="22"/>
        <v>2</v>
      </c>
      <c r="K113" s="1054"/>
      <c r="L113" s="219"/>
      <c r="M113" s="220"/>
      <c r="N113" s="2"/>
      <c r="O113" s="2"/>
      <c r="P113" s="2"/>
      <c r="Q113" s="2"/>
      <c r="R113" s="3"/>
      <c r="S113" s="323"/>
      <c r="T113" s="323"/>
      <c r="U113" s="323"/>
      <c r="V113" s="323"/>
    </row>
    <row r="114" spans="1:22" s="1" customFormat="1" ht="12.75">
      <c r="A114" s="504">
        <f>'2.1.1'!A114</f>
        <v>245</v>
      </c>
      <c r="B114" s="504">
        <f>'2.1.1'!B114</f>
        <v>246</v>
      </c>
      <c r="C114" s="2141" t="str">
        <f>'2.1.1'!C114</f>
        <v>Pista simples</v>
      </c>
      <c r="D114" s="2142"/>
      <c r="E114" s="385">
        <f t="shared" si="18"/>
        <v>1</v>
      </c>
      <c r="F114" s="385">
        <f>'2.1.1'!F114</f>
        <v>0</v>
      </c>
      <c r="G114" s="942" t="str">
        <f t="shared" si="19"/>
        <v>BOM</v>
      </c>
      <c r="H114" s="408">
        <f t="shared" si="20"/>
        <v>2</v>
      </c>
      <c r="I114" s="942">
        <f t="shared" si="21"/>
        <v>1</v>
      </c>
      <c r="J114" s="385">
        <f t="shared" si="22"/>
        <v>2</v>
      </c>
      <c r="K114" s="1054"/>
      <c r="L114" s="219"/>
      <c r="M114" s="220"/>
      <c r="N114" s="2"/>
      <c r="O114" s="2"/>
      <c r="P114" s="2"/>
      <c r="Q114" s="2"/>
      <c r="R114" s="3"/>
      <c r="S114" s="323"/>
      <c r="T114" s="323"/>
      <c r="U114" s="323"/>
      <c r="V114" s="323"/>
    </row>
    <row r="115" spans="1:22" s="1" customFormat="1" ht="12.75">
      <c r="A115" s="504">
        <f>'2.1.1'!A115</f>
        <v>246</v>
      </c>
      <c r="B115" s="504">
        <f>'2.1.1'!B115</f>
        <v>247</v>
      </c>
      <c r="C115" s="2141" t="str">
        <f>'2.1.1'!C115</f>
        <v>Pista simples</v>
      </c>
      <c r="D115" s="2142"/>
      <c r="E115" s="385">
        <f t="shared" si="18"/>
        <v>1</v>
      </c>
      <c r="F115" s="385">
        <f>'2.1.1'!F115</f>
        <v>0</v>
      </c>
      <c r="G115" s="942" t="str">
        <f t="shared" si="19"/>
        <v>BOM</v>
      </c>
      <c r="H115" s="408">
        <f t="shared" si="20"/>
        <v>2</v>
      </c>
      <c r="I115" s="942">
        <f t="shared" si="21"/>
        <v>1</v>
      </c>
      <c r="J115" s="385">
        <f t="shared" si="22"/>
        <v>2</v>
      </c>
      <c r="K115" s="1054"/>
      <c r="L115" s="219"/>
      <c r="M115" s="220"/>
      <c r="N115" s="2"/>
      <c r="O115" s="2"/>
      <c r="P115" s="2"/>
      <c r="Q115" s="2"/>
      <c r="R115" s="3"/>
      <c r="S115" s="323"/>
      <c r="T115" s="323"/>
      <c r="U115" s="323"/>
      <c r="V115" s="323"/>
    </row>
    <row r="116" spans="1:22" s="1" customFormat="1" ht="12.75">
      <c r="A116" s="504">
        <f>'2.1.1'!A116</f>
        <v>247</v>
      </c>
      <c r="B116" s="504">
        <f>'2.1.1'!B116</f>
        <v>248</v>
      </c>
      <c r="C116" s="2141" t="str">
        <f>'2.1.1'!C116</f>
        <v>Pista simples</v>
      </c>
      <c r="D116" s="2142"/>
      <c r="E116" s="385">
        <f t="shared" si="18"/>
        <v>1</v>
      </c>
      <c r="F116" s="385">
        <f>'2.1.1'!F116</f>
        <v>0</v>
      </c>
      <c r="G116" s="942" t="str">
        <f t="shared" si="19"/>
        <v>BOM</v>
      </c>
      <c r="H116" s="408">
        <f t="shared" si="20"/>
        <v>2</v>
      </c>
      <c r="I116" s="942">
        <f t="shared" si="21"/>
        <v>1</v>
      </c>
      <c r="J116" s="385">
        <f t="shared" si="22"/>
        <v>2</v>
      </c>
      <c r="K116" s="1054"/>
      <c r="L116" s="219"/>
      <c r="M116" s="220"/>
      <c r="N116" s="2"/>
      <c r="O116" s="2"/>
      <c r="P116" s="2"/>
      <c r="Q116" s="2"/>
      <c r="R116" s="3"/>
      <c r="S116" s="323"/>
      <c r="T116" s="323"/>
      <c r="U116" s="323"/>
      <c r="V116" s="323"/>
    </row>
    <row r="117" spans="1:22" s="1" customFormat="1" ht="12.75">
      <c r="A117" s="504">
        <f>'2.1.1'!A117</f>
        <v>248</v>
      </c>
      <c r="B117" s="504">
        <f>'2.1.1'!B117</f>
        <v>249</v>
      </c>
      <c r="C117" s="2141" t="str">
        <f>'2.1.1'!C117</f>
        <v>Pista simples</v>
      </c>
      <c r="D117" s="2142"/>
      <c r="E117" s="385">
        <f t="shared" si="18"/>
        <v>1</v>
      </c>
      <c r="F117" s="385">
        <f>'2.1.1'!F117</f>
        <v>0</v>
      </c>
      <c r="G117" s="942" t="str">
        <f t="shared" si="19"/>
        <v>BOM</v>
      </c>
      <c r="H117" s="408">
        <f t="shared" si="20"/>
        <v>2</v>
      </c>
      <c r="I117" s="942">
        <f t="shared" si="21"/>
        <v>1</v>
      </c>
      <c r="J117" s="385">
        <f t="shared" si="22"/>
        <v>2</v>
      </c>
      <c r="K117" s="1054"/>
      <c r="L117" s="219"/>
      <c r="M117" s="220"/>
      <c r="N117" s="2"/>
      <c r="O117" s="2"/>
      <c r="P117" s="2"/>
      <c r="Q117" s="2"/>
      <c r="R117" s="3"/>
      <c r="S117" s="323"/>
      <c r="T117" s="323"/>
      <c r="U117" s="323"/>
      <c r="V117" s="323"/>
    </row>
    <row r="118" spans="1:22" s="1" customFormat="1" ht="12.75">
      <c r="A118" s="504">
        <f>'2.1.1'!A118</f>
        <v>249</v>
      </c>
      <c r="B118" s="504">
        <f>'2.1.1'!B118</f>
        <v>250</v>
      </c>
      <c r="C118" s="2141" t="str">
        <f>'2.1.1'!C118</f>
        <v>Pista simples</v>
      </c>
      <c r="D118" s="2142"/>
      <c r="E118" s="385">
        <f t="shared" si="18"/>
        <v>1</v>
      </c>
      <c r="F118" s="385">
        <f>'2.1.1'!F118</f>
        <v>0</v>
      </c>
      <c r="G118" s="942" t="str">
        <f t="shared" si="19"/>
        <v>BOM</v>
      </c>
      <c r="H118" s="408">
        <f t="shared" si="20"/>
        <v>2</v>
      </c>
      <c r="I118" s="942">
        <f t="shared" si="21"/>
        <v>1</v>
      </c>
      <c r="J118" s="385">
        <f t="shared" si="22"/>
        <v>2</v>
      </c>
      <c r="K118" s="1054"/>
      <c r="L118" s="219"/>
      <c r="M118" s="220"/>
      <c r="N118" s="2"/>
      <c r="O118" s="2"/>
      <c r="P118" s="2"/>
      <c r="Q118" s="2"/>
      <c r="R118" s="3"/>
      <c r="S118" s="323"/>
      <c r="T118" s="323"/>
      <c r="U118" s="323"/>
      <c r="V118" s="323"/>
    </row>
    <row r="119" spans="1:22" s="1" customFormat="1" ht="12.75">
      <c r="A119" s="504">
        <f>'2.1.1'!A119</f>
        <v>250</v>
      </c>
      <c r="B119" s="504">
        <f>'2.1.1'!B119</f>
        <v>251</v>
      </c>
      <c r="C119" s="2141" t="str">
        <f>'2.1.1'!C119</f>
        <v>Pista simples</v>
      </c>
      <c r="D119" s="2142"/>
      <c r="E119" s="385">
        <f t="shared" si="18"/>
        <v>1</v>
      </c>
      <c r="F119" s="385">
        <f>'2.1.1'!F119</f>
        <v>5</v>
      </c>
      <c r="G119" s="942" t="str">
        <f t="shared" si="19"/>
        <v>BOM</v>
      </c>
      <c r="H119" s="408">
        <f t="shared" si="20"/>
        <v>2</v>
      </c>
      <c r="I119" s="942">
        <f t="shared" si="21"/>
        <v>1</v>
      </c>
      <c r="J119" s="385">
        <f t="shared" si="22"/>
        <v>2</v>
      </c>
      <c r="K119" s="1054"/>
      <c r="L119" s="219"/>
      <c r="M119" s="220"/>
      <c r="N119" s="2"/>
      <c r="O119" s="2"/>
      <c r="P119" s="2"/>
      <c r="Q119" s="2"/>
      <c r="R119" s="3"/>
      <c r="S119" s="323"/>
      <c r="T119" s="323"/>
      <c r="U119" s="323"/>
      <c r="V119" s="323"/>
    </row>
    <row r="120" spans="1:22" s="1" customFormat="1" ht="12.75">
      <c r="A120" s="504">
        <f>'2.1.1'!A120</f>
        <v>251</v>
      </c>
      <c r="B120" s="504">
        <f>'2.1.1'!B120</f>
        <v>252</v>
      </c>
      <c r="C120" s="2141" t="str">
        <f>'2.1.1'!C120</f>
        <v>Pista simples</v>
      </c>
      <c r="D120" s="2142"/>
      <c r="E120" s="385">
        <f t="shared" si="18"/>
        <v>1</v>
      </c>
      <c r="F120" s="385">
        <f>'2.1.1'!F120</f>
        <v>0</v>
      </c>
      <c r="G120" s="942" t="str">
        <f t="shared" si="19"/>
        <v>BOM</v>
      </c>
      <c r="H120" s="408">
        <f t="shared" si="20"/>
        <v>2</v>
      </c>
      <c r="I120" s="942">
        <f t="shared" si="21"/>
        <v>1</v>
      </c>
      <c r="J120" s="385">
        <f t="shared" si="22"/>
        <v>2</v>
      </c>
      <c r="K120" s="1054"/>
      <c r="L120" s="219"/>
      <c r="M120" s="220"/>
      <c r="N120" s="2"/>
      <c r="O120" s="2"/>
      <c r="P120" s="2"/>
      <c r="Q120" s="2"/>
      <c r="R120" s="3"/>
      <c r="S120" s="323"/>
      <c r="T120" s="323"/>
      <c r="U120" s="323"/>
      <c r="V120" s="323"/>
    </row>
    <row r="121" spans="1:22" s="1" customFormat="1" ht="12.75">
      <c r="A121" s="504">
        <f>'2.1.1'!A121</f>
        <v>252</v>
      </c>
      <c r="B121" s="504">
        <f>'2.1.1'!B121</f>
        <v>253</v>
      </c>
      <c r="C121" s="2141" t="str">
        <f>'2.1.1'!C121</f>
        <v>Pista simples</v>
      </c>
      <c r="D121" s="2142"/>
      <c r="E121" s="385">
        <f t="shared" si="18"/>
        <v>1</v>
      </c>
      <c r="F121" s="385">
        <f>'2.1.1'!F121</f>
        <v>0</v>
      </c>
      <c r="G121" s="942" t="str">
        <f t="shared" si="19"/>
        <v>BOM</v>
      </c>
      <c r="H121" s="408">
        <f t="shared" si="20"/>
        <v>2</v>
      </c>
      <c r="I121" s="942">
        <f t="shared" si="21"/>
        <v>1</v>
      </c>
      <c r="J121" s="385">
        <f t="shared" si="22"/>
        <v>2</v>
      </c>
      <c r="K121" s="1054"/>
      <c r="L121" s="219"/>
      <c r="M121" s="220"/>
      <c r="N121" s="2"/>
      <c r="O121" s="2"/>
      <c r="P121" s="2"/>
      <c r="Q121" s="2"/>
      <c r="R121" s="3"/>
      <c r="S121" s="323"/>
      <c r="T121" s="323"/>
      <c r="U121" s="323"/>
      <c r="V121" s="323"/>
    </row>
    <row r="122" spans="1:22" s="1" customFormat="1" ht="12.75">
      <c r="A122" s="504">
        <f>'2.1.1'!A122</f>
        <v>253</v>
      </c>
      <c r="B122" s="504">
        <f>'2.1.1'!B122</f>
        <v>254</v>
      </c>
      <c r="C122" s="2141" t="str">
        <f>'2.1.1'!C122</f>
        <v>Pista simples</v>
      </c>
      <c r="D122" s="2142"/>
      <c r="E122" s="385">
        <f t="shared" si="18"/>
        <v>1</v>
      </c>
      <c r="F122" s="385">
        <f>'2.1.1'!F122</f>
        <v>30</v>
      </c>
      <c r="G122" s="942" t="str">
        <f t="shared" si="19"/>
        <v>BOM</v>
      </c>
      <c r="H122" s="408">
        <f t="shared" si="20"/>
        <v>2</v>
      </c>
      <c r="I122" s="942">
        <f t="shared" si="21"/>
        <v>1</v>
      </c>
      <c r="J122" s="385">
        <f t="shared" si="22"/>
        <v>2</v>
      </c>
      <c r="K122" s="1054"/>
      <c r="L122" s="219"/>
      <c r="M122" s="220"/>
      <c r="N122" s="2"/>
      <c r="O122" s="2"/>
      <c r="P122" s="2"/>
      <c r="Q122" s="2"/>
      <c r="R122" s="3"/>
      <c r="S122" s="323"/>
      <c r="T122" s="323"/>
      <c r="U122" s="323"/>
      <c r="V122" s="323"/>
    </row>
    <row r="123" spans="1:22" s="1" customFormat="1" ht="12.75">
      <c r="A123" s="504">
        <f>'2.1.1'!A123</f>
        <v>254</v>
      </c>
      <c r="B123" s="504">
        <f>'2.1.1'!B123</f>
        <v>255</v>
      </c>
      <c r="C123" s="2141" t="str">
        <f>'2.1.1'!C123</f>
        <v>Pista simples</v>
      </c>
      <c r="D123" s="2142"/>
      <c r="E123" s="385">
        <f t="shared" si="18"/>
        <v>1</v>
      </c>
      <c r="F123" s="385">
        <f>'2.1.1'!F123</f>
        <v>30</v>
      </c>
      <c r="G123" s="942" t="str">
        <f t="shared" si="19"/>
        <v>BOM</v>
      </c>
      <c r="H123" s="408">
        <f t="shared" si="20"/>
        <v>2</v>
      </c>
      <c r="I123" s="942">
        <f t="shared" si="21"/>
        <v>1</v>
      </c>
      <c r="J123" s="385">
        <f t="shared" si="22"/>
        <v>2</v>
      </c>
      <c r="K123" s="1054"/>
      <c r="L123" s="219"/>
      <c r="M123" s="220"/>
      <c r="N123" s="2"/>
      <c r="O123" s="2"/>
      <c r="P123" s="2"/>
      <c r="Q123" s="2"/>
      <c r="R123" s="3"/>
      <c r="S123" s="323"/>
      <c r="T123" s="323"/>
      <c r="U123" s="323"/>
      <c r="V123" s="323"/>
    </row>
    <row r="124" spans="1:22" s="1" customFormat="1" ht="12.75">
      <c r="A124" s="504">
        <f>'2.1.1'!A124</f>
        <v>255</v>
      </c>
      <c r="B124" s="504">
        <f>'2.1.1'!B124</f>
        <v>256</v>
      </c>
      <c r="C124" s="2141" t="str">
        <f>'2.1.1'!C124</f>
        <v>Pista simples</v>
      </c>
      <c r="D124" s="2142"/>
      <c r="E124" s="385">
        <f t="shared" si="18"/>
        <v>1</v>
      </c>
      <c r="F124" s="385">
        <f>'2.1.1'!F124</f>
        <v>30</v>
      </c>
      <c r="G124" s="942" t="str">
        <f t="shared" si="19"/>
        <v>BOM</v>
      </c>
      <c r="H124" s="408">
        <f t="shared" si="20"/>
        <v>2</v>
      </c>
      <c r="I124" s="942">
        <f t="shared" si="21"/>
        <v>1</v>
      </c>
      <c r="J124" s="385">
        <f t="shared" si="22"/>
        <v>2</v>
      </c>
      <c r="K124" s="1054"/>
      <c r="L124" s="219"/>
      <c r="M124" s="220"/>
      <c r="N124" s="2"/>
      <c r="O124" s="2"/>
      <c r="P124" s="2"/>
      <c r="Q124" s="2"/>
      <c r="R124" s="3"/>
      <c r="S124" s="323"/>
      <c r="T124" s="323"/>
      <c r="U124" s="323"/>
      <c r="V124" s="323"/>
    </row>
    <row r="125" spans="1:22" s="1" customFormat="1" ht="12.75">
      <c r="A125" s="504">
        <f>'2.1.1'!A125</f>
        <v>256</v>
      </c>
      <c r="B125" s="504">
        <f>'2.1.1'!B125</f>
        <v>257</v>
      </c>
      <c r="C125" s="2141" t="str">
        <f>'2.1.1'!C125</f>
        <v>Pista simples</v>
      </c>
      <c r="D125" s="2142"/>
      <c r="E125" s="385">
        <f t="shared" si="18"/>
        <v>1</v>
      </c>
      <c r="F125" s="385">
        <f>'2.1.1'!F125</f>
        <v>30</v>
      </c>
      <c r="G125" s="942" t="str">
        <f t="shared" si="19"/>
        <v>BOM</v>
      </c>
      <c r="H125" s="408">
        <f t="shared" si="20"/>
        <v>2</v>
      </c>
      <c r="I125" s="942">
        <f t="shared" si="21"/>
        <v>1</v>
      </c>
      <c r="J125" s="385">
        <f t="shared" si="22"/>
        <v>2</v>
      </c>
      <c r="K125" s="1054"/>
      <c r="L125" s="219"/>
      <c r="M125" s="220"/>
      <c r="N125" s="2"/>
      <c r="O125" s="2"/>
      <c r="P125" s="2"/>
      <c r="Q125" s="2"/>
      <c r="R125" s="3"/>
      <c r="S125" s="323"/>
      <c r="T125" s="323"/>
      <c r="U125" s="323"/>
      <c r="V125" s="323"/>
    </row>
    <row r="126" spans="1:22" s="1" customFormat="1" ht="12.75">
      <c r="A126" s="504">
        <f>'2.1.1'!A126</f>
        <v>257</v>
      </c>
      <c r="B126" s="504">
        <f>'2.1.1'!B126</f>
        <v>258</v>
      </c>
      <c r="C126" s="2141" t="str">
        <f>'2.1.1'!C126</f>
        <v>Pista simples</v>
      </c>
      <c r="D126" s="2142"/>
      <c r="E126" s="385">
        <f t="shared" si="18"/>
        <v>1</v>
      </c>
      <c r="F126" s="385">
        <f>'2.1.1'!F126</f>
        <v>35</v>
      </c>
      <c r="G126" s="942" t="str">
        <f t="shared" si="19"/>
        <v>REGULAR</v>
      </c>
      <c r="H126" s="408">
        <f t="shared" si="20"/>
        <v>2</v>
      </c>
      <c r="I126" s="942">
        <f t="shared" si="21"/>
        <v>3</v>
      </c>
      <c r="J126" s="385">
        <f t="shared" si="22"/>
        <v>6</v>
      </c>
      <c r="K126" s="1054"/>
      <c r="L126" s="219"/>
      <c r="M126" s="220"/>
      <c r="N126" s="2"/>
      <c r="O126" s="2"/>
      <c r="P126" s="2"/>
      <c r="Q126" s="2"/>
      <c r="R126" s="3"/>
      <c r="S126" s="323"/>
      <c r="T126" s="323"/>
      <c r="U126" s="323"/>
      <c r="V126" s="323"/>
    </row>
    <row r="127" spans="1:22" s="1" customFormat="1" ht="12.75">
      <c r="A127" s="504">
        <f>'2.1.1'!A127</f>
        <v>258</v>
      </c>
      <c r="B127" s="504">
        <f>'2.1.1'!B127</f>
        <v>259</v>
      </c>
      <c r="C127" s="2141" t="str">
        <f>'2.1.1'!C127</f>
        <v>Pista simples</v>
      </c>
      <c r="D127" s="2142"/>
      <c r="E127" s="385">
        <f t="shared" si="18"/>
        <v>1</v>
      </c>
      <c r="F127" s="385">
        <f>'2.1.1'!F127</f>
        <v>5</v>
      </c>
      <c r="G127" s="942" t="str">
        <f t="shared" si="19"/>
        <v>BOM</v>
      </c>
      <c r="H127" s="408">
        <f t="shared" si="20"/>
        <v>2</v>
      </c>
      <c r="I127" s="942">
        <f t="shared" si="21"/>
        <v>1</v>
      </c>
      <c r="J127" s="385">
        <f t="shared" si="22"/>
        <v>2</v>
      </c>
      <c r="K127" s="1054"/>
      <c r="L127" s="219"/>
      <c r="M127" s="220"/>
      <c r="N127" s="2"/>
      <c r="O127" s="2"/>
      <c r="P127" s="2"/>
      <c r="Q127" s="2"/>
      <c r="R127" s="3"/>
      <c r="S127" s="323"/>
      <c r="T127" s="323"/>
      <c r="U127" s="323"/>
      <c r="V127" s="323"/>
    </row>
    <row r="128" spans="1:22" s="1" customFormat="1" ht="12.75">
      <c r="A128" s="504">
        <f>'2.1.1'!A128</f>
        <v>259</v>
      </c>
      <c r="B128" s="504">
        <f>'2.1.1'!B128</f>
        <v>260</v>
      </c>
      <c r="C128" s="2141" t="str">
        <f>'2.1.1'!C128</f>
        <v>Pista simples</v>
      </c>
      <c r="D128" s="2142"/>
      <c r="E128" s="385">
        <f t="shared" si="18"/>
        <v>1</v>
      </c>
      <c r="F128" s="385">
        <f>'2.1.1'!F128</f>
        <v>35</v>
      </c>
      <c r="G128" s="942" t="str">
        <f t="shared" si="19"/>
        <v>REGULAR</v>
      </c>
      <c r="H128" s="408">
        <f t="shared" si="20"/>
        <v>2</v>
      </c>
      <c r="I128" s="942">
        <f t="shared" si="21"/>
        <v>3</v>
      </c>
      <c r="J128" s="385">
        <f t="shared" si="22"/>
        <v>6</v>
      </c>
      <c r="K128" s="1054"/>
      <c r="L128" s="219"/>
      <c r="M128" s="220"/>
      <c r="N128" s="2"/>
      <c r="O128" s="2"/>
      <c r="P128" s="2"/>
      <c r="Q128" s="2"/>
      <c r="R128" s="3"/>
      <c r="S128" s="323"/>
      <c r="T128" s="323"/>
      <c r="U128" s="323"/>
      <c r="V128" s="323"/>
    </row>
    <row r="129" spans="1:22" s="1" customFormat="1" ht="12.75">
      <c r="A129" s="504">
        <f>'2.1.1'!A129</f>
        <v>260</v>
      </c>
      <c r="B129" s="504">
        <f>'2.1.1'!B129</f>
        <v>261</v>
      </c>
      <c r="C129" s="2141" t="str">
        <f>'2.1.1'!C129</f>
        <v>Pista simples</v>
      </c>
      <c r="D129" s="2142"/>
      <c r="E129" s="385">
        <f t="shared" si="18"/>
        <v>1</v>
      </c>
      <c r="F129" s="385">
        <f>'2.1.1'!F129</f>
        <v>35</v>
      </c>
      <c r="G129" s="942" t="str">
        <f t="shared" si="19"/>
        <v>REGULAR</v>
      </c>
      <c r="H129" s="408">
        <f t="shared" si="20"/>
        <v>2</v>
      </c>
      <c r="I129" s="942">
        <f t="shared" si="21"/>
        <v>3</v>
      </c>
      <c r="J129" s="385">
        <f t="shared" si="22"/>
        <v>6</v>
      </c>
      <c r="K129" s="1054"/>
      <c r="L129" s="219"/>
      <c r="M129" s="220"/>
      <c r="N129" s="2"/>
      <c r="O129" s="2"/>
      <c r="P129" s="2"/>
      <c r="Q129" s="2"/>
      <c r="R129" s="3"/>
      <c r="S129" s="323"/>
      <c r="T129" s="323"/>
      <c r="U129" s="323"/>
      <c r="V129" s="323"/>
    </row>
    <row r="130" spans="1:22" s="1" customFormat="1" ht="12.75">
      <c r="A130" s="504">
        <f>'2.1.1'!A130</f>
        <v>261</v>
      </c>
      <c r="B130" s="504">
        <f>'2.1.1'!B130</f>
        <v>262</v>
      </c>
      <c r="C130" s="2141" t="str">
        <f>'2.1.1'!C130</f>
        <v>Pista simples</v>
      </c>
      <c r="D130" s="2142"/>
      <c r="E130" s="385">
        <f t="shared" si="18"/>
        <v>1</v>
      </c>
      <c r="F130" s="385">
        <f>'2.1.1'!F130</f>
        <v>30</v>
      </c>
      <c r="G130" s="942" t="str">
        <f t="shared" si="19"/>
        <v>BOM</v>
      </c>
      <c r="H130" s="408">
        <f t="shared" si="20"/>
        <v>2</v>
      </c>
      <c r="I130" s="942">
        <f t="shared" si="21"/>
        <v>1</v>
      </c>
      <c r="J130" s="385">
        <f t="shared" si="22"/>
        <v>2</v>
      </c>
      <c r="K130" s="1054"/>
      <c r="L130" s="219"/>
      <c r="M130" s="220"/>
      <c r="N130" s="2"/>
      <c r="O130" s="2"/>
      <c r="P130" s="2"/>
      <c r="Q130" s="2"/>
      <c r="R130" s="3"/>
      <c r="S130" s="323"/>
      <c r="T130" s="323"/>
      <c r="U130" s="323"/>
      <c r="V130" s="323"/>
    </row>
    <row r="131" spans="1:22" s="1" customFormat="1" ht="12.75">
      <c r="A131" s="504">
        <f>'2.1.1'!A131</f>
        <v>262</v>
      </c>
      <c r="B131" s="504">
        <f>'2.1.1'!B131</f>
        <v>263</v>
      </c>
      <c r="C131" s="2141" t="str">
        <f>'2.1.1'!C131</f>
        <v>Pista simples</v>
      </c>
      <c r="D131" s="2142"/>
      <c r="E131" s="385">
        <f t="shared" si="18"/>
        <v>1</v>
      </c>
      <c r="F131" s="385">
        <f>'2.1.1'!F131</f>
        <v>0</v>
      </c>
      <c r="G131" s="942" t="str">
        <f t="shared" si="19"/>
        <v>BOM</v>
      </c>
      <c r="H131" s="408">
        <f t="shared" si="20"/>
        <v>2</v>
      </c>
      <c r="I131" s="942">
        <f t="shared" si="21"/>
        <v>1</v>
      </c>
      <c r="J131" s="385">
        <f t="shared" si="22"/>
        <v>2</v>
      </c>
      <c r="K131" s="1054"/>
      <c r="L131" s="219"/>
      <c r="M131" s="220"/>
      <c r="N131" s="2"/>
      <c r="O131" s="2"/>
      <c r="P131" s="2"/>
      <c r="Q131" s="2"/>
      <c r="R131" s="3"/>
      <c r="S131" s="323"/>
      <c r="T131" s="323"/>
      <c r="U131" s="323"/>
      <c r="V131" s="323"/>
    </row>
    <row r="132" spans="1:22" s="1" customFormat="1" ht="12.75">
      <c r="A132" s="504">
        <f>'2.1.1'!A132</f>
        <v>263</v>
      </c>
      <c r="B132" s="504">
        <f>'2.1.1'!B132</f>
        <v>264</v>
      </c>
      <c r="C132" s="2141" t="str">
        <f>'2.1.1'!C132</f>
        <v>Pista simples</v>
      </c>
      <c r="D132" s="2142"/>
      <c r="E132" s="385">
        <f t="shared" si="18"/>
        <v>1</v>
      </c>
      <c r="F132" s="385">
        <f>'2.1.1'!F132</f>
        <v>0</v>
      </c>
      <c r="G132" s="942" t="str">
        <f t="shared" si="19"/>
        <v>BOM</v>
      </c>
      <c r="H132" s="408">
        <f t="shared" si="20"/>
        <v>2</v>
      </c>
      <c r="I132" s="942">
        <f t="shared" si="21"/>
        <v>1</v>
      </c>
      <c r="J132" s="385">
        <f t="shared" si="22"/>
        <v>2</v>
      </c>
      <c r="K132" s="1054"/>
      <c r="L132" s="219"/>
      <c r="M132" s="220"/>
      <c r="N132" s="2"/>
      <c r="O132" s="2"/>
      <c r="P132" s="2"/>
      <c r="Q132" s="2"/>
      <c r="R132" s="3"/>
      <c r="S132" s="323"/>
      <c r="T132" s="323"/>
      <c r="U132" s="323"/>
      <c r="V132" s="323"/>
    </row>
    <row r="133" spans="1:22" s="1" customFormat="1" ht="12.75">
      <c r="A133" s="504">
        <f>'2.1.1'!A133</f>
        <v>264</v>
      </c>
      <c r="B133" s="504">
        <f>'2.1.1'!B133</f>
        <v>265</v>
      </c>
      <c r="C133" s="2141" t="str">
        <f>'2.1.1'!C133</f>
        <v>Pista simples</v>
      </c>
      <c r="D133" s="2142"/>
      <c r="E133" s="385">
        <f t="shared" si="18"/>
        <v>1</v>
      </c>
      <c r="F133" s="385">
        <f>'2.1.1'!F133</f>
        <v>0</v>
      </c>
      <c r="G133" s="942" t="str">
        <f t="shared" si="19"/>
        <v>BOM</v>
      </c>
      <c r="H133" s="408">
        <f t="shared" si="20"/>
        <v>2</v>
      </c>
      <c r="I133" s="942">
        <f t="shared" si="21"/>
        <v>1</v>
      </c>
      <c r="J133" s="385">
        <f t="shared" si="22"/>
        <v>2</v>
      </c>
      <c r="K133" s="1054"/>
      <c r="L133" s="219"/>
      <c r="M133" s="220"/>
      <c r="N133" s="2"/>
      <c r="O133" s="2"/>
      <c r="P133" s="2"/>
      <c r="Q133" s="2"/>
      <c r="R133" s="3"/>
      <c r="S133" s="323"/>
      <c r="T133" s="323"/>
      <c r="U133" s="323"/>
      <c r="V133" s="323"/>
    </row>
    <row r="134" spans="1:22" s="1" customFormat="1" ht="12.75">
      <c r="A134" s="504">
        <f>'2.1.1'!A134</f>
        <v>265</v>
      </c>
      <c r="B134" s="504">
        <f>'2.1.1'!B134</f>
        <v>266</v>
      </c>
      <c r="C134" s="2141" t="str">
        <f>'2.1.1'!C134</f>
        <v>Pista simples</v>
      </c>
      <c r="D134" s="2142"/>
      <c r="E134" s="385">
        <f t="shared" si="18"/>
        <v>1</v>
      </c>
      <c r="F134" s="385">
        <f>'2.1.1'!F134</f>
        <v>0</v>
      </c>
      <c r="G134" s="942" t="str">
        <f t="shared" si="19"/>
        <v>BOM</v>
      </c>
      <c r="H134" s="408">
        <f t="shared" si="20"/>
        <v>2</v>
      </c>
      <c r="I134" s="942">
        <f t="shared" si="21"/>
        <v>1</v>
      </c>
      <c r="J134" s="385">
        <f t="shared" si="22"/>
        <v>2</v>
      </c>
      <c r="K134" s="1054"/>
      <c r="L134" s="219"/>
      <c r="M134" s="220"/>
      <c r="N134" s="2"/>
      <c r="O134" s="2"/>
      <c r="P134" s="2"/>
      <c r="Q134" s="2"/>
      <c r="R134" s="3"/>
      <c r="S134" s="323"/>
      <c r="T134" s="323"/>
      <c r="U134" s="323"/>
      <c r="V134" s="323"/>
    </row>
    <row r="135" spans="1:22" s="1" customFormat="1" ht="12.75">
      <c r="A135" s="504">
        <f>'2.1.1'!A135</f>
        <v>266</v>
      </c>
      <c r="B135" s="504">
        <f>'2.1.1'!B135</f>
        <v>267</v>
      </c>
      <c r="C135" s="2141" t="str">
        <f>'2.1.1'!C135</f>
        <v>Pista simples</v>
      </c>
      <c r="D135" s="2142"/>
      <c r="E135" s="385">
        <f t="shared" ref="E135:E148" si="23">ABS(B135-A135)</f>
        <v>1</v>
      </c>
      <c r="F135" s="385">
        <f>'2.1.1'!F135</f>
        <v>7.5</v>
      </c>
      <c r="G135" s="942" t="str">
        <f t="shared" ref="G135:G148" si="24">IF(AND(F135&gt;=$O$5,F135&lt;=$Q$5),"BOM",IF(AND(F135&gt;$O$6,F135&lt;=$Q$6),"REGULAR",IF(AND(F135&gt;$O$7,F135&lt;=$Q$7),"RUIM","PÉSSIMO")))</f>
        <v>BOM</v>
      </c>
      <c r="H135" s="408">
        <f t="shared" ref="H135:H148" si="25">ABS((B135-A135)*2)</f>
        <v>2</v>
      </c>
      <c r="I135" s="942">
        <f t="shared" ref="I135:I148" si="26">IF(AND(F135&gt;=$O$5,F135&lt;=$Q$5),$S$5,IF(AND(F135&gt;$O$6,F135&lt;=$Q$6),$S$6,IF(AND(F135&gt;$O$7,F135&lt;=$Q$7),$S$7,$S$8)))</f>
        <v>1</v>
      </c>
      <c r="J135" s="385">
        <f t="shared" ref="J135:J148" si="27">H135*I135</f>
        <v>2</v>
      </c>
      <c r="K135" s="1054"/>
      <c r="L135" s="219"/>
      <c r="M135" s="220"/>
      <c r="N135" s="2"/>
      <c r="O135" s="2"/>
      <c r="P135" s="2"/>
      <c r="Q135" s="2"/>
      <c r="R135" s="3"/>
      <c r="S135" s="323"/>
      <c r="T135" s="323"/>
      <c r="U135" s="323"/>
      <c r="V135" s="323"/>
    </row>
    <row r="136" spans="1:22" s="1" customFormat="1" ht="12.75">
      <c r="A136" s="504">
        <f>'2.1.1'!A136</f>
        <v>267</v>
      </c>
      <c r="B136" s="504">
        <f>'2.1.1'!B136</f>
        <v>268</v>
      </c>
      <c r="C136" s="2141" t="str">
        <f>'2.1.1'!C136</f>
        <v>Pista simples</v>
      </c>
      <c r="D136" s="2142"/>
      <c r="E136" s="385">
        <f t="shared" si="23"/>
        <v>1</v>
      </c>
      <c r="F136" s="385">
        <f>'2.1.1'!F136</f>
        <v>0</v>
      </c>
      <c r="G136" s="942" t="str">
        <f t="shared" si="24"/>
        <v>BOM</v>
      </c>
      <c r="H136" s="408">
        <f t="shared" si="25"/>
        <v>2</v>
      </c>
      <c r="I136" s="942">
        <f t="shared" si="26"/>
        <v>1</v>
      </c>
      <c r="J136" s="385">
        <f t="shared" si="27"/>
        <v>2</v>
      </c>
      <c r="K136" s="1054"/>
      <c r="L136" s="219"/>
      <c r="M136" s="220"/>
      <c r="N136" s="2"/>
      <c r="O136" s="2"/>
      <c r="P136" s="2"/>
      <c r="Q136" s="2"/>
      <c r="R136" s="3"/>
      <c r="S136" s="323"/>
      <c r="T136" s="323"/>
      <c r="U136" s="323"/>
      <c r="V136" s="323"/>
    </row>
    <row r="137" spans="1:22" s="1" customFormat="1" ht="12.75">
      <c r="A137" s="504">
        <f>'2.1.1'!A137</f>
        <v>268</v>
      </c>
      <c r="B137" s="504">
        <f>'2.1.1'!B137</f>
        <v>269</v>
      </c>
      <c r="C137" s="2141" t="str">
        <f>'2.1.1'!C137</f>
        <v>Pista simples</v>
      </c>
      <c r="D137" s="2142"/>
      <c r="E137" s="385">
        <f t="shared" si="23"/>
        <v>1</v>
      </c>
      <c r="F137" s="385">
        <f>'2.1.1'!F137</f>
        <v>0</v>
      </c>
      <c r="G137" s="942" t="str">
        <f t="shared" si="24"/>
        <v>BOM</v>
      </c>
      <c r="H137" s="408">
        <f t="shared" si="25"/>
        <v>2</v>
      </c>
      <c r="I137" s="942">
        <f t="shared" si="26"/>
        <v>1</v>
      </c>
      <c r="J137" s="385">
        <f t="shared" si="27"/>
        <v>2</v>
      </c>
      <c r="K137" s="1054"/>
      <c r="L137" s="219"/>
      <c r="M137" s="220"/>
      <c r="N137" s="2"/>
      <c r="O137" s="2"/>
      <c r="P137" s="2"/>
      <c r="Q137" s="2"/>
      <c r="R137" s="3"/>
      <c r="S137" s="323"/>
      <c r="T137" s="323"/>
      <c r="U137" s="323"/>
      <c r="V137" s="323"/>
    </row>
    <row r="138" spans="1:22" s="1" customFormat="1" ht="12.75">
      <c r="A138" s="504">
        <f>'2.1.1'!A138</f>
        <v>269</v>
      </c>
      <c r="B138" s="504">
        <f>'2.1.1'!B138</f>
        <v>270</v>
      </c>
      <c r="C138" s="2141" t="str">
        <f>'2.1.1'!C138</f>
        <v>Pista simples</v>
      </c>
      <c r="D138" s="2142"/>
      <c r="E138" s="385">
        <f t="shared" si="23"/>
        <v>1</v>
      </c>
      <c r="F138" s="385">
        <f>'2.1.1'!F138</f>
        <v>7.5</v>
      </c>
      <c r="G138" s="942" t="str">
        <f t="shared" si="24"/>
        <v>BOM</v>
      </c>
      <c r="H138" s="408">
        <f t="shared" si="25"/>
        <v>2</v>
      </c>
      <c r="I138" s="942">
        <f t="shared" si="26"/>
        <v>1</v>
      </c>
      <c r="J138" s="385">
        <f t="shared" si="27"/>
        <v>2</v>
      </c>
      <c r="K138" s="1054"/>
      <c r="L138" s="219"/>
      <c r="M138" s="220"/>
      <c r="N138" s="2"/>
      <c r="O138" s="2"/>
      <c r="P138" s="2"/>
      <c r="Q138" s="2"/>
      <c r="R138" s="3"/>
      <c r="S138" s="323"/>
      <c r="T138" s="323"/>
      <c r="U138" s="323"/>
      <c r="V138" s="323"/>
    </row>
    <row r="139" spans="1:22" s="1" customFormat="1" ht="12.75">
      <c r="A139" s="504">
        <f>'2.1.1'!A139</f>
        <v>270</v>
      </c>
      <c r="B139" s="504">
        <f>'2.1.1'!B139</f>
        <v>271</v>
      </c>
      <c r="C139" s="2141" t="str">
        <f>'2.1.1'!C139</f>
        <v>Pista simples</v>
      </c>
      <c r="D139" s="2142"/>
      <c r="E139" s="385">
        <f t="shared" si="23"/>
        <v>1</v>
      </c>
      <c r="F139" s="385">
        <f>'2.1.1'!F139</f>
        <v>0</v>
      </c>
      <c r="G139" s="942" t="str">
        <f t="shared" si="24"/>
        <v>BOM</v>
      </c>
      <c r="H139" s="408">
        <f t="shared" si="25"/>
        <v>2</v>
      </c>
      <c r="I139" s="942">
        <f t="shared" si="26"/>
        <v>1</v>
      </c>
      <c r="J139" s="385">
        <f t="shared" si="27"/>
        <v>2</v>
      </c>
      <c r="K139" s="1054"/>
      <c r="L139" s="219"/>
      <c r="M139" s="220"/>
      <c r="N139" s="2"/>
      <c r="O139" s="2"/>
      <c r="P139" s="2"/>
      <c r="Q139" s="2"/>
      <c r="R139" s="3"/>
      <c r="S139" s="323"/>
      <c r="T139" s="323"/>
      <c r="U139" s="323"/>
      <c r="V139" s="323"/>
    </row>
    <row r="140" spans="1:22" s="1" customFormat="1" ht="12.75">
      <c r="A140" s="504">
        <f>'2.1.1'!A140</f>
        <v>271</v>
      </c>
      <c r="B140" s="504">
        <f>'2.1.1'!B140</f>
        <v>272</v>
      </c>
      <c r="C140" s="2141" t="str">
        <f>'2.1.1'!C140</f>
        <v>Pista simples</v>
      </c>
      <c r="D140" s="2142"/>
      <c r="E140" s="385">
        <f t="shared" si="23"/>
        <v>1</v>
      </c>
      <c r="F140" s="385">
        <f>'2.1.1'!F140</f>
        <v>0</v>
      </c>
      <c r="G140" s="942" t="str">
        <f t="shared" si="24"/>
        <v>BOM</v>
      </c>
      <c r="H140" s="408">
        <f t="shared" si="25"/>
        <v>2</v>
      </c>
      <c r="I140" s="942">
        <f t="shared" si="26"/>
        <v>1</v>
      </c>
      <c r="J140" s="385">
        <f t="shared" si="27"/>
        <v>2</v>
      </c>
      <c r="K140" s="1054"/>
      <c r="L140" s="219"/>
      <c r="M140" s="220"/>
      <c r="N140" s="2"/>
      <c r="O140" s="2"/>
      <c r="P140" s="2"/>
      <c r="Q140" s="2"/>
      <c r="R140" s="3"/>
      <c r="S140" s="323"/>
      <c r="T140" s="323"/>
      <c r="U140" s="323"/>
      <c r="V140" s="323"/>
    </row>
    <row r="141" spans="1:22" s="1" customFormat="1" ht="12.75">
      <c r="A141" s="504">
        <f>'2.1.1'!A141</f>
        <v>272</v>
      </c>
      <c r="B141" s="504">
        <f>'2.1.1'!B141</f>
        <v>273</v>
      </c>
      <c r="C141" s="2141" t="str">
        <f>'2.1.1'!C141</f>
        <v>Pista simples</v>
      </c>
      <c r="D141" s="2142"/>
      <c r="E141" s="385">
        <f t="shared" si="23"/>
        <v>1</v>
      </c>
      <c r="F141" s="385">
        <f>'2.1.1'!F141</f>
        <v>0</v>
      </c>
      <c r="G141" s="942" t="str">
        <f t="shared" si="24"/>
        <v>BOM</v>
      </c>
      <c r="H141" s="408">
        <f t="shared" si="25"/>
        <v>2</v>
      </c>
      <c r="I141" s="942">
        <f t="shared" si="26"/>
        <v>1</v>
      </c>
      <c r="J141" s="385">
        <f t="shared" si="27"/>
        <v>2</v>
      </c>
      <c r="K141" s="1054"/>
      <c r="L141" s="219"/>
      <c r="M141" s="220"/>
      <c r="N141" s="2"/>
      <c r="O141" s="2"/>
      <c r="P141" s="2"/>
      <c r="Q141" s="2"/>
      <c r="R141" s="3"/>
      <c r="S141" s="323"/>
      <c r="T141" s="323"/>
      <c r="U141" s="323"/>
      <c r="V141" s="323"/>
    </row>
    <row r="142" spans="1:22" s="1" customFormat="1" ht="12.75">
      <c r="A142" s="504">
        <f>'2.1.1'!A142</f>
        <v>273</v>
      </c>
      <c r="B142" s="504">
        <f>'2.1.1'!B142</f>
        <v>274</v>
      </c>
      <c r="C142" s="2141" t="str">
        <f>'2.1.1'!C142</f>
        <v>Pista simples</v>
      </c>
      <c r="D142" s="2142"/>
      <c r="E142" s="385">
        <f t="shared" si="23"/>
        <v>1</v>
      </c>
      <c r="F142" s="385">
        <f>'2.1.1'!F142</f>
        <v>15</v>
      </c>
      <c r="G142" s="942" t="str">
        <f t="shared" si="24"/>
        <v>BOM</v>
      </c>
      <c r="H142" s="408">
        <f t="shared" si="25"/>
        <v>2</v>
      </c>
      <c r="I142" s="942">
        <f t="shared" si="26"/>
        <v>1</v>
      </c>
      <c r="J142" s="385">
        <f t="shared" si="27"/>
        <v>2</v>
      </c>
      <c r="K142" s="1054"/>
      <c r="L142" s="219"/>
      <c r="M142" s="220"/>
      <c r="N142" s="2"/>
      <c r="O142" s="2"/>
      <c r="P142" s="2"/>
      <c r="Q142" s="2"/>
      <c r="R142" s="3"/>
      <c r="S142" s="323"/>
      <c r="T142" s="323"/>
      <c r="U142" s="323"/>
      <c r="V142" s="323"/>
    </row>
    <row r="143" spans="1:22" s="1" customFormat="1" ht="12.75">
      <c r="A143" s="504">
        <f>'2.1.1'!A143</f>
        <v>274</v>
      </c>
      <c r="B143" s="504">
        <f>'2.1.1'!B143</f>
        <v>275</v>
      </c>
      <c r="C143" s="2141" t="str">
        <f>'2.1.1'!C143</f>
        <v>Pista simples</v>
      </c>
      <c r="D143" s="2142"/>
      <c r="E143" s="385">
        <f t="shared" si="23"/>
        <v>1</v>
      </c>
      <c r="F143" s="385">
        <f>'2.1.1'!F143</f>
        <v>0</v>
      </c>
      <c r="G143" s="942" t="str">
        <f t="shared" si="24"/>
        <v>BOM</v>
      </c>
      <c r="H143" s="408">
        <f t="shared" si="25"/>
        <v>2</v>
      </c>
      <c r="I143" s="942">
        <f t="shared" si="26"/>
        <v>1</v>
      </c>
      <c r="J143" s="385">
        <f t="shared" si="27"/>
        <v>2</v>
      </c>
      <c r="K143" s="1054"/>
      <c r="L143" s="219"/>
      <c r="M143" s="220"/>
      <c r="N143" s="2"/>
      <c r="O143" s="2"/>
      <c r="P143" s="2"/>
      <c r="Q143" s="2"/>
      <c r="R143" s="3"/>
      <c r="S143" s="323"/>
      <c r="T143" s="323"/>
      <c r="U143" s="323"/>
      <c r="V143" s="323"/>
    </row>
    <row r="144" spans="1:22" s="1" customFormat="1" ht="12.75">
      <c r="A144" s="504">
        <f>'2.1.1'!A144</f>
        <v>275</v>
      </c>
      <c r="B144" s="504">
        <f>'2.1.1'!B144</f>
        <v>276</v>
      </c>
      <c r="C144" s="2141" t="str">
        <f>'2.1.1'!C144</f>
        <v>Pista simples</v>
      </c>
      <c r="D144" s="2142"/>
      <c r="E144" s="385">
        <f t="shared" si="23"/>
        <v>1</v>
      </c>
      <c r="F144" s="385">
        <f>'2.1.1'!F144</f>
        <v>30</v>
      </c>
      <c r="G144" s="942" t="str">
        <f t="shared" si="24"/>
        <v>BOM</v>
      </c>
      <c r="H144" s="408">
        <f t="shared" si="25"/>
        <v>2</v>
      </c>
      <c r="I144" s="942">
        <f t="shared" si="26"/>
        <v>1</v>
      </c>
      <c r="J144" s="385">
        <f t="shared" si="27"/>
        <v>2</v>
      </c>
      <c r="K144" s="1054"/>
      <c r="L144" s="219"/>
      <c r="M144" s="220"/>
      <c r="N144" s="2"/>
      <c r="O144" s="2"/>
      <c r="P144" s="2"/>
      <c r="Q144" s="2"/>
      <c r="R144" s="3"/>
      <c r="S144" s="323"/>
      <c r="T144" s="323"/>
      <c r="U144" s="323"/>
      <c r="V144" s="323"/>
    </row>
    <row r="145" spans="1:22" s="1" customFormat="1" ht="12.75">
      <c r="A145" s="504">
        <f>'2.1.1'!A145</f>
        <v>276</v>
      </c>
      <c r="B145" s="504">
        <f>'2.1.1'!B145</f>
        <v>277</v>
      </c>
      <c r="C145" s="2141" t="str">
        <f>'2.1.1'!C145</f>
        <v>Pista simples</v>
      </c>
      <c r="D145" s="2142"/>
      <c r="E145" s="385">
        <f t="shared" si="23"/>
        <v>1</v>
      </c>
      <c r="F145" s="385">
        <f>'2.1.1'!F145</f>
        <v>0</v>
      </c>
      <c r="G145" s="942" t="str">
        <f t="shared" si="24"/>
        <v>BOM</v>
      </c>
      <c r="H145" s="408">
        <f t="shared" si="25"/>
        <v>2</v>
      </c>
      <c r="I145" s="942">
        <f t="shared" si="26"/>
        <v>1</v>
      </c>
      <c r="J145" s="385">
        <f t="shared" si="27"/>
        <v>2</v>
      </c>
      <c r="K145" s="1054"/>
      <c r="L145" s="219"/>
      <c r="M145" s="220"/>
      <c r="N145" s="2"/>
      <c r="O145" s="2"/>
      <c r="P145" s="2"/>
      <c r="Q145" s="2"/>
      <c r="R145" s="3"/>
      <c r="S145" s="323"/>
      <c r="T145" s="323"/>
      <c r="U145" s="323"/>
      <c r="V145" s="323"/>
    </row>
    <row r="146" spans="1:22" s="1" customFormat="1" ht="12.75">
      <c r="A146" s="504">
        <f>'2.1.1'!A146</f>
        <v>277</v>
      </c>
      <c r="B146" s="504">
        <f>'2.1.1'!B146</f>
        <v>278</v>
      </c>
      <c r="C146" s="2141" t="str">
        <f>'2.1.1'!C146</f>
        <v>Pista simples</v>
      </c>
      <c r="D146" s="2142"/>
      <c r="E146" s="385">
        <f t="shared" si="23"/>
        <v>1</v>
      </c>
      <c r="F146" s="385">
        <f>'2.1.1'!F146</f>
        <v>15</v>
      </c>
      <c r="G146" s="942" t="str">
        <f t="shared" si="24"/>
        <v>BOM</v>
      </c>
      <c r="H146" s="408">
        <f t="shared" si="25"/>
        <v>2</v>
      </c>
      <c r="I146" s="942">
        <f t="shared" si="26"/>
        <v>1</v>
      </c>
      <c r="J146" s="385">
        <f t="shared" si="27"/>
        <v>2</v>
      </c>
      <c r="K146" s="1054"/>
      <c r="L146" s="219"/>
      <c r="M146" s="220"/>
      <c r="N146" s="2"/>
      <c r="O146" s="2"/>
      <c r="P146" s="2"/>
      <c r="Q146" s="2"/>
      <c r="R146" s="3"/>
      <c r="S146" s="323"/>
      <c r="T146" s="323"/>
      <c r="U146" s="323"/>
      <c r="V146" s="323"/>
    </row>
    <row r="147" spans="1:22" s="1" customFormat="1" ht="12.75">
      <c r="A147" s="504">
        <f>'2.1.1'!A147</f>
        <v>278</v>
      </c>
      <c r="B147" s="504">
        <f>'2.1.1'!B147</f>
        <v>279</v>
      </c>
      <c r="C147" s="2141" t="str">
        <f>'2.1.1'!C147</f>
        <v>Pista simples</v>
      </c>
      <c r="D147" s="2142"/>
      <c r="E147" s="385">
        <f t="shared" si="23"/>
        <v>1</v>
      </c>
      <c r="F147" s="385">
        <f>'2.1.1'!F147</f>
        <v>0</v>
      </c>
      <c r="G147" s="942" t="str">
        <f t="shared" si="24"/>
        <v>BOM</v>
      </c>
      <c r="H147" s="408">
        <f t="shared" si="25"/>
        <v>2</v>
      </c>
      <c r="I147" s="942">
        <f t="shared" si="26"/>
        <v>1</v>
      </c>
      <c r="J147" s="385">
        <f t="shared" si="27"/>
        <v>2</v>
      </c>
      <c r="K147" s="1054"/>
      <c r="L147" s="219"/>
      <c r="M147" s="220"/>
      <c r="N147" s="2"/>
      <c r="O147" s="2"/>
      <c r="P147" s="2"/>
      <c r="Q147" s="2"/>
      <c r="R147" s="3"/>
      <c r="S147" s="323"/>
      <c r="T147" s="323"/>
      <c r="U147" s="323"/>
      <c r="V147" s="323"/>
    </row>
    <row r="148" spans="1:22" s="1" customFormat="1" ht="12.75">
      <c r="A148" s="504">
        <f>'2.1.1'!A148</f>
        <v>279</v>
      </c>
      <c r="B148" s="504">
        <f>'2.1.1'!B148</f>
        <v>280</v>
      </c>
      <c r="C148" s="2141" t="str">
        <f>'2.1.1'!C148</f>
        <v>Pista simples</v>
      </c>
      <c r="D148" s="2142"/>
      <c r="E148" s="385">
        <f t="shared" si="23"/>
        <v>1</v>
      </c>
      <c r="F148" s="385">
        <f>'2.1.1'!F148</f>
        <v>0</v>
      </c>
      <c r="G148" s="942" t="str">
        <f t="shared" si="24"/>
        <v>BOM</v>
      </c>
      <c r="H148" s="408">
        <f t="shared" si="25"/>
        <v>2</v>
      </c>
      <c r="I148" s="942">
        <f t="shared" si="26"/>
        <v>1</v>
      </c>
      <c r="J148" s="385">
        <f t="shared" si="27"/>
        <v>2</v>
      </c>
      <c r="K148" s="1054"/>
      <c r="L148" s="219"/>
      <c r="M148" s="220"/>
      <c r="N148" s="2"/>
      <c r="O148" s="2"/>
      <c r="P148" s="2"/>
      <c r="Q148" s="2"/>
      <c r="R148" s="3"/>
      <c r="S148" s="323"/>
      <c r="T148" s="323"/>
      <c r="U148" s="323"/>
      <c r="V148" s="323"/>
    </row>
    <row r="149" spans="1:22" s="1" customFormat="1" ht="12.75">
      <c r="A149" s="504">
        <f>'2.1.1'!A149</f>
        <v>280</v>
      </c>
      <c r="B149" s="504">
        <f>'2.1.1'!B149</f>
        <v>280.10000000000002</v>
      </c>
      <c r="C149" s="2141" t="str">
        <f>'2.1.1'!C149</f>
        <v>Pista simples</v>
      </c>
      <c r="D149" s="2142"/>
      <c r="E149" s="385">
        <f t="shared" ref="E149" si="28">ABS(B149-A149)</f>
        <v>0.10000000000002274</v>
      </c>
      <c r="F149" s="385">
        <f>'2.1.1'!F149</f>
        <v>0</v>
      </c>
      <c r="G149" s="942" t="str">
        <f t="shared" ref="G149" si="29">IF(AND(F149&gt;=$O$5,F149&lt;=$Q$5),"BOM",IF(AND(F149&gt;$O$6,F149&lt;=$Q$6),"REGULAR",IF(AND(F149&gt;$O$7,F149&lt;=$Q$7),"RUIM","PÉSSIMO")))</f>
        <v>BOM</v>
      </c>
      <c r="H149" s="408">
        <f t="shared" ref="H149" si="30">ABS((B149-A149)*2)</f>
        <v>0.20000000000004547</v>
      </c>
      <c r="I149" s="942">
        <f t="shared" ref="I149" si="31">IF(AND(F149&gt;=$O$5,F149&lt;=$Q$5),$S$5,IF(AND(F149&gt;$O$6,F149&lt;=$Q$6),$S$6,IF(AND(F149&gt;$O$7,F149&lt;=$Q$7),$S$7,$S$8)))</f>
        <v>1</v>
      </c>
      <c r="J149" s="385">
        <f t="shared" ref="J149" si="32">H149*I149</f>
        <v>0.20000000000004547</v>
      </c>
      <c r="K149" s="1054"/>
      <c r="L149" s="219"/>
      <c r="M149" s="220"/>
      <c r="N149" s="2"/>
      <c r="O149" s="2"/>
      <c r="P149" s="2"/>
      <c r="Q149" s="2"/>
      <c r="R149" s="3"/>
      <c r="S149" s="323"/>
      <c r="T149" s="323"/>
      <c r="U149" s="323"/>
      <c r="V149" s="323"/>
    </row>
    <row r="150" spans="1:22" s="1" customFormat="1" ht="12.75" customHeight="1">
      <c r="A150" s="383"/>
      <c r="B150" s="383"/>
      <c r="C150" s="926"/>
      <c r="D150" s="929"/>
      <c r="E150" s="504"/>
      <c r="F150" s="385"/>
      <c r="G150" s="942"/>
      <c r="H150" s="408"/>
      <c r="I150" s="942"/>
      <c r="J150" s="385"/>
      <c r="K150" s="229"/>
      <c r="L150" s="219"/>
      <c r="M150" s="220"/>
      <c r="N150" s="2"/>
      <c r="O150" s="2"/>
      <c r="P150" s="2"/>
      <c r="Q150" s="2"/>
      <c r="R150" s="3"/>
      <c r="S150" s="323"/>
      <c r="T150" s="323"/>
      <c r="U150" s="323"/>
      <c r="V150" s="323"/>
    </row>
    <row r="151" spans="1:22" s="1" customFormat="1" ht="12.75" customHeight="1">
      <c r="A151" s="2076" t="s">
        <v>959</v>
      </c>
      <c r="B151" s="2077"/>
      <c r="C151" s="2077"/>
      <c r="D151" s="2077"/>
      <c r="E151" s="2077"/>
      <c r="F151" s="2077"/>
      <c r="G151" s="2077"/>
      <c r="H151" s="394">
        <f>ROUND(SUM($H$16:$H$150),3)</f>
        <v>263.2</v>
      </c>
      <c r="I151" s="394">
        <f>IF(H151=0,0,ROUND(J151/H151,3))</f>
        <v>1.19</v>
      </c>
      <c r="J151" s="394">
        <f>ROUND(SUM($J$16:$J$150),3)</f>
        <v>313.2</v>
      </c>
      <c r="K151" s="397" t="str">
        <f>$H$15</f>
        <v>kmf</v>
      </c>
      <c r="L151" s="398" t="str">
        <f>$I$15</f>
        <v>m³/kmf</v>
      </c>
      <c r="M151" s="399" t="str">
        <f>$J$15</f>
        <v>m³</v>
      </c>
      <c r="N151" s="2"/>
      <c r="O151" s="2"/>
      <c r="P151" s="2"/>
      <c r="Q151" s="2"/>
      <c r="R151" s="323"/>
      <c r="S151" s="323"/>
      <c r="T151" s="323"/>
      <c r="U151" s="323"/>
      <c r="V151" s="323"/>
    </row>
    <row r="152" spans="1:22" s="1" customFormat="1" ht="12.75" customHeight="1">
      <c r="A152" s="2078" t="s">
        <v>960</v>
      </c>
      <c r="B152" s="2079"/>
      <c r="C152" s="2079"/>
      <c r="D152" s="2079"/>
      <c r="E152" s="2079"/>
      <c r="F152" s="2079"/>
      <c r="G152" s="2079"/>
      <c r="H152" s="395">
        <f>ROUND(SUM($H$16:$H$150),3)</f>
        <v>263.2</v>
      </c>
      <c r="I152" s="395">
        <f>IF(H152=0,0,ROUND(J152/H152,3))</f>
        <v>1.19</v>
      </c>
      <c r="J152" s="395">
        <f>ROUND(SUM($J$16:$J$150),3)</f>
        <v>313.2</v>
      </c>
      <c r="K152" s="400" t="str">
        <f>$H$15</f>
        <v>kmf</v>
      </c>
      <c r="L152" s="401" t="str">
        <f>$I$15</f>
        <v>m³/kmf</v>
      </c>
      <c r="M152" s="402" t="str">
        <f>$J$15</f>
        <v>m³</v>
      </c>
      <c r="N152" s="2"/>
      <c r="O152" s="2"/>
      <c r="P152" s="2"/>
      <c r="Q152" s="2"/>
      <c r="R152" s="323"/>
      <c r="S152" s="323"/>
      <c r="T152" s="323"/>
      <c r="U152" s="323"/>
      <c r="V152" s="323"/>
    </row>
    <row r="153" spans="1:22" s="1" customFormat="1" ht="12.75" customHeight="1">
      <c r="A153" s="2078" t="s">
        <v>961</v>
      </c>
      <c r="B153" s="2079"/>
      <c r="C153" s="2079"/>
      <c r="D153" s="2079"/>
      <c r="E153" s="2079"/>
      <c r="F153" s="2079"/>
      <c r="G153" s="2079"/>
      <c r="H153" s="395">
        <f>ROUND(SUM($H$16:$H$150),3)</f>
        <v>263.2</v>
      </c>
      <c r="I153" s="395">
        <f>IF(H153=0,0,ROUND(J153/H153,3))</f>
        <v>1.19</v>
      </c>
      <c r="J153" s="395">
        <f>ROUND(SUM($J$16:$J$150),3)</f>
        <v>313.2</v>
      </c>
      <c r="K153" s="400" t="str">
        <f>$H$15</f>
        <v>kmf</v>
      </c>
      <c r="L153" s="401" t="str">
        <f>$I$15</f>
        <v>m³/kmf</v>
      </c>
      <c r="M153" s="402" t="str">
        <f>$J$15</f>
        <v>m³</v>
      </c>
      <c r="N153" s="2"/>
      <c r="O153" s="2"/>
      <c r="P153" s="2"/>
      <c r="Q153" s="2"/>
      <c r="R153" s="323"/>
      <c r="S153" s="323"/>
      <c r="T153" s="323"/>
      <c r="U153" s="323"/>
      <c r="V153" s="323"/>
    </row>
    <row r="154" spans="1:22" s="1" customFormat="1" ht="12.75" customHeight="1">
      <c r="A154" s="2082" t="s">
        <v>962</v>
      </c>
      <c r="B154" s="2083"/>
      <c r="C154" s="2083"/>
      <c r="D154" s="2083"/>
      <c r="E154" s="2083"/>
      <c r="F154" s="2083"/>
      <c r="G154" s="2083"/>
      <c r="H154" s="396">
        <f>SUM(H151:H153)</f>
        <v>789.59999999999991</v>
      </c>
      <c r="I154" s="396">
        <f>IF(H154=0,0,ROUND(J154/H154,3))</f>
        <v>1.19</v>
      </c>
      <c r="J154" s="396">
        <f>SUM(J151:J153)</f>
        <v>939.59999999999991</v>
      </c>
      <c r="K154" s="403" t="str">
        <f>$H$15</f>
        <v>kmf</v>
      </c>
      <c r="L154" s="404" t="str">
        <f>$I$15</f>
        <v>m³/kmf</v>
      </c>
      <c r="M154" s="405" t="str">
        <f>$J$15</f>
        <v>m³</v>
      </c>
      <c r="N154" s="2"/>
      <c r="O154" s="2"/>
      <c r="P154" s="2"/>
      <c r="Q154" s="2"/>
      <c r="R154" s="323"/>
      <c r="S154" s="323"/>
      <c r="T154" s="323"/>
      <c r="U154" s="323"/>
      <c r="V154" s="323"/>
    </row>
    <row r="155" spans="1:22" s="1" customFormat="1" ht="12.75">
      <c r="A155" s="16"/>
      <c r="B155" s="16"/>
      <c r="C155" s="16"/>
      <c r="D155" s="16"/>
      <c r="E155" s="16"/>
      <c r="F155" s="16"/>
      <c r="G155" s="16"/>
      <c r="H155" s="16"/>
      <c r="I155" s="16"/>
      <c r="J155" s="108"/>
      <c r="K155" s="108"/>
      <c r="L155" s="108"/>
      <c r="M155" s="16"/>
      <c r="N155" s="323"/>
      <c r="O155" s="323"/>
      <c r="P155" s="323"/>
      <c r="Q155" s="323"/>
      <c r="R155" s="323"/>
      <c r="S155" s="323"/>
      <c r="T155" s="323"/>
      <c r="U155" s="323"/>
      <c r="V155" s="323"/>
    </row>
    <row r="156" spans="1:22" s="1" customFormat="1" ht="12.7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323"/>
      <c r="O156" s="323"/>
      <c r="P156" s="323"/>
      <c r="Q156" s="323"/>
      <c r="R156" s="323"/>
      <c r="S156" s="323"/>
      <c r="T156" s="323"/>
      <c r="U156" s="323"/>
      <c r="V156" s="323"/>
    </row>
  </sheetData>
  <mergeCells count="152">
    <mergeCell ref="A152:G152"/>
    <mergeCell ref="A154:G154"/>
    <mergeCell ref="J13:J14"/>
    <mergeCell ref="K13:M15"/>
    <mergeCell ref="A14:A15"/>
    <mergeCell ref="B14:B15"/>
    <mergeCell ref="A153:G153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38"/>
    <mergeCell ref="C39:D39"/>
    <mergeCell ref="C50:D50"/>
    <mergeCell ref="O4:R4"/>
    <mergeCell ref="A151:G151"/>
    <mergeCell ref="A1:M1"/>
    <mergeCell ref="A2:M2"/>
    <mergeCell ref="A3:M3"/>
    <mergeCell ref="C11:L11"/>
    <mergeCell ref="A13:B13"/>
    <mergeCell ref="C13:D15"/>
    <mergeCell ref="E13:E14"/>
    <mergeCell ref="F13:G14"/>
    <mergeCell ref="H13:H14"/>
    <mergeCell ref="I13:I14"/>
    <mergeCell ref="C17:D17"/>
    <mergeCell ref="C18:D18"/>
    <mergeCell ref="C19:D19"/>
    <mergeCell ref="C20:D20"/>
    <mergeCell ref="C40:D40"/>
    <mergeCell ref="C41:D41"/>
    <mergeCell ref="C42:D42"/>
    <mergeCell ref="C43:D43"/>
    <mergeCell ref="C44:D44"/>
    <mergeCell ref="C35:D35"/>
    <mergeCell ref="C36:D36"/>
    <mergeCell ref="C37:D37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110:D110"/>
    <mergeCell ref="C111:D111"/>
    <mergeCell ref="C112:D112"/>
    <mergeCell ref="C113:D113"/>
    <mergeCell ref="C114:D114"/>
    <mergeCell ref="C105:D105"/>
    <mergeCell ref="C106:D106"/>
    <mergeCell ref="C107:D107"/>
    <mergeCell ref="C108:D108"/>
    <mergeCell ref="C109:D109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48:D148"/>
    <mergeCell ref="C149:D149"/>
    <mergeCell ref="C133:D133"/>
    <mergeCell ref="C134:D134"/>
    <mergeCell ref="C135:D135"/>
    <mergeCell ref="C147:D147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</mergeCells>
  <conditionalFormatting sqref="A11:C11">
    <cfRule type="cellIs" dxfId="241" priority="1" operator="equal">
      <formula>0</formula>
    </cfRule>
  </conditionalFormatting>
  <conditionalFormatting sqref="M11">
    <cfRule type="cellIs" dxfId="240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4" firstPageNumber="0" fitToHeight="0" orientation="landscape" verticalDpi="300" r:id="rId1"/>
  <headerFooter alignWithMargins="0"/>
  <rowBreaks count="1" manualBreakCount="1">
    <brk id="124" max="12" man="1"/>
  </rowBreaks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Planilha71">
    <tabColor rgb="FF002060"/>
  </sheetPr>
  <dimension ref="A1:IQ45"/>
  <sheetViews>
    <sheetView showGridLines="0" view="pageBreakPreview" topLeftCell="A25" zoomScaleSheetLayoutView="100" workbookViewId="0">
      <selection activeCell="J151" sqref="J151"/>
    </sheetView>
  </sheetViews>
  <sheetFormatPr defaultColWidth="11.6640625" defaultRowHeight="15"/>
  <cols>
    <col min="1" max="4" width="8.77734375" style="16" customWidth="1"/>
    <col min="5" max="5" width="9.88671875" style="16" customWidth="1"/>
    <col min="6" max="13" width="8.77734375" style="16" customWidth="1"/>
    <col min="14" max="14" width="2.6640625" style="1" customWidth="1"/>
    <col min="15" max="251" width="11.6640625" style="1"/>
  </cols>
  <sheetData>
    <row r="1" spans="1:17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23"/>
      <c r="P1" s="323"/>
      <c r="Q1" s="323"/>
    </row>
    <row r="2" spans="1:17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</row>
    <row r="3" spans="1:17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</row>
    <row r="4" spans="1:17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</row>
    <row r="5" spans="1:17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</row>
    <row r="6" spans="1:17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</row>
    <row r="7" spans="1:17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</row>
    <row r="8" spans="1:17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</row>
    <row r="9" spans="1:1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</row>
    <row r="10" spans="1:1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</row>
    <row r="11" spans="1:17" s="1" customFormat="1" ht="12.75" customHeight="1">
      <c r="A11" s="911" t="str">
        <f>PO!$A$54</f>
        <v>2.3.2</v>
      </c>
      <c r="B11" s="113" t="str">
        <f>IF(A11=0,0,VLOOKUP(A11,PO!$A$16:$G$164,2,FALSE))</f>
        <v>4011353</v>
      </c>
      <c r="C11" s="2075" t="str">
        <f>IF(A11=0,0,VLOOKUP(A11,PO!$A$16:$G$164,3,FALSE))</f>
        <v>Pintura de ligação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</row>
    <row r="12" spans="1:1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</row>
    <row r="13" spans="1:17" s="1" customFormat="1" ht="12.75" customHeight="1">
      <c r="A13" s="2084" t="s">
        <v>12</v>
      </c>
      <c r="B13" s="2084"/>
      <c r="C13" s="2080" t="s">
        <v>1068</v>
      </c>
      <c r="D13" s="2080" t="s">
        <v>1076</v>
      </c>
      <c r="E13" s="2080" t="s">
        <v>1096</v>
      </c>
      <c r="F13" s="2080" t="s">
        <v>1097</v>
      </c>
      <c r="G13" s="2080"/>
      <c r="H13" s="2087" t="s">
        <v>1068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</row>
    <row r="14" spans="1:17" s="1" customFormat="1" ht="20.2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</row>
    <row r="15" spans="1:17" s="1" customFormat="1" ht="12.75" customHeight="1">
      <c r="A15" s="2086"/>
      <c r="B15" s="2086"/>
      <c r="C15" s="235" t="s">
        <v>1071</v>
      </c>
      <c r="D15" s="2098"/>
      <c r="E15" s="234" t="s">
        <v>1079</v>
      </c>
      <c r="F15" s="2098"/>
      <c r="G15" s="2098"/>
      <c r="H15" s="237" t="s">
        <v>1071</v>
      </c>
      <c r="I15" s="235" t="s">
        <v>1098</v>
      </c>
      <c r="J15" s="237" t="s">
        <v>102</v>
      </c>
      <c r="K15" s="2086"/>
      <c r="L15" s="2086"/>
      <c r="M15" s="2086"/>
      <c r="N15" s="323"/>
      <c r="O15" s="323"/>
      <c r="P15" s="323"/>
      <c r="Q15" s="323"/>
    </row>
    <row r="16" spans="1:17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945"/>
      <c r="P16" s="374"/>
      <c r="Q16" s="374"/>
    </row>
    <row r="17" spans="1:17" s="1" customFormat="1" ht="12.75" customHeight="1">
      <c r="A17" s="504"/>
      <c r="B17" s="504"/>
      <c r="C17" s="385">
        <f>'2.3.3'!$H$151</f>
        <v>263.2</v>
      </c>
      <c r="D17" s="943" t="s">
        <v>1080</v>
      </c>
      <c r="E17" s="385">
        <f>'2.3.3'!$I$151</f>
        <v>1.19</v>
      </c>
      <c r="F17" s="942">
        <v>0.05</v>
      </c>
      <c r="G17" s="942"/>
      <c r="H17" s="385">
        <f>C17</f>
        <v>263.2</v>
      </c>
      <c r="I17" s="942">
        <f>E17/F17</f>
        <v>23.799999999999997</v>
      </c>
      <c r="J17" s="385">
        <f>H17*I17</f>
        <v>6264.1599999999989</v>
      </c>
      <c r="K17" s="2148" t="s">
        <v>1099</v>
      </c>
      <c r="L17" s="2149"/>
      <c r="M17" s="2150"/>
      <c r="N17" s="359"/>
      <c r="O17" s="323"/>
      <c r="P17" s="323"/>
      <c r="Q17" s="357"/>
    </row>
    <row r="18" spans="1:17" s="1" customFormat="1" ht="12.75">
      <c r="A18" s="504"/>
      <c r="B18" s="504"/>
      <c r="C18" s="385">
        <f>'2.3.3'!$H$152</f>
        <v>263.2</v>
      </c>
      <c r="D18" s="943" t="s">
        <v>1082</v>
      </c>
      <c r="E18" s="385">
        <f>'2.3.3'!$I$152</f>
        <v>1.19</v>
      </c>
      <c r="F18" s="942">
        <v>0.05</v>
      </c>
      <c r="G18" s="942"/>
      <c r="H18" s="385">
        <f>C18</f>
        <v>263.2</v>
      </c>
      <c r="I18" s="942">
        <f>E18/F18</f>
        <v>23.799999999999997</v>
      </c>
      <c r="J18" s="385">
        <f t="shared" ref="J18" si="0">H18*I18</f>
        <v>6264.1599999999989</v>
      </c>
      <c r="K18" s="2151"/>
      <c r="L18" s="2152"/>
      <c r="M18" s="2153"/>
      <c r="N18" s="359"/>
      <c r="O18" s="323"/>
      <c r="P18" s="323"/>
      <c r="Q18" s="357"/>
    </row>
    <row r="19" spans="1:17" s="1" customFormat="1" ht="12.75">
      <c r="A19" s="504"/>
      <c r="B19" s="504"/>
      <c r="C19" s="385">
        <f>'2.3.3'!$H$153</f>
        <v>263.2</v>
      </c>
      <c r="D19" s="943" t="s">
        <v>1083</v>
      </c>
      <c r="E19" s="385">
        <f>'2.3.3'!$I$153</f>
        <v>1.19</v>
      </c>
      <c r="F19" s="942">
        <v>0.05</v>
      </c>
      <c r="G19" s="942"/>
      <c r="H19" s="385">
        <f>C19</f>
        <v>263.2</v>
      </c>
      <c r="I19" s="942">
        <f>E19/F19</f>
        <v>23.799999999999997</v>
      </c>
      <c r="J19" s="385">
        <f>H19*I19</f>
        <v>6264.1599999999989</v>
      </c>
      <c r="K19" s="2151"/>
      <c r="L19" s="2152"/>
      <c r="M19" s="2153"/>
      <c r="N19" s="359"/>
      <c r="O19" s="323"/>
      <c r="P19" s="323"/>
      <c r="Q19" s="357"/>
    </row>
    <row r="20" spans="1:17" s="1" customFormat="1" ht="12.75">
      <c r="A20" s="504"/>
      <c r="B20" s="504"/>
      <c r="C20" s="385"/>
      <c r="D20" s="943"/>
      <c r="E20" s="385"/>
      <c r="F20" s="385"/>
      <c r="G20" s="942"/>
      <c r="H20" s="385"/>
      <c r="I20" s="942"/>
      <c r="J20" s="385"/>
      <c r="K20" s="2151"/>
      <c r="L20" s="2152"/>
      <c r="M20" s="2153"/>
      <c r="N20" s="359"/>
      <c r="O20" s="323"/>
      <c r="P20" s="323"/>
      <c r="Q20" s="357"/>
    </row>
    <row r="21" spans="1:17" s="1" customFormat="1" ht="12.75">
      <c r="A21" s="504"/>
      <c r="B21" s="504"/>
      <c r="C21" s="385"/>
      <c r="D21" s="943"/>
      <c r="E21" s="385"/>
      <c r="F21" s="385"/>
      <c r="G21" s="942"/>
      <c r="H21" s="385"/>
      <c r="I21" s="942"/>
      <c r="J21" s="385"/>
      <c r="K21" s="2154"/>
      <c r="L21" s="2155"/>
      <c r="M21" s="2156"/>
      <c r="N21" s="359"/>
      <c r="O21" s="323"/>
      <c r="P21" s="323"/>
      <c r="Q21" s="357"/>
    </row>
    <row r="22" spans="1:17" s="1" customFormat="1" ht="12.75" customHeight="1">
      <c r="A22" s="504"/>
      <c r="B22" s="504"/>
      <c r="C22" s="385"/>
      <c r="D22" s="943"/>
      <c r="E22" s="385"/>
      <c r="F22" s="385"/>
      <c r="G22" s="942"/>
      <c r="H22" s="385"/>
      <c r="I22" s="942"/>
      <c r="J22" s="385"/>
      <c r="K22" s="229"/>
      <c r="L22" s="611"/>
      <c r="M22" s="222"/>
      <c r="N22" s="359"/>
      <c r="O22" s="323"/>
      <c r="P22" s="323"/>
      <c r="Q22" s="357"/>
    </row>
    <row r="23" spans="1:17" s="1" customFormat="1" ht="12.75" customHeight="1">
      <c r="A23" s="504"/>
      <c r="B23" s="504"/>
      <c r="C23" s="385"/>
      <c r="D23" s="943"/>
      <c r="E23" s="385"/>
      <c r="F23" s="385"/>
      <c r="G23" s="942"/>
      <c r="H23" s="385"/>
      <c r="I23" s="942"/>
      <c r="J23" s="385"/>
      <c r="K23" s="229"/>
      <c r="L23" s="221"/>
      <c r="M23" s="222"/>
      <c r="N23" s="359"/>
      <c r="O23" s="323"/>
      <c r="P23" s="323"/>
      <c r="Q23" s="357"/>
    </row>
    <row r="24" spans="1:17" s="118" customFormat="1" ht="12.75" customHeight="1">
      <c r="A24" s="504"/>
      <c r="B24" s="504"/>
      <c r="C24" s="385"/>
      <c r="D24" s="943"/>
      <c r="E24" s="385"/>
      <c r="F24" s="385"/>
      <c r="G24" s="942"/>
      <c r="H24" s="385"/>
      <c r="I24" s="942"/>
      <c r="J24" s="385"/>
      <c r="K24" s="229"/>
      <c r="L24" s="221"/>
      <c r="M24" s="222"/>
      <c r="N24" s="374"/>
      <c r="O24" s="374"/>
      <c r="P24" s="374"/>
      <c r="Q24" s="374"/>
    </row>
    <row r="25" spans="1:17" s="1" customFormat="1" ht="12.75" customHeight="1">
      <c r="A25" s="383"/>
      <c r="B25" s="383"/>
      <c r="C25" s="385"/>
      <c r="D25" s="943"/>
      <c r="E25" s="385"/>
      <c r="F25" s="385"/>
      <c r="G25" s="942"/>
      <c r="H25" s="385"/>
      <c r="I25" s="942"/>
      <c r="J25" s="385"/>
      <c r="K25" s="229"/>
      <c r="L25" s="221"/>
      <c r="M25" s="222"/>
      <c r="N25" s="2"/>
      <c r="O25" s="323"/>
      <c r="P25" s="323"/>
      <c r="Q25" s="323"/>
    </row>
    <row r="26" spans="1:17" s="1" customFormat="1" ht="12.75" customHeight="1">
      <c r="A26" s="383"/>
      <c r="B26" s="383"/>
      <c r="C26" s="385"/>
      <c r="D26" s="943"/>
      <c r="E26" s="385"/>
      <c r="F26" s="385"/>
      <c r="G26" s="942"/>
      <c r="H26" s="385"/>
      <c r="I26" s="942"/>
      <c r="J26" s="385"/>
      <c r="K26" s="229"/>
      <c r="L26" s="221"/>
      <c r="M26" s="222"/>
      <c r="N26" s="2"/>
      <c r="O26" s="323"/>
      <c r="P26" s="323"/>
      <c r="Q26" s="323"/>
    </row>
    <row r="27" spans="1:17" s="1" customFormat="1" ht="12.75" customHeight="1">
      <c r="A27" s="383"/>
      <c r="B27" s="383"/>
      <c r="C27" s="385"/>
      <c r="D27" s="943"/>
      <c r="E27" s="385"/>
      <c r="F27" s="385"/>
      <c r="G27" s="942"/>
      <c r="H27" s="385"/>
      <c r="I27" s="942"/>
      <c r="J27" s="385"/>
      <c r="K27" s="229"/>
      <c r="L27" s="221"/>
      <c r="M27" s="222"/>
      <c r="N27" s="2"/>
      <c r="O27" s="323"/>
      <c r="P27" s="323"/>
      <c r="Q27" s="323"/>
    </row>
    <row r="28" spans="1:17" s="1" customFormat="1" ht="12.75" customHeight="1">
      <c r="A28" s="383"/>
      <c r="B28" s="383"/>
      <c r="C28" s="385"/>
      <c r="D28" s="943"/>
      <c r="E28" s="385"/>
      <c r="F28" s="385"/>
      <c r="G28" s="942"/>
      <c r="H28" s="385"/>
      <c r="I28" s="942"/>
      <c r="J28" s="385"/>
      <c r="K28" s="229"/>
      <c r="L28" s="221"/>
      <c r="M28" s="222"/>
      <c r="N28" s="2"/>
      <c r="O28" s="323"/>
      <c r="P28" s="323"/>
      <c r="Q28" s="323"/>
    </row>
    <row r="29" spans="1:17" s="1" customFormat="1" ht="12.75" customHeight="1">
      <c r="A29" s="383"/>
      <c r="B29" s="383"/>
      <c r="C29" s="385"/>
      <c r="D29" s="943"/>
      <c r="E29" s="385"/>
      <c r="F29" s="385"/>
      <c r="G29" s="942"/>
      <c r="H29" s="385"/>
      <c r="I29" s="942"/>
      <c r="J29" s="385"/>
      <c r="K29" s="229"/>
      <c r="L29" s="221"/>
      <c r="M29" s="222"/>
      <c r="N29" s="2"/>
      <c r="O29" s="323"/>
      <c r="P29" s="323"/>
      <c r="Q29" s="323"/>
    </row>
    <row r="30" spans="1:17" s="1" customFormat="1" ht="12.75" hidden="1" customHeight="1">
      <c r="A30" s="383"/>
      <c r="B30" s="383"/>
      <c r="C30" s="385"/>
      <c r="D30" s="943"/>
      <c r="E30" s="385"/>
      <c r="F30" s="385"/>
      <c r="G30" s="942"/>
      <c r="H30" s="385"/>
      <c r="I30" s="942"/>
      <c r="J30" s="385"/>
      <c r="K30" s="229"/>
      <c r="L30" s="219"/>
      <c r="M30" s="220"/>
      <c r="N30" s="2"/>
      <c r="O30" s="323"/>
      <c r="P30" s="323"/>
      <c r="Q30" s="323"/>
    </row>
    <row r="31" spans="1:17" s="1" customFormat="1" ht="12.75" customHeight="1">
      <c r="A31" s="383"/>
      <c r="B31" s="383"/>
      <c r="C31" s="385"/>
      <c r="D31" s="943"/>
      <c r="E31" s="385"/>
      <c r="F31" s="385"/>
      <c r="G31" s="942"/>
      <c r="H31" s="385"/>
      <c r="I31" s="942"/>
      <c r="J31" s="385"/>
      <c r="K31" s="229"/>
      <c r="L31" s="219"/>
      <c r="M31" s="220"/>
      <c r="N31" s="2"/>
      <c r="O31" s="323"/>
      <c r="P31" s="323"/>
      <c r="Q31" s="323"/>
    </row>
    <row r="32" spans="1:17" s="1" customFormat="1" ht="12.75" customHeight="1">
      <c r="A32" s="383"/>
      <c r="B32" s="383"/>
      <c r="C32" s="385"/>
      <c r="D32" s="943"/>
      <c r="E32" s="385"/>
      <c r="F32" s="385"/>
      <c r="G32" s="942"/>
      <c r="H32" s="385"/>
      <c r="I32" s="942"/>
      <c r="J32" s="385"/>
      <c r="K32" s="229"/>
      <c r="L32" s="219"/>
      <c r="M32" s="220"/>
      <c r="N32" s="2"/>
      <c r="O32" s="323"/>
      <c r="P32" s="323"/>
      <c r="Q32" s="323"/>
    </row>
    <row r="33" spans="1:17" s="1" customFormat="1" ht="12.75" customHeight="1">
      <c r="A33" s="383"/>
      <c r="B33" s="383"/>
      <c r="C33" s="385"/>
      <c r="D33" s="943"/>
      <c r="E33" s="385"/>
      <c r="F33" s="385"/>
      <c r="G33" s="942"/>
      <c r="H33" s="385"/>
      <c r="I33" s="942"/>
      <c r="J33" s="385"/>
      <c r="K33" s="229"/>
      <c r="L33" s="219"/>
      <c r="M33" s="220"/>
      <c r="N33" s="2"/>
      <c r="O33" s="323"/>
      <c r="P33" s="323"/>
      <c r="Q33" s="323"/>
    </row>
    <row r="34" spans="1:17" s="1" customFormat="1" ht="12.75" customHeight="1">
      <c r="A34" s="383"/>
      <c r="B34" s="383"/>
      <c r="C34" s="385"/>
      <c r="D34" s="943"/>
      <c r="E34" s="385"/>
      <c r="F34" s="385"/>
      <c r="G34" s="942"/>
      <c r="H34" s="385"/>
      <c r="I34" s="942"/>
      <c r="J34" s="385"/>
      <c r="K34" s="229"/>
      <c r="L34" s="219"/>
      <c r="M34" s="220"/>
      <c r="N34" s="2"/>
      <c r="O34" s="323"/>
      <c r="P34" s="323"/>
      <c r="Q34" s="323"/>
    </row>
    <row r="35" spans="1:17" s="1" customFormat="1" ht="12.75" customHeight="1">
      <c r="A35" s="383"/>
      <c r="B35" s="383"/>
      <c r="C35" s="385"/>
      <c r="D35" s="943"/>
      <c r="E35" s="385"/>
      <c r="F35" s="385"/>
      <c r="G35" s="942"/>
      <c r="H35" s="385"/>
      <c r="I35" s="942"/>
      <c r="J35" s="385"/>
      <c r="K35" s="229"/>
      <c r="L35" s="219"/>
      <c r="M35" s="220"/>
      <c r="N35" s="2"/>
      <c r="O35" s="323"/>
      <c r="P35" s="323"/>
      <c r="Q35" s="323"/>
    </row>
    <row r="36" spans="1:17" s="1" customFormat="1" ht="12.75" customHeight="1">
      <c r="A36" s="383"/>
      <c r="B36" s="383"/>
      <c r="C36" s="385"/>
      <c r="D36" s="943"/>
      <c r="E36" s="385"/>
      <c r="F36" s="385"/>
      <c r="G36" s="942"/>
      <c r="H36" s="385"/>
      <c r="I36" s="942"/>
      <c r="J36" s="385"/>
      <c r="K36" s="229"/>
      <c r="L36" s="219"/>
      <c r="M36" s="220"/>
      <c r="N36" s="2"/>
      <c r="O36" s="323"/>
      <c r="P36" s="323"/>
      <c r="Q36" s="323"/>
    </row>
    <row r="37" spans="1:17" s="1" customFormat="1" ht="12.75" customHeight="1">
      <c r="A37" s="383"/>
      <c r="B37" s="383"/>
      <c r="C37" s="385"/>
      <c r="D37" s="943"/>
      <c r="E37" s="385"/>
      <c r="F37" s="385"/>
      <c r="G37" s="942"/>
      <c r="H37" s="385"/>
      <c r="I37" s="942"/>
      <c r="J37" s="385"/>
      <c r="K37" s="229"/>
      <c r="L37" s="219"/>
      <c r="M37" s="220"/>
      <c r="N37" s="2"/>
      <c r="O37" s="323"/>
      <c r="P37" s="323"/>
      <c r="Q37" s="323"/>
    </row>
    <row r="38" spans="1:17" s="1" customFormat="1" ht="12.75" customHeight="1">
      <c r="A38" s="383"/>
      <c r="B38" s="383"/>
      <c r="C38" s="385"/>
      <c r="D38" s="943"/>
      <c r="E38" s="385"/>
      <c r="F38" s="385"/>
      <c r="G38" s="385"/>
      <c r="H38" s="385"/>
      <c r="I38" s="385"/>
      <c r="J38" s="385"/>
      <c r="K38" s="229"/>
      <c r="L38" s="219"/>
      <c r="M38" s="220"/>
      <c r="N38" s="2"/>
      <c r="O38" s="323"/>
      <c r="P38" s="323"/>
      <c r="Q38" s="323"/>
    </row>
    <row r="39" spans="1:17" s="1" customFormat="1" ht="12.75" customHeight="1">
      <c r="A39" s="392"/>
      <c r="B39" s="392"/>
      <c r="C39" s="385"/>
      <c r="D39" s="94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323"/>
      <c r="P39" s="323"/>
      <c r="Q39" s="323"/>
    </row>
    <row r="40" spans="1:17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 t="shared" ref="H40:J42" si="1">ROUND(H17,3)</f>
        <v>263.2</v>
      </c>
      <c r="I40" s="394">
        <f t="shared" si="1"/>
        <v>23.8</v>
      </c>
      <c r="J40" s="394">
        <f t="shared" si="1"/>
        <v>6264.16</v>
      </c>
      <c r="K40" s="397" t="str">
        <f>$H$15</f>
        <v>kmf</v>
      </c>
      <c r="L40" s="398" t="str">
        <f>$I$15</f>
        <v>m²/kmf</v>
      </c>
      <c r="M40" s="399" t="str">
        <f>$J$15</f>
        <v>m²</v>
      </c>
      <c r="N40" s="2"/>
      <c r="O40" s="323"/>
      <c r="P40" s="323"/>
      <c r="Q40" s="323"/>
    </row>
    <row r="41" spans="1:17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 t="shared" si="1"/>
        <v>263.2</v>
      </c>
      <c r="I41" s="395">
        <f t="shared" si="1"/>
        <v>23.8</v>
      </c>
      <c r="J41" s="395">
        <f t="shared" si="1"/>
        <v>6264.16</v>
      </c>
      <c r="K41" s="400" t="str">
        <f>$H$15</f>
        <v>kmf</v>
      </c>
      <c r="L41" s="401" t="str">
        <f>$I$15</f>
        <v>m²/kmf</v>
      </c>
      <c r="M41" s="402" t="str">
        <f>$J$15</f>
        <v>m²</v>
      </c>
      <c r="N41" s="2"/>
      <c r="O41" s="323"/>
      <c r="P41" s="323"/>
      <c r="Q41" s="323"/>
    </row>
    <row r="42" spans="1:17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 t="shared" si="1"/>
        <v>263.2</v>
      </c>
      <c r="I42" s="395">
        <f t="shared" si="1"/>
        <v>23.8</v>
      </c>
      <c r="J42" s="395">
        <f t="shared" si="1"/>
        <v>6264.16</v>
      </c>
      <c r="K42" s="400" t="str">
        <f>$H$15</f>
        <v>kmf</v>
      </c>
      <c r="L42" s="401" t="str">
        <f>$I$15</f>
        <v>m²/kmf</v>
      </c>
      <c r="M42" s="402" t="str">
        <f>$J$15</f>
        <v>m²</v>
      </c>
      <c r="N42" s="2"/>
      <c r="O42" s="323"/>
      <c r="P42" s="323"/>
      <c r="Q42" s="323"/>
    </row>
    <row r="43" spans="1:17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789.59999999999991</v>
      </c>
      <c r="I43" s="396">
        <f>IF(H43=0,0,ROUND(J43/H43,3))</f>
        <v>23.8</v>
      </c>
      <c r="J43" s="396">
        <f>SUM(J40:J42)</f>
        <v>18792.48</v>
      </c>
      <c r="K43" s="403" t="str">
        <f>$H$15</f>
        <v>kmf</v>
      </c>
      <c r="L43" s="404" t="str">
        <f>$I$15</f>
        <v>m²/kmf</v>
      </c>
      <c r="M43" s="405" t="str">
        <f>$J$15</f>
        <v>m²</v>
      </c>
      <c r="N43" s="2"/>
      <c r="O43" s="323"/>
      <c r="P43" s="323"/>
      <c r="Q43" s="323"/>
    </row>
    <row r="44" spans="1:17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</row>
    <row r="45" spans="1:17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</row>
  </sheetData>
  <mergeCells count="21">
    <mergeCell ref="K17:M21"/>
    <mergeCell ref="A40:G40"/>
    <mergeCell ref="A41:G41"/>
    <mergeCell ref="A43:G43"/>
    <mergeCell ref="H13:H14"/>
    <mergeCell ref="I13:I14"/>
    <mergeCell ref="J13:J14"/>
    <mergeCell ref="K13:M15"/>
    <mergeCell ref="A14:A15"/>
    <mergeCell ref="B14:B15"/>
    <mergeCell ref="A42:G42"/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G13:G15"/>
  </mergeCells>
  <phoneticPr fontId="27" type="noConversion"/>
  <conditionalFormatting sqref="A11:C11">
    <cfRule type="cellIs" dxfId="239" priority="1" operator="equal">
      <formula>0</formula>
    </cfRule>
  </conditionalFormatting>
  <conditionalFormatting sqref="M11">
    <cfRule type="cellIs" dxfId="238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Planilha72">
    <tabColor rgb="FF002060"/>
  </sheetPr>
  <dimension ref="A1:IV156"/>
  <sheetViews>
    <sheetView showGridLines="0" view="pageBreakPreview" topLeftCell="A139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2145" t="s">
        <v>1059</v>
      </c>
      <c r="P4" s="2146"/>
      <c r="Q4" s="2146"/>
      <c r="R4" s="2147"/>
      <c r="S4" s="1416" t="s">
        <v>1073</v>
      </c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1417">
        <v>0</v>
      </c>
      <c r="P5" s="1417" t="s">
        <v>1061</v>
      </c>
      <c r="Q5" s="1417">
        <v>30</v>
      </c>
      <c r="R5" s="1417" t="s">
        <v>1062</v>
      </c>
      <c r="S5" s="1418">
        <v>1</v>
      </c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1417">
        <v>30</v>
      </c>
      <c r="P6" s="1417" t="s">
        <v>1063</v>
      </c>
      <c r="Q6" s="1417">
        <v>50</v>
      </c>
      <c r="R6" s="1417" t="s">
        <v>1064</v>
      </c>
      <c r="S6" s="1418">
        <v>3</v>
      </c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1417">
        <v>50</v>
      </c>
      <c r="P7" s="1417" t="s">
        <v>1063</v>
      </c>
      <c r="Q7" s="1417">
        <v>70</v>
      </c>
      <c r="R7" s="1417" t="s">
        <v>1065</v>
      </c>
      <c r="S7" s="1418">
        <v>5</v>
      </c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1417"/>
      <c r="P8" s="1417" t="s">
        <v>1074</v>
      </c>
      <c r="Q8" s="1417">
        <v>70</v>
      </c>
      <c r="R8" s="1417" t="s">
        <v>1067</v>
      </c>
      <c r="S8" s="1418">
        <v>7</v>
      </c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PO!$A$55</f>
        <v>2.3.3</v>
      </c>
      <c r="B11" s="113" t="str">
        <f>IF(A11=0,0,VLOOKUP(A11,PO!$A$16:$G$164,2,FALSE))</f>
        <v>4915703</v>
      </c>
      <c r="C11" s="2075" t="str">
        <f>IF(A11=0,0,VLOOKUP(A11,PO!$A$16:$G$164,3,FALSE))</f>
        <v>Correção de defeitos com mistura betuminosa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1068</v>
      </c>
      <c r="F13" s="2123" t="s">
        <v>1059</v>
      </c>
      <c r="G13" s="2124"/>
      <c r="H13" s="2087" t="s">
        <v>1068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7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125"/>
      <c r="G14" s="2126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1071</v>
      </c>
      <c r="F15" s="906" t="s">
        <v>1069</v>
      </c>
      <c r="G15" s="906" t="s">
        <v>1070</v>
      </c>
      <c r="H15" s="237" t="s">
        <v>1071</v>
      </c>
      <c r="I15" s="235" t="s">
        <v>1075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23"/>
      <c r="T16" s="374"/>
      <c r="U16" s="374"/>
      <c r="V16" s="374"/>
    </row>
    <row r="17" spans="1:22" s="1" customFormat="1" ht="12.75">
      <c r="A17" s="504">
        <f>'2.1.1'!A17</f>
        <v>148.5</v>
      </c>
      <c r="B17" s="504">
        <f>'2.1.1'!B17</f>
        <v>149</v>
      </c>
      <c r="C17" s="2141" t="str">
        <f>'2.1.1'!C17</f>
        <v>Pista simples</v>
      </c>
      <c r="D17" s="2142"/>
      <c r="E17" s="385">
        <f>ABS(B17-A17)</f>
        <v>0.5</v>
      </c>
      <c r="F17" s="385">
        <f>'2.1.1'!F17</f>
        <v>35</v>
      </c>
      <c r="G17" s="942" t="str">
        <f t="shared" ref="G17" si="0">IF(AND(F17&gt;=$O$5,F17&lt;=$Q$5),"BOM",IF(AND(F17&gt;$O$6,F17&lt;=$Q$6),"REGULAR",IF(AND(F17&gt;$O$7,F17&lt;=$Q$7),"RUIM","PÉSSIMO")))</f>
        <v>REGULAR</v>
      </c>
      <c r="H17" s="408">
        <f>ABS((B17-A17)*2)</f>
        <v>1</v>
      </c>
      <c r="I17" s="942">
        <f t="shared" ref="I17" si="1">IF(AND(F17&gt;=$O$5,F17&lt;=$Q$5),$S$5,IF(AND(F17&gt;$O$6,F17&lt;=$Q$6),$S$6,IF(AND(F17&gt;$O$7,F17&lt;=$Q$7),$S$7,$S$8)))</f>
        <v>3</v>
      </c>
      <c r="J17" s="385">
        <f>H17*I17</f>
        <v>3</v>
      </c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>
      <c r="A18" s="504">
        <f>'2.1.1'!A18</f>
        <v>149</v>
      </c>
      <c r="B18" s="504">
        <f>'2.1.1'!B18</f>
        <v>150</v>
      </c>
      <c r="C18" s="2141" t="str">
        <f>'2.1.1'!C18</f>
        <v>Pista simples</v>
      </c>
      <c r="D18" s="2142"/>
      <c r="E18" s="385">
        <f t="shared" ref="E18:E24" si="2">ABS(B18-A18)</f>
        <v>1</v>
      </c>
      <c r="F18" s="385">
        <f>'2.1.1'!F18</f>
        <v>30</v>
      </c>
      <c r="G18" s="942" t="str">
        <f t="shared" ref="G18:G24" si="3">IF(AND(F18&gt;=$O$5,F18&lt;=$Q$5),"BOM",IF(AND(F18&gt;$O$6,F18&lt;=$Q$6),"REGULAR",IF(AND(F18&gt;$O$7,F18&lt;=$Q$7),"RUIM","PÉSSIMO")))</f>
        <v>BOM</v>
      </c>
      <c r="H18" s="408">
        <f t="shared" ref="H18:H24" si="4">ABS((B18-A18)*2)</f>
        <v>2</v>
      </c>
      <c r="I18" s="942">
        <f t="shared" ref="I18:I24" si="5">IF(AND(F18&gt;=$O$5,F18&lt;=$Q$5),$S$5,IF(AND(F18&gt;$O$6,F18&lt;=$Q$6),$S$6,IF(AND(F18&gt;$O$7,F18&lt;=$Q$7),$S$7,$S$8)))</f>
        <v>1</v>
      </c>
      <c r="J18" s="385">
        <f t="shared" ref="J18:J24" si="6">H18*I18</f>
        <v>2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>
      <c r="A19" s="504">
        <f>'2.1.1'!A19</f>
        <v>150</v>
      </c>
      <c r="B19" s="504">
        <f>'2.1.1'!B19</f>
        <v>151</v>
      </c>
      <c r="C19" s="2141" t="str">
        <f>'2.1.1'!C19</f>
        <v>Pista simples</v>
      </c>
      <c r="D19" s="2142"/>
      <c r="E19" s="385">
        <f t="shared" si="2"/>
        <v>1</v>
      </c>
      <c r="F19" s="385">
        <f>'2.1.1'!F19</f>
        <v>0</v>
      </c>
      <c r="G19" s="942" t="str">
        <f t="shared" si="3"/>
        <v>BOM</v>
      </c>
      <c r="H19" s="408">
        <f t="shared" si="4"/>
        <v>2</v>
      </c>
      <c r="I19" s="942">
        <f t="shared" si="5"/>
        <v>1</v>
      </c>
      <c r="J19" s="385">
        <f t="shared" si="6"/>
        <v>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>
      <c r="A20" s="504">
        <f>'2.1.1'!A20</f>
        <v>151</v>
      </c>
      <c r="B20" s="504">
        <f>'2.1.1'!B20</f>
        <v>152</v>
      </c>
      <c r="C20" s="2141" t="str">
        <f>'2.1.1'!C20</f>
        <v>Pista simples</v>
      </c>
      <c r="D20" s="2142"/>
      <c r="E20" s="385">
        <f t="shared" si="2"/>
        <v>1</v>
      </c>
      <c r="F20" s="385">
        <f>'2.1.1'!F20</f>
        <v>0</v>
      </c>
      <c r="G20" s="942" t="str">
        <f t="shared" si="3"/>
        <v>BOM</v>
      </c>
      <c r="H20" s="408">
        <f t="shared" si="4"/>
        <v>2</v>
      </c>
      <c r="I20" s="942">
        <f t="shared" si="5"/>
        <v>1</v>
      </c>
      <c r="J20" s="385">
        <f t="shared" si="6"/>
        <v>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>
      <c r="A21" s="504">
        <f>'2.1.1'!A21</f>
        <v>152</v>
      </c>
      <c r="B21" s="504">
        <f>'2.1.1'!B21</f>
        <v>153</v>
      </c>
      <c r="C21" s="2141" t="str">
        <f>'2.1.1'!C21</f>
        <v>Pista simples</v>
      </c>
      <c r="D21" s="2142"/>
      <c r="E21" s="385">
        <f t="shared" si="2"/>
        <v>1</v>
      </c>
      <c r="F21" s="385">
        <f>'2.1.1'!F21</f>
        <v>0</v>
      </c>
      <c r="G21" s="942" t="str">
        <f t="shared" si="3"/>
        <v>BOM</v>
      </c>
      <c r="H21" s="408">
        <f t="shared" si="4"/>
        <v>2</v>
      </c>
      <c r="I21" s="942">
        <f t="shared" si="5"/>
        <v>1</v>
      </c>
      <c r="J21" s="385">
        <f t="shared" si="6"/>
        <v>2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>
      <c r="A22" s="504">
        <f>'2.1.1'!A22</f>
        <v>153</v>
      </c>
      <c r="B22" s="504">
        <f>'2.1.1'!B22</f>
        <v>154</v>
      </c>
      <c r="C22" s="2141" t="str">
        <f>'2.1.1'!C22</f>
        <v>Pista simples</v>
      </c>
      <c r="D22" s="2142"/>
      <c r="E22" s="385">
        <f t="shared" si="2"/>
        <v>1</v>
      </c>
      <c r="F22" s="385">
        <f>'2.1.1'!F22</f>
        <v>0</v>
      </c>
      <c r="G22" s="942" t="str">
        <f t="shared" si="3"/>
        <v>BOM</v>
      </c>
      <c r="H22" s="408">
        <f t="shared" si="4"/>
        <v>2</v>
      </c>
      <c r="I22" s="942">
        <f t="shared" si="5"/>
        <v>1</v>
      </c>
      <c r="J22" s="385">
        <f t="shared" si="6"/>
        <v>2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>
      <c r="A23" s="504">
        <f>'2.1.1'!A23</f>
        <v>154</v>
      </c>
      <c r="B23" s="504">
        <f>'2.1.1'!B23</f>
        <v>155</v>
      </c>
      <c r="C23" s="2141" t="str">
        <f>'2.1.1'!C23</f>
        <v>Pista simples</v>
      </c>
      <c r="D23" s="2142"/>
      <c r="E23" s="385">
        <f t="shared" si="2"/>
        <v>1</v>
      </c>
      <c r="F23" s="385">
        <f>'2.1.1'!F23</f>
        <v>5</v>
      </c>
      <c r="G23" s="942" t="str">
        <f t="shared" si="3"/>
        <v>BOM</v>
      </c>
      <c r="H23" s="408">
        <f t="shared" si="4"/>
        <v>2</v>
      </c>
      <c r="I23" s="942">
        <f t="shared" si="5"/>
        <v>1</v>
      </c>
      <c r="J23" s="385">
        <f t="shared" si="6"/>
        <v>2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>
      <c r="A24" s="504">
        <f>'2.1.1'!A24</f>
        <v>155</v>
      </c>
      <c r="B24" s="504">
        <f>'2.1.1'!B24</f>
        <v>156</v>
      </c>
      <c r="C24" s="2141" t="str">
        <f>'2.1.1'!C24</f>
        <v>Pista simples</v>
      </c>
      <c r="D24" s="2142"/>
      <c r="E24" s="385">
        <f t="shared" si="2"/>
        <v>1</v>
      </c>
      <c r="F24" s="385">
        <f>'2.1.1'!F24</f>
        <v>12.5</v>
      </c>
      <c r="G24" s="942" t="str">
        <f t="shared" si="3"/>
        <v>BOM</v>
      </c>
      <c r="H24" s="408">
        <f t="shared" si="4"/>
        <v>2</v>
      </c>
      <c r="I24" s="942">
        <f t="shared" si="5"/>
        <v>1</v>
      </c>
      <c r="J24" s="385">
        <f t="shared" si="6"/>
        <v>2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>
      <c r="A25" s="504">
        <f>'2.1.1'!A25</f>
        <v>156</v>
      </c>
      <c r="B25" s="504">
        <f>'2.1.1'!B25</f>
        <v>157</v>
      </c>
      <c r="C25" s="2141" t="str">
        <f>'2.1.1'!C25</f>
        <v>Pista simples</v>
      </c>
      <c r="D25" s="2142"/>
      <c r="E25" s="385">
        <f t="shared" ref="E25:E88" si="7">ABS(B25-A25)</f>
        <v>1</v>
      </c>
      <c r="F25" s="385">
        <f>'2.1.1'!F25</f>
        <v>0</v>
      </c>
      <c r="G25" s="942" t="str">
        <f t="shared" ref="G25:G88" si="8">IF(AND(F25&gt;=$O$5,F25&lt;=$Q$5),"BOM",IF(AND(F25&gt;$O$6,F25&lt;=$Q$6),"REGULAR",IF(AND(F25&gt;$O$7,F25&lt;=$Q$7),"RUIM","PÉSSIMO")))</f>
        <v>BOM</v>
      </c>
      <c r="H25" s="408">
        <f t="shared" ref="H25:H88" si="9">ABS((B25-A25)*2)</f>
        <v>2</v>
      </c>
      <c r="I25" s="942">
        <f t="shared" ref="I25:I88" si="10">IF(AND(F25&gt;=$O$5,F25&lt;=$Q$5),$S$5,IF(AND(F25&gt;$O$6,F25&lt;=$Q$6),$S$6,IF(AND(F25&gt;$O$7,F25&lt;=$Q$7),$S$7,$S$8)))</f>
        <v>1</v>
      </c>
      <c r="J25" s="385">
        <f t="shared" ref="J25:J88" si="11">H25*I25</f>
        <v>2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>
      <c r="A26" s="504">
        <f>'2.1.1'!A26</f>
        <v>157</v>
      </c>
      <c r="B26" s="504">
        <f>'2.1.1'!B26</f>
        <v>158</v>
      </c>
      <c r="C26" s="2141" t="str">
        <f>'2.1.1'!C26</f>
        <v>Pista simples</v>
      </c>
      <c r="D26" s="2142"/>
      <c r="E26" s="385">
        <f t="shared" si="7"/>
        <v>1</v>
      </c>
      <c r="F26" s="385">
        <f>'2.1.1'!F26</f>
        <v>5</v>
      </c>
      <c r="G26" s="942" t="str">
        <f t="shared" si="8"/>
        <v>BOM</v>
      </c>
      <c r="H26" s="408">
        <f t="shared" si="9"/>
        <v>2</v>
      </c>
      <c r="I26" s="942">
        <f t="shared" si="10"/>
        <v>1</v>
      </c>
      <c r="J26" s="385">
        <f t="shared" si="11"/>
        <v>2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>
      <c r="A27" s="504">
        <f>'2.1.1'!A27</f>
        <v>158</v>
      </c>
      <c r="B27" s="504">
        <f>'2.1.1'!B27</f>
        <v>159</v>
      </c>
      <c r="C27" s="2141" t="str">
        <f>'2.1.1'!C27</f>
        <v>Pista simples</v>
      </c>
      <c r="D27" s="2142"/>
      <c r="E27" s="385">
        <f t="shared" si="7"/>
        <v>1</v>
      </c>
      <c r="F27" s="385">
        <f>'2.1.1'!F27</f>
        <v>5</v>
      </c>
      <c r="G27" s="942" t="str">
        <f t="shared" si="8"/>
        <v>BOM</v>
      </c>
      <c r="H27" s="408">
        <f t="shared" si="9"/>
        <v>2</v>
      </c>
      <c r="I27" s="942">
        <f t="shared" si="10"/>
        <v>1</v>
      </c>
      <c r="J27" s="385">
        <f t="shared" si="11"/>
        <v>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>
      <c r="A28" s="504">
        <f>'2.1.1'!A28</f>
        <v>159</v>
      </c>
      <c r="B28" s="504">
        <f>'2.1.1'!B28</f>
        <v>160</v>
      </c>
      <c r="C28" s="2141" t="str">
        <f>'2.1.1'!C28</f>
        <v>Pista simples</v>
      </c>
      <c r="D28" s="2142"/>
      <c r="E28" s="385">
        <f t="shared" si="7"/>
        <v>1</v>
      </c>
      <c r="F28" s="385">
        <f>'2.1.1'!F28</f>
        <v>5</v>
      </c>
      <c r="G28" s="942" t="str">
        <f t="shared" si="8"/>
        <v>BOM</v>
      </c>
      <c r="H28" s="408">
        <f t="shared" si="9"/>
        <v>2</v>
      </c>
      <c r="I28" s="942">
        <f t="shared" si="10"/>
        <v>1</v>
      </c>
      <c r="J28" s="385">
        <f t="shared" si="11"/>
        <v>2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>
      <c r="A29" s="504">
        <f>'2.1.1'!A29</f>
        <v>160</v>
      </c>
      <c r="B29" s="504">
        <f>'2.1.1'!B29</f>
        <v>161</v>
      </c>
      <c r="C29" s="2141" t="str">
        <f>'2.1.1'!C29</f>
        <v>Pista simples</v>
      </c>
      <c r="D29" s="2142"/>
      <c r="E29" s="385">
        <f t="shared" si="7"/>
        <v>1</v>
      </c>
      <c r="F29" s="385">
        <f>'2.1.1'!F29</f>
        <v>5</v>
      </c>
      <c r="G29" s="942" t="str">
        <f t="shared" si="8"/>
        <v>BOM</v>
      </c>
      <c r="H29" s="408">
        <f t="shared" si="9"/>
        <v>2</v>
      </c>
      <c r="I29" s="942">
        <f t="shared" si="10"/>
        <v>1</v>
      </c>
      <c r="J29" s="385">
        <f t="shared" si="11"/>
        <v>2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>
      <c r="A30" s="504">
        <f>'2.1.1'!A30</f>
        <v>161</v>
      </c>
      <c r="B30" s="504">
        <f>'2.1.1'!B30</f>
        <v>162</v>
      </c>
      <c r="C30" s="2141" t="str">
        <f>'2.1.1'!C30</f>
        <v>Pista simples</v>
      </c>
      <c r="D30" s="2142"/>
      <c r="E30" s="385">
        <f t="shared" si="7"/>
        <v>1</v>
      </c>
      <c r="F30" s="385">
        <f>'2.1.1'!F30</f>
        <v>5</v>
      </c>
      <c r="G30" s="942" t="str">
        <f t="shared" si="8"/>
        <v>BOM</v>
      </c>
      <c r="H30" s="408">
        <f t="shared" si="9"/>
        <v>2</v>
      </c>
      <c r="I30" s="942">
        <f t="shared" si="10"/>
        <v>1</v>
      </c>
      <c r="J30" s="385">
        <f t="shared" si="11"/>
        <v>2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>
      <c r="A31" s="504">
        <f>'2.1.1'!A31</f>
        <v>162</v>
      </c>
      <c r="B31" s="504">
        <f>'2.1.1'!B31</f>
        <v>163</v>
      </c>
      <c r="C31" s="2141" t="str">
        <f>'2.1.1'!C31</f>
        <v>Pista simples</v>
      </c>
      <c r="D31" s="2142"/>
      <c r="E31" s="385">
        <f t="shared" si="7"/>
        <v>1</v>
      </c>
      <c r="F31" s="385">
        <f>'2.1.1'!F31</f>
        <v>5</v>
      </c>
      <c r="G31" s="942" t="str">
        <f t="shared" si="8"/>
        <v>BOM</v>
      </c>
      <c r="H31" s="408">
        <f t="shared" si="9"/>
        <v>2</v>
      </c>
      <c r="I31" s="942">
        <f t="shared" si="10"/>
        <v>1</v>
      </c>
      <c r="J31" s="385">
        <f t="shared" si="11"/>
        <v>2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>
      <c r="A32" s="504">
        <f>'2.1.1'!A32</f>
        <v>163</v>
      </c>
      <c r="B32" s="504">
        <f>'2.1.1'!B32</f>
        <v>164</v>
      </c>
      <c r="C32" s="2141" t="str">
        <f>'2.1.1'!C32</f>
        <v>Pista simples</v>
      </c>
      <c r="D32" s="2142"/>
      <c r="E32" s="385">
        <f t="shared" si="7"/>
        <v>1</v>
      </c>
      <c r="F32" s="385">
        <f>'2.1.1'!F32</f>
        <v>0</v>
      </c>
      <c r="G32" s="942" t="str">
        <f t="shared" si="8"/>
        <v>BOM</v>
      </c>
      <c r="H32" s="408">
        <f t="shared" si="9"/>
        <v>2</v>
      </c>
      <c r="I32" s="942">
        <f t="shared" si="10"/>
        <v>1</v>
      </c>
      <c r="J32" s="385">
        <f t="shared" si="11"/>
        <v>2</v>
      </c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>
      <c r="A33" s="504">
        <f>'2.1.1'!A33</f>
        <v>164</v>
      </c>
      <c r="B33" s="504">
        <f>'2.1.1'!B33</f>
        <v>165</v>
      </c>
      <c r="C33" s="2141" t="str">
        <f>'2.1.1'!C33</f>
        <v>Pista simples</v>
      </c>
      <c r="D33" s="2142"/>
      <c r="E33" s="385">
        <f t="shared" si="7"/>
        <v>1</v>
      </c>
      <c r="F33" s="385">
        <f>'2.1.1'!F33</f>
        <v>5</v>
      </c>
      <c r="G33" s="942" t="str">
        <f t="shared" si="8"/>
        <v>BOM</v>
      </c>
      <c r="H33" s="408">
        <f t="shared" si="9"/>
        <v>2</v>
      </c>
      <c r="I33" s="942">
        <f t="shared" si="10"/>
        <v>1</v>
      </c>
      <c r="J33" s="385">
        <f t="shared" si="11"/>
        <v>2</v>
      </c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>
      <c r="A34" s="504">
        <f>'2.1.1'!A34</f>
        <v>165</v>
      </c>
      <c r="B34" s="504">
        <f>'2.1.1'!B34</f>
        <v>166</v>
      </c>
      <c r="C34" s="2141" t="str">
        <f>'2.1.1'!C34</f>
        <v>Pista simples</v>
      </c>
      <c r="D34" s="2142"/>
      <c r="E34" s="385">
        <f t="shared" si="7"/>
        <v>1</v>
      </c>
      <c r="F34" s="385">
        <f>'2.1.1'!F34</f>
        <v>30</v>
      </c>
      <c r="G34" s="942" t="str">
        <f t="shared" si="8"/>
        <v>BOM</v>
      </c>
      <c r="H34" s="408">
        <f t="shared" si="9"/>
        <v>2</v>
      </c>
      <c r="I34" s="942">
        <f t="shared" si="10"/>
        <v>1</v>
      </c>
      <c r="J34" s="385">
        <f t="shared" si="11"/>
        <v>2</v>
      </c>
      <c r="K34" s="1054"/>
      <c r="L34" s="219"/>
      <c r="M34" s="220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>
      <c r="A35" s="504">
        <f>'2.1.1'!A35</f>
        <v>166</v>
      </c>
      <c r="B35" s="504">
        <f>'2.1.1'!B35</f>
        <v>167</v>
      </c>
      <c r="C35" s="2141" t="str">
        <f>'2.1.1'!C35</f>
        <v>Pista simples</v>
      </c>
      <c r="D35" s="2142"/>
      <c r="E35" s="385">
        <f t="shared" si="7"/>
        <v>1</v>
      </c>
      <c r="F35" s="385">
        <f>'2.1.1'!F35</f>
        <v>30</v>
      </c>
      <c r="G35" s="942" t="str">
        <f t="shared" si="8"/>
        <v>BOM</v>
      </c>
      <c r="H35" s="408">
        <f t="shared" si="9"/>
        <v>2</v>
      </c>
      <c r="I35" s="942">
        <f t="shared" si="10"/>
        <v>1</v>
      </c>
      <c r="J35" s="385">
        <f t="shared" si="11"/>
        <v>2</v>
      </c>
      <c r="K35" s="1054"/>
      <c r="L35" s="219"/>
      <c r="M35" s="220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>
      <c r="A36" s="504">
        <f>'2.1.1'!A36</f>
        <v>167</v>
      </c>
      <c r="B36" s="504">
        <f>'2.1.1'!B36</f>
        <v>168</v>
      </c>
      <c r="C36" s="2141" t="str">
        <f>'2.1.1'!C36</f>
        <v>Pista simples</v>
      </c>
      <c r="D36" s="2142"/>
      <c r="E36" s="385">
        <f t="shared" si="7"/>
        <v>1</v>
      </c>
      <c r="F36" s="385">
        <f>'2.1.1'!F36</f>
        <v>30</v>
      </c>
      <c r="G36" s="942" t="str">
        <f t="shared" si="8"/>
        <v>BOM</v>
      </c>
      <c r="H36" s="408">
        <f t="shared" si="9"/>
        <v>2</v>
      </c>
      <c r="I36" s="942">
        <f t="shared" si="10"/>
        <v>1</v>
      </c>
      <c r="J36" s="385">
        <f t="shared" si="11"/>
        <v>2</v>
      </c>
      <c r="K36" s="1054"/>
      <c r="L36" s="219"/>
      <c r="M36" s="220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>
      <c r="A37" s="504">
        <f>'2.1.1'!A37</f>
        <v>168</v>
      </c>
      <c r="B37" s="504">
        <f>'2.1.1'!B37</f>
        <v>169</v>
      </c>
      <c r="C37" s="2141" t="str">
        <f>'2.1.1'!C37</f>
        <v>Pista simples</v>
      </c>
      <c r="D37" s="2142"/>
      <c r="E37" s="385">
        <f t="shared" si="7"/>
        <v>1</v>
      </c>
      <c r="F37" s="385">
        <f>'2.1.1'!F37</f>
        <v>30</v>
      </c>
      <c r="G37" s="942" t="str">
        <f t="shared" si="8"/>
        <v>BOM</v>
      </c>
      <c r="H37" s="408">
        <f t="shared" si="9"/>
        <v>2</v>
      </c>
      <c r="I37" s="942">
        <f t="shared" si="10"/>
        <v>1</v>
      </c>
      <c r="J37" s="385">
        <f t="shared" si="11"/>
        <v>2</v>
      </c>
      <c r="K37" s="1054"/>
      <c r="L37" s="219"/>
      <c r="M37" s="220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>
      <c r="A38" s="504">
        <f>'2.1.1'!A38</f>
        <v>169</v>
      </c>
      <c r="B38" s="504">
        <f>'2.1.1'!B38</f>
        <v>170</v>
      </c>
      <c r="C38" s="2141" t="str">
        <f>'2.1.1'!C38</f>
        <v>Pista simples</v>
      </c>
      <c r="D38" s="2142"/>
      <c r="E38" s="385">
        <f t="shared" si="7"/>
        <v>1</v>
      </c>
      <c r="F38" s="385">
        <f>'2.1.1'!F38</f>
        <v>30</v>
      </c>
      <c r="G38" s="942" t="str">
        <f t="shared" si="8"/>
        <v>BOM</v>
      </c>
      <c r="H38" s="408">
        <f t="shared" si="9"/>
        <v>2</v>
      </c>
      <c r="I38" s="942">
        <f t="shared" si="10"/>
        <v>1</v>
      </c>
      <c r="J38" s="385">
        <f t="shared" si="11"/>
        <v>2</v>
      </c>
      <c r="K38" s="1054"/>
      <c r="L38" s="219"/>
      <c r="M38" s="220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>
      <c r="A39" s="504">
        <f>'2.1.1'!A39</f>
        <v>170</v>
      </c>
      <c r="B39" s="504">
        <f>'2.1.1'!B39</f>
        <v>171</v>
      </c>
      <c r="C39" s="2141" t="str">
        <f>'2.1.1'!C39</f>
        <v>Pista simples</v>
      </c>
      <c r="D39" s="2142"/>
      <c r="E39" s="385">
        <f t="shared" si="7"/>
        <v>1</v>
      </c>
      <c r="F39" s="385">
        <f>'2.1.1'!F39</f>
        <v>35</v>
      </c>
      <c r="G39" s="942" t="str">
        <f t="shared" si="8"/>
        <v>REGULAR</v>
      </c>
      <c r="H39" s="408">
        <f t="shared" si="9"/>
        <v>2</v>
      </c>
      <c r="I39" s="942">
        <f t="shared" si="10"/>
        <v>3</v>
      </c>
      <c r="J39" s="385">
        <f t="shared" si="11"/>
        <v>6</v>
      </c>
      <c r="K39" s="1054"/>
      <c r="L39" s="219"/>
      <c r="M39" s="220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>
      <c r="A40" s="504">
        <f>'2.1.1'!A40</f>
        <v>171</v>
      </c>
      <c r="B40" s="504">
        <f>'2.1.1'!B40</f>
        <v>172</v>
      </c>
      <c r="C40" s="2141" t="str">
        <f>'2.1.1'!C40</f>
        <v>Pista simples</v>
      </c>
      <c r="D40" s="2142"/>
      <c r="E40" s="385">
        <f t="shared" si="7"/>
        <v>1</v>
      </c>
      <c r="F40" s="385">
        <f>'2.1.1'!F40</f>
        <v>7.5</v>
      </c>
      <c r="G40" s="942" t="str">
        <f t="shared" si="8"/>
        <v>BOM</v>
      </c>
      <c r="H40" s="408">
        <f t="shared" si="9"/>
        <v>2</v>
      </c>
      <c r="I40" s="942">
        <f t="shared" si="10"/>
        <v>1</v>
      </c>
      <c r="J40" s="385">
        <f t="shared" si="11"/>
        <v>2</v>
      </c>
      <c r="K40" s="1054"/>
      <c r="L40" s="219"/>
      <c r="M40" s="220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>
      <c r="A41" s="504">
        <f>'2.1.1'!A41</f>
        <v>172</v>
      </c>
      <c r="B41" s="504">
        <f>'2.1.1'!B41</f>
        <v>173</v>
      </c>
      <c r="C41" s="2141" t="str">
        <f>'2.1.1'!C41</f>
        <v>Pista simples</v>
      </c>
      <c r="D41" s="2142"/>
      <c r="E41" s="385">
        <f t="shared" si="7"/>
        <v>1</v>
      </c>
      <c r="F41" s="385">
        <f>'2.1.1'!F41</f>
        <v>5</v>
      </c>
      <c r="G41" s="942" t="str">
        <f t="shared" si="8"/>
        <v>BOM</v>
      </c>
      <c r="H41" s="408">
        <f t="shared" si="9"/>
        <v>2</v>
      </c>
      <c r="I41" s="942">
        <f t="shared" si="10"/>
        <v>1</v>
      </c>
      <c r="J41" s="385">
        <f t="shared" si="11"/>
        <v>2</v>
      </c>
      <c r="K41" s="1054"/>
      <c r="L41" s="219"/>
      <c r="M41" s="220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>
      <c r="A42" s="504">
        <f>'2.1.1'!A42</f>
        <v>173</v>
      </c>
      <c r="B42" s="504">
        <f>'2.1.1'!B42</f>
        <v>174</v>
      </c>
      <c r="C42" s="2141" t="str">
        <f>'2.1.1'!C42</f>
        <v>Pista simples</v>
      </c>
      <c r="D42" s="2142"/>
      <c r="E42" s="385">
        <f t="shared" si="7"/>
        <v>1</v>
      </c>
      <c r="F42" s="385">
        <f>'2.1.1'!F42</f>
        <v>0</v>
      </c>
      <c r="G42" s="942" t="str">
        <f t="shared" si="8"/>
        <v>BOM</v>
      </c>
      <c r="H42" s="408">
        <f t="shared" si="9"/>
        <v>2</v>
      </c>
      <c r="I42" s="942">
        <f t="shared" si="10"/>
        <v>1</v>
      </c>
      <c r="J42" s="385">
        <f t="shared" si="11"/>
        <v>2</v>
      </c>
      <c r="K42" s="1054"/>
      <c r="L42" s="219"/>
      <c r="M42" s="220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>
      <c r="A43" s="504">
        <f>'2.1.1'!A43</f>
        <v>174</v>
      </c>
      <c r="B43" s="504">
        <f>'2.1.1'!B43</f>
        <v>175</v>
      </c>
      <c r="C43" s="2141" t="str">
        <f>'2.1.1'!C43</f>
        <v>Pista simples</v>
      </c>
      <c r="D43" s="2142"/>
      <c r="E43" s="385">
        <f t="shared" si="7"/>
        <v>1</v>
      </c>
      <c r="F43" s="385">
        <f>'2.1.1'!F43</f>
        <v>0</v>
      </c>
      <c r="G43" s="942" t="str">
        <f t="shared" si="8"/>
        <v>BOM</v>
      </c>
      <c r="H43" s="408">
        <f t="shared" si="9"/>
        <v>2</v>
      </c>
      <c r="I43" s="942">
        <f t="shared" si="10"/>
        <v>1</v>
      </c>
      <c r="J43" s="385">
        <f t="shared" si="11"/>
        <v>2</v>
      </c>
      <c r="K43" s="1054"/>
      <c r="L43" s="219"/>
      <c r="M43" s="220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>
      <c r="A44" s="504">
        <f>'2.1.1'!A44</f>
        <v>175</v>
      </c>
      <c r="B44" s="504">
        <f>'2.1.1'!B44</f>
        <v>176</v>
      </c>
      <c r="C44" s="2141" t="str">
        <f>'2.1.1'!C44</f>
        <v>Pista simples</v>
      </c>
      <c r="D44" s="2142"/>
      <c r="E44" s="385">
        <f t="shared" si="7"/>
        <v>1</v>
      </c>
      <c r="F44" s="385">
        <f>'2.1.1'!F44</f>
        <v>0</v>
      </c>
      <c r="G44" s="942" t="str">
        <f t="shared" si="8"/>
        <v>BOM</v>
      </c>
      <c r="H44" s="408">
        <f t="shared" si="9"/>
        <v>2</v>
      </c>
      <c r="I44" s="942">
        <f t="shared" si="10"/>
        <v>1</v>
      </c>
      <c r="J44" s="385">
        <f t="shared" si="11"/>
        <v>2</v>
      </c>
      <c r="K44" s="1054"/>
      <c r="L44" s="219"/>
      <c r="M44" s="220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>
      <c r="A45" s="504">
        <f>'2.1.1'!A45</f>
        <v>176</v>
      </c>
      <c r="B45" s="504">
        <f>'2.1.1'!B45</f>
        <v>177</v>
      </c>
      <c r="C45" s="2141" t="str">
        <f>'2.1.1'!C45</f>
        <v>Pista simples</v>
      </c>
      <c r="D45" s="2142"/>
      <c r="E45" s="385">
        <f t="shared" si="7"/>
        <v>1</v>
      </c>
      <c r="F45" s="385">
        <f>'2.1.1'!F45</f>
        <v>0</v>
      </c>
      <c r="G45" s="942" t="str">
        <f t="shared" si="8"/>
        <v>BOM</v>
      </c>
      <c r="H45" s="408">
        <f t="shared" si="9"/>
        <v>2</v>
      </c>
      <c r="I45" s="942">
        <f t="shared" si="10"/>
        <v>1</v>
      </c>
      <c r="J45" s="385">
        <f t="shared" si="11"/>
        <v>2</v>
      </c>
      <c r="K45" s="1054"/>
      <c r="L45" s="219"/>
      <c r="M45" s="220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>
      <c r="A46" s="504">
        <f>'2.1.1'!A46</f>
        <v>177</v>
      </c>
      <c r="B46" s="504">
        <f>'2.1.1'!B46</f>
        <v>178</v>
      </c>
      <c r="C46" s="2141" t="str">
        <f>'2.1.1'!C46</f>
        <v>Pista simples</v>
      </c>
      <c r="D46" s="2142"/>
      <c r="E46" s="385">
        <f t="shared" si="7"/>
        <v>1</v>
      </c>
      <c r="F46" s="385">
        <f>'2.1.1'!F46</f>
        <v>7.5</v>
      </c>
      <c r="G46" s="942" t="str">
        <f t="shared" si="8"/>
        <v>BOM</v>
      </c>
      <c r="H46" s="408">
        <f t="shared" si="9"/>
        <v>2</v>
      </c>
      <c r="I46" s="942">
        <f t="shared" si="10"/>
        <v>1</v>
      </c>
      <c r="J46" s="385">
        <f t="shared" si="11"/>
        <v>2</v>
      </c>
      <c r="K46" s="1054"/>
      <c r="L46" s="219"/>
      <c r="M46" s="220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>
      <c r="A47" s="504">
        <f>'2.1.1'!A47</f>
        <v>178</v>
      </c>
      <c r="B47" s="504">
        <f>'2.1.1'!B47</f>
        <v>179</v>
      </c>
      <c r="C47" s="2141" t="str">
        <f>'2.1.1'!C47</f>
        <v>Pista simples</v>
      </c>
      <c r="D47" s="2142"/>
      <c r="E47" s="385">
        <f t="shared" si="7"/>
        <v>1</v>
      </c>
      <c r="F47" s="385">
        <f>'2.1.1'!F47</f>
        <v>0</v>
      </c>
      <c r="G47" s="942" t="str">
        <f t="shared" si="8"/>
        <v>BOM</v>
      </c>
      <c r="H47" s="408">
        <f t="shared" si="9"/>
        <v>2</v>
      </c>
      <c r="I47" s="942">
        <f t="shared" si="10"/>
        <v>1</v>
      </c>
      <c r="J47" s="385">
        <f t="shared" si="11"/>
        <v>2</v>
      </c>
      <c r="K47" s="1054"/>
      <c r="L47" s="219"/>
      <c r="M47" s="220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>
      <c r="A48" s="504">
        <f>'2.1.1'!A48</f>
        <v>179</v>
      </c>
      <c r="B48" s="504">
        <f>'2.1.1'!B48</f>
        <v>180</v>
      </c>
      <c r="C48" s="2141" t="str">
        <f>'2.1.1'!C48</f>
        <v>Pista simples</v>
      </c>
      <c r="D48" s="2142"/>
      <c r="E48" s="385">
        <f t="shared" si="7"/>
        <v>1</v>
      </c>
      <c r="F48" s="385">
        <f>'2.1.1'!F48</f>
        <v>0</v>
      </c>
      <c r="G48" s="942" t="str">
        <f t="shared" si="8"/>
        <v>BOM</v>
      </c>
      <c r="H48" s="408">
        <f t="shared" si="9"/>
        <v>2</v>
      </c>
      <c r="I48" s="942">
        <f t="shared" si="10"/>
        <v>1</v>
      </c>
      <c r="J48" s="385">
        <f t="shared" si="11"/>
        <v>2</v>
      </c>
      <c r="K48" s="1054"/>
      <c r="L48" s="219"/>
      <c r="M48" s="220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>
      <c r="A49" s="504">
        <f>'2.1.1'!A49</f>
        <v>180</v>
      </c>
      <c r="B49" s="504">
        <f>'2.1.1'!B49</f>
        <v>181</v>
      </c>
      <c r="C49" s="2141" t="str">
        <f>'2.1.1'!C49</f>
        <v>Pista simples</v>
      </c>
      <c r="D49" s="2142"/>
      <c r="E49" s="385">
        <f t="shared" si="7"/>
        <v>1</v>
      </c>
      <c r="F49" s="385">
        <f>'2.1.1'!F49</f>
        <v>0</v>
      </c>
      <c r="G49" s="942" t="str">
        <f t="shared" si="8"/>
        <v>BOM</v>
      </c>
      <c r="H49" s="408">
        <f t="shared" si="9"/>
        <v>2</v>
      </c>
      <c r="I49" s="942">
        <f t="shared" si="10"/>
        <v>1</v>
      </c>
      <c r="J49" s="385">
        <f t="shared" si="11"/>
        <v>2</v>
      </c>
      <c r="K49" s="1054"/>
      <c r="L49" s="219"/>
      <c r="M49" s="220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>
      <c r="A50" s="504">
        <f>'2.1.1'!A50</f>
        <v>181</v>
      </c>
      <c r="B50" s="504">
        <f>'2.1.1'!B50</f>
        <v>182</v>
      </c>
      <c r="C50" s="2141" t="str">
        <f>'2.1.1'!C50</f>
        <v>Pista simples</v>
      </c>
      <c r="D50" s="2142"/>
      <c r="E50" s="385">
        <f t="shared" si="7"/>
        <v>1</v>
      </c>
      <c r="F50" s="385">
        <f>'2.1.1'!F50</f>
        <v>7.5</v>
      </c>
      <c r="G50" s="942" t="str">
        <f t="shared" si="8"/>
        <v>BOM</v>
      </c>
      <c r="H50" s="408">
        <f t="shared" si="9"/>
        <v>2</v>
      </c>
      <c r="I50" s="942">
        <f t="shared" si="10"/>
        <v>1</v>
      </c>
      <c r="J50" s="385">
        <f t="shared" si="11"/>
        <v>2</v>
      </c>
      <c r="K50" s="1054"/>
      <c r="L50" s="219"/>
      <c r="M50" s="220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>
      <c r="A51" s="504">
        <f>'2.1.1'!A51</f>
        <v>182</v>
      </c>
      <c r="B51" s="504">
        <f>'2.1.1'!B51</f>
        <v>183</v>
      </c>
      <c r="C51" s="2141" t="str">
        <f>'2.1.1'!C51</f>
        <v>Pista simples</v>
      </c>
      <c r="D51" s="2142"/>
      <c r="E51" s="385">
        <f t="shared" si="7"/>
        <v>1</v>
      </c>
      <c r="F51" s="385">
        <f>'2.1.1'!F51</f>
        <v>5</v>
      </c>
      <c r="G51" s="942" t="str">
        <f t="shared" si="8"/>
        <v>BOM</v>
      </c>
      <c r="H51" s="408">
        <f t="shared" si="9"/>
        <v>2</v>
      </c>
      <c r="I51" s="942">
        <f t="shared" si="10"/>
        <v>1</v>
      </c>
      <c r="J51" s="385">
        <f t="shared" si="11"/>
        <v>2</v>
      </c>
      <c r="K51" s="1054"/>
      <c r="L51" s="219"/>
      <c r="M51" s="220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>
      <c r="A52" s="504">
        <f>'2.1.1'!A52</f>
        <v>183</v>
      </c>
      <c r="B52" s="504">
        <f>'2.1.1'!B52</f>
        <v>184</v>
      </c>
      <c r="C52" s="2141" t="str">
        <f>'2.1.1'!C52</f>
        <v>Pista simples</v>
      </c>
      <c r="D52" s="2142"/>
      <c r="E52" s="385">
        <f t="shared" si="7"/>
        <v>1</v>
      </c>
      <c r="F52" s="385">
        <f>'2.1.1'!F52</f>
        <v>0</v>
      </c>
      <c r="G52" s="942" t="str">
        <f t="shared" si="8"/>
        <v>BOM</v>
      </c>
      <c r="H52" s="408">
        <f t="shared" si="9"/>
        <v>2</v>
      </c>
      <c r="I52" s="942">
        <f t="shared" si="10"/>
        <v>1</v>
      </c>
      <c r="J52" s="385">
        <f t="shared" si="11"/>
        <v>2</v>
      </c>
      <c r="K52" s="1054"/>
      <c r="L52" s="219"/>
      <c r="M52" s="220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>
      <c r="A53" s="504">
        <f>'2.1.1'!A53</f>
        <v>184</v>
      </c>
      <c r="B53" s="504">
        <f>'2.1.1'!B53</f>
        <v>185</v>
      </c>
      <c r="C53" s="2141" t="str">
        <f>'2.1.1'!C53</f>
        <v>Pista simples</v>
      </c>
      <c r="D53" s="2142"/>
      <c r="E53" s="385">
        <f t="shared" si="7"/>
        <v>1</v>
      </c>
      <c r="F53" s="385">
        <f>'2.1.1'!F53</f>
        <v>0</v>
      </c>
      <c r="G53" s="942" t="str">
        <f t="shared" si="8"/>
        <v>BOM</v>
      </c>
      <c r="H53" s="408">
        <f t="shared" si="9"/>
        <v>2</v>
      </c>
      <c r="I53" s="942">
        <f t="shared" si="10"/>
        <v>1</v>
      </c>
      <c r="J53" s="385">
        <f t="shared" si="11"/>
        <v>2</v>
      </c>
      <c r="K53" s="1054"/>
      <c r="L53" s="219"/>
      <c r="M53" s="220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>
      <c r="A54" s="504">
        <f>'2.1.1'!A54</f>
        <v>185</v>
      </c>
      <c r="B54" s="504">
        <f>'2.1.1'!B54</f>
        <v>186</v>
      </c>
      <c r="C54" s="2141" t="str">
        <f>'2.1.1'!C54</f>
        <v>Pista simples</v>
      </c>
      <c r="D54" s="2142"/>
      <c r="E54" s="385">
        <f t="shared" si="7"/>
        <v>1</v>
      </c>
      <c r="F54" s="385">
        <f>'2.1.1'!F54</f>
        <v>0</v>
      </c>
      <c r="G54" s="942" t="str">
        <f t="shared" si="8"/>
        <v>BOM</v>
      </c>
      <c r="H54" s="408">
        <f t="shared" si="9"/>
        <v>2</v>
      </c>
      <c r="I54" s="942">
        <f t="shared" si="10"/>
        <v>1</v>
      </c>
      <c r="J54" s="385">
        <f t="shared" si="11"/>
        <v>2</v>
      </c>
      <c r="K54" s="1054"/>
      <c r="L54" s="219"/>
      <c r="M54" s="220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>
      <c r="A55" s="504">
        <f>'2.1.1'!A55</f>
        <v>186</v>
      </c>
      <c r="B55" s="504">
        <f>'2.1.1'!B55</f>
        <v>187</v>
      </c>
      <c r="C55" s="2141" t="str">
        <f>'2.1.1'!C55</f>
        <v>Pista simples</v>
      </c>
      <c r="D55" s="2142"/>
      <c r="E55" s="385">
        <f t="shared" si="7"/>
        <v>1</v>
      </c>
      <c r="F55" s="385">
        <f>'2.1.1'!F55</f>
        <v>5</v>
      </c>
      <c r="G55" s="942" t="str">
        <f t="shared" si="8"/>
        <v>BOM</v>
      </c>
      <c r="H55" s="408">
        <f t="shared" si="9"/>
        <v>2</v>
      </c>
      <c r="I55" s="942">
        <f t="shared" si="10"/>
        <v>1</v>
      </c>
      <c r="J55" s="385">
        <f t="shared" si="11"/>
        <v>2</v>
      </c>
      <c r="K55" s="1054"/>
      <c r="L55" s="219"/>
      <c r="M55" s="220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>
      <c r="A56" s="504">
        <f>'2.1.1'!A56</f>
        <v>187</v>
      </c>
      <c r="B56" s="504">
        <f>'2.1.1'!B56</f>
        <v>188</v>
      </c>
      <c r="C56" s="2141" t="str">
        <f>'2.1.1'!C56</f>
        <v>Pista simples</v>
      </c>
      <c r="D56" s="2142"/>
      <c r="E56" s="385">
        <f t="shared" si="7"/>
        <v>1</v>
      </c>
      <c r="F56" s="385">
        <f>'2.1.1'!F56</f>
        <v>35</v>
      </c>
      <c r="G56" s="942" t="str">
        <f t="shared" si="8"/>
        <v>REGULAR</v>
      </c>
      <c r="H56" s="408">
        <f t="shared" si="9"/>
        <v>2</v>
      </c>
      <c r="I56" s="942">
        <f t="shared" si="10"/>
        <v>3</v>
      </c>
      <c r="J56" s="385">
        <f t="shared" si="11"/>
        <v>6</v>
      </c>
      <c r="K56" s="1054"/>
      <c r="L56" s="219"/>
      <c r="M56" s="220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>
      <c r="A57" s="504">
        <f>'2.1.1'!A57</f>
        <v>188</v>
      </c>
      <c r="B57" s="504">
        <f>'2.1.1'!B57</f>
        <v>189</v>
      </c>
      <c r="C57" s="2141" t="str">
        <f>'2.1.1'!C57</f>
        <v>Pista simples</v>
      </c>
      <c r="D57" s="2142"/>
      <c r="E57" s="385">
        <f t="shared" si="7"/>
        <v>1</v>
      </c>
      <c r="F57" s="385">
        <f>'2.1.1'!F57</f>
        <v>35</v>
      </c>
      <c r="G57" s="942" t="str">
        <f t="shared" si="8"/>
        <v>REGULAR</v>
      </c>
      <c r="H57" s="408">
        <f t="shared" si="9"/>
        <v>2</v>
      </c>
      <c r="I57" s="942">
        <f t="shared" si="10"/>
        <v>3</v>
      </c>
      <c r="J57" s="385">
        <f t="shared" si="11"/>
        <v>6</v>
      </c>
      <c r="K57" s="1054"/>
      <c r="L57" s="219"/>
      <c r="M57" s="220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>
      <c r="A58" s="504">
        <f>'2.1.1'!A58</f>
        <v>189</v>
      </c>
      <c r="B58" s="504">
        <f>'2.1.1'!B58</f>
        <v>190</v>
      </c>
      <c r="C58" s="2141" t="str">
        <f>'2.1.1'!C58</f>
        <v>Pista simples</v>
      </c>
      <c r="D58" s="2142"/>
      <c r="E58" s="385">
        <f t="shared" si="7"/>
        <v>1</v>
      </c>
      <c r="F58" s="385">
        <f>'2.1.1'!F58</f>
        <v>30</v>
      </c>
      <c r="G58" s="942" t="str">
        <f t="shared" si="8"/>
        <v>BOM</v>
      </c>
      <c r="H58" s="408">
        <f t="shared" si="9"/>
        <v>2</v>
      </c>
      <c r="I58" s="942">
        <f t="shared" si="10"/>
        <v>1</v>
      </c>
      <c r="J58" s="385">
        <f t="shared" si="11"/>
        <v>2</v>
      </c>
      <c r="K58" s="1054"/>
      <c r="L58" s="219"/>
      <c r="M58" s="220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>
      <c r="A59" s="504">
        <f>'2.1.1'!A59</f>
        <v>190</v>
      </c>
      <c r="B59" s="504">
        <f>'2.1.1'!B59</f>
        <v>191</v>
      </c>
      <c r="C59" s="2141" t="str">
        <f>'2.1.1'!C59</f>
        <v>Pista simples</v>
      </c>
      <c r="D59" s="2142"/>
      <c r="E59" s="385">
        <f t="shared" si="7"/>
        <v>1</v>
      </c>
      <c r="F59" s="385">
        <f>'2.1.1'!F59</f>
        <v>35</v>
      </c>
      <c r="G59" s="942" t="str">
        <f t="shared" si="8"/>
        <v>REGULAR</v>
      </c>
      <c r="H59" s="408">
        <f t="shared" si="9"/>
        <v>2</v>
      </c>
      <c r="I59" s="942">
        <f t="shared" si="10"/>
        <v>3</v>
      </c>
      <c r="J59" s="385">
        <f t="shared" si="11"/>
        <v>6</v>
      </c>
      <c r="K59" s="1054"/>
      <c r="L59" s="219"/>
      <c r="M59" s="220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>
      <c r="A60" s="504">
        <f>'2.1.1'!A60</f>
        <v>191</v>
      </c>
      <c r="B60" s="504">
        <f>'2.1.1'!B60</f>
        <v>192</v>
      </c>
      <c r="C60" s="2141" t="str">
        <f>'2.1.1'!C60</f>
        <v>Pista simples</v>
      </c>
      <c r="D60" s="2142"/>
      <c r="E60" s="385">
        <f t="shared" si="7"/>
        <v>1</v>
      </c>
      <c r="F60" s="385">
        <f>'2.1.1'!F60</f>
        <v>30</v>
      </c>
      <c r="G60" s="942" t="str">
        <f t="shared" si="8"/>
        <v>BOM</v>
      </c>
      <c r="H60" s="408">
        <f t="shared" si="9"/>
        <v>2</v>
      </c>
      <c r="I60" s="942">
        <f t="shared" si="10"/>
        <v>1</v>
      </c>
      <c r="J60" s="385">
        <f t="shared" si="11"/>
        <v>2</v>
      </c>
      <c r="K60" s="1054"/>
      <c r="L60" s="219"/>
      <c r="M60" s="220"/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>
      <c r="A61" s="504">
        <f>'2.1.1'!A61</f>
        <v>192</v>
      </c>
      <c r="B61" s="504">
        <f>'2.1.1'!B61</f>
        <v>193</v>
      </c>
      <c r="C61" s="2141" t="str">
        <f>'2.1.1'!C61</f>
        <v>Pista simples</v>
      </c>
      <c r="D61" s="2142"/>
      <c r="E61" s="385">
        <f t="shared" si="7"/>
        <v>1</v>
      </c>
      <c r="F61" s="385">
        <f>'2.1.1'!F61</f>
        <v>20</v>
      </c>
      <c r="G61" s="942" t="str">
        <f t="shared" si="8"/>
        <v>BOM</v>
      </c>
      <c r="H61" s="408">
        <f t="shared" si="9"/>
        <v>2</v>
      </c>
      <c r="I61" s="942">
        <f t="shared" si="10"/>
        <v>1</v>
      </c>
      <c r="J61" s="385">
        <f t="shared" si="11"/>
        <v>2</v>
      </c>
      <c r="K61" s="1054"/>
      <c r="L61" s="219"/>
      <c r="M61" s="220"/>
      <c r="N61" s="2"/>
      <c r="O61" s="2"/>
      <c r="P61" s="2"/>
      <c r="Q61" s="2"/>
      <c r="R61" s="3"/>
      <c r="S61" s="323"/>
      <c r="T61" s="323"/>
      <c r="U61" s="323"/>
      <c r="V61" s="323"/>
    </row>
    <row r="62" spans="1:22" s="1" customFormat="1" ht="12.75">
      <c r="A62" s="504">
        <f>'2.1.1'!A62</f>
        <v>193</v>
      </c>
      <c r="B62" s="504">
        <f>'2.1.1'!B62</f>
        <v>194</v>
      </c>
      <c r="C62" s="2141" t="str">
        <f>'2.1.1'!C62</f>
        <v>Pista simples</v>
      </c>
      <c r="D62" s="2142"/>
      <c r="E62" s="385">
        <f t="shared" si="7"/>
        <v>1</v>
      </c>
      <c r="F62" s="385">
        <f>'2.1.1'!F62</f>
        <v>30</v>
      </c>
      <c r="G62" s="942" t="str">
        <f t="shared" si="8"/>
        <v>BOM</v>
      </c>
      <c r="H62" s="408">
        <f t="shared" si="9"/>
        <v>2</v>
      </c>
      <c r="I62" s="942">
        <f t="shared" si="10"/>
        <v>1</v>
      </c>
      <c r="J62" s="385">
        <f t="shared" si="11"/>
        <v>2</v>
      </c>
      <c r="K62" s="1054"/>
      <c r="L62" s="219"/>
      <c r="M62" s="220"/>
      <c r="N62" s="2"/>
      <c r="O62" s="2"/>
      <c r="P62" s="2"/>
      <c r="Q62" s="2"/>
      <c r="R62" s="3"/>
      <c r="S62" s="323"/>
      <c r="T62" s="323"/>
      <c r="U62" s="323"/>
      <c r="V62" s="323"/>
    </row>
    <row r="63" spans="1:22" s="1" customFormat="1" ht="12.75">
      <c r="A63" s="504">
        <f>'2.1.1'!A63</f>
        <v>194</v>
      </c>
      <c r="B63" s="504">
        <f>'2.1.1'!B63</f>
        <v>195</v>
      </c>
      <c r="C63" s="2141" t="str">
        <f>'2.1.1'!C63</f>
        <v>Pista simples</v>
      </c>
      <c r="D63" s="2142"/>
      <c r="E63" s="385">
        <f t="shared" si="7"/>
        <v>1</v>
      </c>
      <c r="F63" s="385">
        <f>'2.1.1'!F63</f>
        <v>35</v>
      </c>
      <c r="G63" s="942" t="str">
        <f t="shared" si="8"/>
        <v>REGULAR</v>
      </c>
      <c r="H63" s="408">
        <f t="shared" si="9"/>
        <v>2</v>
      </c>
      <c r="I63" s="942">
        <f t="shared" si="10"/>
        <v>3</v>
      </c>
      <c r="J63" s="385">
        <f t="shared" si="11"/>
        <v>6</v>
      </c>
      <c r="K63" s="1054"/>
      <c r="L63" s="219"/>
      <c r="M63" s="220"/>
      <c r="N63" s="2"/>
      <c r="O63" s="2"/>
      <c r="P63" s="2"/>
      <c r="Q63" s="2"/>
      <c r="R63" s="3"/>
      <c r="S63" s="323"/>
      <c r="T63" s="323"/>
      <c r="U63" s="323"/>
      <c r="V63" s="323"/>
    </row>
    <row r="64" spans="1:22" s="1" customFormat="1" ht="12.75">
      <c r="A64" s="504">
        <f>'2.1.1'!A64</f>
        <v>195</v>
      </c>
      <c r="B64" s="504">
        <f>'2.1.1'!B64</f>
        <v>196</v>
      </c>
      <c r="C64" s="2141" t="str">
        <f>'2.1.1'!C64</f>
        <v>Pista simples</v>
      </c>
      <c r="D64" s="2142"/>
      <c r="E64" s="385">
        <f t="shared" si="7"/>
        <v>1</v>
      </c>
      <c r="F64" s="385">
        <f>'2.1.1'!F64</f>
        <v>5</v>
      </c>
      <c r="G64" s="942" t="str">
        <f t="shared" si="8"/>
        <v>BOM</v>
      </c>
      <c r="H64" s="408">
        <f t="shared" si="9"/>
        <v>2</v>
      </c>
      <c r="I64" s="942">
        <f t="shared" si="10"/>
        <v>1</v>
      </c>
      <c r="J64" s="385">
        <f t="shared" si="11"/>
        <v>2</v>
      </c>
      <c r="K64" s="1054"/>
      <c r="L64" s="219"/>
      <c r="M64" s="220"/>
      <c r="N64" s="2"/>
      <c r="O64" s="2"/>
      <c r="P64" s="2"/>
      <c r="Q64" s="2"/>
      <c r="R64" s="3"/>
      <c r="S64" s="323"/>
      <c r="T64" s="323"/>
      <c r="U64" s="323"/>
      <c r="V64" s="323"/>
    </row>
    <row r="65" spans="1:22" s="1" customFormat="1" ht="12.75">
      <c r="A65" s="504">
        <f>'2.1.1'!A65</f>
        <v>196</v>
      </c>
      <c r="B65" s="504">
        <f>'2.1.1'!B65</f>
        <v>197</v>
      </c>
      <c r="C65" s="2141" t="str">
        <f>'2.1.1'!C65</f>
        <v>Pista simples</v>
      </c>
      <c r="D65" s="2142"/>
      <c r="E65" s="385">
        <f t="shared" si="7"/>
        <v>1</v>
      </c>
      <c r="F65" s="385">
        <f>'2.1.1'!F65</f>
        <v>0</v>
      </c>
      <c r="G65" s="942" t="str">
        <f t="shared" si="8"/>
        <v>BOM</v>
      </c>
      <c r="H65" s="408">
        <f t="shared" si="9"/>
        <v>2</v>
      </c>
      <c r="I65" s="942">
        <f t="shared" si="10"/>
        <v>1</v>
      </c>
      <c r="J65" s="385">
        <f t="shared" si="11"/>
        <v>2</v>
      </c>
      <c r="K65" s="1054"/>
      <c r="L65" s="219"/>
      <c r="M65" s="220"/>
      <c r="N65" s="2"/>
      <c r="O65" s="2"/>
      <c r="P65" s="2"/>
      <c r="Q65" s="2"/>
      <c r="R65" s="3"/>
      <c r="S65" s="323"/>
      <c r="T65" s="323"/>
      <c r="U65" s="323"/>
      <c r="V65" s="323"/>
    </row>
    <row r="66" spans="1:22" s="1" customFormat="1" ht="12.75">
      <c r="A66" s="504">
        <f>'2.1.1'!A66</f>
        <v>197</v>
      </c>
      <c r="B66" s="504">
        <f>'2.1.1'!B66</f>
        <v>198</v>
      </c>
      <c r="C66" s="2141" t="str">
        <f>'2.1.1'!C66</f>
        <v>Pista simples</v>
      </c>
      <c r="D66" s="2142"/>
      <c r="E66" s="385">
        <f t="shared" si="7"/>
        <v>1</v>
      </c>
      <c r="F66" s="385">
        <f>'2.1.1'!F66</f>
        <v>5</v>
      </c>
      <c r="G66" s="942" t="str">
        <f t="shared" si="8"/>
        <v>BOM</v>
      </c>
      <c r="H66" s="408">
        <f t="shared" si="9"/>
        <v>2</v>
      </c>
      <c r="I66" s="942">
        <f t="shared" si="10"/>
        <v>1</v>
      </c>
      <c r="J66" s="385">
        <f t="shared" si="11"/>
        <v>2</v>
      </c>
      <c r="K66" s="1054"/>
      <c r="L66" s="219"/>
      <c r="M66" s="220"/>
      <c r="N66" s="2"/>
      <c r="O66" s="2"/>
      <c r="P66" s="2"/>
      <c r="Q66" s="2"/>
      <c r="R66" s="3"/>
      <c r="S66" s="323"/>
      <c r="T66" s="323"/>
      <c r="U66" s="323"/>
      <c r="V66" s="323"/>
    </row>
    <row r="67" spans="1:22" s="1" customFormat="1" ht="12.75">
      <c r="A67" s="504">
        <f>'2.1.1'!A67</f>
        <v>198</v>
      </c>
      <c r="B67" s="504">
        <f>'2.1.1'!B67</f>
        <v>199</v>
      </c>
      <c r="C67" s="2141" t="str">
        <f>'2.1.1'!C67</f>
        <v>Pista simples</v>
      </c>
      <c r="D67" s="2142"/>
      <c r="E67" s="385">
        <f t="shared" si="7"/>
        <v>1</v>
      </c>
      <c r="F67" s="385">
        <f>'2.1.1'!F67</f>
        <v>0</v>
      </c>
      <c r="G67" s="942" t="str">
        <f t="shared" si="8"/>
        <v>BOM</v>
      </c>
      <c r="H67" s="408">
        <f t="shared" si="9"/>
        <v>2</v>
      </c>
      <c r="I67" s="942">
        <f t="shared" si="10"/>
        <v>1</v>
      </c>
      <c r="J67" s="385">
        <f t="shared" si="11"/>
        <v>2</v>
      </c>
      <c r="K67" s="1054"/>
      <c r="L67" s="219"/>
      <c r="M67" s="220"/>
      <c r="N67" s="2"/>
      <c r="O67" s="2"/>
      <c r="P67" s="2"/>
      <c r="Q67" s="2"/>
      <c r="R67" s="3"/>
      <c r="S67" s="323"/>
      <c r="T67" s="323"/>
      <c r="U67" s="323"/>
      <c r="V67" s="323"/>
    </row>
    <row r="68" spans="1:22" s="1" customFormat="1" ht="12.75">
      <c r="A68" s="504">
        <f>'2.1.1'!A68</f>
        <v>199</v>
      </c>
      <c r="B68" s="504">
        <f>'2.1.1'!B68</f>
        <v>200</v>
      </c>
      <c r="C68" s="2141" t="str">
        <f>'2.1.1'!C68</f>
        <v>Pista simples</v>
      </c>
      <c r="D68" s="2142"/>
      <c r="E68" s="385">
        <f t="shared" si="7"/>
        <v>1</v>
      </c>
      <c r="F68" s="385">
        <f>'2.1.1'!F68</f>
        <v>5</v>
      </c>
      <c r="G68" s="942" t="str">
        <f t="shared" si="8"/>
        <v>BOM</v>
      </c>
      <c r="H68" s="408">
        <f t="shared" si="9"/>
        <v>2</v>
      </c>
      <c r="I68" s="942">
        <f t="shared" si="10"/>
        <v>1</v>
      </c>
      <c r="J68" s="385">
        <f t="shared" si="11"/>
        <v>2</v>
      </c>
      <c r="K68" s="1054"/>
      <c r="L68" s="219"/>
      <c r="M68" s="220"/>
      <c r="N68" s="2"/>
      <c r="O68" s="2"/>
      <c r="P68" s="2"/>
      <c r="Q68" s="2"/>
      <c r="R68" s="3"/>
      <c r="S68" s="323"/>
      <c r="T68" s="323"/>
      <c r="U68" s="323"/>
      <c r="V68" s="323"/>
    </row>
    <row r="69" spans="1:22" s="1" customFormat="1" ht="12.75">
      <c r="A69" s="504">
        <f>'2.1.1'!A69</f>
        <v>200</v>
      </c>
      <c r="B69" s="504">
        <f>'2.1.1'!B69</f>
        <v>201</v>
      </c>
      <c r="C69" s="2141" t="str">
        <f>'2.1.1'!C69</f>
        <v>Pista simples</v>
      </c>
      <c r="D69" s="2142"/>
      <c r="E69" s="385">
        <f t="shared" si="7"/>
        <v>1</v>
      </c>
      <c r="F69" s="385">
        <f>'2.1.1'!F69</f>
        <v>0</v>
      </c>
      <c r="G69" s="942" t="str">
        <f t="shared" si="8"/>
        <v>BOM</v>
      </c>
      <c r="H69" s="408">
        <f t="shared" si="9"/>
        <v>2</v>
      </c>
      <c r="I69" s="942">
        <f t="shared" si="10"/>
        <v>1</v>
      </c>
      <c r="J69" s="385">
        <f t="shared" si="11"/>
        <v>2</v>
      </c>
      <c r="K69" s="1054"/>
      <c r="L69" s="219"/>
      <c r="M69" s="220"/>
      <c r="N69" s="2"/>
      <c r="O69" s="2"/>
      <c r="P69" s="2"/>
      <c r="Q69" s="2"/>
      <c r="R69" s="3"/>
      <c r="S69" s="323"/>
      <c r="T69" s="323"/>
      <c r="U69" s="323"/>
      <c r="V69" s="323"/>
    </row>
    <row r="70" spans="1:22" s="1" customFormat="1" ht="12.75">
      <c r="A70" s="504">
        <f>'2.1.1'!A70</f>
        <v>201</v>
      </c>
      <c r="B70" s="504">
        <f>'2.1.1'!B70</f>
        <v>202</v>
      </c>
      <c r="C70" s="2141" t="str">
        <f>'2.1.1'!C70</f>
        <v>Pista simples</v>
      </c>
      <c r="D70" s="2142"/>
      <c r="E70" s="385">
        <f t="shared" si="7"/>
        <v>1</v>
      </c>
      <c r="F70" s="385">
        <f>'2.1.1'!F70</f>
        <v>20</v>
      </c>
      <c r="G70" s="942" t="str">
        <f t="shared" si="8"/>
        <v>BOM</v>
      </c>
      <c r="H70" s="408">
        <f t="shared" si="9"/>
        <v>2</v>
      </c>
      <c r="I70" s="942">
        <f t="shared" si="10"/>
        <v>1</v>
      </c>
      <c r="J70" s="385">
        <f t="shared" si="11"/>
        <v>2</v>
      </c>
      <c r="K70" s="1054"/>
      <c r="L70" s="219"/>
      <c r="M70" s="220"/>
      <c r="N70" s="2"/>
      <c r="O70" s="2"/>
      <c r="P70" s="2"/>
      <c r="Q70" s="2"/>
      <c r="R70" s="3"/>
      <c r="S70" s="323"/>
      <c r="T70" s="323"/>
      <c r="U70" s="323"/>
      <c r="V70" s="323"/>
    </row>
    <row r="71" spans="1:22" s="1" customFormat="1" ht="12.75">
      <c r="A71" s="504">
        <f>'2.1.1'!A71</f>
        <v>202</v>
      </c>
      <c r="B71" s="504">
        <f>'2.1.1'!B71</f>
        <v>203</v>
      </c>
      <c r="C71" s="2141" t="str">
        <f>'2.1.1'!C71</f>
        <v>Pista simples</v>
      </c>
      <c r="D71" s="2142"/>
      <c r="E71" s="385">
        <f t="shared" si="7"/>
        <v>1</v>
      </c>
      <c r="F71" s="385">
        <f>'2.1.1'!F71</f>
        <v>5</v>
      </c>
      <c r="G71" s="942" t="str">
        <f t="shared" si="8"/>
        <v>BOM</v>
      </c>
      <c r="H71" s="408">
        <f t="shared" si="9"/>
        <v>2</v>
      </c>
      <c r="I71" s="942">
        <f t="shared" si="10"/>
        <v>1</v>
      </c>
      <c r="J71" s="385">
        <f t="shared" si="11"/>
        <v>2</v>
      </c>
      <c r="K71" s="1054"/>
      <c r="L71" s="219"/>
      <c r="M71" s="220"/>
      <c r="N71" s="2"/>
      <c r="O71" s="2"/>
      <c r="P71" s="2"/>
      <c r="Q71" s="2"/>
      <c r="R71" s="3"/>
      <c r="S71" s="323"/>
      <c r="T71" s="323"/>
      <c r="U71" s="323"/>
      <c r="V71" s="323"/>
    </row>
    <row r="72" spans="1:22" s="1" customFormat="1" ht="12.75">
      <c r="A72" s="504">
        <f>'2.1.1'!A72</f>
        <v>203</v>
      </c>
      <c r="B72" s="504">
        <f>'2.1.1'!B72</f>
        <v>204</v>
      </c>
      <c r="C72" s="2141" t="str">
        <f>'2.1.1'!C72</f>
        <v>Pista simples</v>
      </c>
      <c r="D72" s="2142"/>
      <c r="E72" s="385">
        <f t="shared" si="7"/>
        <v>1</v>
      </c>
      <c r="F72" s="385">
        <f>'2.1.1'!F72</f>
        <v>5</v>
      </c>
      <c r="G72" s="942" t="str">
        <f t="shared" si="8"/>
        <v>BOM</v>
      </c>
      <c r="H72" s="408">
        <f t="shared" si="9"/>
        <v>2</v>
      </c>
      <c r="I72" s="942">
        <f t="shared" si="10"/>
        <v>1</v>
      </c>
      <c r="J72" s="385">
        <f t="shared" si="11"/>
        <v>2</v>
      </c>
      <c r="K72" s="1054"/>
      <c r="L72" s="219"/>
      <c r="M72" s="220"/>
      <c r="N72" s="2"/>
      <c r="O72" s="2"/>
      <c r="P72" s="2"/>
      <c r="Q72" s="2"/>
      <c r="R72" s="3"/>
      <c r="S72" s="323"/>
      <c r="T72" s="323"/>
      <c r="U72" s="323"/>
      <c r="V72" s="323"/>
    </row>
    <row r="73" spans="1:22" s="1" customFormat="1" ht="12.75">
      <c r="A73" s="504">
        <f>'2.1.1'!A73</f>
        <v>204</v>
      </c>
      <c r="B73" s="504">
        <f>'2.1.1'!B73</f>
        <v>205</v>
      </c>
      <c r="C73" s="2141" t="str">
        <f>'2.1.1'!C73</f>
        <v>Pista simples</v>
      </c>
      <c r="D73" s="2142"/>
      <c r="E73" s="385">
        <f t="shared" si="7"/>
        <v>1</v>
      </c>
      <c r="F73" s="385">
        <f>'2.1.1'!F73</f>
        <v>12.5</v>
      </c>
      <c r="G73" s="942" t="str">
        <f t="shared" si="8"/>
        <v>BOM</v>
      </c>
      <c r="H73" s="408">
        <f t="shared" si="9"/>
        <v>2</v>
      </c>
      <c r="I73" s="942">
        <f t="shared" si="10"/>
        <v>1</v>
      </c>
      <c r="J73" s="385">
        <f t="shared" si="11"/>
        <v>2</v>
      </c>
      <c r="K73" s="1054"/>
      <c r="L73" s="219"/>
      <c r="M73" s="220"/>
      <c r="N73" s="2"/>
      <c r="O73" s="2"/>
      <c r="P73" s="2"/>
      <c r="Q73" s="2"/>
      <c r="R73" s="3"/>
      <c r="S73" s="323"/>
      <c r="T73" s="323"/>
      <c r="U73" s="323"/>
      <c r="V73" s="323"/>
    </row>
    <row r="74" spans="1:22" s="1" customFormat="1" ht="12.75">
      <c r="A74" s="504">
        <f>'2.1.1'!A74</f>
        <v>205</v>
      </c>
      <c r="B74" s="504">
        <f>'2.1.1'!B74</f>
        <v>206</v>
      </c>
      <c r="C74" s="2141" t="str">
        <f>'2.1.1'!C74</f>
        <v>Pista simples</v>
      </c>
      <c r="D74" s="2142"/>
      <c r="E74" s="385">
        <f t="shared" si="7"/>
        <v>1</v>
      </c>
      <c r="F74" s="385">
        <f>'2.1.1'!F74</f>
        <v>5</v>
      </c>
      <c r="G74" s="942" t="str">
        <f t="shared" si="8"/>
        <v>BOM</v>
      </c>
      <c r="H74" s="408">
        <f t="shared" si="9"/>
        <v>2</v>
      </c>
      <c r="I74" s="942">
        <f t="shared" si="10"/>
        <v>1</v>
      </c>
      <c r="J74" s="385">
        <f t="shared" si="11"/>
        <v>2</v>
      </c>
      <c r="K74" s="1054"/>
      <c r="L74" s="219"/>
      <c r="M74" s="220"/>
      <c r="N74" s="2"/>
      <c r="O74" s="2"/>
      <c r="P74" s="2"/>
      <c r="Q74" s="2"/>
      <c r="R74" s="3"/>
      <c r="S74" s="323"/>
      <c r="T74" s="323"/>
      <c r="U74" s="323"/>
      <c r="V74" s="323"/>
    </row>
    <row r="75" spans="1:22" s="1" customFormat="1" ht="12.75">
      <c r="A75" s="504">
        <f>'2.1.1'!A75</f>
        <v>206</v>
      </c>
      <c r="B75" s="504">
        <f>'2.1.1'!B75</f>
        <v>207</v>
      </c>
      <c r="C75" s="2141" t="str">
        <f>'2.1.1'!C75</f>
        <v>Pista simples</v>
      </c>
      <c r="D75" s="2142"/>
      <c r="E75" s="385">
        <f t="shared" si="7"/>
        <v>1</v>
      </c>
      <c r="F75" s="385">
        <f>'2.1.1'!F75</f>
        <v>5</v>
      </c>
      <c r="G75" s="942" t="str">
        <f t="shared" si="8"/>
        <v>BOM</v>
      </c>
      <c r="H75" s="408">
        <f t="shared" si="9"/>
        <v>2</v>
      </c>
      <c r="I75" s="942">
        <f t="shared" si="10"/>
        <v>1</v>
      </c>
      <c r="J75" s="385">
        <f t="shared" si="11"/>
        <v>2</v>
      </c>
      <c r="K75" s="1054"/>
      <c r="L75" s="219"/>
      <c r="M75" s="220"/>
      <c r="N75" s="2"/>
      <c r="O75" s="2"/>
      <c r="P75" s="2"/>
      <c r="Q75" s="2"/>
      <c r="R75" s="3"/>
      <c r="S75" s="323"/>
      <c r="T75" s="323"/>
      <c r="U75" s="323"/>
      <c r="V75" s="323"/>
    </row>
    <row r="76" spans="1:22" s="1" customFormat="1" ht="12.75">
      <c r="A76" s="504">
        <f>'2.1.1'!A76</f>
        <v>207</v>
      </c>
      <c r="B76" s="504">
        <f>'2.1.1'!B76</f>
        <v>208</v>
      </c>
      <c r="C76" s="2141" t="str">
        <f>'2.1.1'!C76</f>
        <v>Pista simples</v>
      </c>
      <c r="D76" s="2142"/>
      <c r="E76" s="385">
        <f t="shared" si="7"/>
        <v>1</v>
      </c>
      <c r="F76" s="385">
        <f>'2.1.1'!F76</f>
        <v>5</v>
      </c>
      <c r="G76" s="942" t="str">
        <f t="shared" si="8"/>
        <v>BOM</v>
      </c>
      <c r="H76" s="408">
        <f t="shared" si="9"/>
        <v>2</v>
      </c>
      <c r="I76" s="942">
        <f t="shared" si="10"/>
        <v>1</v>
      </c>
      <c r="J76" s="385">
        <f t="shared" si="11"/>
        <v>2</v>
      </c>
      <c r="K76" s="1054"/>
      <c r="L76" s="219"/>
      <c r="M76" s="220"/>
      <c r="N76" s="2"/>
      <c r="O76" s="2"/>
      <c r="P76" s="2"/>
      <c r="Q76" s="2"/>
      <c r="R76" s="3"/>
      <c r="S76" s="323"/>
      <c r="T76" s="323"/>
      <c r="U76" s="323"/>
      <c r="V76" s="323"/>
    </row>
    <row r="77" spans="1:22" s="1" customFormat="1" ht="12.75">
      <c r="A77" s="504">
        <f>'2.1.1'!A77</f>
        <v>208</v>
      </c>
      <c r="B77" s="504">
        <f>'2.1.1'!B77</f>
        <v>209</v>
      </c>
      <c r="C77" s="2141" t="str">
        <f>'2.1.1'!C77</f>
        <v>Pista simples</v>
      </c>
      <c r="D77" s="2142"/>
      <c r="E77" s="385">
        <f t="shared" si="7"/>
        <v>1</v>
      </c>
      <c r="F77" s="385">
        <f>'2.1.1'!F77</f>
        <v>12.5</v>
      </c>
      <c r="G77" s="942" t="str">
        <f t="shared" si="8"/>
        <v>BOM</v>
      </c>
      <c r="H77" s="408">
        <f t="shared" si="9"/>
        <v>2</v>
      </c>
      <c r="I77" s="942">
        <f t="shared" si="10"/>
        <v>1</v>
      </c>
      <c r="J77" s="385">
        <f t="shared" si="11"/>
        <v>2</v>
      </c>
      <c r="K77" s="1054"/>
      <c r="L77" s="219"/>
      <c r="M77" s="220"/>
      <c r="N77" s="2"/>
      <c r="O77" s="2"/>
      <c r="P77" s="2"/>
      <c r="Q77" s="2"/>
      <c r="R77" s="3"/>
      <c r="S77" s="323"/>
      <c r="T77" s="323"/>
      <c r="U77" s="323"/>
      <c r="V77" s="323"/>
    </row>
    <row r="78" spans="1:22" s="1" customFormat="1" ht="12.75">
      <c r="A78" s="504">
        <f>'2.1.1'!A78</f>
        <v>209</v>
      </c>
      <c r="B78" s="504">
        <f>'2.1.1'!B78</f>
        <v>210</v>
      </c>
      <c r="C78" s="2141" t="str">
        <f>'2.1.1'!C78</f>
        <v>Pista simples</v>
      </c>
      <c r="D78" s="2142"/>
      <c r="E78" s="385">
        <f t="shared" si="7"/>
        <v>1</v>
      </c>
      <c r="F78" s="385">
        <f>'2.1.1'!F78</f>
        <v>0</v>
      </c>
      <c r="G78" s="942" t="str">
        <f t="shared" si="8"/>
        <v>BOM</v>
      </c>
      <c r="H78" s="408">
        <f t="shared" si="9"/>
        <v>2</v>
      </c>
      <c r="I78" s="942">
        <f t="shared" si="10"/>
        <v>1</v>
      </c>
      <c r="J78" s="385">
        <f t="shared" si="11"/>
        <v>2</v>
      </c>
      <c r="K78" s="1054"/>
      <c r="L78" s="219"/>
      <c r="M78" s="220"/>
      <c r="N78" s="2"/>
      <c r="O78" s="2"/>
      <c r="P78" s="2"/>
      <c r="Q78" s="2"/>
      <c r="R78" s="3"/>
      <c r="S78" s="323"/>
      <c r="T78" s="323"/>
      <c r="U78" s="323"/>
      <c r="V78" s="323"/>
    </row>
    <row r="79" spans="1:22" s="1" customFormat="1" ht="12.75">
      <c r="A79" s="504">
        <f>'2.1.1'!A79</f>
        <v>210</v>
      </c>
      <c r="B79" s="504">
        <f>'2.1.1'!B79</f>
        <v>211</v>
      </c>
      <c r="C79" s="2141" t="str">
        <f>'2.1.1'!C79</f>
        <v>Pista simples</v>
      </c>
      <c r="D79" s="2142"/>
      <c r="E79" s="385">
        <f t="shared" si="7"/>
        <v>1</v>
      </c>
      <c r="F79" s="385">
        <f>'2.1.1'!F79</f>
        <v>0</v>
      </c>
      <c r="G79" s="942" t="str">
        <f t="shared" si="8"/>
        <v>BOM</v>
      </c>
      <c r="H79" s="408">
        <f t="shared" si="9"/>
        <v>2</v>
      </c>
      <c r="I79" s="942">
        <f t="shared" si="10"/>
        <v>1</v>
      </c>
      <c r="J79" s="385">
        <f t="shared" si="11"/>
        <v>2</v>
      </c>
      <c r="K79" s="1054"/>
      <c r="L79" s="219"/>
      <c r="M79" s="220"/>
      <c r="N79" s="2"/>
      <c r="O79" s="2"/>
      <c r="P79" s="2"/>
      <c r="Q79" s="2"/>
      <c r="R79" s="3"/>
      <c r="S79" s="323"/>
      <c r="T79" s="323"/>
      <c r="U79" s="323"/>
      <c r="V79" s="323"/>
    </row>
    <row r="80" spans="1:22" s="1" customFormat="1" ht="12.75">
      <c r="A80" s="504">
        <f>'2.1.1'!A80</f>
        <v>211</v>
      </c>
      <c r="B80" s="504">
        <f>'2.1.1'!B80</f>
        <v>212</v>
      </c>
      <c r="C80" s="2141" t="str">
        <f>'2.1.1'!C80</f>
        <v>Pista simples</v>
      </c>
      <c r="D80" s="2142"/>
      <c r="E80" s="385">
        <f t="shared" si="7"/>
        <v>1</v>
      </c>
      <c r="F80" s="385">
        <f>'2.1.1'!F80</f>
        <v>12.5</v>
      </c>
      <c r="G80" s="942" t="str">
        <f t="shared" si="8"/>
        <v>BOM</v>
      </c>
      <c r="H80" s="408">
        <f t="shared" si="9"/>
        <v>2</v>
      </c>
      <c r="I80" s="942">
        <f t="shared" si="10"/>
        <v>1</v>
      </c>
      <c r="J80" s="385">
        <f t="shared" si="11"/>
        <v>2</v>
      </c>
      <c r="K80" s="1054"/>
      <c r="L80" s="219"/>
      <c r="M80" s="220"/>
      <c r="N80" s="2"/>
      <c r="O80" s="2"/>
      <c r="P80" s="2"/>
      <c r="Q80" s="2"/>
      <c r="R80" s="3"/>
      <c r="S80" s="323"/>
      <c r="T80" s="323"/>
      <c r="U80" s="323"/>
      <c r="V80" s="323"/>
    </row>
    <row r="81" spans="1:22" s="1" customFormat="1" ht="12.75">
      <c r="A81" s="504">
        <f>'2.1.1'!A81</f>
        <v>212</v>
      </c>
      <c r="B81" s="504">
        <f>'2.1.1'!B81</f>
        <v>213</v>
      </c>
      <c r="C81" s="2141" t="str">
        <f>'2.1.1'!C81</f>
        <v>Pista simples</v>
      </c>
      <c r="D81" s="2142"/>
      <c r="E81" s="385">
        <f t="shared" si="7"/>
        <v>1</v>
      </c>
      <c r="F81" s="385">
        <f>'2.1.1'!F81</f>
        <v>0</v>
      </c>
      <c r="G81" s="942" t="str">
        <f t="shared" si="8"/>
        <v>BOM</v>
      </c>
      <c r="H81" s="408">
        <f t="shared" si="9"/>
        <v>2</v>
      </c>
      <c r="I81" s="942">
        <f t="shared" si="10"/>
        <v>1</v>
      </c>
      <c r="J81" s="385">
        <f t="shared" si="11"/>
        <v>2</v>
      </c>
      <c r="K81" s="1054"/>
      <c r="L81" s="219"/>
      <c r="M81" s="220"/>
      <c r="N81" s="2"/>
      <c r="O81" s="2"/>
      <c r="P81" s="2"/>
      <c r="Q81" s="2"/>
      <c r="R81" s="3"/>
      <c r="S81" s="323"/>
      <c r="T81" s="323"/>
      <c r="U81" s="323"/>
      <c r="V81" s="323"/>
    </row>
    <row r="82" spans="1:22" s="1" customFormat="1" ht="12.75">
      <c r="A82" s="504">
        <f>'2.1.1'!A82</f>
        <v>213</v>
      </c>
      <c r="B82" s="504">
        <f>'2.1.1'!B82</f>
        <v>214</v>
      </c>
      <c r="C82" s="2141" t="str">
        <f>'2.1.1'!C82</f>
        <v>Pista simples</v>
      </c>
      <c r="D82" s="2142"/>
      <c r="E82" s="385">
        <f t="shared" si="7"/>
        <v>1</v>
      </c>
      <c r="F82" s="385">
        <f>'2.1.1'!F82</f>
        <v>0</v>
      </c>
      <c r="G82" s="942" t="str">
        <f t="shared" si="8"/>
        <v>BOM</v>
      </c>
      <c r="H82" s="408">
        <f t="shared" si="9"/>
        <v>2</v>
      </c>
      <c r="I82" s="942">
        <f t="shared" si="10"/>
        <v>1</v>
      </c>
      <c r="J82" s="385">
        <f t="shared" si="11"/>
        <v>2</v>
      </c>
      <c r="K82" s="1054"/>
      <c r="L82" s="219"/>
      <c r="M82" s="220"/>
      <c r="N82" s="2"/>
      <c r="O82" s="2"/>
      <c r="P82" s="2"/>
      <c r="Q82" s="2"/>
      <c r="R82" s="3"/>
      <c r="S82" s="323"/>
      <c r="T82" s="323"/>
      <c r="U82" s="323"/>
      <c r="V82" s="323"/>
    </row>
    <row r="83" spans="1:22" s="1" customFormat="1" ht="12.75">
      <c r="A83" s="504">
        <f>'2.1.1'!A83</f>
        <v>214</v>
      </c>
      <c r="B83" s="504">
        <f>'2.1.1'!B83</f>
        <v>215</v>
      </c>
      <c r="C83" s="2141" t="str">
        <f>'2.1.1'!C83</f>
        <v>Pista simples</v>
      </c>
      <c r="D83" s="2142"/>
      <c r="E83" s="385">
        <f t="shared" si="7"/>
        <v>1</v>
      </c>
      <c r="F83" s="385">
        <f>'2.1.1'!F83</f>
        <v>5</v>
      </c>
      <c r="G83" s="942" t="str">
        <f t="shared" si="8"/>
        <v>BOM</v>
      </c>
      <c r="H83" s="408">
        <f t="shared" si="9"/>
        <v>2</v>
      </c>
      <c r="I83" s="942">
        <f t="shared" si="10"/>
        <v>1</v>
      </c>
      <c r="J83" s="385">
        <f t="shared" si="11"/>
        <v>2</v>
      </c>
      <c r="K83" s="1054"/>
      <c r="L83" s="219"/>
      <c r="M83" s="220"/>
      <c r="N83" s="2"/>
      <c r="O83" s="2"/>
      <c r="P83" s="2"/>
      <c r="Q83" s="2"/>
      <c r="R83" s="3"/>
      <c r="S83" s="323"/>
      <c r="T83" s="323"/>
      <c r="U83" s="323"/>
      <c r="V83" s="323"/>
    </row>
    <row r="84" spans="1:22" s="1" customFormat="1" ht="12.75">
      <c r="A84" s="504">
        <f>'2.1.1'!A84</f>
        <v>215</v>
      </c>
      <c r="B84" s="504">
        <f>'2.1.1'!B84</f>
        <v>216</v>
      </c>
      <c r="C84" s="2141" t="str">
        <f>'2.1.1'!C84</f>
        <v>Pista simples</v>
      </c>
      <c r="D84" s="2142"/>
      <c r="E84" s="385">
        <f t="shared" si="7"/>
        <v>1</v>
      </c>
      <c r="F84" s="385">
        <f>'2.1.1'!F84</f>
        <v>0</v>
      </c>
      <c r="G84" s="942" t="str">
        <f t="shared" si="8"/>
        <v>BOM</v>
      </c>
      <c r="H84" s="408">
        <f t="shared" si="9"/>
        <v>2</v>
      </c>
      <c r="I84" s="942">
        <f t="shared" si="10"/>
        <v>1</v>
      </c>
      <c r="J84" s="385">
        <f t="shared" si="11"/>
        <v>2</v>
      </c>
      <c r="K84" s="1054"/>
      <c r="L84" s="219"/>
      <c r="M84" s="220"/>
      <c r="N84" s="2"/>
      <c r="O84" s="2"/>
      <c r="P84" s="2"/>
      <c r="Q84" s="2"/>
      <c r="R84" s="3"/>
      <c r="S84" s="323"/>
      <c r="T84" s="323"/>
      <c r="U84" s="323"/>
      <c r="V84" s="323"/>
    </row>
    <row r="85" spans="1:22" s="1" customFormat="1" ht="12.75">
      <c r="A85" s="504">
        <f>'2.1.1'!A85</f>
        <v>216</v>
      </c>
      <c r="B85" s="504">
        <f>'2.1.1'!B85</f>
        <v>217</v>
      </c>
      <c r="C85" s="2141" t="str">
        <f>'2.1.1'!C85</f>
        <v>Pista simples</v>
      </c>
      <c r="D85" s="2142"/>
      <c r="E85" s="385">
        <f t="shared" si="7"/>
        <v>1</v>
      </c>
      <c r="F85" s="385">
        <f>'2.1.1'!F85</f>
        <v>0</v>
      </c>
      <c r="G85" s="942" t="str">
        <f t="shared" si="8"/>
        <v>BOM</v>
      </c>
      <c r="H85" s="408">
        <f t="shared" si="9"/>
        <v>2</v>
      </c>
      <c r="I85" s="942">
        <f t="shared" si="10"/>
        <v>1</v>
      </c>
      <c r="J85" s="385">
        <f t="shared" si="11"/>
        <v>2</v>
      </c>
      <c r="K85" s="1054"/>
      <c r="L85" s="219"/>
      <c r="M85" s="220"/>
      <c r="N85" s="2"/>
      <c r="O85" s="2"/>
      <c r="P85" s="2"/>
      <c r="Q85" s="2"/>
      <c r="R85" s="3"/>
      <c r="S85" s="323"/>
      <c r="T85" s="323"/>
      <c r="U85" s="323"/>
      <c r="V85" s="323"/>
    </row>
    <row r="86" spans="1:22" s="1" customFormat="1" ht="12.75">
      <c r="A86" s="504">
        <f>'2.1.1'!A86</f>
        <v>217</v>
      </c>
      <c r="B86" s="504">
        <f>'2.1.1'!B86</f>
        <v>218</v>
      </c>
      <c r="C86" s="2141" t="str">
        <f>'2.1.1'!C86</f>
        <v>Pista simples</v>
      </c>
      <c r="D86" s="2142"/>
      <c r="E86" s="385">
        <f t="shared" si="7"/>
        <v>1</v>
      </c>
      <c r="F86" s="385">
        <f>'2.1.1'!F86</f>
        <v>5</v>
      </c>
      <c r="G86" s="942" t="str">
        <f t="shared" si="8"/>
        <v>BOM</v>
      </c>
      <c r="H86" s="408">
        <f t="shared" si="9"/>
        <v>2</v>
      </c>
      <c r="I86" s="942">
        <f t="shared" si="10"/>
        <v>1</v>
      </c>
      <c r="J86" s="385">
        <f t="shared" si="11"/>
        <v>2</v>
      </c>
      <c r="K86" s="1054"/>
      <c r="L86" s="219"/>
      <c r="M86" s="220"/>
      <c r="N86" s="2"/>
      <c r="O86" s="2"/>
      <c r="P86" s="2"/>
      <c r="Q86" s="2"/>
      <c r="R86" s="3"/>
      <c r="S86" s="323"/>
      <c r="T86" s="323"/>
      <c r="U86" s="323"/>
      <c r="V86" s="323"/>
    </row>
    <row r="87" spans="1:22" s="1" customFormat="1" ht="12.75">
      <c r="A87" s="504">
        <f>'2.1.1'!A87</f>
        <v>218</v>
      </c>
      <c r="B87" s="504">
        <f>'2.1.1'!B87</f>
        <v>219</v>
      </c>
      <c r="C87" s="2141" t="str">
        <f>'2.1.1'!C87</f>
        <v>Pista simples</v>
      </c>
      <c r="D87" s="2142"/>
      <c r="E87" s="385">
        <f t="shared" si="7"/>
        <v>1</v>
      </c>
      <c r="F87" s="385">
        <f>'2.1.1'!F87</f>
        <v>5</v>
      </c>
      <c r="G87" s="942" t="str">
        <f t="shared" si="8"/>
        <v>BOM</v>
      </c>
      <c r="H87" s="408">
        <f t="shared" si="9"/>
        <v>2</v>
      </c>
      <c r="I87" s="942">
        <f t="shared" si="10"/>
        <v>1</v>
      </c>
      <c r="J87" s="385">
        <f t="shared" si="11"/>
        <v>2</v>
      </c>
      <c r="K87" s="1054"/>
      <c r="L87" s="219"/>
      <c r="M87" s="220"/>
      <c r="N87" s="2"/>
      <c r="O87" s="2"/>
      <c r="P87" s="2"/>
      <c r="Q87" s="2"/>
      <c r="R87" s="3"/>
      <c r="S87" s="323"/>
      <c r="T87" s="323"/>
      <c r="U87" s="323"/>
      <c r="V87" s="323"/>
    </row>
    <row r="88" spans="1:22" s="1" customFormat="1" ht="12.75">
      <c r="A88" s="504">
        <f>'2.1.1'!A88</f>
        <v>219</v>
      </c>
      <c r="B88" s="504">
        <f>'2.1.1'!B88</f>
        <v>220</v>
      </c>
      <c r="C88" s="2141" t="str">
        <f>'2.1.1'!C88</f>
        <v>Pista simples</v>
      </c>
      <c r="D88" s="2142"/>
      <c r="E88" s="385">
        <f t="shared" si="7"/>
        <v>1</v>
      </c>
      <c r="F88" s="385">
        <f>'2.1.1'!F88</f>
        <v>5</v>
      </c>
      <c r="G88" s="942" t="str">
        <f t="shared" si="8"/>
        <v>BOM</v>
      </c>
      <c r="H88" s="408">
        <f t="shared" si="9"/>
        <v>2</v>
      </c>
      <c r="I88" s="942">
        <f t="shared" si="10"/>
        <v>1</v>
      </c>
      <c r="J88" s="385">
        <f t="shared" si="11"/>
        <v>2</v>
      </c>
      <c r="K88" s="1054"/>
      <c r="L88" s="219"/>
      <c r="M88" s="220"/>
      <c r="N88" s="2"/>
      <c r="O88" s="2"/>
      <c r="P88" s="2"/>
      <c r="Q88" s="2"/>
      <c r="R88" s="3"/>
      <c r="S88" s="323"/>
      <c r="T88" s="323"/>
      <c r="U88" s="323"/>
      <c r="V88" s="323"/>
    </row>
    <row r="89" spans="1:22" s="1" customFormat="1" ht="12.75">
      <c r="A89" s="504">
        <f>'2.1.1'!A89</f>
        <v>220</v>
      </c>
      <c r="B89" s="504">
        <f>'2.1.1'!B89</f>
        <v>221</v>
      </c>
      <c r="C89" s="2141" t="str">
        <f>'2.1.1'!C89</f>
        <v>Pista simples</v>
      </c>
      <c r="D89" s="2142"/>
      <c r="E89" s="385">
        <f t="shared" ref="E89:E123" si="12">ABS(B89-A89)</f>
        <v>1</v>
      </c>
      <c r="F89" s="385">
        <f>'2.1.1'!F89</f>
        <v>5</v>
      </c>
      <c r="G89" s="942" t="str">
        <f t="shared" ref="G89:G123" si="13">IF(AND(F89&gt;=$O$5,F89&lt;=$Q$5),"BOM",IF(AND(F89&gt;$O$6,F89&lt;=$Q$6),"REGULAR",IF(AND(F89&gt;$O$7,F89&lt;=$Q$7),"RUIM","PÉSSIMO")))</f>
        <v>BOM</v>
      </c>
      <c r="H89" s="408">
        <f t="shared" ref="H89:H123" si="14">ABS((B89-A89)*2)</f>
        <v>2</v>
      </c>
      <c r="I89" s="942">
        <f t="shared" ref="I89:I123" si="15">IF(AND(F89&gt;=$O$5,F89&lt;=$Q$5),$S$5,IF(AND(F89&gt;$O$6,F89&lt;=$Q$6),$S$6,IF(AND(F89&gt;$O$7,F89&lt;=$Q$7),$S$7,$S$8)))</f>
        <v>1</v>
      </c>
      <c r="J89" s="385">
        <f t="shared" ref="J89:J123" si="16">H89*I89</f>
        <v>2</v>
      </c>
      <c r="K89" s="1054"/>
      <c r="L89" s="219"/>
      <c r="M89" s="220"/>
      <c r="N89" s="2"/>
      <c r="O89" s="2"/>
      <c r="P89" s="2"/>
      <c r="Q89" s="2"/>
      <c r="R89" s="3"/>
      <c r="S89" s="323"/>
      <c r="T89" s="323"/>
      <c r="U89" s="323"/>
      <c r="V89" s="323"/>
    </row>
    <row r="90" spans="1:22" s="1" customFormat="1" ht="12.75">
      <c r="A90" s="504">
        <f>'2.1.1'!A90</f>
        <v>221</v>
      </c>
      <c r="B90" s="504">
        <f>'2.1.1'!B90</f>
        <v>222</v>
      </c>
      <c r="C90" s="2141" t="str">
        <f>'2.1.1'!C90</f>
        <v>Pista simples</v>
      </c>
      <c r="D90" s="2142"/>
      <c r="E90" s="385">
        <f t="shared" si="12"/>
        <v>1</v>
      </c>
      <c r="F90" s="385">
        <f>'2.1.1'!F90</f>
        <v>5</v>
      </c>
      <c r="G90" s="942" t="str">
        <f t="shared" si="13"/>
        <v>BOM</v>
      </c>
      <c r="H90" s="408">
        <f t="shared" si="14"/>
        <v>2</v>
      </c>
      <c r="I90" s="942">
        <f t="shared" si="15"/>
        <v>1</v>
      </c>
      <c r="J90" s="385">
        <f t="shared" si="16"/>
        <v>2</v>
      </c>
      <c r="K90" s="1054"/>
      <c r="L90" s="219"/>
      <c r="M90" s="220"/>
      <c r="N90" s="2"/>
      <c r="O90" s="2"/>
      <c r="P90" s="2"/>
      <c r="Q90" s="2"/>
      <c r="R90" s="3"/>
      <c r="S90" s="323"/>
      <c r="T90" s="323"/>
      <c r="U90" s="323"/>
      <c r="V90" s="323"/>
    </row>
    <row r="91" spans="1:22" s="1" customFormat="1" ht="12.75">
      <c r="A91" s="504">
        <f>'2.1.1'!A91</f>
        <v>222</v>
      </c>
      <c r="B91" s="504">
        <f>'2.1.1'!B91</f>
        <v>223</v>
      </c>
      <c r="C91" s="2141" t="str">
        <f>'2.1.1'!C91</f>
        <v>Pista simples</v>
      </c>
      <c r="D91" s="2142"/>
      <c r="E91" s="385">
        <f t="shared" si="12"/>
        <v>1</v>
      </c>
      <c r="F91" s="385">
        <f>'2.1.1'!F91</f>
        <v>5</v>
      </c>
      <c r="G91" s="942" t="str">
        <f t="shared" si="13"/>
        <v>BOM</v>
      </c>
      <c r="H91" s="408">
        <f t="shared" si="14"/>
        <v>2</v>
      </c>
      <c r="I91" s="942">
        <f t="shared" si="15"/>
        <v>1</v>
      </c>
      <c r="J91" s="385">
        <f t="shared" si="16"/>
        <v>2</v>
      </c>
      <c r="K91" s="1054"/>
      <c r="L91" s="219"/>
      <c r="M91" s="220"/>
      <c r="N91" s="2"/>
      <c r="O91" s="2"/>
      <c r="P91" s="2"/>
      <c r="Q91" s="2"/>
      <c r="R91" s="3"/>
      <c r="S91" s="323"/>
      <c r="T91" s="323"/>
      <c r="U91" s="323"/>
      <c r="V91" s="323"/>
    </row>
    <row r="92" spans="1:22" s="1" customFormat="1" ht="12.75">
      <c r="A92" s="504">
        <f>'2.1.1'!A92</f>
        <v>223</v>
      </c>
      <c r="B92" s="504">
        <f>'2.1.1'!B92</f>
        <v>224</v>
      </c>
      <c r="C92" s="2141" t="str">
        <f>'2.1.1'!C92</f>
        <v>Pista simples</v>
      </c>
      <c r="D92" s="2142"/>
      <c r="E92" s="385">
        <f t="shared" si="12"/>
        <v>1</v>
      </c>
      <c r="F92" s="385">
        <f>'2.1.1'!F92</f>
        <v>0</v>
      </c>
      <c r="G92" s="942" t="str">
        <f t="shared" si="13"/>
        <v>BOM</v>
      </c>
      <c r="H92" s="408">
        <f t="shared" si="14"/>
        <v>2</v>
      </c>
      <c r="I92" s="942">
        <f t="shared" si="15"/>
        <v>1</v>
      </c>
      <c r="J92" s="385">
        <f t="shared" si="16"/>
        <v>2</v>
      </c>
      <c r="K92" s="1054"/>
      <c r="L92" s="219"/>
      <c r="M92" s="220"/>
      <c r="N92" s="2"/>
      <c r="O92" s="2"/>
      <c r="P92" s="2"/>
      <c r="Q92" s="2"/>
      <c r="R92" s="3"/>
      <c r="S92" s="323"/>
      <c r="T92" s="323"/>
      <c r="U92" s="323"/>
      <c r="V92" s="323"/>
    </row>
    <row r="93" spans="1:22" s="1" customFormat="1" ht="12.75">
      <c r="A93" s="504">
        <f>'2.1.1'!A93</f>
        <v>224</v>
      </c>
      <c r="B93" s="504">
        <f>'2.1.1'!B93</f>
        <v>225</v>
      </c>
      <c r="C93" s="2141" t="str">
        <f>'2.1.1'!C93</f>
        <v>Pista simples</v>
      </c>
      <c r="D93" s="2142"/>
      <c r="E93" s="385">
        <f t="shared" si="12"/>
        <v>1</v>
      </c>
      <c r="F93" s="385">
        <f>'2.1.1'!F93</f>
        <v>35</v>
      </c>
      <c r="G93" s="942" t="str">
        <f t="shared" si="13"/>
        <v>REGULAR</v>
      </c>
      <c r="H93" s="408">
        <f t="shared" si="14"/>
        <v>2</v>
      </c>
      <c r="I93" s="942">
        <f t="shared" si="15"/>
        <v>3</v>
      </c>
      <c r="J93" s="385">
        <f t="shared" si="16"/>
        <v>6</v>
      </c>
      <c r="K93" s="1054"/>
      <c r="L93" s="219"/>
      <c r="M93" s="220"/>
      <c r="N93" s="2"/>
      <c r="O93" s="2"/>
      <c r="P93" s="2"/>
      <c r="Q93" s="2"/>
      <c r="R93" s="3"/>
      <c r="S93" s="323"/>
      <c r="T93" s="323"/>
      <c r="U93" s="323"/>
      <c r="V93" s="323"/>
    </row>
    <row r="94" spans="1:22" s="1" customFormat="1" ht="12.75">
      <c r="A94" s="504">
        <f>'2.1.1'!A94</f>
        <v>225</v>
      </c>
      <c r="B94" s="504">
        <f>'2.1.1'!B94</f>
        <v>226</v>
      </c>
      <c r="C94" s="2141" t="str">
        <f>'2.1.1'!C94</f>
        <v>Pista simples</v>
      </c>
      <c r="D94" s="2142"/>
      <c r="E94" s="385">
        <f t="shared" si="12"/>
        <v>1</v>
      </c>
      <c r="F94" s="385">
        <f>'2.1.1'!F94</f>
        <v>35</v>
      </c>
      <c r="G94" s="942" t="str">
        <f t="shared" si="13"/>
        <v>REGULAR</v>
      </c>
      <c r="H94" s="408">
        <f t="shared" si="14"/>
        <v>2</v>
      </c>
      <c r="I94" s="942">
        <f t="shared" si="15"/>
        <v>3</v>
      </c>
      <c r="J94" s="385">
        <f t="shared" si="16"/>
        <v>6</v>
      </c>
      <c r="K94" s="1054"/>
      <c r="L94" s="219"/>
      <c r="M94" s="220"/>
      <c r="N94" s="2"/>
      <c r="O94" s="2"/>
      <c r="P94" s="2"/>
      <c r="Q94" s="2"/>
      <c r="R94" s="3"/>
      <c r="S94" s="323"/>
      <c r="T94" s="323"/>
      <c r="U94" s="323"/>
      <c r="V94" s="323"/>
    </row>
    <row r="95" spans="1:22" s="1" customFormat="1" ht="12.75">
      <c r="A95" s="504">
        <f>'2.1.1'!A95</f>
        <v>226</v>
      </c>
      <c r="B95" s="504">
        <f>'2.1.1'!B95</f>
        <v>227</v>
      </c>
      <c r="C95" s="2141" t="str">
        <f>'2.1.1'!C95</f>
        <v>Pista simples</v>
      </c>
      <c r="D95" s="2142"/>
      <c r="E95" s="385">
        <f t="shared" si="12"/>
        <v>1</v>
      </c>
      <c r="F95" s="385">
        <f>'2.1.1'!F95</f>
        <v>5</v>
      </c>
      <c r="G95" s="942" t="str">
        <f t="shared" si="13"/>
        <v>BOM</v>
      </c>
      <c r="H95" s="408">
        <f t="shared" si="14"/>
        <v>2</v>
      </c>
      <c r="I95" s="942">
        <f t="shared" si="15"/>
        <v>1</v>
      </c>
      <c r="J95" s="385">
        <f t="shared" si="16"/>
        <v>2</v>
      </c>
      <c r="K95" s="1054"/>
      <c r="L95" s="219"/>
      <c r="M95" s="220"/>
      <c r="N95" s="2"/>
      <c r="O95" s="2"/>
      <c r="P95" s="2"/>
      <c r="Q95" s="2"/>
      <c r="R95" s="3"/>
      <c r="S95" s="323"/>
      <c r="T95" s="323"/>
      <c r="U95" s="323"/>
      <c r="V95" s="323"/>
    </row>
    <row r="96" spans="1:22" s="1" customFormat="1" ht="12.75">
      <c r="A96" s="504">
        <f>'2.1.1'!A96</f>
        <v>227</v>
      </c>
      <c r="B96" s="504">
        <f>'2.1.1'!B96</f>
        <v>228</v>
      </c>
      <c r="C96" s="2141" t="str">
        <f>'2.1.1'!C96</f>
        <v>Pista simples</v>
      </c>
      <c r="D96" s="2142"/>
      <c r="E96" s="385">
        <f t="shared" si="12"/>
        <v>1</v>
      </c>
      <c r="F96" s="385">
        <f>'2.1.1'!F96</f>
        <v>12.5</v>
      </c>
      <c r="G96" s="942" t="str">
        <f t="shared" si="13"/>
        <v>BOM</v>
      </c>
      <c r="H96" s="408">
        <f t="shared" si="14"/>
        <v>2</v>
      </c>
      <c r="I96" s="942">
        <f t="shared" si="15"/>
        <v>1</v>
      </c>
      <c r="J96" s="385">
        <f t="shared" si="16"/>
        <v>2</v>
      </c>
      <c r="K96" s="1054"/>
      <c r="L96" s="219"/>
      <c r="M96" s="220"/>
      <c r="N96" s="2"/>
      <c r="O96" s="2"/>
      <c r="P96" s="2"/>
      <c r="Q96" s="2"/>
      <c r="R96" s="3"/>
      <c r="S96" s="323"/>
      <c r="T96" s="323"/>
      <c r="U96" s="323"/>
      <c r="V96" s="323"/>
    </row>
    <row r="97" spans="1:22" s="1" customFormat="1" ht="12.75">
      <c r="A97" s="504">
        <f>'2.1.1'!A97</f>
        <v>228</v>
      </c>
      <c r="B97" s="504">
        <f>'2.1.1'!B97</f>
        <v>229</v>
      </c>
      <c r="C97" s="2141" t="str">
        <f>'2.1.1'!C97</f>
        <v>Pista simples</v>
      </c>
      <c r="D97" s="2142"/>
      <c r="E97" s="385">
        <f t="shared" si="12"/>
        <v>1</v>
      </c>
      <c r="F97" s="385">
        <f>'2.1.1'!F97</f>
        <v>5</v>
      </c>
      <c r="G97" s="942" t="str">
        <f t="shared" si="13"/>
        <v>BOM</v>
      </c>
      <c r="H97" s="408">
        <f t="shared" si="14"/>
        <v>2</v>
      </c>
      <c r="I97" s="942">
        <f t="shared" si="15"/>
        <v>1</v>
      </c>
      <c r="J97" s="385">
        <f t="shared" si="16"/>
        <v>2</v>
      </c>
      <c r="K97" s="1054"/>
      <c r="L97" s="219"/>
      <c r="M97" s="220"/>
      <c r="N97" s="2"/>
      <c r="O97" s="2"/>
      <c r="P97" s="2"/>
      <c r="Q97" s="2"/>
      <c r="R97" s="3"/>
      <c r="S97" s="323"/>
      <c r="T97" s="323"/>
      <c r="U97" s="323"/>
      <c r="V97" s="323"/>
    </row>
    <row r="98" spans="1:22" s="1" customFormat="1" ht="12.75">
      <c r="A98" s="504">
        <f>'2.1.1'!A98</f>
        <v>229</v>
      </c>
      <c r="B98" s="504">
        <f>'2.1.1'!B98</f>
        <v>230</v>
      </c>
      <c r="C98" s="2141" t="str">
        <f>'2.1.1'!C98</f>
        <v>Pista simples</v>
      </c>
      <c r="D98" s="2142"/>
      <c r="E98" s="385">
        <f t="shared" si="12"/>
        <v>1</v>
      </c>
      <c r="F98" s="385">
        <f>'2.1.1'!F98</f>
        <v>0</v>
      </c>
      <c r="G98" s="942" t="str">
        <f t="shared" si="13"/>
        <v>BOM</v>
      </c>
      <c r="H98" s="408">
        <f t="shared" si="14"/>
        <v>2</v>
      </c>
      <c r="I98" s="942">
        <f t="shared" si="15"/>
        <v>1</v>
      </c>
      <c r="J98" s="385">
        <f t="shared" si="16"/>
        <v>2</v>
      </c>
      <c r="K98" s="1054"/>
      <c r="L98" s="219"/>
      <c r="M98" s="220"/>
      <c r="N98" s="2"/>
      <c r="O98" s="2"/>
      <c r="P98" s="2"/>
      <c r="Q98" s="2"/>
      <c r="R98" s="3"/>
      <c r="S98" s="323"/>
      <c r="T98" s="323"/>
      <c r="U98" s="323"/>
      <c r="V98" s="323"/>
    </row>
    <row r="99" spans="1:22" s="1" customFormat="1" ht="12.75">
      <c r="A99" s="504">
        <f>'2.1.1'!A99</f>
        <v>230</v>
      </c>
      <c r="B99" s="504">
        <f>'2.1.1'!B99</f>
        <v>231</v>
      </c>
      <c r="C99" s="2141" t="str">
        <f>'2.1.1'!C99</f>
        <v>Pista simples</v>
      </c>
      <c r="D99" s="2142"/>
      <c r="E99" s="385">
        <f t="shared" si="12"/>
        <v>1</v>
      </c>
      <c r="F99" s="385">
        <f>'2.1.1'!F99</f>
        <v>0</v>
      </c>
      <c r="G99" s="942" t="str">
        <f t="shared" si="13"/>
        <v>BOM</v>
      </c>
      <c r="H99" s="408">
        <f t="shared" si="14"/>
        <v>2</v>
      </c>
      <c r="I99" s="942">
        <f t="shared" si="15"/>
        <v>1</v>
      </c>
      <c r="J99" s="385">
        <f t="shared" si="16"/>
        <v>2</v>
      </c>
      <c r="K99" s="1054"/>
      <c r="L99" s="219"/>
      <c r="M99" s="220"/>
      <c r="N99" s="2"/>
      <c r="O99" s="2"/>
      <c r="P99" s="2"/>
      <c r="Q99" s="2"/>
      <c r="R99" s="3"/>
      <c r="S99" s="323"/>
      <c r="T99" s="323"/>
      <c r="U99" s="323"/>
      <c r="V99" s="323"/>
    </row>
    <row r="100" spans="1:22" s="1" customFormat="1" ht="12.75">
      <c r="A100" s="504">
        <f>'2.1.1'!A100</f>
        <v>231</v>
      </c>
      <c r="B100" s="504">
        <f>'2.1.1'!B100</f>
        <v>232</v>
      </c>
      <c r="C100" s="2141" t="str">
        <f>'2.1.1'!C100</f>
        <v>Pista simples</v>
      </c>
      <c r="D100" s="2142"/>
      <c r="E100" s="385">
        <f t="shared" si="12"/>
        <v>1</v>
      </c>
      <c r="F100" s="385">
        <f>'2.1.1'!F100</f>
        <v>5</v>
      </c>
      <c r="G100" s="942" t="str">
        <f t="shared" si="13"/>
        <v>BOM</v>
      </c>
      <c r="H100" s="408">
        <f t="shared" si="14"/>
        <v>2</v>
      </c>
      <c r="I100" s="942">
        <f t="shared" si="15"/>
        <v>1</v>
      </c>
      <c r="J100" s="385">
        <f t="shared" si="16"/>
        <v>2</v>
      </c>
      <c r="K100" s="1054"/>
      <c r="L100" s="219"/>
      <c r="M100" s="220"/>
      <c r="N100" s="2"/>
      <c r="O100" s="2"/>
      <c r="P100" s="2"/>
      <c r="Q100" s="2"/>
      <c r="R100" s="3"/>
      <c r="S100" s="323"/>
      <c r="T100" s="323"/>
      <c r="U100" s="323"/>
      <c r="V100" s="323"/>
    </row>
    <row r="101" spans="1:22" s="1" customFormat="1" ht="12.75">
      <c r="A101" s="504">
        <f>'2.1.1'!A101</f>
        <v>232</v>
      </c>
      <c r="B101" s="504">
        <f>'2.1.1'!B101</f>
        <v>233</v>
      </c>
      <c r="C101" s="2141" t="str">
        <f>'2.1.1'!C101</f>
        <v>Pista simples</v>
      </c>
      <c r="D101" s="2142"/>
      <c r="E101" s="385">
        <f t="shared" si="12"/>
        <v>1</v>
      </c>
      <c r="F101" s="385">
        <f>'2.1.1'!F101</f>
        <v>0</v>
      </c>
      <c r="G101" s="942" t="str">
        <f t="shared" si="13"/>
        <v>BOM</v>
      </c>
      <c r="H101" s="408">
        <f t="shared" si="14"/>
        <v>2</v>
      </c>
      <c r="I101" s="942">
        <f t="shared" si="15"/>
        <v>1</v>
      </c>
      <c r="J101" s="385">
        <f t="shared" si="16"/>
        <v>2</v>
      </c>
      <c r="K101" s="1054"/>
      <c r="L101" s="219"/>
      <c r="M101" s="220"/>
      <c r="N101" s="2"/>
      <c r="O101" s="2"/>
      <c r="P101" s="2"/>
      <c r="Q101" s="2"/>
      <c r="R101" s="3"/>
      <c r="S101" s="323"/>
      <c r="T101" s="323"/>
      <c r="U101" s="323"/>
      <c r="V101" s="323"/>
    </row>
    <row r="102" spans="1:22" s="1" customFormat="1" ht="12.75">
      <c r="A102" s="504">
        <f>'2.1.1'!A102</f>
        <v>233</v>
      </c>
      <c r="B102" s="504">
        <f>'2.1.1'!B102</f>
        <v>234</v>
      </c>
      <c r="C102" s="2141" t="str">
        <f>'2.1.1'!C102</f>
        <v>Pista simples</v>
      </c>
      <c r="D102" s="2142"/>
      <c r="E102" s="385">
        <f t="shared" si="12"/>
        <v>1</v>
      </c>
      <c r="F102" s="385">
        <f>'2.1.1'!F102</f>
        <v>0</v>
      </c>
      <c r="G102" s="942" t="str">
        <f t="shared" si="13"/>
        <v>BOM</v>
      </c>
      <c r="H102" s="408">
        <f t="shared" si="14"/>
        <v>2</v>
      </c>
      <c r="I102" s="942">
        <f t="shared" si="15"/>
        <v>1</v>
      </c>
      <c r="J102" s="385">
        <f t="shared" si="16"/>
        <v>2</v>
      </c>
      <c r="K102" s="1054"/>
      <c r="L102" s="219"/>
      <c r="M102" s="220"/>
      <c r="N102" s="2"/>
      <c r="O102" s="2"/>
      <c r="P102" s="2"/>
      <c r="Q102" s="2"/>
      <c r="R102" s="3"/>
      <c r="S102" s="323"/>
      <c r="T102" s="323"/>
      <c r="U102" s="323"/>
      <c r="V102" s="323"/>
    </row>
    <row r="103" spans="1:22" s="1" customFormat="1" ht="12.75">
      <c r="A103" s="504">
        <f>'2.1.1'!A103</f>
        <v>234</v>
      </c>
      <c r="B103" s="504">
        <f>'2.1.1'!B103</f>
        <v>235</v>
      </c>
      <c r="C103" s="2141" t="str">
        <f>'2.1.1'!C103</f>
        <v>Pista simples</v>
      </c>
      <c r="D103" s="2142"/>
      <c r="E103" s="385">
        <f t="shared" si="12"/>
        <v>1</v>
      </c>
      <c r="F103" s="385">
        <f>'2.1.1'!F103</f>
        <v>5</v>
      </c>
      <c r="G103" s="942" t="str">
        <f t="shared" si="13"/>
        <v>BOM</v>
      </c>
      <c r="H103" s="408">
        <f t="shared" si="14"/>
        <v>2</v>
      </c>
      <c r="I103" s="942">
        <f t="shared" si="15"/>
        <v>1</v>
      </c>
      <c r="J103" s="385">
        <f t="shared" si="16"/>
        <v>2</v>
      </c>
      <c r="K103" s="1054"/>
      <c r="L103" s="219"/>
      <c r="M103" s="220"/>
      <c r="N103" s="2"/>
      <c r="O103" s="2"/>
      <c r="P103" s="2"/>
      <c r="Q103" s="2"/>
      <c r="R103" s="3"/>
      <c r="S103" s="323"/>
      <c r="T103" s="323"/>
      <c r="U103" s="323"/>
      <c r="V103" s="323"/>
    </row>
    <row r="104" spans="1:22" s="1" customFormat="1" ht="12.75">
      <c r="A104" s="504">
        <f>'2.1.1'!A104</f>
        <v>235</v>
      </c>
      <c r="B104" s="504">
        <f>'2.1.1'!B104</f>
        <v>236</v>
      </c>
      <c r="C104" s="2141" t="str">
        <f>'2.1.1'!C104</f>
        <v>Pista simples</v>
      </c>
      <c r="D104" s="2142"/>
      <c r="E104" s="385">
        <f t="shared" si="12"/>
        <v>1</v>
      </c>
      <c r="F104" s="385">
        <f>'2.1.1'!F104</f>
        <v>5</v>
      </c>
      <c r="G104" s="942" t="str">
        <f t="shared" si="13"/>
        <v>BOM</v>
      </c>
      <c r="H104" s="408">
        <f t="shared" si="14"/>
        <v>2</v>
      </c>
      <c r="I104" s="942">
        <f t="shared" si="15"/>
        <v>1</v>
      </c>
      <c r="J104" s="385">
        <f t="shared" si="16"/>
        <v>2</v>
      </c>
      <c r="K104" s="1054"/>
      <c r="L104" s="219"/>
      <c r="M104" s="220"/>
      <c r="N104" s="2"/>
      <c r="O104" s="2"/>
      <c r="P104" s="2"/>
      <c r="Q104" s="2"/>
      <c r="R104" s="3"/>
      <c r="S104" s="323"/>
      <c r="T104" s="323"/>
      <c r="U104" s="323"/>
      <c r="V104" s="323"/>
    </row>
    <row r="105" spans="1:22" s="1" customFormat="1" ht="12.75">
      <c r="A105" s="504">
        <f>'2.1.1'!A105</f>
        <v>236</v>
      </c>
      <c r="B105" s="504">
        <f>'2.1.1'!B105</f>
        <v>237</v>
      </c>
      <c r="C105" s="2141" t="str">
        <f>'2.1.1'!C105</f>
        <v>Pista simples</v>
      </c>
      <c r="D105" s="2142"/>
      <c r="E105" s="385">
        <f t="shared" si="12"/>
        <v>1</v>
      </c>
      <c r="F105" s="385">
        <f>'2.1.1'!F105</f>
        <v>5</v>
      </c>
      <c r="G105" s="942" t="str">
        <f t="shared" si="13"/>
        <v>BOM</v>
      </c>
      <c r="H105" s="408">
        <f t="shared" si="14"/>
        <v>2</v>
      </c>
      <c r="I105" s="942">
        <f t="shared" si="15"/>
        <v>1</v>
      </c>
      <c r="J105" s="385">
        <f t="shared" si="16"/>
        <v>2</v>
      </c>
      <c r="K105" s="1054"/>
      <c r="L105" s="219"/>
      <c r="M105" s="220"/>
      <c r="N105" s="2"/>
      <c r="O105" s="2"/>
      <c r="P105" s="2"/>
      <c r="Q105" s="2"/>
      <c r="R105" s="3"/>
      <c r="S105" s="323"/>
      <c r="T105" s="323"/>
      <c r="U105" s="323"/>
      <c r="V105" s="323"/>
    </row>
    <row r="106" spans="1:22" s="1" customFormat="1" ht="12.75">
      <c r="A106" s="504">
        <f>'2.1.1'!A106</f>
        <v>237</v>
      </c>
      <c r="B106" s="504">
        <f>'2.1.1'!B106</f>
        <v>238</v>
      </c>
      <c r="C106" s="2141" t="str">
        <f>'2.1.1'!C106</f>
        <v>Pista simples</v>
      </c>
      <c r="D106" s="2142"/>
      <c r="E106" s="385">
        <f t="shared" si="12"/>
        <v>1</v>
      </c>
      <c r="F106" s="385">
        <f>'2.1.1'!F106</f>
        <v>0</v>
      </c>
      <c r="G106" s="942" t="str">
        <f t="shared" si="13"/>
        <v>BOM</v>
      </c>
      <c r="H106" s="408">
        <f t="shared" si="14"/>
        <v>2</v>
      </c>
      <c r="I106" s="942">
        <f t="shared" si="15"/>
        <v>1</v>
      </c>
      <c r="J106" s="385">
        <f t="shared" si="16"/>
        <v>2</v>
      </c>
      <c r="K106" s="1054"/>
      <c r="L106" s="219"/>
      <c r="M106" s="220"/>
      <c r="N106" s="2"/>
      <c r="O106" s="2"/>
      <c r="P106" s="2"/>
      <c r="Q106" s="2"/>
      <c r="R106" s="3"/>
      <c r="S106" s="323"/>
      <c r="T106" s="323"/>
      <c r="U106" s="323"/>
      <c r="V106" s="323"/>
    </row>
    <row r="107" spans="1:22" s="1" customFormat="1" ht="12.75">
      <c r="A107" s="504">
        <f>'2.1.1'!A107</f>
        <v>238</v>
      </c>
      <c r="B107" s="504">
        <f>'2.1.1'!B107</f>
        <v>239</v>
      </c>
      <c r="C107" s="2141" t="str">
        <f>'2.1.1'!C107</f>
        <v>Pista simples</v>
      </c>
      <c r="D107" s="2142"/>
      <c r="E107" s="385">
        <f t="shared" si="12"/>
        <v>1</v>
      </c>
      <c r="F107" s="385">
        <f>'2.1.1'!F107</f>
        <v>15</v>
      </c>
      <c r="G107" s="942" t="str">
        <f t="shared" si="13"/>
        <v>BOM</v>
      </c>
      <c r="H107" s="408">
        <f t="shared" si="14"/>
        <v>2</v>
      </c>
      <c r="I107" s="942">
        <f t="shared" si="15"/>
        <v>1</v>
      </c>
      <c r="J107" s="385">
        <f t="shared" si="16"/>
        <v>2</v>
      </c>
      <c r="K107" s="1054"/>
      <c r="L107" s="219"/>
      <c r="M107" s="220"/>
      <c r="N107" s="2"/>
      <c r="O107" s="2"/>
      <c r="P107" s="2"/>
      <c r="Q107" s="2"/>
      <c r="R107" s="3"/>
      <c r="S107" s="323"/>
      <c r="T107" s="323"/>
      <c r="U107" s="323"/>
      <c r="V107" s="323"/>
    </row>
    <row r="108" spans="1:22" s="1" customFormat="1" ht="12.75">
      <c r="A108" s="504">
        <f>'2.1.1'!A108</f>
        <v>239</v>
      </c>
      <c r="B108" s="504">
        <f>'2.1.1'!B108</f>
        <v>240</v>
      </c>
      <c r="C108" s="2141" t="str">
        <f>'2.1.1'!C108</f>
        <v>Pista simples</v>
      </c>
      <c r="D108" s="2142"/>
      <c r="E108" s="385">
        <f t="shared" si="12"/>
        <v>1</v>
      </c>
      <c r="F108" s="385">
        <f>'2.1.1'!F108</f>
        <v>35</v>
      </c>
      <c r="G108" s="942" t="str">
        <f t="shared" si="13"/>
        <v>REGULAR</v>
      </c>
      <c r="H108" s="408">
        <f t="shared" si="14"/>
        <v>2</v>
      </c>
      <c r="I108" s="942">
        <f t="shared" si="15"/>
        <v>3</v>
      </c>
      <c r="J108" s="385">
        <f t="shared" si="16"/>
        <v>6</v>
      </c>
      <c r="K108" s="1054"/>
      <c r="L108" s="219"/>
      <c r="M108" s="220"/>
      <c r="N108" s="2"/>
      <c r="O108" s="2"/>
      <c r="P108" s="2"/>
      <c r="Q108" s="2"/>
      <c r="R108" s="3"/>
      <c r="S108" s="323"/>
      <c r="T108" s="323"/>
      <c r="U108" s="323"/>
      <c r="V108" s="323"/>
    </row>
    <row r="109" spans="1:22" s="1" customFormat="1" ht="12.75">
      <c r="A109" s="504">
        <f>'2.1.1'!A109</f>
        <v>240</v>
      </c>
      <c r="B109" s="504">
        <f>'2.1.1'!B109</f>
        <v>241</v>
      </c>
      <c r="C109" s="2141" t="str">
        <f>'2.1.1'!C109</f>
        <v>Pista simples</v>
      </c>
      <c r="D109" s="2142"/>
      <c r="E109" s="385">
        <f t="shared" si="12"/>
        <v>1</v>
      </c>
      <c r="F109" s="385">
        <f>'2.1.1'!F109</f>
        <v>5</v>
      </c>
      <c r="G109" s="942" t="str">
        <f t="shared" si="13"/>
        <v>BOM</v>
      </c>
      <c r="H109" s="408">
        <f t="shared" si="14"/>
        <v>2</v>
      </c>
      <c r="I109" s="942">
        <f t="shared" si="15"/>
        <v>1</v>
      </c>
      <c r="J109" s="385">
        <f t="shared" si="16"/>
        <v>2</v>
      </c>
      <c r="K109" s="1054"/>
      <c r="L109" s="219"/>
      <c r="M109" s="220"/>
      <c r="N109" s="2"/>
      <c r="O109" s="2"/>
      <c r="P109" s="2"/>
      <c r="Q109" s="2"/>
      <c r="R109" s="3"/>
      <c r="S109" s="323"/>
      <c r="T109" s="323"/>
      <c r="U109" s="323"/>
      <c r="V109" s="323"/>
    </row>
    <row r="110" spans="1:22" s="1" customFormat="1" ht="12.75">
      <c r="A110" s="504">
        <f>'2.1.1'!A110</f>
        <v>241</v>
      </c>
      <c r="B110" s="504">
        <f>'2.1.1'!B110</f>
        <v>242</v>
      </c>
      <c r="C110" s="2141" t="str">
        <f>'2.1.1'!C110</f>
        <v>Pista simples</v>
      </c>
      <c r="D110" s="2142"/>
      <c r="E110" s="385">
        <f t="shared" si="12"/>
        <v>1</v>
      </c>
      <c r="F110" s="385">
        <f>'2.1.1'!F110</f>
        <v>0</v>
      </c>
      <c r="G110" s="942" t="str">
        <f t="shared" si="13"/>
        <v>BOM</v>
      </c>
      <c r="H110" s="408">
        <f t="shared" si="14"/>
        <v>2</v>
      </c>
      <c r="I110" s="942">
        <f t="shared" si="15"/>
        <v>1</v>
      </c>
      <c r="J110" s="385">
        <f t="shared" si="16"/>
        <v>2</v>
      </c>
      <c r="K110" s="1054"/>
      <c r="L110" s="219"/>
      <c r="M110" s="220"/>
      <c r="N110" s="2"/>
      <c r="O110" s="2"/>
      <c r="P110" s="2"/>
      <c r="Q110" s="2"/>
      <c r="R110" s="3"/>
      <c r="S110" s="323"/>
      <c r="T110" s="323"/>
      <c r="U110" s="323"/>
      <c r="V110" s="323"/>
    </row>
    <row r="111" spans="1:22" s="1" customFormat="1" ht="12.75">
      <c r="A111" s="504">
        <f>'2.1.1'!A111</f>
        <v>242</v>
      </c>
      <c r="B111" s="504">
        <f>'2.1.1'!B111</f>
        <v>243</v>
      </c>
      <c r="C111" s="2141" t="str">
        <f>'2.1.1'!C111</f>
        <v>Pista simples</v>
      </c>
      <c r="D111" s="2142"/>
      <c r="E111" s="385">
        <f t="shared" si="12"/>
        <v>1</v>
      </c>
      <c r="F111" s="385">
        <f>'2.1.1'!F111</f>
        <v>20</v>
      </c>
      <c r="G111" s="942" t="str">
        <f t="shared" si="13"/>
        <v>BOM</v>
      </c>
      <c r="H111" s="408">
        <f t="shared" si="14"/>
        <v>2</v>
      </c>
      <c r="I111" s="942">
        <f t="shared" si="15"/>
        <v>1</v>
      </c>
      <c r="J111" s="385">
        <f t="shared" si="16"/>
        <v>2</v>
      </c>
      <c r="K111" s="1054"/>
      <c r="L111" s="219"/>
      <c r="M111" s="220"/>
      <c r="N111" s="2"/>
      <c r="O111" s="2"/>
      <c r="P111" s="2"/>
      <c r="Q111" s="2"/>
      <c r="R111" s="3"/>
      <c r="S111" s="323"/>
      <c r="T111" s="323"/>
      <c r="U111" s="323"/>
      <c r="V111" s="323"/>
    </row>
    <row r="112" spans="1:22" s="1" customFormat="1" ht="12.75">
      <c r="A112" s="504">
        <f>'2.1.1'!A112</f>
        <v>243</v>
      </c>
      <c r="B112" s="504">
        <f>'2.1.1'!B112</f>
        <v>244</v>
      </c>
      <c r="C112" s="2141" t="str">
        <f>'2.1.1'!C112</f>
        <v>Pista simples</v>
      </c>
      <c r="D112" s="2142"/>
      <c r="E112" s="385">
        <f t="shared" si="12"/>
        <v>1</v>
      </c>
      <c r="F112" s="385">
        <f>'2.1.1'!F112</f>
        <v>35</v>
      </c>
      <c r="G112" s="942" t="str">
        <f t="shared" si="13"/>
        <v>REGULAR</v>
      </c>
      <c r="H112" s="408">
        <f t="shared" si="14"/>
        <v>2</v>
      </c>
      <c r="I112" s="942">
        <f t="shared" si="15"/>
        <v>3</v>
      </c>
      <c r="J112" s="385">
        <f t="shared" si="16"/>
        <v>6</v>
      </c>
      <c r="K112" s="1054"/>
      <c r="L112" s="219"/>
      <c r="M112" s="220"/>
      <c r="N112" s="2"/>
      <c r="O112" s="2"/>
      <c r="P112" s="2"/>
      <c r="Q112" s="2"/>
      <c r="R112" s="3"/>
      <c r="S112" s="323"/>
      <c r="T112" s="323"/>
      <c r="U112" s="323"/>
      <c r="V112" s="323"/>
    </row>
    <row r="113" spans="1:22" s="1" customFormat="1" ht="12.75">
      <c r="A113" s="504">
        <f>'2.1.1'!A113</f>
        <v>244</v>
      </c>
      <c r="B113" s="504">
        <f>'2.1.1'!B113</f>
        <v>245</v>
      </c>
      <c r="C113" s="2141" t="str">
        <f>'2.1.1'!C113</f>
        <v>Pista simples</v>
      </c>
      <c r="D113" s="2142"/>
      <c r="E113" s="385">
        <f t="shared" si="12"/>
        <v>1</v>
      </c>
      <c r="F113" s="385">
        <f>'2.1.1'!F113</f>
        <v>0</v>
      </c>
      <c r="G113" s="942" t="str">
        <f t="shared" si="13"/>
        <v>BOM</v>
      </c>
      <c r="H113" s="408">
        <f t="shared" si="14"/>
        <v>2</v>
      </c>
      <c r="I113" s="942">
        <f t="shared" si="15"/>
        <v>1</v>
      </c>
      <c r="J113" s="385">
        <f t="shared" si="16"/>
        <v>2</v>
      </c>
      <c r="K113" s="1054"/>
      <c r="L113" s="219"/>
      <c r="M113" s="220"/>
      <c r="N113" s="2"/>
      <c r="O113" s="2"/>
      <c r="P113" s="2"/>
      <c r="Q113" s="2"/>
      <c r="R113" s="3"/>
      <c r="S113" s="323"/>
      <c r="T113" s="323"/>
      <c r="U113" s="323"/>
      <c r="V113" s="323"/>
    </row>
    <row r="114" spans="1:22" s="1" customFormat="1" ht="12.75">
      <c r="A114" s="504">
        <f>'2.1.1'!A114</f>
        <v>245</v>
      </c>
      <c r="B114" s="504">
        <f>'2.1.1'!B114</f>
        <v>246</v>
      </c>
      <c r="C114" s="2141" t="str">
        <f>'2.1.1'!C114</f>
        <v>Pista simples</v>
      </c>
      <c r="D114" s="2142"/>
      <c r="E114" s="385">
        <f t="shared" si="12"/>
        <v>1</v>
      </c>
      <c r="F114" s="385">
        <f>'2.1.1'!F114</f>
        <v>0</v>
      </c>
      <c r="G114" s="942" t="str">
        <f t="shared" si="13"/>
        <v>BOM</v>
      </c>
      <c r="H114" s="408">
        <f t="shared" si="14"/>
        <v>2</v>
      </c>
      <c r="I114" s="942">
        <f t="shared" si="15"/>
        <v>1</v>
      </c>
      <c r="J114" s="385">
        <f t="shared" si="16"/>
        <v>2</v>
      </c>
      <c r="K114" s="1054"/>
      <c r="L114" s="219"/>
      <c r="M114" s="220"/>
      <c r="N114" s="2"/>
      <c r="O114" s="2"/>
      <c r="P114" s="2"/>
      <c r="Q114" s="2"/>
      <c r="R114" s="3"/>
      <c r="S114" s="323"/>
      <c r="T114" s="323"/>
      <c r="U114" s="323"/>
      <c r="V114" s="323"/>
    </row>
    <row r="115" spans="1:22" s="1" customFormat="1" ht="12.75">
      <c r="A115" s="504">
        <f>'2.1.1'!A115</f>
        <v>246</v>
      </c>
      <c r="B115" s="504">
        <f>'2.1.1'!B115</f>
        <v>247</v>
      </c>
      <c r="C115" s="2141" t="str">
        <f>'2.1.1'!C115</f>
        <v>Pista simples</v>
      </c>
      <c r="D115" s="2142"/>
      <c r="E115" s="385">
        <f t="shared" si="12"/>
        <v>1</v>
      </c>
      <c r="F115" s="385">
        <f>'2.1.1'!F115</f>
        <v>0</v>
      </c>
      <c r="G115" s="942" t="str">
        <f t="shared" si="13"/>
        <v>BOM</v>
      </c>
      <c r="H115" s="408">
        <f t="shared" si="14"/>
        <v>2</v>
      </c>
      <c r="I115" s="942">
        <f t="shared" si="15"/>
        <v>1</v>
      </c>
      <c r="J115" s="385">
        <f t="shared" si="16"/>
        <v>2</v>
      </c>
      <c r="K115" s="1054"/>
      <c r="L115" s="219"/>
      <c r="M115" s="220"/>
      <c r="N115" s="2"/>
      <c r="O115" s="2"/>
      <c r="P115" s="2"/>
      <c r="Q115" s="2"/>
      <c r="R115" s="3"/>
      <c r="S115" s="323"/>
      <c r="T115" s="323"/>
      <c r="U115" s="323"/>
      <c r="V115" s="323"/>
    </row>
    <row r="116" spans="1:22" s="1" customFormat="1" ht="12.75">
      <c r="A116" s="504">
        <f>'2.1.1'!A116</f>
        <v>247</v>
      </c>
      <c r="B116" s="504">
        <f>'2.1.1'!B116</f>
        <v>248</v>
      </c>
      <c r="C116" s="2141" t="str">
        <f>'2.1.1'!C116</f>
        <v>Pista simples</v>
      </c>
      <c r="D116" s="2142"/>
      <c r="E116" s="385">
        <f t="shared" si="12"/>
        <v>1</v>
      </c>
      <c r="F116" s="385">
        <f>'2.1.1'!F116</f>
        <v>0</v>
      </c>
      <c r="G116" s="942" t="str">
        <f t="shared" si="13"/>
        <v>BOM</v>
      </c>
      <c r="H116" s="408">
        <f t="shared" si="14"/>
        <v>2</v>
      </c>
      <c r="I116" s="942">
        <f t="shared" si="15"/>
        <v>1</v>
      </c>
      <c r="J116" s="385">
        <f t="shared" si="16"/>
        <v>2</v>
      </c>
      <c r="K116" s="1054"/>
      <c r="L116" s="219"/>
      <c r="M116" s="220"/>
      <c r="N116" s="2"/>
      <c r="O116" s="2"/>
      <c r="P116" s="2"/>
      <c r="Q116" s="2"/>
      <c r="R116" s="3"/>
      <c r="S116" s="323"/>
      <c r="T116" s="323"/>
      <c r="U116" s="323"/>
      <c r="V116" s="323"/>
    </row>
    <row r="117" spans="1:22" s="1" customFormat="1" ht="12.75">
      <c r="A117" s="504">
        <f>'2.1.1'!A117</f>
        <v>248</v>
      </c>
      <c r="B117" s="504">
        <f>'2.1.1'!B117</f>
        <v>249</v>
      </c>
      <c r="C117" s="2141" t="str">
        <f>'2.1.1'!C117</f>
        <v>Pista simples</v>
      </c>
      <c r="D117" s="2142"/>
      <c r="E117" s="385">
        <f t="shared" si="12"/>
        <v>1</v>
      </c>
      <c r="F117" s="385">
        <f>'2.1.1'!F117</f>
        <v>0</v>
      </c>
      <c r="G117" s="942" t="str">
        <f t="shared" si="13"/>
        <v>BOM</v>
      </c>
      <c r="H117" s="408">
        <f t="shared" si="14"/>
        <v>2</v>
      </c>
      <c r="I117" s="942">
        <f t="shared" si="15"/>
        <v>1</v>
      </c>
      <c r="J117" s="385">
        <f t="shared" si="16"/>
        <v>2</v>
      </c>
      <c r="K117" s="1054"/>
      <c r="L117" s="219"/>
      <c r="M117" s="220"/>
      <c r="N117" s="2"/>
      <c r="O117" s="2"/>
      <c r="P117" s="2"/>
      <c r="Q117" s="2"/>
      <c r="R117" s="3"/>
      <c r="S117" s="323"/>
      <c r="T117" s="323"/>
      <c r="U117" s="323"/>
      <c r="V117" s="323"/>
    </row>
    <row r="118" spans="1:22" s="1" customFormat="1" ht="12.75">
      <c r="A118" s="504">
        <f>'2.1.1'!A118</f>
        <v>249</v>
      </c>
      <c r="B118" s="504">
        <f>'2.1.1'!B118</f>
        <v>250</v>
      </c>
      <c r="C118" s="2141" t="str">
        <f>'2.1.1'!C118</f>
        <v>Pista simples</v>
      </c>
      <c r="D118" s="2142"/>
      <c r="E118" s="385">
        <f t="shared" si="12"/>
        <v>1</v>
      </c>
      <c r="F118" s="385">
        <f>'2.1.1'!F118</f>
        <v>0</v>
      </c>
      <c r="G118" s="942" t="str">
        <f t="shared" si="13"/>
        <v>BOM</v>
      </c>
      <c r="H118" s="408">
        <f t="shared" si="14"/>
        <v>2</v>
      </c>
      <c r="I118" s="942">
        <f t="shared" si="15"/>
        <v>1</v>
      </c>
      <c r="J118" s="385">
        <f t="shared" si="16"/>
        <v>2</v>
      </c>
      <c r="K118" s="1054"/>
      <c r="L118" s="219"/>
      <c r="M118" s="220"/>
      <c r="N118" s="2"/>
      <c r="O118" s="2"/>
      <c r="P118" s="2"/>
      <c r="Q118" s="2"/>
      <c r="R118" s="3"/>
      <c r="S118" s="323"/>
      <c r="T118" s="323"/>
      <c r="U118" s="323"/>
      <c r="V118" s="323"/>
    </row>
    <row r="119" spans="1:22" s="1" customFormat="1" ht="12.75">
      <c r="A119" s="504">
        <f>'2.1.1'!A119</f>
        <v>250</v>
      </c>
      <c r="B119" s="504">
        <f>'2.1.1'!B119</f>
        <v>251</v>
      </c>
      <c r="C119" s="2141" t="str">
        <f>'2.1.1'!C119</f>
        <v>Pista simples</v>
      </c>
      <c r="D119" s="2142"/>
      <c r="E119" s="385">
        <f t="shared" si="12"/>
        <v>1</v>
      </c>
      <c r="F119" s="385">
        <f>'2.1.1'!F119</f>
        <v>5</v>
      </c>
      <c r="G119" s="942" t="str">
        <f t="shared" si="13"/>
        <v>BOM</v>
      </c>
      <c r="H119" s="408">
        <f t="shared" si="14"/>
        <v>2</v>
      </c>
      <c r="I119" s="942">
        <f t="shared" si="15"/>
        <v>1</v>
      </c>
      <c r="J119" s="385">
        <f t="shared" si="16"/>
        <v>2</v>
      </c>
      <c r="K119" s="1054"/>
      <c r="L119" s="219"/>
      <c r="M119" s="220"/>
      <c r="N119" s="2"/>
      <c r="O119" s="2"/>
      <c r="P119" s="2"/>
      <c r="Q119" s="2"/>
      <c r="R119" s="3"/>
      <c r="S119" s="323"/>
      <c r="T119" s="323"/>
      <c r="U119" s="323"/>
      <c r="V119" s="323"/>
    </row>
    <row r="120" spans="1:22" s="1" customFormat="1" ht="12.75">
      <c r="A120" s="504">
        <f>'2.1.1'!A120</f>
        <v>251</v>
      </c>
      <c r="B120" s="504">
        <f>'2.1.1'!B120</f>
        <v>252</v>
      </c>
      <c r="C120" s="2141" t="str">
        <f>'2.1.1'!C120</f>
        <v>Pista simples</v>
      </c>
      <c r="D120" s="2142"/>
      <c r="E120" s="385">
        <f t="shared" si="12"/>
        <v>1</v>
      </c>
      <c r="F120" s="385">
        <f>'2.1.1'!F120</f>
        <v>0</v>
      </c>
      <c r="G120" s="942" t="str">
        <f t="shared" si="13"/>
        <v>BOM</v>
      </c>
      <c r="H120" s="408">
        <f t="shared" si="14"/>
        <v>2</v>
      </c>
      <c r="I120" s="942">
        <f t="shared" si="15"/>
        <v>1</v>
      </c>
      <c r="J120" s="385">
        <f t="shared" si="16"/>
        <v>2</v>
      </c>
      <c r="K120" s="1054"/>
      <c r="L120" s="219"/>
      <c r="M120" s="220"/>
      <c r="N120" s="2"/>
      <c r="O120" s="2"/>
      <c r="P120" s="2"/>
      <c r="Q120" s="2"/>
      <c r="R120" s="3"/>
      <c r="S120" s="323"/>
      <c r="T120" s="323"/>
      <c r="U120" s="323"/>
      <c r="V120" s="323"/>
    </row>
    <row r="121" spans="1:22" s="1" customFormat="1" ht="12.75">
      <c r="A121" s="504">
        <f>'2.1.1'!A121</f>
        <v>252</v>
      </c>
      <c r="B121" s="504">
        <f>'2.1.1'!B121</f>
        <v>253</v>
      </c>
      <c r="C121" s="2141" t="str">
        <f>'2.1.1'!C121</f>
        <v>Pista simples</v>
      </c>
      <c r="D121" s="2142"/>
      <c r="E121" s="385">
        <f t="shared" si="12"/>
        <v>1</v>
      </c>
      <c r="F121" s="385">
        <f>'2.1.1'!F121</f>
        <v>0</v>
      </c>
      <c r="G121" s="942" t="str">
        <f t="shared" si="13"/>
        <v>BOM</v>
      </c>
      <c r="H121" s="408">
        <f t="shared" si="14"/>
        <v>2</v>
      </c>
      <c r="I121" s="942">
        <f t="shared" si="15"/>
        <v>1</v>
      </c>
      <c r="J121" s="385">
        <f t="shared" si="16"/>
        <v>2</v>
      </c>
      <c r="K121" s="1054"/>
      <c r="L121" s="219"/>
      <c r="M121" s="220"/>
      <c r="N121" s="2"/>
      <c r="O121" s="2"/>
      <c r="P121" s="2"/>
      <c r="Q121" s="2"/>
      <c r="R121" s="3"/>
      <c r="S121" s="323"/>
      <c r="T121" s="323"/>
      <c r="U121" s="323"/>
      <c r="V121" s="323"/>
    </row>
    <row r="122" spans="1:22" s="1" customFormat="1" ht="12.75">
      <c r="A122" s="504">
        <f>'2.1.1'!A122</f>
        <v>253</v>
      </c>
      <c r="B122" s="504">
        <f>'2.1.1'!B122</f>
        <v>254</v>
      </c>
      <c r="C122" s="2141" t="str">
        <f>'2.1.1'!C122</f>
        <v>Pista simples</v>
      </c>
      <c r="D122" s="2142"/>
      <c r="E122" s="385">
        <f t="shared" si="12"/>
        <v>1</v>
      </c>
      <c r="F122" s="385">
        <f>'2.1.1'!F122</f>
        <v>30</v>
      </c>
      <c r="G122" s="942" t="str">
        <f t="shared" si="13"/>
        <v>BOM</v>
      </c>
      <c r="H122" s="408">
        <f t="shared" si="14"/>
        <v>2</v>
      </c>
      <c r="I122" s="942">
        <f t="shared" si="15"/>
        <v>1</v>
      </c>
      <c r="J122" s="385">
        <f t="shared" si="16"/>
        <v>2</v>
      </c>
      <c r="K122" s="1054"/>
      <c r="L122" s="219"/>
      <c r="M122" s="220"/>
      <c r="N122" s="2"/>
      <c r="O122" s="2"/>
      <c r="P122" s="2"/>
      <c r="Q122" s="2"/>
      <c r="R122" s="3"/>
      <c r="S122" s="323"/>
      <c r="T122" s="323"/>
      <c r="U122" s="323"/>
      <c r="V122" s="323"/>
    </row>
    <row r="123" spans="1:22" s="1" customFormat="1" ht="12.75">
      <c r="A123" s="504">
        <f>'2.1.1'!A123</f>
        <v>254</v>
      </c>
      <c r="B123" s="504">
        <f>'2.1.1'!B123</f>
        <v>255</v>
      </c>
      <c r="C123" s="2141" t="str">
        <f>'2.1.1'!C123</f>
        <v>Pista simples</v>
      </c>
      <c r="D123" s="2142"/>
      <c r="E123" s="385">
        <f t="shared" si="12"/>
        <v>1</v>
      </c>
      <c r="F123" s="385">
        <f>'2.1.1'!F123</f>
        <v>30</v>
      </c>
      <c r="G123" s="942" t="str">
        <f t="shared" si="13"/>
        <v>BOM</v>
      </c>
      <c r="H123" s="408">
        <f t="shared" si="14"/>
        <v>2</v>
      </c>
      <c r="I123" s="942">
        <f t="shared" si="15"/>
        <v>1</v>
      </c>
      <c r="J123" s="385">
        <f t="shared" si="16"/>
        <v>2</v>
      </c>
      <c r="K123" s="1054"/>
      <c r="L123" s="219"/>
      <c r="M123" s="220"/>
      <c r="N123" s="2"/>
      <c r="O123" s="2"/>
      <c r="P123" s="2"/>
      <c r="Q123" s="2"/>
      <c r="R123" s="3"/>
      <c r="S123" s="323"/>
      <c r="T123" s="323"/>
      <c r="U123" s="323"/>
      <c r="V123" s="323"/>
    </row>
    <row r="124" spans="1:22" s="1" customFormat="1" ht="12.75">
      <c r="A124" s="504">
        <f>'2.1.1'!A124</f>
        <v>255</v>
      </c>
      <c r="B124" s="504">
        <f>'2.1.1'!B124</f>
        <v>256</v>
      </c>
      <c r="C124" s="2141" t="str">
        <f>'2.1.1'!C124</f>
        <v>Pista simples</v>
      </c>
      <c r="D124" s="2142"/>
      <c r="E124" s="385">
        <f t="shared" ref="E124:E149" si="17">ABS(B124-A124)</f>
        <v>1</v>
      </c>
      <c r="F124" s="385">
        <f>'2.1.1'!F124</f>
        <v>30</v>
      </c>
      <c r="G124" s="942" t="str">
        <f t="shared" ref="G124:G149" si="18">IF(AND(F124&gt;=$O$5,F124&lt;=$Q$5),"BOM",IF(AND(F124&gt;$O$6,F124&lt;=$Q$6),"REGULAR",IF(AND(F124&gt;$O$7,F124&lt;=$Q$7),"RUIM","PÉSSIMO")))</f>
        <v>BOM</v>
      </c>
      <c r="H124" s="408">
        <f t="shared" ref="H124:H149" si="19">ABS((B124-A124)*2)</f>
        <v>2</v>
      </c>
      <c r="I124" s="942">
        <f t="shared" ref="I124:I149" si="20">IF(AND(F124&gt;=$O$5,F124&lt;=$Q$5),$S$5,IF(AND(F124&gt;$O$6,F124&lt;=$Q$6),$S$6,IF(AND(F124&gt;$O$7,F124&lt;=$Q$7),$S$7,$S$8)))</f>
        <v>1</v>
      </c>
      <c r="J124" s="385">
        <f t="shared" ref="J124:J149" si="21">H124*I124</f>
        <v>2</v>
      </c>
      <c r="K124" s="1054"/>
      <c r="L124" s="219"/>
      <c r="M124" s="220"/>
      <c r="N124" s="2"/>
      <c r="O124" s="2"/>
      <c r="P124" s="2"/>
      <c r="Q124" s="2"/>
      <c r="R124" s="3"/>
      <c r="S124" s="323"/>
      <c r="T124" s="323"/>
      <c r="U124" s="323"/>
      <c r="V124" s="323"/>
    </row>
    <row r="125" spans="1:22" s="1" customFormat="1" ht="12.75">
      <c r="A125" s="504">
        <f>'2.1.1'!A125</f>
        <v>256</v>
      </c>
      <c r="B125" s="504">
        <f>'2.1.1'!B125</f>
        <v>257</v>
      </c>
      <c r="C125" s="2141" t="str">
        <f>'2.1.1'!C125</f>
        <v>Pista simples</v>
      </c>
      <c r="D125" s="2142"/>
      <c r="E125" s="385">
        <f t="shared" si="17"/>
        <v>1</v>
      </c>
      <c r="F125" s="385">
        <f>'2.1.1'!F125</f>
        <v>30</v>
      </c>
      <c r="G125" s="942" t="str">
        <f t="shared" si="18"/>
        <v>BOM</v>
      </c>
      <c r="H125" s="408">
        <f t="shared" si="19"/>
        <v>2</v>
      </c>
      <c r="I125" s="942">
        <f t="shared" si="20"/>
        <v>1</v>
      </c>
      <c r="J125" s="385">
        <f t="shared" si="21"/>
        <v>2</v>
      </c>
      <c r="K125" s="1054"/>
      <c r="L125" s="219"/>
      <c r="M125" s="220"/>
      <c r="N125" s="2"/>
      <c r="O125" s="2"/>
      <c r="P125" s="2"/>
      <c r="Q125" s="2"/>
      <c r="R125" s="3"/>
      <c r="S125" s="323"/>
      <c r="T125" s="323"/>
      <c r="U125" s="323"/>
      <c r="V125" s="323"/>
    </row>
    <row r="126" spans="1:22" s="1" customFormat="1" ht="12.75">
      <c r="A126" s="504">
        <f>'2.1.1'!A126</f>
        <v>257</v>
      </c>
      <c r="B126" s="504">
        <f>'2.1.1'!B126</f>
        <v>258</v>
      </c>
      <c r="C126" s="2141" t="str">
        <f>'2.1.1'!C126</f>
        <v>Pista simples</v>
      </c>
      <c r="D126" s="2142"/>
      <c r="E126" s="385">
        <f t="shared" si="17"/>
        <v>1</v>
      </c>
      <c r="F126" s="385">
        <f>'2.1.1'!F126</f>
        <v>35</v>
      </c>
      <c r="G126" s="942" t="str">
        <f t="shared" si="18"/>
        <v>REGULAR</v>
      </c>
      <c r="H126" s="408">
        <f t="shared" si="19"/>
        <v>2</v>
      </c>
      <c r="I126" s="942">
        <f t="shared" si="20"/>
        <v>3</v>
      </c>
      <c r="J126" s="385">
        <f t="shared" si="21"/>
        <v>6</v>
      </c>
      <c r="K126" s="1054"/>
      <c r="L126" s="219"/>
      <c r="M126" s="220"/>
      <c r="N126" s="2"/>
      <c r="O126" s="2"/>
      <c r="P126" s="2"/>
      <c r="Q126" s="2"/>
      <c r="R126" s="3"/>
      <c r="S126" s="323"/>
      <c r="T126" s="323"/>
      <c r="U126" s="323"/>
      <c r="V126" s="323"/>
    </row>
    <row r="127" spans="1:22" s="1" customFormat="1" ht="12.75">
      <c r="A127" s="504">
        <f>'2.1.1'!A127</f>
        <v>258</v>
      </c>
      <c r="B127" s="504">
        <f>'2.1.1'!B127</f>
        <v>259</v>
      </c>
      <c r="C127" s="2141" t="str">
        <f>'2.1.1'!C127</f>
        <v>Pista simples</v>
      </c>
      <c r="D127" s="2142"/>
      <c r="E127" s="385">
        <f t="shared" si="17"/>
        <v>1</v>
      </c>
      <c r="F127" s="385">
        <f>'2.1.1'!F127</f>
        <v>5</v>
      </c>
      <c r="G127" s="942" t="str">
        <f t="shared" si="18"/>
        <v>BOM</v>
      </c>
      <c r="H127" s="408">
        <f t="shared" si="19"/>
        <v>2</v>
      </c>
      <c r="I127" s="942">
        <f t="shared" si="20"/>
        <v>1</v>
      </c>
      <c r="J127" s="385">
        <f t="shared" si="21"/>
        <v>2</v>
      </c>
      <c r="K127" s="1054"/>
      <c r="L127" s="219"/>
      <c r="M127" s="220"/>
      <c r="N127" s="2"/>
      <c r="O127" s="2"/>
      <c r="P127" s="2"/>
      <c r="Q127" s="2"/>
      <c r="R127" s="3"/>
      <c r="S127" s="323"/>
      <c r="T127" s="323"/>
      <c r="U127" s="323"/>
      <c r="V127" s="323"/>
    </row>
    <row r="128" spans="1:22" s="1" customFormat="1" ht="12.75">
      <c r="A128" s="504">
        <f>'2.1.1'!A128</f>
        <v>259</v>
      </c>
      <c r="B128" s="504">
        <f>'2.1.1'!B128</f>
        <v>260</v>
      </c>
      <c r="C128" s="2141" t="str">
        <f>'2.1.1'!C128</f>
        <v>Pista simples</v>
      </c>
      <c r="D128" s="2142"/>
      <c r="E128" s="385">
        <f t="shared" si="17"/>
        <v>1</v>
      </c>
      <c r="F128" s="385">
        <f>'2.1.1'!F128</f>
        <v>35</v>
      </c>
      <c r="G128" s="942" t="str">
        <f t="shared" si="18"/>
        <v>REGULAR</v>
      </c>
      <c r="H128" s="408">
        <f t="shared" si="19"/>
        <v>2</v>
      </c>
      <c r="I128" s="942">
        <f t="shared" si="20"/>
        <v>3</v>
      </c>
      <c r="J128" s="385">
        <f t="shared" si="21"/>
        <v>6</v>
      </c>
      <c r="K128" s="1054"/>
      <c r="L128" s="219"/>
      <c r="M128" s="220"/>
      <c r="N128" s="2"/>
      <c r="O128" s="2"/>
      <c r="P128" s="2"/>
      <c r="Q128" s="2"/>
      <c r="R128" s="3"/>
      <c r="S128" s="323"/>
      <c r="T128" s="323"/>
      <c r="U128" s="323"/>
      <c r="V128" s="323"/>
    </row>
    <row r="129" spans="1:22" s="1" customFormat="1" ht="12.75">
      <c r="A129" s="504">
        <f>'2.1.1'!A129</f>
        <v>260</v>
      </c>
      <c r="B129" s="504">
        <f>'2.1.1'!B129</f>
        <v>261</v>
      </c>
      <c r="C129" s="2141" t="str">
        <f>'2.1.1'!C129</f>
        <v>Pista simples</v>
      </c>
      <c r="D129" s="2142"/>
      <c r="E129" s="385">
        <f t="shared" si="17"/>
        <v>1</v>
      </c>
      <c r="F129" s="385">
        <f>'2.1.1'!F129</f>
        <v>35</v>
      </c>
      <c r="G129" s="942" t="str">
        <f t="shared" si="18"/>
        <v>REGULAR</v>
      </c>
      <c r="H129" s="408">
        <f t="shared" si="19"/>
        <v>2</v>
      </c>
      <c r="I129" s="942">
        <f t="shared" si="20"/>
        <v>3</v>
      </c>
      <c r="J129" s="385">
        <f t="shared" si="21"/>
        <v>6</v>
      </c>
      <c r="K129" s="1054"/>
      <c r="L129" s="219"/>
      <c r="M129" s="220"/>
      <c r="N129" s="2"/>
      <c r="O129" s="2"/>
      <c r="P129" s="2"/>
      <c r="Q129" s="2"/>
      <c r="R129" s="3"/>
      <c r="S129" s="323"/>
      <c r="T129" s="323"/>
      <c r="U129" s="323"/>
      <c r="V129" s="323"/>
    </row>
    <row r="130" spans="1:22" s="1" customFormat="1" ht="12.75">
      <c r="A130" s="504">
        <f>'2.1.1'!A130</f>
        <v>261</v>
      </c>
      <c r="B130" s="504">
        <f>'2.1.1'!B130</f>
        <v>262</v>
      </c>
      <c r="C130" s="2141" t="str">
        <f>'2.1.1'!C130</f>
        <v>Pista simples</v>
      </c>
      <c r="D130" s="2142"/>
      <c r="E130" s="385">
        <f t="shared" si="17"/>
        <v>1</v>
      </c>
      <c r="F130" s="385">
        <f>'2.1.1'!F130</f>
        <v>30</v>
      </c>
      <c r="G130" s="942" t="str">
        <f t="shared" si="18"/>
        <v>BOM</v>
      </c>
      <c r="H130" s="408">
        <f t="shared" si="19"/>
        <v>2</v>
      </c>
      <c r="I130" s="942">
        <f t="shared" si="20"/>
        <v>1</v>
      </c>
      <c r="J130" s="385">
        <f t="shared" si="21"/>
        <v>2</v>
      </c>
      <c r="K130" s="1054"/>
      <c r="L130" s="219"/>
      <c r="M130" s="220"/>
      <c r="N130" s="2"/>
      <c r="O130" s="2"/>
      <c r="P130" s="2"/>
      <c r="Q130" s="2"/>
      <c r="R130" s="3"/>
      <c r="S130" s="323"/>
      <c r="T130" s="323"/>
      <c r="U130" s="323"/>
      <c r="V130" s="323"/>
    </row>
    <row r="131" spans="1:22" s="1" customFormat="1" ht="12.75">
      <c r="A131" s="504">
        <f>'2.1.1'!A131</f>
        <v>262</v>
      </c>
      <c r="B131" s="504">
        <f>'2.1.1'!B131</f>
        <v>263</v>
      </c>
      <c r="C131" s="2141" t="str">
        <f>'2.1.1'!C131</f>
        <v>Pista simples</v>
      </c>
      <c r="D131" s="2142"/>
      <c r="E131" s="385">
        <f t="shared" si="17"/>
        <v>1</v>
      </c>
      <c r="F131" s="385">
        <f>'2.1.1'!F131</f>
        <v>0</v>
      </c>
      <c r="G131" s="942" t="str">
        <f t="shared" si="18"/>
        <v>BOM</v>
      </c>
      <c r="H131" s="408">
        <f t="shared" si="19"/>
        <v>2</v>
      </c>
      <c r="I131" s="942">
        <f t="shared" si="20"/>
        <v>1</v>
      </c>
      <c r="J131" s="385">
        <f t="shared" si="21"/>
        <v>2</v>
      </c>
      <c r="K131" s="1054"/>
      <c r="L131" s="219"/>
      <c r="M131" s="220"/>
      <c r="N131" s="2"/>
      <c r="O131" s="2"/>
      <c r="P131" s="2"/>
      <c r="Q131" s="2"/>
      <c r="R131" s="3"/>
      <c r="S131" s="323"/>
      <c r="T131" s="323"/>
      <c r="U131" s="323"/>
      <c r="V131" s="323"/>
    </row>
    <row r="132" spans="1:22" s="1" customFormat="1" ht="12.75">
      <c r="A132" s="504">
        <f>'2.1.1'!A132</f>
        <v>263</v>
      </c>
      <c r="B132" s="504">
        <f>'2.1.1'!B132</f>
        <v>264</v>
      </c>
      <c r="C132" s="2141" t="str">
        <f>'2.1.1'!C132</f>
        <v>Pista simples</v>
      </c>
      <c r="D132" s="2142"/>
      <c r="E132" s="385">
        <f t="shared" si="17"/>
        <v>1</v>
      </c>
      <c r="F132" s="385">
        <f>'2.1.1'!F132</f>
        <v>0</v>
      </c>
      <c r="G132" s="942" t="str">
        <f t="shared" si="18"/>
        <v>BOM</v>
      </c>
      <c r="H132" s="408">
        <f t="shared" si="19"/>
        <v>2</v>
      </c>
      <c r="I132" s="942">
        <f t="shared" si="20"/>
        <v>1</v>
      </c>
      <c r="J132" s="385">
        <f t="shared" si="21"/>
        <v>2</v>
      </c>
      <c r="K132" s="1054"/>
      <c r="L132" s="219"/>
      <c r="M132" s="220"/>
      <c r="N132" s="2"/>
      <c r="O132" s="2"/>
      <c r="P132" s="2"/>
      <c r="Q132" s="2"/>
      <c r="R132" s="3"/>
      <c r="S132" s="323"/>
      <c r="T132" s="323"/>
      <c r="U132" s="323"/>
      <c r="V132" s="323"/>
    </row>
    <row r="133" spans="1:22" s="1" customFormat="1" ht="12.75">
      <c r="A133" s="504">
        <f>'2.1.1'!A133</f>
        <v>264</v>
      </c>
      <c r="B133" s="504">
        <f>'2.1.1'!B133</f>
        <v>265</v>
      </c>
      <c r="C133" s="2141" t="str">
        <f>'2.1.1'!C133</f>
        <v>Pista simples</v>
      </c>
      <c r="D133" s="2142"/>
      <c r="E133" s="385">
        <f t="shared" si="17"/>
        <v>1</v>
      </c>
      <c r="F133" s="385">
        <f>'2.1.1'!F133</f>
        <v>0</v>
      </c>
      <c r="G133" s="942" t="str">
        <f t="shared" si="18"/>
        <v>BOM</v>
      </c>
      <c r="H133" s="408">
        <f t="shared" si="19"/>
        <v>2</v>
      </c>
      <c r="I133" s="942">
        <f t="shared" si="20"/>
        <v>1</v>
      </c>
      <c r="J133" s="385">
        <f t="shared" si="21"/>
        <v>2</v>
      </c>
      <c r="K133" s="1054"/>
      <c r="L133" s="219"/>
      <c r="M133" s="220"/>
      <c r="N133" s="2"/>
      <c r="O133" s="2"/>
      <c r="P133" s="2"/>
      <c r="Q133" s="2"/>
      <c r="R133" s="3"/>
      <c r="S133" s="323"/>
      <c r="T133" s="323"/>
      <c r="U133" s="323"/>
      <c r="V133" s="323"/>
    </row>
    <row r="134" spans="1:22" s="1" customFormat="1" ht="12.75">
      <c r="A134" s="504">
        <f>'2.1.1'!A134</f>
        <v>265</v>
      </c>
      <c r="B134" s="504">
        <f>'2.1.1'!B134</f>
        <v>266</v>
      </c>
      <c r="C134" s="2141" t="str">
        <f>'2.1.1'!C134</f>
        <v>Pista simples</v>
      </c>
      <c r="D134" s="2142"/>
      <c r="E134" s="385">
        <f t="shared" si="17"/>
        <v>1</v>
      </c>
      <c r="F134" s="385">
        <f>'2.1.1'!F134</f>
        <v>0</v>
      </c>
      <c r="G134" s="942" t="str">
        <f t="shared" si="18"/>
        <v>BOM</v>
      </c>
      <c r="H134" s="408">
        <f t="shared" si="19"/>
        <v>2</v>
      </c>
      <c r="I134" s="942">
        <f t="shared" si="20"/>
        <v>1</v>
      </c>
      <c r="J134" s="385">
        <f t="shared" si="21"/>
        <v>2</v>
      </c>
      <c r="K134" s="1054"/>
      <c r="L134" s="219"/>
      <c r="M134" s="220"/>
      <c r="N134" s="2"/>
      <c r="O134" s="2"/>
      <c r="P134" s="2"/>
      <c r="Q134" s="2"/>
      <c r="R134" s="3"/>
      <c r="S134" s="323"/>
      <c r="T134" s="323"/>
      <c r="U134" s="323"/>
      <c r="V134" s="323"/>
    </row>
    <row r="135" spans="1:22" s="1" customFormat="1" ht="12.75">
      <c r="A135" s="504">
        <f>'2.1.1'!A135</f>
        <v>266</v>
      </c>
      <c r="B135" s="504">
        <f>'2.1.1'!B135</f>
        <v>267</v>
      </c>
      <c r="C135" s="2141" t="str">
        <f>'2.1.1'!C135</f>
        <v>Pista simples</v>
      </c>
      <c r="D135" s="2142"/>
      <c r="E135" s="385">
        <f t="shared" si="17"/>
        <v>1</v>
      </c>
      <c r="F135" s="385">
        <f>'2.1.1'!F135</f>
        <v>7.5</v>
      </c>
      <c r="G135" s="942" t="str">
        <f t="shared" si="18"/>
        <v>BOM</v>
      </c>
      <c r="H135" s="408">
        <f t="shared" si="19"/>
        <v>2</v>
      </c>
      <c r="I135" s="942">
        <f t="shared" si="20"/>
        <v>1</v>
      </c>
      <c r="J135" s="385">
        <f t="shared" si="21"/>
        <v>2</v>
      </c>
      <c r="K135" s="1054"/>
      <c r="L135" s="219"/>
      <c r="M135" s="220"/>
      <c r="N135" s="2"/>
      <c r="O135" s="2"/>
      <c r="P135" s="2"/>
      <c r="Q135" s="2"/>
      <c r="R135" s="3"/>
      <c r="S135" s="323"/>
      <c r="T135" s="323"/>
      <c r="U135" s="323"/>
      <c r="V135" s="323"/>
    </row>
    <row r="136" spans="1:22" s="1" customFormat="1" ht="12.75">
      <c r="A136" s="504">
        <f>'2.1.1'!A136</f>
        <v>267</v>
      </c>
      <c r="B136" s="504">
        <f>'2.1.1'!B136</f>
        <v>268</v>
      </c>
      <c r="C136" s="2141" t="str">
        <f>'2.1.1'!C136</f>
        <v>Pista simples</v>
      </c>
      <c r="D136" s="2142"/>
      <c r="E136" s="385">
        <f t="shared" si="17"/>
        <v>1</v>
      </c>
      <c r="F136" s="385">
        <f>'2.1.1'!F136</f>
        <v>0</v>
      </c>
      <c r="G136" s="942" t="str">
        <f t="shared" si="18"/>
        <v>BOM</v>
      </c>
      <c r="H136" s="408">
        <f t="shared" si="19"/>
        <v>2</v>
      </c>
      <c r="I136" s="942">
        <f t="shared" si="20"/>
        <v>1</v>
      </c>
      <c r="J136" s="385">
        <f t="shared" si="21"/>
        <v>2</v>
      </c>
      <c r="K136" s="1054"/>
      <c r="L136" s="219"/>
      <c r="M136" s="220"/>
      <c r="N136" s="2"/>
      <c r="O136" s="2"/>
      <c r="P136" s="2"/>
      <c r="Q136" s="2"/>
      <c r="R136" s="3"/>
      <c r="S136" s="323"/>
      <c r="T136" s="323"/>
      <c r="U136" s="323"/>
      <c r="V136" s="323"/>
    </row>
    <row r="137" spans="1:22" s="1" customFormat="1" ht="12.75">
      <c r="A137" s="504">
        <f>'2.1.1'!A137</f>
        <v>268</v>
      </c>
      <c r="B137" s="504">
        <f>'2.1.1'!B137</f>
        <v>269</v>
      </c>
      <c r="C137" s="2141" t="str">
        <f>'2.1.1'!C137</f>
        <v>Pista simples</v>
      </c>
      <c r="D137" s="2142"/>
      <c r="E137" s="385">
        <f t="shared" si="17"/>
        <v>1</v>
      </c>
      <c r="F137" s="385">
        <f>'2.1.1'!F137</f>
        <v>0</v>
      </c>
      <c r="G137" s="942" t="str">
        <f t="shared" si="18"/>
        <v>BOM</v>
      </c>
      <c r="H137" s="408">
        <f t="shared" si="19"/>
        <v>2</v>
      </c>
      <c r="I137" s="942">
        <f t="shared" si="20"/>
        <v>1</v>
      </c>
      <c r="J137" s="385">
        <f t="shared" si="21"/>
        <v>2</v>
      </c>
      <c r="K137" s="1054"/>
      <c r="L137" s="219"/>
      <c r="M137" s="220"/>
      <c r="N137" s="2"/>
      <c r="O137" s="2"/>
      <c r="P137" s="2"/>
      <c r="Q137" s="2"/>
      <c r="R137" s="3"/>
      <c r="S137" s="323"/>
      <c r="T137" s="323"/>
      <c r="U137" s="323"/>
      <c r="V137" s="323"/>
    </row>
    <row r="138" spans="1:22" s="1" customFormat="1" ht="12.75">
      <c r="A138" s="504">
        <f>'2.1.1'!A138</f>
        <v>269</v>
      </c>
      <c r="B138" s="504">
        <f>'2.1.1'!B138</f>
        <v>270</v>
      </c>
      <c r="C138" s="2141" t="str">
        <f>'2.1.1'!C138</f>
        <v>Pista simples</v>
      </c>
      <c r="D138" s="2142"/>
      <c r="E138" s="385">
        <f t="shared" si="17"/>
        <v>1</v>
      </c>
      <c r="F138" s="385">
        <f>'2.1.1'!F138</f>
        <v>7.5</v>
      </c>
      <c r="G138" s="942" t="str">
        <f t="shared" si="18"/>
        <v>BOM</v>
      </c>
      <c r="H138" s="408">
        <f t="shared" si="19"/>
        <v>2</v>
      </c>
      <c r="I138" s="942">
        <f t="shared" si="20"/>
        <v>1</v>
      </c>
      <c r="J138" s="385">
        <f t="shared" si="21"/>
        <v>2</v>
      </c>
      <c r="K138" s="1054"/>
      <c r="L138" s="219"/>
      <c r="M138" s="220"/>
      <c r="N138" s="2"/>
      <c r="O138" s="2"/>
      <c r="P138" s="2"/>
      <c r="Q138" s="2"/>
      <c r="R138" s="3"/>
      <c r="S138" s="323"/>
      <c r="T138" s="323"/>
      <c r="U138" s="323"/>
      <c r="V138" s="323"/>
    </row>
    <row r="139" spans="1:22" s="1" customFormat="1" ht="12.75">
      <c r="A139" s="504">
        <f>'2.1.1'!A139</f>
        <v>270</v>
      </c>
      <c r="B139" s="504">
        <f>'2.1.1'!B139</f>
        <v>271</v>
      </c>
      <c r="C139" s="2141" t="str">
        <f>'2.1.1'!C139</f>
        <v>Pista simples</v>
      </c>
      <c r="D139" s="2142"/>
      <c r="E139" s="385">
        <f t="shared" si="17"/>
        <v>1</v>
      </c>
      <c r="F139" s="385">
        <f>'2.1.1'!F139</f>
        <v>0</v>
      </c>
      <c r="G139" s="942" t="str">
        <f t="shared" si="18"/>
        <v>BOM</v>
      </c>
      <c r="H139" s="408">
        <f t="shared" si="19"/>
        <v>2</v>
      </c>
      <c r="I139" s="942">
        <f t="shared" si="20"/>
        <v>1</v>
      </c>
      <c r="J139" s="385">
        <f t="shared" si="21"/>
        <v>2</v>
      </c>
      <c r="K139" s="1054"/>
      <c r="L139" s="219"/>
      <c r="M139" s="220"/>
      <c r="N139" s="2"/>
      <c r="O139" s="2"/>
      <c r="P139" s="2"/>
      <c r="Q139" s="2"/>
      <c r="R139" s="3"/>
      <c r="S139" s="323"/>
      <c r="T139" s="323"/>
      <c r="U139" s="323"/>
      <c r="V139" s="323"/>
    </row>
    <row r="140" spans="1:22" s="1" customFormat="1" ht="12.75">
      <c r="A140" s="504">
        <f>'2.1.1'!A140</f>
        <v>271</v>
      </c>
      <c r="B140" s="504">
        <f>'2.1.1'!B140</f>
        <v>272</v>
      </c>
      <c r="C140" s="2141" t="str">
        <f>'2.1.1'!C140</f>
        <v>Pista simples</v>
      </c>
      <c r="D140" s="2142"/>
      <c r="E140" s="385">
        <f t="shared" si="17"/>
        <v>1</v>
      </c>
      <c r="F140" s="385">
        <f>'2.1.1'!F140</f>
        <v>0</v>
      </c>
      <c r="G140" s="942" t="str">
        <f t="shared" si="18"/>
        <v>BOM</v>
      </c>
      <c r="H140" s="408">
        <f t="shared" si="19"/>
        <v>2</v>
      </c>
      <c r="I140" s="942">
        <f t="shared" si="20"/>
        <v>1</v>
      </c>
      <c r="J140" s="385">
        <f t="shared" si="21"/>
        <v>2</v>
      </c>
      <c r="K140" s="1054"/>
      <c r="L140" s="219"/>
      <c r="M140" s="220"/>
      <c r="N140" s="2"/>
      <c r="O140" s="2"/>
      <c r="P140" s="2"/>
      <c r="Q140" s="2"/>
      <c r="R140" s="3"/>
      <c r="S140" s="323"/>
      <c r="T140" s="323"/>
      <c r="U140" s="323"/>
      <c r="V140" s="323"/>
    </row>
    <row r="141" spans="1:22" s="1" customFormat="1" ht="12.75">
      <c r="A141" s="504">
        <f>'2.1.1'!A141</f>
        <v>272</v>
      </c>
      <c r="B141" s="504">
        <f>'2.1.1'!B141</f>
        <v>273</v>
      </c>
      <c r="C141" s="2141" t="str">
        <f>'2.1.1'!C141</f>
        <v>Pista simples</v>
      </c>
      <c r="D141" s="2142"/>
      <c r="E141" s="385">
        <f t="shared" si="17"/>
        <v>1</v>
      </c>
      <c r="F141" s="385">
        <f>'2.1.1'!F141</f>
        <v>0</v>
      </c>
      <c r="G141" s="942" t="str">
        <f t="shared" si="18"/>
        <v>BOM</v>
      </c>
      <c r="H141" s="408">
        <f t="shared" si="19"/>
        <v>2</v>
      </c>
      <c r="I141" s="942">
        <f t="shared" si="20"/>
        <v>1</v>
      </c>
      <c r="J141" s="385">
        <f t="shared" si="21"/>
        <v>2</v>
      </c>
      <c r="K141" s="1054"/>
      <c r="L141" s="219"/>
      <c r="M141" s="220"/>
      <c r="N141" s="2"/>
      <c r="O141" s="2"/>
      <c r="P141" s="2"/>
      <c r="Q141" s="2"/>
      <c r="R141" s="3"/>
      <c r="S141" s="323"/>
      <c r="T141" s="323"/>
      <c r="U141" s="323"/>
      <c r="V141" s="323"/>
    </row>
    <row r="142" spans="1:22" s="1" customFormat="1" ht="12.75">
      <c r="A142" s="504">
        <f>'2.1.1'!A142</f>
        <v>273</v>
      </c>
      <c r="B142" s="504">
        <f>'2.1.1'!B142</f>
        <v>274</v>
      </c>
      <c r="C142" s="2141" t="str">
        <f>'2.1.1'!C142</f>
        <v>Pista simples</v>
      </c>
      <c r="D142" s="2142"/>
      <c r="E142" s="385">
        <f t="shared" si="17"/>
        <v>1</v>
      </c>
      <c r="F142" s="385">
        <f>'2.1.1'!F142</f>
        <v>15</v>
      </c>
      <c r="G142" s="942" t="str">
        <f t="shared" si="18"/>
        <v>BOM</v>
      </c>
      <c r="H142" s="408">
        <f t="shared" si="19"/>
        <v>2</v>
      </c>
      <c r="I142" s="942">
        <f t="shared" si="20"/>
        <v>1</v>
      </c>
      <c r="J142" s="385">
        <f t="shared" si="21"/>
        <v>2</v>
      </c>
      <c r="K142" s="1054"/>
      <c r="L142" s="219"/>
      <c r="M142" s="220"/>
      <c r="N142" s="2"/>
      <c r="O142" s="2"/>
      <c r="P142" s="2"/>
      <c r="Q142" s="2"/>
      <c r="R142" s="3"/>
      <c r="S142" s="323"/>
      <c r="T142" s="323"/>
      <c r="U142" s="323"/>
      <c r="V142" s="323"/>
    </row>
    <row r="143" spans="1:22" s="1" customFormat="1" ht="12.75">
      <c r="A143" s="504">
        <f>'2.1.1'!A143</f>
        <v>274</v>
      </c>
      <c r="B143" s="504">
        <f>'2.1.1'!B143</f>
        <v>275</v>
      </c>
      <c r="C143" s="2141" t="str">
        <f>'2.1.1'!C143</f>
        <v>Pista simples</v>
      </c>
      <c r="D143" s="2142"/>
      <c r="E143" s="385">
        <f t="shared" si="17"/>
        <v>1</v>
      </c>
      <c r="F143" s="385">
        <f>'2.1.1'!F143</f>
        <v>0</v>
      </c>
      <c r="G143" s="942" t="str">
        <f t="shared" si="18"/>
        <v>BOM</v>
      </c>
      <c r="H143" s="408">
        <f t="shared" si="19"/>
        <v>2</v>
      </c>
      <c r="I143" s="942">
        <f t="shared" si="20"/>
        <v>1</v>
      </c>
      <c r="J143" s="385">
        <f t="shared" si="21"/>
        <v>2</v>
      </c>
      <c r="K143" s="1054"/>
      <c r="L143" s="219"/>
      <c r="M143" s="220"/>
      <c r="N143" s="2"/>
      <c r="O143" s="2"/>
      <c r="P143" s="2"/>
      <c r="Q143" s="2"/>
      <c r="R143" s="3"/>
      <c r="S143" s="323"/>
      <c r="T143" s="323"/>
      <c r="U143" s="323"/>
      <c r="V143" s="323"/>
    </row>
    <row r="144" spans="1:22" s="1" customFormat="1" ht="12.75">
      <c r="A144" s="504">
        <f>'2.1.1'!A144</f>
        <v>275</v>
      </c>
      <c r="B144" s="504">
        <f>'2.1.1'!B144</f>
        <v>276</v>
      </c>
      <c r="C144" s="2141" t="str">
        <f>'2.1.1'!C144</f>
        <v>Pista simples</v>
      </c>
      <c r="D144" s="2142"/>
      <c r="E144" s="385">
        <f t="shared" si="17"/>
        <v>1</v>
      </c>
      <c r="F144" s="385">
        <f>'2.1.1'!F144</f>
        <v>30</v>
      </c>
      <c r="G144" s="942" t="str">
        <f t="shared" si="18"/>
        <v>BOM</v>
      </c>
      <c r="H144" s="408">
        <f t="shared" si="19"/>
        <v>2</v>
      </c>
      <c r="I144" s="942">
        <f t="shared" si="20"/>
        <v>1</v>
      </c>
      <c r="J144" s="385">
        <f t="shared" si="21"/>
        <v>2</v>
      </c>
      <c r="K144" s="1054"/>
      <c r="L144" s="219"/>
      <c r="M144" s="220"/>
      <c r="N144" s="2"/>
      <c r="O144" s="2"/>
      <c r="P144" s="2"/>
      <c r="Q144" s="2"/>
      <c r="R144" s="3"/>
      <c r="S144" s="323"/>
      <c r="T144" s="323"/>
      <c r="U144" s="323"/>
      <c r="V144" s="323"/>
    </row>
    <row r="145" spans="1:22" s="1" customFormat="1" ht="12.75">
      <c r="A145" s="504">
        <f>'2.1.1'!A145</f>
        <v>276</v>
      </c>
      <c r="B145" s="504">
        <f>'2.1.1'!B145</f>
        <v>277</v>
      </c>
      <c r="C145" s="2141" t="str">
        <f>'2.1.1'!C145</f>
        <v>Pista simples</v>
      </c>
      <c r="D145" s="2142"/>
      <c r="E145" s="385">
        <f t="shared" si="17"/>
        <v>1</v>
      </c>
      <c r="F145" s="385">
        <f>'2.1.1'!F145</f>
        <v>0</v>
      </c>
      <c r="G145" s="942" t="str">
        <f t="shared" si="18"/>
        <v>BOM</v>
      </c>
      <c r="H145" s="408">
        <f t="shared" si="19"/>
        <v>2</v>
      </c>
      <c r="I145" s="942">
        <f t="shared" si="20"/>
        <v>1</v>
      </c>
      <c r="J145" s="385">
        <f t="shared" si="21"/>
        <v>2</v>
      </c>
      <c r="K145" s="1054"/>
      <c r="L145" s="219"/>
      <c r="M145" s="220"/>
      <c r="N145" s="2"/>
      <c r="O145" s="2"/>
      <c r="P145" s="2"/>
      <c r="Q145" s="2"/>
      <c r="R145" s="3"/>
      <c r="S145" s="323"/>
      <c r="T145" s="323"/>
      <c r="U145" s="323"/>
      <c r="V145" s="323"/>
    </row>
    <row r="146" spans="1:22" s="1" customFormat="1" ht="12.75">
      <c r="A146" s="504">
        <f>'2.1.1'!A146</f>
        <v>277</v>
      </c>
      <c r="B146" s="504">
        <f>'2.1.1'!B146</f>
        <v>278</v>
      </c>
      <c r="C146" s="2141" t="str">
        <f>'2.1.1'!C146</f>
        <v>Pista simples</v>
      </c>
      <c r="D146" s="2142"/>
      <c r="E146" s="385">
        <f t="shared" si="17"/>
        <v>1</v>
      </c>
      <c r="F146" s="385">
        <f>'2.1.1'!F146</f>
        <v>15</v>
      </c>
      <c r="G146" s="942" t="str">
        <f t="shared" si="18"/>
        <v>BOM</v>
      </c>
      <c r="H146" s="408">
        <f t="shared" si="19"/>
        <v>2</v>
      </c>
      <c r="I146" s="942">
        <f t="shared" si="20"/>
        <v>1</v>
      </c>
      <c r="J146" s="385">
        <f t="shared" si="21"/>
        <v>2</v>
      </c>
      <c r="K146" s="1054"/>
      <c r="L146" s="219"/>
      <c r="M146" s="220"/>
      <c r="N146" s="2"/>
      <c r="O146" s="2"/>
      <c r="P146" s="2"/>
      <c r="Q146" s="2"/>
      <c r="R146" s="3"/>
      <c r="S146" s="323"/>
      <c r="T146" s="323"/>
      <c r="U146" s="323"/>
      <c r="V146" s="323"/>
    </row>
    <row r="147" spans="1:22" s="1" customFormat="1" ht="12.75">
      <c r="A147" s="504">
        <f>'2.1.1'!A147</f>
        <v>278</v>
      </c>
      <c r="B147" s="504">
        <f>'2.1.1'!B147</f>
        <v>279</v>
      </c>
      <c r="C147" s="2141" t="str">
        <f>'2.1.1'!C147</f>
        <v>Pista simples</v>
      </c>
      <c r="D147" s="2142"/>
      <c r="E147" s="385">
        <f t="shared" si="17"/>
        <v>1</v>
      </c>
      <c r="F147" s="385">
        <f>'2.1.1'!F147</f>
        <v>0</v>
      </c>
      <c r="G147" s="942" t="str">
        <f t="shared" si="18"/>
        <v>BOM</v>
      </c>
      <c r="H147" s="408">
        <f t="shared" si="19"/>
        <v>2</v>
      </c>
      <c r="I147" s="942">
        <f t="shared" si="20"/>
        <v>1</v>
      </c>
      <c r="J147" s="385">
        <f t="shared" si="21"/>
        <v>2</v>
      </c>
      <c r="K147" s="1054"/>
      <c r="L147" s="219"/>
      <c r="M147" s="220"/>
      <c r="N147" s="2"/>
      <c r="O147" s="2"/>
      <c r="P147" s="2"/>
      <c r="Q147" s="2"/>
      <c r="R147" s="3"/>
      <c r="S147" s="323"/>
      <c r="T147" s="323"/>
      <c r="U147" s="323"/>
      <c r="V147" s="323"/>
    </row>
    <row r="148" spans="1:22" s="1" customFormat="1" ht="12.75">
      <c r="A148" s="504">
        <f>'2.1.1'!A148</f>
        <v>279</v>
      </c>
      <c r="B148" s="504">
        <f>'2.1.1'!B148</f>
        <v>280</v>
      </c>
      <c r="C148" s="2141" t="str">
        <f>'2.1.1'!C148</f>
        <v>Pista simples</v>
      </c>
      <c r="D148" s="2142"/>
      <c r="E148" s="385">
        <f t="shared" si="17"/>
        <v>1</v>
      </c>
      <c r="F148" s="385">
        <f>'2.1.1'!F148</f>
        <v>0</v>
      </c>
      <c r="G148" s="942" t="str">
        <f t="shared" si="18"/>
        <v>BOM</v>
      </c>
      <c r="H148" s="408">
        <f t="shared" si="19"/>
        <v>2</v>
      </c>
      <c r="I148" s="942">
        <f t="shared" si="20"/>
        <v>1</v>
      </c>
      <c r="J148" s="385">
        <f t="shared" si="21"/>
        <v>2</v>
      </c>
      <c r="K148" s="1054"/>
      <c r="L148" s="219"/>
      <c r="M148" s="220"/>
      <c r="N148" s="2"/>
      <c r="O148" s="2"/>
      <c r="P148" s="2"/>
      <c r="Q148" s="2"/>
      <c r="R148" s="3"/>
      <c r="S148" s="323"/>
      <c r="T148" s="323"/>
      <c r="U148" s="323"/>
      <c r="V148" s="323"/>
    </row>
    <row r="149" spans="1:22" s="1" customFormat="1" ht="12.75">
      <c r="A149" s="504">
        <f>'2.1.1'!A149</f>
        <v>280</v>
      </c>
      <c r="B149" s="504">
        <f>'2.1.1'!B149</f>
        <v>280.10000000000002</v>
      </c>
      <c r="C149" s="2141" t="str">
        <f>'2.1.1'!C149</f>
        <v>Pista simples</v>
      </c>
      <c r="D149" s="2142"/>
      <c r="E149" s="385">
        <f t="shared" si="17"/>
        <v>0.10000000000002274</v>
      </c>
      <c r="F149" s="385">
        <f>'2.1.1'!F149</f>
        <v>0</v>
      </c>
      <c r="G149" s="942" t="str">
        <f t="shared" si="18"/>
        <v>BOM</v>
      </c>
      <c r="H149" s="408">
        <f t="shared" si="19"/>
        <v>0.20000000000004547</v>
      </c>
      <c r="I149" s="942">
        <f t="shared" si="20"/>
        <v>1</v>
      </c>
      <c r="J149" s="385">
        <f t="shared" si="21"/>
        <v>0.20000000000004547</v>
      </c>
      <c r="K149" s="1054"/>
      <c r="L149" s="219"/>
      <c r="M149" s="220"/>
      <c r="N149" s="2"/>
      <c r="O149" s="2"/>
      <c r="P149" s="2"/>
      <c r="Q149" s="2"/>
      <c r="R149" s="3"/>
      <c r="S149" s="323"/>
      <c r="T149" s="323"/>
      <c r="U149" s="323"/>
      <c r="V149" s="323"/>
    </row>
    <row r="150" spans="1:22" s="1" customFormat="1" ht="12.75">
      <c r="A150" s="504"/>
      <c r="B150" s="383"/>
      <c r="C150" s="926"/>
      <c r="D150" s="929"/>
      <c r="E150" s="504"/>
      <c r="F150" s="385"/>
      <c r="G150" s="942"/>
      <c r="H150" s="408"/>
      <c r="I150" s="942"/>
      <c r="J150" s="385"/>
      <c r="K150" s="229"/>
      <c r="L150" s="219"/>
      <c r="M150" s="220"/>
      <c r="N150" s="2"/>
      <c r="O150" s="2"/>
      <c r="P150" s="2"/>
      <c r="Q150" s="2"/>
      <c r="R150" s="3"/>
      <c r="S150" s="323"/>
      <c r="T150" s="323"/>
      <c r="U150" s="323"/>
      <c r="V150" s="323"/>
    </row>
    <row r="151" spans="1:22" s="1" customFormat="1" ht="12.75" customHeight="1">
      <c r="A151" s="2076" t="s">
        <v>959</v>
      </c>
      <c r="B151" s="2077"/>
      <c r="C151" s="2077"/>
      <c r="D151" s="2077"/>
      <c r="E151" s="2077"/>
      <c r="F151" s="2077"/>
      <c r="G151" s="2077"/>
      <c r="H151" s="394">
        <f>ROUND(SUM($H$16:$H$150),3)</f>
        <v>263.2</v>
      </c>
      <c r="I151" s="394">
        <f>IF(H151=0,0,ROUND(J151/H151,3))</f>
        <v>1.19</v>
      </c>
      <c r="J151" s="394">
        <f>ROUND(SUM($J$16:$J$150),3)</f>
        <v>313.2</v>
      </c>
      <c r="K151" s="397" t="str">
        <f>$H$15</f>
        <v>kmf</v>
      </c>
      <c r="L151" s="398" t="str">
        <f>$I$15</f>
        <v>m³/kmf</v>
      </c>
      <c r="M151" s="399" t="str">
        <f>$J$15</f>
        <v>m³</v>
      </c>
      <c r="N151" s="2"/>
      <c r="O151" s="2"/>
      <c r="P151" s="2"/>
      <c r="Q151" s="2"/>
      <c r="R151" s="323"/>
      <c r="S151" s="323"/>
      <c r="T151" s="323"/>
      <c r="U151" s="323"/>
      <c r="V151" s="323"/>
    </row>
    <row r="152" spans="1:22" s="1" customFormat="1" ht="12.75" customHeight="1">
      <c r="A152" s="2078" t="s">
        <v>960</v>
      </c>
      <c r="B152" s="2079"/>
      <c r="C152" s="2079"/>
      <c r="D152" s="2079"/>
      <c r="E152" s="2079"/>
      <c r="F152" s="2079"/>
      <c r="G152" s="2079"/>
      <c r="H152" s="395">
        <f>ROUND(SUM($H$16:$H$150),3)</f>
        <v>263.2</v>
      </c>
      <c r="I152" s="395">
        <f>IF(H152=0,0,ROUND(J152/H152,3))</f>
        <v>1.19</v>
      </c>
      <c r="J152" s="395">
        <f>ROUND(SUM($J$16:$J$150),3)</f>
        <v>313.2</v>
      </c>
      <c r="K152" s="400" t="str">
        <f>$H$15</f>
        <v>kmf</v>
      </c>
      <c r="L152" s="401" t="str">
        <f>$I$15</f>
        <v>m³/kmf</v>
      </c>
      <c r="M152" s="402" t="str">
        <f>$J$15</f>
        <v>m³</v>
      </c>
      <c r="N152" s="2"/>
      <c r="O152" s="2"/>
      <c r="P152" s="2"/>
      <c r="Q152" s="2"/>
      <c r="R152" s="323"/>
      <c r="S152" s="323"/>
      <c r="T152" s="323"/>
      <c r="U152" s="323"/>
      <c r="V152" s="323"/>
    </row>
    <row r="153" spans="1:22" s="1" customFormat="1" ht="12.75" customHeight="1">
      <c r="A153" s="2078" t="s">
        <v>961</v>
      </c>
      <c r="B153" s="2079"/>
      <c r="C153" s="2079"/>
      <c r="D153" s="2079"/>
      <c r="E153" s="2079"/>
      <c r="F153" s="2079"/>
      <c r="G153" s="2079"/>
      <c r="H153" s="395">
        <f>ROUND(SUM($H$16:$H$150),3)</f>
        <v>263.2</v>
      </c>
      <c r="I153" s="395">
        <f>IF(H153=0,0,ROUND(J153/H153,3))</f>
        <v>1.19</v>
      </c>
      <c r="J153" s="395">
        <f>ROUND(SUM($J$16:$J$150),3)</f>
        <v>313.2</v>
      </c>
      <c r="K153" s="400" t="str">
        <f>$H$15</f>
        <v>kmf</v>
      </c>
      <c r="L153" s="401" t="str">
        <f>$I$15</f>
        <v>m³/kmf</v>
      </c>
      <c r="M153" s="402" t="str">
        <f>$J$15</f>
        <v>m³</v>
      </c>
      <c r="N153" s="2"/>
      <c r="O153" s="2"/>
      <c r="P153" s="2"/>
      <c r="Q153" s="2"/>
      <c r="R153" s="323"/>
      <c r="S153" s="323"/>
      <c r="T153" s="323"/>
      <c r="U153" s="323"/>
      <c r="V153" s="323"/>
    </row>
    <row r="154" spans="1:22" s="1" customFormat="1" ht="12.75" customHeight="1">
      <c r="A154" s="2082" t="s">
        <v>962</v>
      </c>
      <c r="B154" s="2083"/>
      <c r="C154" s="2083"/>
      <c r="D154" s="2083"/>
      <c r="E154" s="2083"/>
      <c r="F154" s="2083"/>
      <c r="G154" s="2083"/>
      <c r="H154" s="396">
        <f>SUM(H151:H153)</f>
        <v>789.59999999999991</v>
      </c>
      <c r="I154" s="396">
        <f>IF(H154=0,0,ROUND(J154/H154,3))</f>
        <v>1.19</v>
      </c>
      <c r="J154" s="396">
        <f>SUM(J151:J153)</f>
        <v>939.59999999999991</v>
      </c>
      <c r="K154" s="403" t="str">
        <f>$H$15</f>
        <v>kmf</v>
      </c>
      <c r="L154" s="404" t="str">
        <f>$I$15</f>
        <v>m³/kmf</v>
      </c>
      <c r="M154" s="405" t="str">
        <f>$J$15</f>
        <v>m³</v>
      </c>
      <c r="N154" s="2"/>
      <c r="O154" s="2"/>
      <c r="P154" s="2"/>
      <c r="Q154" s="2"/>
      <c r="R154" s="323"/>
      <c r="S154" s="323"/>
      <c r="T154" s="323"/>
      <c r="U154" s="323"/>
      <c r="V154" s="323"/>
    </row>
    <row r="155" spans="1:22" s="1" customFormat="1" ht="12.75">
      <c r="A155" s="16"/>
      <c r="B155" s="16"/>
      <c r="C155" s="16"/>
      <c r="D155" s="16"/>
      <c r="E155" s="16"/>
      <c r="F155" s="16"/>
      <c r="G155" s="16"/>
      <c r="H155" s="16"/>
      <c r="I155" s="16"/>
      <c r="J155" s="108"/>
      <c r="K155" s="108"/>
      <c r="L155" s="108"/>
      <c r="M155" s="16"/>
      <c r="N155" s="323"/>
      <c r="O155" s="323"/>
      <c r="P155" s="323"/>
      <c r="Q155" s="323"/>
      <c r="R155" s="323"/>
      <c r="S155" s="323"/>
      <c r="T155" s="323"/>
      <c r="U155" s="323"/>
      <c r="V155" s="323"/>
    </row>
    <row r="156" spans="1:22" s="1" customFormat="1" ht="12.7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323"/>
      <c r="O156" s="323"/>
      <c r="P156" s="323"/>
      <c r="Q156" s="323"/>
      <c r="R156" s="323"/>
      <c r="S156" s="323"/>
      <c r="T156" s="323"/>
      <c r="U156" s="323"/>
      <c r="V156" s="323"/>
    </row>
  </sheetData>
  <mergeCells count="152">
    <mergeCell ref="A152:G152"/>
    <mergeCell ref="A154:G154"/>
    <mergeCell ref="J13:J14"/>
    <mergeCell ref="K13:M15"/>
    <mergeCell ref="A14:A15"/>
    <mergeCell ref="B14:B15"/>
    <mergeCell ref="A153:G153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38"/>
    <mergeCell ref="C39:D39"/>
    <mergeCell ref="C50:D50"/>
    <mergeCell ref="O4:R4"/>
    <mergeCell ref="A151:G151"/>
    <mergeCell ref="A1:M1"/>
    <mergeCell ref="A2:M2"/>
    <mergeCell ref="A3:M3"/>
    <mergeCell ref="C11:L11"/>
    <mergeCell ref="A13:B13"/>
    <mergeCell ref="C13:D15"/>
    <mergeCell ref="E13:E14"/>
    <mergeCell ref="F13:G14"/>
    <mergeCell ref="H13:H14"/>
    <mergeCell ref="I13:I14"/>
    <mergeCell ref="C17:D17"/>
    <mergeCell ref="C18:D18"/>
    <mergeCell ref="C19:D19"/>
    <mergeCell ref="C20:D20"/>
    <mergeCell ref="C40:D40"/>
    <mergeCell ref="C41:D41"/>
    <mergeCell ref="C42:D42"/>
    <mergeCell ref="C43:D43"/>
    <mergeCell ref="C44:D44"/>
    <mergeCell ref="C35:D35"/>
    <mergeCell ref="C36:D36"/>
    <mergeCell ref="C37:D37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60:D60"/>
    <mergeCell ref="C61:D61"/>
    <mergeCell ref="C62:D62"/>
    <mergeCell ref="C63:D63"/>
    <mergeCell ref="C64:D64"/>
    <mergeCell ref="C55:D55"/>
    <mergeCell ref="C56:D56"/>
    <mergeCell ref="C57:D57"/>
    <mergeCell ref="C58:D58"/>
    <mergeCell ref="C59:D5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90:D90"/>
    <mergeCell ref="C91:D91"/>
    <mergeCell ref="C92:D92"/>
    <mergeCell ref="C93:D93"/>
    <mergeCell ref="C94:D94"/>
    <mergeCell ref="C85:D85"/>
    <mergeCell ref="C86:D86"/>
    <mergeCell ref="C87:D87"/>
    <mergeCell ref="C88:D88"/>
    <mergeCell ref="C89:D89"/>
    <mergeCell ref="C100:D100"/>
    <mergeCell ref="C101:D101"/>
    <mergeCell ref="C102:D102"/>
    <mergeCell ref="C103:D103"/>
    <mergeCell ref="C104:D104"/>
    <mergeCell ref="C95:D95"/>
    <mergeCell ref="C96:D96"/>
    <mergeCell ref="C97:D97"/>
    <mergeCell ref="C98:D98"/>
    <mergeCell ref="C99:D99"/>
    <mergeCell ref="C110:D110"/>
    <mergeCell ref="C111:D111"/>
    <mergeCell ref="C112:D112"/>
    <mergeCell ref="C113:D113"/>
    <mergeCell ref="C149:D149"/>
    <mergeCell ref="C105:D105"/>
    <mergeCell ref="C106:D106"/>
    <mergeCell ref="C107:D107"/>
    <mergeCell ref="C108:D108"/>
    <mergeCell ref="C109:D109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46:D146"/>
    <mergeCell ref="C147:D147"/>
    <mergeCell ref="C148:D148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</mergeCells>
  <conditionalFormatting sqref="A11:C11">
    <cfRule type="cellIs" dxfId="237" priority="1" operator="equal">
      <formula>0</formula>
    </cfRule>
  </conditionalFormatting>
  <conditionalFormatting sqref="M11">
    <cfRule type="cellIs" dxfId="23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4" firstPageNumber="0" fitToHeight="0" orientation="landscape" verticalDpi="300" r:id="rId1"/>
  <headerFooter alignWithMargins="0"/>
  <rowBreaks count="1" manualBreakCount="1">
    <brk id="124" max="12" man="1"/>
  </rowBreaks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Planilha73">
    <tabColor rgb="FF002060"/>
  </sheetPr>
  <dimension ref="A1:IQ45"/>
  <sheetViews>
    <sheetView showGridLines="0" view="pageBreakPreview" topLeftCell="A28" zoomScaleSheetLayoutView="100" workbookViewId="0">
      <selection activeCell="J151" sqref="J151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51" width="11.6640625" style="1"/>
  </cols>
  <sheetData>
    <row r="1" spans="1:17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23"/>
      <c r="P1" s="323"/>
      <c r="Q1" s="323"/>
    </row>
    <row r="2" spans="1:17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</row>
    <row r="3" spans="1:17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</row>
    <row r="4" spans="1:17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</row>
    <row r="5" spans="1:17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</row>
    <row r="6" spans="1:17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</row>
    <row r="7" spans="1:17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</row>
    <row r="8" spans="1:17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</row>
    <row r="9" spans="1:1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</row>
    <row r="10" spans="1:1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</row>
    <row r="11" spans="1:17" s="1" customFormat="1" ht="12.75" customHeight="1">
      <c r="A11" s="911" t="str">
        <f>PO!$A$56</f>
        <v>2.3.4</v>
      </c>
      <c r="B11" s="113" t="str">
        <f>IF(A11=0,0,VLOOKUP(A11,PO!$A$16:$G$164,2,FALSE))</f>
        <v>6416078</v>
      </c>
      <c r="C11" s="2075" t="str">
        <f>IF(A11=0,0,VLOOKUP(A11,PO!$A$16:$G$164,3,FALSE))</f>
        <v>Usinagem de concreto asfáltico - faixa C-12,5 - areia e brita comerciais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t</v>
      </c>
      <c r="N11" s="323"/>
      <c r="O11" s="323"/>
      <c r="P11" s="323"/>
      <c r="Q11" s="323"/>
    </row>
    <row r="12" spans="1:1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</row>
    <row r="13" spans="1:17" s="1" customFormat="1" ht="12.75" customHeight="1">
      <c r="A13" s="2084" t="s">
        <v>12</v>
      </c>
      <c r="B13" s="2084"/>
      <c r="C13" s="2080" t="s">
        <v>1068</v>
      </c>
      <c r="D13" s="2080" t="s">
        <v>1076</v>
      </c>
      <c r="E13" s="2080" t="s">
        <v>1085</v>
      </c>
      <c r="F13" s="2080" t="s">
        <v>1086</v>
      </c>
      <c r="G13" s="2080" t="s">
        <v>1087</v>
      </c>
      <c r="H13" s="2087" t="s">
        <v>1068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</row>
    <row r="14" spans="1:17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</row>
    <row r="15" spans="1:17" s="1" customFormat="1" ht="12.75" customHeight="1">
      <c r="A15" s="2086"/>
      <c r="B15" s="2086"/>
      <c r="C15" s="235" t="s">
        <v>1071</v>
      </c>
      <c r="D15" s="2098"/>
      <c r="E15" s="234" t="s">
        <v>1079</v>
      </c>
      <c r="F15" s="2098"/>
      <c r="G15" s="2098"/>
      <c r="H15" s="237" t="s">
        <v>1071</v>
      </c>
      <c r="I15" s="235" t="s">
        <v>1090</v>
      </c>
      <c r="J15" s="237" t="s">
        <v>546</v>
      </c>
      <c r="K15" s="2086"/>
      <c r="L15" s="2086"/>
      <c r="M15" s="2086"/>
      <c r="N15" s="323"/>
      <c r="O15" s="323"/>
      <c r="P15" s="323"/>
      <c r="Q15" s="323"/>
    </row>
    <row r="16" spans="1:17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</row>
    <row r="17" spans="1:17" s="1" customFormat="1" ht="12.75" customHeight="1">
      <c r="A17" s="504"/>
      <c r="B17" s="504"/>
      <c r="C17" s="385">
        <f>'2.3.3'!$H$151</f>
        <v>263.2</v>
      </c>
      <c r="D17" s="943" t="s">
        <v>1080</v>
      </c>
      <c r="E17" s="385">
        <f>'2.3.3'!$I$151</f>
        <v>1.19</v>
      </c>
      <c r="F17" s="942">
        <v>1</v>
      </c>
      <c r="G17" s="942">
        <v>1</v>
      </c>
      <c r="H17" s="385">
        <f>C17</f>
        <v>263.2</v>
      </c>
      <c r="I17" s="942">
        <f>F17*E17*G17*$L$27</f>
        <v>2.8559999999999999</v>
      </c>
      <c r="J17" s="385">
        <f>H17*I17</f>
        <v>751.69919999999991</v>
      </c>
      <c r="K17" s="2157" t="s">
        <v>1100</v>
      </c>
      <c r="L17" s="2158"/>
      <c r="M17" s="2159"/>
      <c r="N17" s="359"/>
      <c r="O17" s="323"/>
      <c r="P17" s="323"/>
      <c r="Q17" s="357"/>
    </row>
    <row r="18" spans="1:17" s="1" customFormat="1" ht="12.75">
      <c r="A18" s="504"/>
      <c r="B18" s="504"/>
      <c r="C18" s="385">
        <f>'2.3.3'!$H$152</f>
        <v>263.2</v>
      </c>
      <c r="D18" s="943" t="s">
        <v>1082</v>
      </c>
      <c r="E18" s="385">
        <f>'2.3.3'!$I$152</f>
        <v>1.19</v>
      </c>
      <c r="F18" s="942">
        <v>1</v>
      </c>
      <c r="G18" s="942">
        <v>1</v>
      </c>
      <c r="H18" s="385">
        <f>C18</f>
        <v>263.2</v>
      </c>
      <c r="I18" s="942">
        <f>F18*E18*G18*$L$27</f>
        <v>2.8559999999999999</v>
      </c>
      <c r="J18" s="385">
        <f t="shared" ref="J18" si="0">H18*I18</f>
        <v>751.69919999999991</v>
      </c>
      <c r="K18" s="2160"/>
      <c r="L18" s="2161"/>
      <c r="M18" s="2162"/>
      <c r="N18" s="359"/>
      <c r="O18" s="323"/>
      <c r="P18" s="323"/>
      <c r="Q18" s="357"/>
    </row>
    <row r="19" spans="1:17" s="1" customFormat="1" ht="12.75">
      <c r="A19" s="504"/>
      <c r="B19" s="504"/>
      <c r="C19" s="385">
        <f>'2.3.3'!$H$153</f>
        <v>263.2</v>
      </c>
      <c r="D19" s="943" t="s">
        <v>1083</v>
      </c>
      <c r="E19" s="385">
        <f>'2.3.3'!$I$153</f>
        <v>1.19</v>
      </c>
      <c r="F19" s="942">
        <v>1</v>
      </c>
      <c r="G19" s="942">
        <v>1</v>
      </c>
      <c r="H19" s="385">
        <f>C19</f>
        <v>263.2</v>
      </c>
      <c r="I19" s="942">
        <f>F19*E19*G19*$L$27</f>
        <v>2.8559999999999999</v>
      </c>
      <c r="J19" s="385">
        <f>H19*I19</f>
        <v>751.69919999999991</v>
      </c>
      <c r="K19" s="2160"/>
      <c r="L19" s="2161"/>
      <c r="M19" s="2162"/>
      <c r="N19" s="359"/>
      <c r="O19" s="323"/>
      <c r="P19" s="323"/>
      <c r="Q19" s="357"/>
    </row>
    <row r="20" spans="1:17" s="1" customFormat="1" ht="12.75">
      <c r="A20" s="504"/>
      <c r="B20" s="504"/>
      <c r="C20" s="385"/>
      <c r="D20" s="943"/>
      <c r="E20" s="385"/>
      <c r="F20" s="385"/>
      <c r="G20" s="942"/>
      <c r="H20" s="385"/>
      <c r="I20" s="942"/>
      <c r="J20" s="385"/>
      <c r="K20" s="2160"/>
      <c r="L20" s="2161"/>
      <c r="M20" s="2162"/>
      <c r="N20" s="359"/>
      <c r="O20" s="323"/>
      <c r="P20" s="323"/>
      <c r="Q20" s="357"/>
    </row>
    <row r="21" spans="1:17" s="1" customFormat="1" ht="12.75">
      <c r="A21" s="504"/>
      <c r="B21" s="504"/>
      <c r="C21" s="385"/>
      <c r="D21" s="943"/>
      <c r="E21" s="385"/>
      <c r="F21" s="385"/>
      <c r="G21" s="942"/>
      <c r="H21" s="385"/>
      <c r="I21" s="942"/>
      <c r="J21" s="385"/>
      <c r="K21" s="2160"/>
      <c r="L21" s="2161"/>
      <c r="M21" s="2162"/>
      <c r="N21" s="359"/>
      <c r="O21" s="323"/>
      <c r="P21" s="323"/>
      <c r="Q21" s="357"/>
    </row>
    <row r="22" spans="1:17" s="1" customFormat="1" ht="12.75" customHeight="1">
      <c r="A22" s="504"/>
      <c r="B22" s="504"/>
      <c r="C22" s="385"/>
      <c r="D22" s="943"/>
      <c r="E22" s="385"/>
      <c r="F22" s="385"/>
      <c r="G22" s="942"/>
      <c r="H22" s="385"/>
      <c r="I22" s="942"/>
      <c r="J22" s="385"/>
      <c r="K22" s="2160"/>
      <c r="L22" s="2161"/>
      <c r="M22" s="2162"/>
      <c r="N22" s="359"/>
      <c r="O22" s="323"/>
      <c r="P22" s="323"/>
      <c r="Q22" s="357"/>
    </row>
    <row r="23" spans="1:17" s="1" customFormat="1" ht="12.75" customHeight="1">
      <c r="A23" s="504"/>
      <c r="B23" s="504"/>
      <c r="C23" s="385"/>
      <c r="D23" s="943"/>
      <c r="E23" s="385"/>
      <c r="F23" s="385"/>
      <c r="G23" s="942"/>
      <c r="H23" s="385"/>
      <c r="I23" s="942"/>
      <c r="J23" s="385"/>
      <c r="K23" s="2160"/>
      <c r="L23" s="2161"/>
      <c r="M23" s="2162"/>
      <c r="N23" s="359"/>
      <c r="O23" s="323"/>
      <c r="P23" s="323"/>
      <c r="Q23" s="357"/>
    </row>
    <row r="24" spans="1:17" s="1" customFormat="1" ht="12.75" customHeight="1">
      <c r="A24" s="504"/>
      <c r="B24" s="504"/>
      <c r="C24" s="385"/>
      <c r="D24" s="943"/>
      <c r="E24" s="385"/>
      <c r="F24" s="385"/>
      <c r="G24" s="942"/>
      <c r="H24" s="385"/>
      <c r="I24" s="942"/>
      <c r="J24" s="385"/>
      <c r="K24" s="2160"/>
      <c r="L24" s="2161"/>
      <c r="M24" s="2162"/>
      <c r="N24" s="359"/>
      <c r="O24" s="323"/>
      <c r="P24" s="323"/>
      <c r="Q24" s="357"/>
    </row>
    <row r="25" spans="1:17" s="1" customFormat="1" ht="12.75" customHeight="1">
      <c r="A25" s="504"/>
      <c r="B25" s="504"/>
      <c r="C25" s="385"/>
      <c r="D25" s="943"/>
      <c r="E25" s="385"/>
      <c r="F25" s="385"/>
      <c r="G25" s="942"/>
      <c r="H25" s="385"/>
      <c r="I25" s="942"/>
      <c r="J25" s="385"/>
      <c r="K25" s="2163"/>
      <c r="L25" s="2164"/>
      <c r="M25" s="2165"/>
      <c r="N25" s="359"/>
      <c r="O25" s="323"/>
      <c r="P25" s="323"/>
      <c r="Q25" s="357"/>
    </row>
    <row r="26" spans="1:17" s="1" customFormat="1" ht="12.75" customHeight="1">
      <c r="A26" s="504"/>
      <c r="B26" s="504"/>
      <c r="C26" s="385"/>
      <c r="D26" s="943"/>
      <c r="E26" s="385"/>
      <c r="F26" s="942"/>
      <c r="G26" s="942"/>
      <c r="H26" s="385"/>
      <c r="I26" s="942"/>
      <c r="J26" s="385"/>
      <c r="K26" s="944" t="s">
        <v>1093</v>
      </c>
      <c r="L26" s="219"/>
      <c r="M26" s="220"/>
      <c r="N26" s="2"/>
      <c r="O26" s="323"/>
      <c r="P26" s="323"/>
      <c r="Q26" s="323"/>
    </row>
    <row r="27" spans="1:17" s="1" customFormat="1" ht="12.75" customHeight="1">
      <c r="A27" s="504"/>
      <c r="B27" s="504"/>
      <c r="C27" s="385"/>
      <c r="D27" s="943"/>
      <c r="E27" s="385"/>
      <c r="F27" s="942"/>
      <c r="G27" s="942"/>
      <c r="H27" s="385"/>
      <c r="I27" s="942"/>
      <c r="J27" s="385"/>
      <c r="K27" s="1283" t="s">
        <v>1094</v>
      </c>
      <c r="L27" s="1285">
        <v>2.4</v>
      </c>
      <c r="M27" s="1284" t="s">
        <v>1095</v>
      </c>
      <c r="N27" s="2"/>
      <c r="O27" s="323"/>
      <c r="P27" s="323"/>
      <c r="Q27" s="323"/>
    </row>
    <row r="28" spans="1:17" s="1" customFormat="1" ht="12.75" customHeight="1">
      <c r="A28" s="383"/>
      <c r="B28" s="383"/>
      <c r="C28" s="385"/>
      <c r="D28" s="943"/>
      <c r="E28" s="385"/>
      <c r="F28" s="385"/>
      <c r="G28" s="942"/>
      <c r="H28" s="385"/>
      <c r="I28" s="942"/>
      <c r="J28" s="385"/>
      <c r="K28" s="229"/>
      <c r="L28" s="219"/>
      <c r="M28" s="220"/>
      <c r="N28" s="2"/>
      <c r="O28" s="323"/>
      <c r="P28" s="323"/>
      <c r="Q28" s="323"/>
    </row>
    <row r="29" spans="1:17" s="1" customFormat="1" ht="12.75" customHeight="1">
      <c r="A29" s="383"/>
      <c r="B29" s="383"/>
      <c r="C29" s="385"/>
      <c r="D29" s="943"/>
      <c r="E29" s="385"/>
      <c r="F29" s="385"/>
      <c r="G29" s="942"/>
      <c r="H29" s="385"/>
      <c r="I29" s="942"/>
      <c r="J29" s="385"/>
      <c r="K29" s="229"/>
      <c r="L29" s="219"/>
      <c r="M29" s="220"/>
      <c r="N29" s="2"/>
      <c r="O29" s="323"/>
      <c r="P29" s="323"/>
      <c r="Q29" s="323"/>
    </row>
    <row r="30" spans="1:17" s="1" customFormat="1" ht="12.75" customHeight="1">
      <c r="A30" s="383"/>
      <c r="B30" s="383"/>
      <c r="C30" s="385"/>
      <c r="D30" s="943"/>
      <c r="E30" s="385"/>
      <c r="F30" s="385"/>
      <c r="G30" s="942"/>
      <c r="H30" s="385"/>
      <c r="I30" s="942"/>
      <c r="J30" s="385"/>
      <c r="K30" s="229"/>
      <c r="L30" s="219"/>
      <c r="M30" s="220"/>
      <c r="N30" s="2"/>
      <c r="O30" s="323"/>
      <c r="P30" s="323"/>
      <c r="Q30" s="323"/>
    </row>
    <row r="31" spans="1:17" s="1" customFormat="1" ht="12.75" customHeight="1">
      <c r="A31" s="383"/>
      <c r="B31" s="383"/>
      <c r="C31" s="385"/>
      <c r="D31" s="943"/>
      <c r="E31" s="385"/>
      <c r="F31" s="385"/>
      <c r="G31" s="942"/>
      <c r="H31" s="385"/>
      <c r="I31" s="942"/>
      <c r="J31" s="385"/>
      <c r="K31" s="229"/>
      <c r="L31" s="219"/>
      <c r="M31" s="220"/>
      <c r="N31" s="2"/>
      <c r="O31" s="323"/>
      <c r="P31" s="323"/>
      <c r="Q31" s="323"/>
    </row>
    <row r="32" spans="1:17" s="1" customFormat="1" ht="12.75" customHeight="1">
      <c r="A32" s="383"/>
      <c r="B32" s="383"/>
      <c r="C32" s="385"/>
      <c r="D32" s="943"/>
      <c r="E32" s="385"/>
      <c r="F32" s="385"/>
      <c r="G32" s="942"/>
      <c r="H32" s="385"/>
      <c r="I32" s="942"/>
      <c r="J32" s="385"/>
      <c r="K32" s="229"/>
      <c r="L32" s="219"/>
      <c r="M32" s="220"/>
      <c r="N32" s="2"/>
      <c r="O32" s="323"/>
      <c r="P32" s="323"/>
      <c r="Q32" s="323"/>
    </row>
    <row r="33" spans="1:17" s="1" customFormat="1" ht="12.75" customHeight="1">
      <c r="A33" s="383"/>
      <c r="B33" s="383"/>
      <c r="C33" s="385"/>
      <c r="D33" s="943"/>
      <c r="E33" s="385"/>
      <c r="F33" s="385"/>
      <c r="G33" s="942"/>
      <c r="H33" s="385"/>
      <c r="I33" s="942"/>
      <c r="J33" s="385"/>
      <c r="K33" s="229"/>
      <c r="L33" s="219"/>
      <c r="M33" s="220"/>
      <c r="N33" s="2"/>
      <c r="O33" s="323"/>
      <c r="P33" s="323"/>
      <c r="Q33" s="323"/>
    </row>
    <row r="34" spans="1:17" s="1" customFormat="1" ht="12.75" customHeight="1">
      <c r="A34" s="383"/>
      <c r="B34" s="383"/>
      <c r="C34" s="385"/>
      <c r="D34" s="943"/>
      <c r="E34" s="385"/>
      <c r="F34" s="385"/>
      <c r="G34" s="942"/>
      <c r="H34" s="385"/>
      <c r="I34" s="942"/>
      <c r="J34" s="385"/>
      <c r="K34" s="229"/>
      <c r="L34" s="219"/>
      <c r="M34" s="220"/>
      <c r="N34" s="2"/>
      <c r="O34" s="323"/>
      <c r="P34" s="323"/>
      <c r="Q34" s="323"/>
    </row>
    <row r="35" spans="1:17" s="1" customFormat="1" ht="12.75" customHeight="1">
      <c r="A35" s="383"/>
      <c r="B35" s="383"/>
      <c r="C35" s="385"/>
      <c r="D35" s="943"/>
      <c r="E35" s="385"/>
      <c r="F35" s="385"/>
      <c r="G35" s="942"/>
      <c r="H35" s="385"/>
      <c r="I35" s="942"/>
      <c r="J35" s="385"/>
      <c r="K35" s="229"/>
      <c r="L35" s="219"/>
      <c r="M35" s="220"/>
      <c r="N35" s="2"/>
      <c r="O35" s="323"/>
      <c r="P35" s="323"/>
      <c r="Q35" s="323"/>
    </row>
    <row r="36" spans="1:17" s="1" customFormat="1" ht="12.75" customHeight="1">
      <c r="A36" s="383"/>
      <c r="B36" s="383"/>
      <c r="C36" s="385"/>
      <c r="D36" s="943"/>
      <c r="E36" s="385"/>
      <c r="F36" s="385"/>
      <c r="G36" s="942"/>
      <c r="H36" s="385"/>
      <c r="I36" s="942"/>
      <c r="J36" s="385"/>
      <c r="K36" s="229"/>
      <c r="L36" s="219"/>
      <c r="M36" s="220"/>
      <c r="N36" s="2"/>
      <c r="O36" s="323"/>
      <c r="P36" s="323"/>
      <c r="Q36" s="323"/>
    </row>
    <row r="37" spans="1:17" s="1" customFormat="1" ht="12.75" customHeight="1">
      <c r="A37" s="383"/>
      <c r="B37" s="383"/>
      <c r="C37" s="385"/>
      <c r="D37" s="943"/>
      <c r="E37" s="385"/>
      <c r="F37" s="385"/>
      <c r="G37" s="942"/>
      <c r="H37" s="385"/>
      <c r="I37" s="942"/>
      <c r="J37" s="385"/>
      <c r="K37" s="229"/>
      <c r="L37" s="219"/>
      <c r="M37" s="220"/>
      <c r="N37" s="2"/>
      <c r="O37" s="323"/>
      <c r="P37" s="323"/>
      <c r="Q37" s="323"/>
    </row>
    <row r="38" spans="1:17" s="1" customFormat="1" ht="12.75" customHeight="1">
      <c r="A38" s="383"/>
      <c r="B38" s="383"/>
      <c r="C38" s="385"/>
      <c r="D38" s="943"/>
      <c r="E38" s="385"/>
      <c r="F38" s="385"/>
      <c r="G38" s="385"/>
      <c r="H38" s="385"/>
      <c r="I38" s="385"/>
      <c r="J38" s="385"/>
      <c r="K38" s="229"/>
      <c r="L38" s="219"/>
      <c r="M38" s="220"/>
      <c r="N38" s="2"/>
      <c r="O38" s="323"/>
      <c r="P38" s="323"/>
      <c r="Q38" s="323"/>
    </row>
    <row r="39" spans="1:17" s="1" customFormat="1" ht="12.75" customHeight="1">
      <c r="A39" s="392"/>
      <c r="B39" s="392"/>
      <c r="C39" s="385"/>
      <c r="D39" s="943"/>
      <c r="E39" s="393"/>
      <c r="F39" s="393"/>
      <c r="G39" s="393"/>
      <c r="H39" s="393"/>
      <c r="I39" s="393"/>
      <c r="J39" s="393"/>
      <c r="K39" s="231"/>
      <c r="L39" s="227"/>
      <c r="M39" s="228"/>
      <c r="N39" s="2"/>
      <c r="O39" s="323"/>
      <c r="P39" s="323"/>
      <c r="Q39" s="323"/>
    </row>
    <row r="40" spans="1:17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ROUND(SUM(H17,H26),3)</f>
        <v>263.2</v>
      </c>
      <c r="I40" s="394">
        <f t="shared" ref="I40:I41" si="1">IF(H40=0,0,ROUND(J40/H40,3))</f>
        <v>2.8559999999999999</v>
      </c>
      <c r="J40" s="394">
        <f>ROUND(SUM(J17,J26),3)</f>
        <v>751.69899999999996</v>
      </c>
      <c r="K40" s="397" t="str">
        <f>$H$15</f>
        <v>kmf</v>
      </c>
      <c r="L40" s="398" t="str">
        <f>$I$15</f>
        <v>t/kmf</v>
      </c>
      <c r="M40" s="399" t="str">
        <f>$J$15</f>
        <v>t</v>
      </c>
      <c r="N40" s="2"/>
      <c r="O40" s="323"/>
      <c r="P40" s="323"/>
      <c r="Q40" s="323"/>
    </row>
    <row r="41" spans="1:17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ROUND(SUM(H18,H27),3)</f>
        <v>263.2</v>
      </c>
      <c r="I41" s="395">
        <f t="shared" si="1"/>
        <v>2.8559999999999999</v>
      </c>
      <c r="J41" s="395">
        <f>ROUND(SUM(J18,J27),3)</f>
        <v>751.69899999999996</v>
      </c>
      <c r="K41" s="400" t="str">
        <f>$H$15</f>
        <v>kmf</v>
      </c>
      <c r="L41" s="401" t="str">
        <f>$I$15</f>
        <v>t/kmf</v>
      </c>
      <c r="M41" s="402" t="str">
        <f>$J$15</f>
        <v>t</v>
      </c>
      <c r="N41" s="2"/>
      <c r="O41" s="323"/>
      <c r="P41" s="323"/>
      <c r="Q41" s="323"/>
    </row>
    <row r="42" spans="1:17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ROUND(SUM(H19,H28),3)</f>
        <v>263.2</v>
      </c>
      <c r="I42" s="395">
        <f t="shared" ref="I42" si="2">IF(H42=0,0,ROUND(J42/H42,3))</f>
        <v>2.8559999999999999</v>
      </c>
      <c r="J42" s="395">
        <f>ROUND(SUM(J19,J28),3)</f>
        <v>751.69899999999996</v>
      </c>
      <c r="K42" s="400" t="str">
        <f>$H$15</f>
        <v>kmf</v>
      </c>
      <c r="L42" s="401" t="str">
        <f>$I$15</f>
        <v>t/kmf</v>
      </c>
      <c r="M42" s="402" t="str">
        <f>$J$15</f>
        <v>t</v>
      </c>
      <c r="N42" s="2"/>
      <c r="O42" s="323"/>
      <c r="P42" s="323"/>
      <c r="Q42" s="323"/>
    </row>
    <row r="43" spans="1:17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789.59999999999991</v>
      </c>
      <c r="I43" s="396">
        <f>IF(H43=0,0,ROUND(J43/H43,3))</f>
        <v>2.8559999999999999</v>
      </c>
      <c r="J43" s="396">
        <f>SUM(J40:J42)</f>
        <v>2255.0969999999998</v>
      </c>
      <c r="K43" s="403" t="str">
        <f>$H$15</f>
        <v>kmf</v>
      </c>
      <c r="L43" s="404" t="str">
        <f>$I$15</f>
        <v>t/kmf</v>
      </c>
      <c r="M43" s="405" t="str">
        <f>$J$15</f>
        <v>t</v>
      </c>
      <c r="N43" s="2"/>
      <c r="O43" s="323"/>
      <c r="P43" s="323"/>
      <c r="Q43" s="323"/>
    </row>
    <row r="44" spans="1:17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</row>
    <row r="45" spans="1:17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</row>
  </sheetData>
  <mergeCells count="21">
    <mergeCell ref="K17:M25"/>
    <mergeCell ref="A40:G40"/>
    <mergeCell ref="A41:G41"/>
    <mergeCell ref="A43:G43"/>
    <mergeCell ref="H13:H14"/>
    <mergeCell ref="I13:I14"/>
    <mergeCell ref="J13:J14"/>
    <mergeCell ref="K13:M15"/>
    <mergeCell ref="A14:A15"/>
    <mergeCell ref="B14:B15"/>
    <mergeCell ref="A42:G42"/>
    <mergeCell ref="A1:M1"/>
    <mergeCell ref="A2:M2"/>
    <mergeCell ref="A3:M3"/>
    <mergeCell ref="C11:L11"/>
    <mergeCell ref="A13:B13"/>
    <mergeCell ref="C13:C14"/>
    <mergeCell ref="D13:D15"/>
    <mergeCell ref="E13:E14"/>
    <mergeCell ref="F13:F15"/>
    <mergeCell ref="G13:G15"/>
  </mergeCells>
  <phoneticPr fontId="27" type="noConversion"/>
  <conditionalFormatting sqref="A11:C11">
    <cfRule type="cellIs" dxfId="235" priority="1" operator="equal">
      <formula>0</formula>
    </cfRule>
  </conditionalFormatting>
  <conditionalFormatting sqref="M11">
    <cfRule type="cellIs" dxfId="234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Planilha84">
    <tabColor rgb="FF002060"/>
  </sheetPr>
  <dimension ref="A1:IP45"/>
  <sheetViews>
    <sheetView showGridLines="0" view="pageBreakPreview" topLeftCell="A23" zoomScaleSheetLayoutView="100" workbookViewId="0">
      <selection activeCell="J151" sqref="J151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PO!$A$58</f>
        <v>2.4.1</v>
      </c>
      <c r="B11" s="129" t="str">
        <f>IF(A11=0,0,VLOOKUP(A11,PO!$A$16:$G$164,3,FALSE))</f>
        <v>Transporte com caminhão basculante de 10 m³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5914389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1101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33.75">
      <c r="A17" s="494" t="s">
        <v>739</v>
      </c>
      <c r="B17" s="522" t="str">
        <f>IF(A17=0,0,VLOOKUP(A17,PO!$A$16:$G$164,3,FALSE))</f>
        <v>Remendo profundo com imprimação com emulsão asfáltica - demolição mecânica e corte com serra</v>
      </c>
      <c r="C17" s="240" t="s">
        <v>1102</v>
      </c>
      <c r="D17" s="1286" t="str">
        <f>IF(C17=0,0,VLOOKUP(C17,RSM!A$3:C$2417,2,FALSE))</f>
        <v>Brita graduada simples comercial</v>
      </c>
      <c r="E17" s="408">
        <f>IF(A17=0,0,VLOOKUP(A17,PO!$A$16:$G$164,5,FALSE))</f>
        <v>1804.1999999999998</v>
      </c>
      <c r="F17" s="263" t="str">
        <f>IF(A17=0,0,VLOOKUP(A17,PO!$A$16:$G$164,4,FALSE))</f>
        <v>m³</v>
      </c>
      <c r="G17" s="410">
        <f>2.2*0.8</f>
        <v>1.7600000000000002</v>
      </c>
      <c r="H17" s="410">
        <f>E17*G17</f>
        <v>3175.3920000000003</v>
      </c>
      <c r="I17" s="408">
        <f>'DMT''s'!$J$32</f>
        <v>26.2</v>
      </c>
      <c r="J17" s="1341">
        <f>H17*I17</f>
        <v>83195.270400000009</v>
      </c>
      <c r="K17" s="323"/>
      <c r="L17" s="323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33.75">
      <c r="A18" s="494" t="s">
        <v>739</v>
      </c>
      <c r="B18" s="522" t="str">
        <f>IF(A18=0,0,VLOOKUP(A18,PO!$A$16:$G$164,3,FALSE))</f>
        <v>Remendo profundo com imprimação com emulsão asfáltica - demolição mecânica e corte com serra</v>
      </c>
      <c r="C18" s="240" t="s">
        <v>1102</v>
      </c>
      <c r="D18" s="1286" t="str">
        <f>IF(C18=0,0,VLOOKUP(C18,RSM!A$3:C$2417,2,FALSE))</f>
        <v>Brita graduada simples comercial</v>
      </c>
      <c r="E18" s="408">
        <f>IF(A18=0,0,VLOOKUP(A18,PO!$A$16:$G$164,5,FALSE))</f>
        <v>1804.1999999999998</v>
      </c>
      <c r="F18" s="263" t="str">
        <f>IF(A18=0,0,VLOOKUP(A18,PO!$A$16:$G$164,4,FALSE))</f>
        <v>m³</v>
      </c>
      <c r="G18" s="410">
        <f>2.2*0.8</f>
        <v>1.7600000000000002</v>
      </c>
      <c r="H18" s="410">
        <f>E18*G18</f>
        <v>3175.3920000000003</v>
      </c>
      <c r="I18" s="408">
        <f>'DMT''s'!$J$31</f>
        <v>51.14</v>
      </c>
      <c r="J18" s="1341">
        <f>H18*I18</f>
        <v>162389.54688000001</v>
      </c>
      <c r="K18" s="323"/>
      <c r="L18" s="323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22.5">
      <c r="A19" s="494" t="s">
        <v>739</v>
      </c>
      <c r="B19" s="522" t="str">
        <f>IF(A19=0,0,VLOOKUP(A19,PO!$A$16:$G$164,3,FALSE))</f>
        <v>Remendo profundo com imprimação com emulsão asfáltica - demolição mecânica e corte com serra</v>
      </c>
      <c r="C19" s="240" t="s">
        <v>1103</v>
      </c>
      <c r="D19" s="1286" t="str">
        <f>IF(C19=0,0,VLOOKUP(C19,RSM!A$3:C$2417,2,FALSE))</f>
        <v>Remendo profundo</v>
      </c>
      <c r="E19" s="408">
        <f>IF(A19=0,0,VLOOKUP(A19,PO!$A$16:$G$164,5,FALSE))</f>
        <v>1804.1999999999998</v>
      </c>
      <c r="F19" s="263" t="str">
        <f>IF(A19=0,0,VLOOKUP(A19,PO!$A$16:$G$164,4,FALSE))</f>
        <v>m³</v>
      </c>
      <c r="G19" s="410">
        <v>2.1303999999999998</v>
      </c>
      <c r="H19" s="410">
        <f>E19*G19</f>
        <v>3843.6676799999996</v>
      </c>
      <c r="I19" s="408">
        <f>'DMT''s'!$J$35</f>
        <v>51.14</v>
      </c>
      <c r="J19" s="1341">
        <f>H19*I19</f>
        <v>196565.16515519997</v>
      </c>
      <c r="K19" s="323"/>
      <c r="L19" s="323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22.5">
      <c r="A20" s="240" t="s">
        <v>741</v>
      </c>
      <c r="B20" s="522" t="str">
        <f>IF(A20=0,0,VLOOKUP(A20,PO!$A$16:$G$164,3,FALSE))</f>
        <v>Mistura betuminosa a frio executada em betoneira - faixa C - areia e brita comerciais</v>
      </c>
      <c r="C20" s="240">
        <v>4915801</v>
      </c>
      <c r="D20" s="1286" t="str">
        <f>IF(C20=0,0,VLOOKUP(C20,RSM!A$3:C$2417,2,FALSE))</f>
        <v>Mistura betuminosa</v>
      </c>
      <c r="E20" s="408">
        <f>IF(A20=0,0,VLOOKUP(A20,PO!$A$16:$G$164,5,FALSE))</f>
        <v>599.06999999999994</v>
      </c>
      <c r="F20" s="263" t="str">
        <f>IF(A20=0,0,VLOOKUP(A20,PO!$A$16:$G$164,4,FALSE))</f>
        <v>m³</v>
      </c>
      <c r="G20" s="410">
        <v>2.2999999999999998</v>
      </c>
      <c r="H20" s="410">
        <f t="shared" ref="H20:H40" si="0">E20*G20</f>
        <v>1377.8609999999996</v>
      </c>
      <c r="I20" s="408">
        <f>'DMT''s'!$J$36</f>
        <v>51.14</v>
      </c>
      <c r="J20" s="1341">
        <f t="shared" ref="J20:J40" si="1">H20*I20</f>
        <v>70463.811539999981</v>
      </c>
      <c r="K20" s="323"/>
      <c r="L20" s="323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22.5">
      <c r="A21" s="240" t="s">
        <v>741</v>
      </c>
      <c r="B21" s="522" t="str">
        <f>IF(A21=0,0,VLOOKUP(A21,PO!$A$16:$G$164,3,FALSE))</f>
        <v>Mistura betuminosa a frio executada em betoneira - faixa C - areia e brita comerciais</v>
      </c>
      <c r="C21" s="240" t="s">
        <v>1104</v>
      </c>
      <c r="D21" s="1286" t="str">
        <f>IF(C21=0,0,VLOOKUP(C21,RSM!A$3:C$2417,2,FALSE))</f>
        <v>Areia média</v>
      </c>
      <c r="E21" s="408">
        <f>IF(A21=0,0,VLOOKUP(A21,PO!$A$16:$G$164,5,FALSE))</f>
        <v>599.06999999999994</v>
      </c>
      <c r="F21" s="263" t="str">
        <f>IF(A21=0,0,VLOOKUP(A21,PO!$A$16:$G$164,4,FALSE))</f>
        <v>m³</v>
      </c>
      <c r="G21" s="410">
        <v>0.56952000000000003</v>
      </c>
      <c r="H21" s="410">
        <f t="shared" si="0"/>
        <v>341.18234639999997</v>
      </c>
      <c r="I21" s="408">
        <f>'DMT''s'!$J$30</f>
        <v>26.2</v>
      </c>
      <c r="J21" s="1341">
        <f t="shared" si="1"/>
        <v>8938.9774756799998</v>
      </c>
      <c r="K21" s="323"/>
      <c r="L21" s="323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22.5">
      <c r="A22" s="240" t="s">
        <v>741</v>
      </c>
      <c r="B22" s="522" t="str">
        <f>IF(A22=0,0,VLOOKUP(A22,PO!$A$16:$G$164,3,FALSE))</f>
        <v>Mistura betuminosa a frio executada em betoneira - faixa C - areia e brita comerciais</v>
      </c>
      <c r="C22" s="240" t="s">
        <v>1105</v>
      </c>
      <c r="D22" s="1286" t="str">
        <f>IF(C22=0,0,VLOOKUP(C22,RSM!A$3:C$2417,2,FALSE))</f>
        <v>Brita 0</v>
      </c>
      <c r="E22" s="408">
        <f>IF(A22=0,0,VLOOKUP(A22,PO!$A$16:$G$164,5,FALSE))</f>
        <v>599.06999999999994</v>
      </c>
      <c r="F22" s="263" t="str">
        <f>IF(A22=0,0,VLOOKUP(A22,PO!$A$16:$G$164,4,FALSE))</f>
        <v>m³</v>
      </c>
      <c r="G22" s="410">
        <v>0.31031999999999998</v>
      </c>
      <c r="H22" s="410">
        <f t="shared" si="0"/>
        <v>185.90340239999998</v>
      </c>
      <c r="I22" s="408">
        <f>'DMT''s'!J$32</f>
        <v>26.2</v>
      </c>
      <c r="J22" s="1341">
        <f t="shared" si="1"/>
        <v>4870.6691428799995</v>
      </c>
      <c r="K22" s="323"/>
      <c r="L22" s="323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22.5">
      <c r="A23" s="240" t="s">
        <v>741</v>
      </c>
      <c r="B23" s="522" t="str">
        <f>IF(A23=0,0,VLOOKUP(A23,PO!$A$16:$G$164,3,FALSE))</f>
        <v>Mistura betuminosa a frio executada em betoneira - faixa C - areia e brita comerciais</v>
      </c>
      <c r="C23" s="240" t="s">
        <v>1106</v>
      </c>
      <c r="D23" s="1286" t="str">
        <f>IF(C23=0,0,VLOOKUP(C23,RSM!A$3:C$2417,2,FALSE))</f>
        <v>Brita 1</v>
      </c>
      <c r="E23" s="408">
        <f>IF(A23=0,0,VLOOKUP(A23,PO!$A$16:$G$164,5,FALSE))</f>
        <v>599.06999999999994</v>
      </c>
      <c r="F23" s="263" t="str">
        <f>IF(A23=0,0,VLOOKUP(A23,PO!$A$16:$G$164,4,FALSE))</f>
        <v>m³</v>
      </c>
      <c r="G23" s="410">
        <v>0.67539000000000005</v>
      </c>
      <c r="H23" s="410">
        <f t="shared" si="0"/>
        <v>404.60588730000001</v>
      </c>
      <c r="I23" s="408">
        <f>'DMT''s'!J$32</f>
        <v>26.2</v>
      </c>
      <c r="J23" s="1341">
        <f t="shared" si="1"/>
        <v>10600.67424726</v>
      </c>
      <c r="K23" s="323"/>
      <c r="L23" s="323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22.5">
      <c r="A24" s="240" t="s">
        <v>741</v>
      </c>
      <c r="B24" s="522" t="str">
        <f>IF(A24=0,0,VLOOKUP(A24,PO!$A$16:$G$164,3,FALSE))</f>
        <v>Mistura betuminosa a frio executada em betoneira - faixa C - areia e brita comerciais</v>
      </c>
      <c r="C24" s="240" t="s">
        <v>1107</v>
      </c>
      <c r="D24" s="1286" t="str">
        <f>IF(C24=0,0,VLOOKUP(C24,RSM!A$3:C$2417,2,FALSE))</f>
        <v>Pedrisco</v>
      </c>
      <c r="E24" s="408">
        <f>IF(A24=0,0,VLOOKUP(A24,PO!$A$16:$G$164,5,FALSE))</f>
        <v>599.06999999999994</v>
      </c>
      <c r="F24" s="263" t="str">
        <f>IF(A24=0,0,VLOOKUP(A24,PO!$A$16:$G$164,4,FALSE))</f>
        <v>m³</v>
      </c>
      <c r="G24" s="410">
        <v>0.54764000000000002</v>
      </c>
      <c r="H24" s="410">
        <f t="shared" si="0"/>
        <v>328.07469479999997</v>
      </c>
      <c r="I24" s="408">
        <f>'DMT''s'!J$32</f>
        <v>26.2</v>
      </c>
      <c r="J24" s="1341">
        <f t="shared" si="1"/>
        <v>8595.5570037599991</v>
      </c>
      <c r="K24" s="323"/>
      <c r="L24" s="323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22.5">
      <c r="A25" s="494" t="s">
        <v>737</v>
      </c>
      <c r="B25" s="522" t="str">
        <f>IF(A25=0,0,VLOOKUP(A25,PO!$A$16:$G$164,3,FALSE))</f>
        <v>Selagem de trincas mecanizada em pavimento flexível com emulsão - areia comercial</v>
      </c>
      <c r="C25" s="240" t="s">
        <v>1104</v>
      </c>
      <c r="D25" s="1286" t="str">
        <f>IF(C25=0,0,VLOOKUP(C25,RSM!A$3:C$2417,2,FALSE))</f>
        <v>Areia média</v>
      </c>
      <c r="E25" s="408">
        <f>IF(A25=0,0,VLOOKUP(A25,PO!$A$16:$G$164,5,FALSE))</f>
        <v>2518.8000000000002</v>
      </c>
      <c r="F25" s="263" t="str">
        <f>IF(A25=0,0,VLOOKUP(A25,PO!$A$16:$G$164,4,FALSE))</f>
        <v>m</v>
      </c>
      <c r="G25" s="410">
        <v>9.6000000000000002E-4</v>
      </c>
      <c r="H25" s="410">
        <f t="shared" si="0"/>
        <v>2.4180480000000002</v>
      </c>
      <c r="I25" s="408">
        <f>'DMT''s'!$J$30</f>
        <v>26.2</v>
      </c>
      <c r="J25" s="1341">
        <f t="shared" si="1"/>
        <v>63.3528576</v>
      </c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22.5">
      <c r="A26" s="494" t="s">
        <v>737</v>
      </c>
      <c r="B26" s="522" t="str">
        <f>IF(A26=0,0,VLOOKUP(A26,PO!$A$16:$G$164,3,FALSE))</f>
        <v>Selagem de trincas mecanizada em pavimento flexível com emulsão - areia comercial</v>
      </c>
      <c r="C26" s="240" t="s">
        <v>1104</v>
      </c>
      <c r="D26" s="1286" t="str">
        <f>IF(C26=0,0,VLOOKUP(C26,RSM!A$3:C$2417,2,FALSE))</f>
        <v>Areia média</v>
      </c>
      <c r="E26" s="408">
        <f>IF(A26=0,0,VLOOKUP(A26,PO!$A$16:$G$164,5,FALSE))</f>
        <v>2518.8000000000002</v>
      </c>
      <c r="F26" s="263" t="str">
        <f>IF(A26=0,0,VLOOKUP(A26,PO!$A$16:$G$164,4,FALSE))</f>
        <v>m</v>
      </c>
      <c r="G26" s="410">
        <v>9.6000000000000002E-4</v>
      </c>
      <c r="H26" s="410">
        <f t="shared" si="0"/>
        <v>2.4180480000000002</v>
      </c>
      <c r="I26" s="408">
        <f>'DMT''s'!$J$29</f>
        <v>51.14</v>
      </c>
      <c r="J26" s="1341">
        <f t="shared" si="1"/>
        <v>123.65897472000002</v>
      </c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22.5">
      <c r="A27" s="240" t="s">
        <v>742</v>
      </c>
      <c r="B27" s="522" t="str">
        <f>IF(A27=0,0,VLOOKUP(A27,PO!$A$16:$G$164,3,FALSE))</f>
        <v>Usinagem de concreto asfáltico - faixa C-12,5 - areia e brita comerciais</v>
      </c>
      <c r="C27" s="240" t="s">
        <v>1104</v>
      </c>
      <c r="D27" s="1286" t="str">
        <f>IF(C27=0,0,VLOOKUP(C27,RSM!A$3:C$2417,2,FALSE))</f>
        <v>Areia média</v>
      </c>
      <c r="E27" s="408">
        <f>IF(A27=0,0,VLOOKUP(A27,PO!$A$16:$G$164,5,FALSE))</f>
        <v>3354.7889999999998</v>
      </c>
      <c r="F27" s="263" t="str">
        <f>IF(A27=0,0,VLOOKUP(A27,PO!$A$16:$G$164,4,FALSE))</f>
        <v>t</v>
      </c>
      <c r="G27" s="1340">
        <v>0.48713000000000001</v>
      </c>
      <c r="H27" s="410">
        <f t="shared" si="0"/>
        <v>1634.2183655699998</v>
      </c>
      <c r="I27" s="408">
        <f>'DMT''s'!$J$30</f>
        <v>26.2</v>
      </c>
      <c r="J27" s="1341">
        <f t="shared" si="1"/>
        <v>42816.521177933995</v>
      </c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22.5">
      <c r="A28" s="240" t="s">
        <v>742</v>
      </c>
      <c r="B28" s="522" t="str">
        <f>IF(A28=0,0,VLOOKUP(A28,PO!$A$16:$G$164,3,FALSE))</f>
        <v>Usinagem de concreto asfáltico - faixa C-12,5 - areia e brita comerciais</v>
      </c>
      <c r="C28" s="240" t="s">
        <v>1105</v>
      </c>
      <c r="D28" s="1286" t="str">
        <f>IF(C28=0,0,VLOOKUP(C28,RSM!A$3:C$2417,2,FALSE))</f>
        <v>Brita 0</v>
      </c>
      <c r="E28" s="408">
        <f>IF(A28=0,0,VLOOKUP(A28,PO!$A$16:$G$164,5,FALSE))</f>
        <v>3354.7889999999998</v>
      </c>
      <c r="F28" s="263" t="str">
        <f>IF(A28=0,0,VLOOKUP(A28,PO!$A$16:$G$164,4,FALSE))</f>
        <v>t</v>
      </c>
      <c r="G28" s="1340">
        <v>9.3679999999999999E-2</v>
      </c>
      <c r="H28" s="410">
        <f t="shared" si="0"/>
        <v>314.27663351999996</v>
      </c>
      <c r="I28" s="408">
        <f>'DMT''s'!J$32</f>
        <v>26.2</v>
      </c>
      <c r="J28" s="1341">
        <f t="shared" si="1"/>
        <v>8234.0477982239991</v>
      </c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22.5">
      <c r="A29" s="240" t="s">
        <v>742</v>
      </c>
      <c r="B29" s="522" t="str">
        <f>IF(A29=0,0,VLOOKUP(A29,PO!$A$16:$G$164,3,FALSE))</f>
        <v>Usinagem de concreto asfáltico - faixa C-12,5 - areia e brita comerciais</v>
      </c>
      <c r="C29" s="240" t="s">
        <v>1106</v>
      </c>
      <c r="D29" s="1286" t="str">
        <f>IF(C29=0,0,VLOOKUP(C29,RSM!A$3:C$2417,2,FALSE))</f>
        <v>Brita 1</v>
      </c>
      <c r="E29" s="408">
        <f>IF(A29=0,0,VLOOKUP(A29,PO!$A$16:$G$164,5,FALSE))</f>
        <v>3354.7889999999998</v>
      </c>
      <c r="F29" s="263" t="str">
        <f>IF(A29=0,0,VLOOKUP(A29,PO!$A$16:$G$164,4,FALSE))</f>
        <v>t</v>
      </c>
      <c r="G29" s="1340">
        <v>9.3679999999999999E-2</v>
      </c>
      <c r="H29" s="410">
        <f t="shared" si="0"/>
        <v>314.27663351999996</v>
      </c>
      <c r="I29" s="408">
        <f>'DMT''s'!J$32</f>
        <v>26.2</v>
      </c>
      <c r="J29" s="1341">
        <f t="shared" si="1"/>
        <v>8234.0477982239991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22.5">
      <c r="A30" s="240" t="s">
        <v>742</v>
      </c>
      <c r="B30" s="522" t="str">
        <f>IF(A30=0,0,VLOOKUP(A30,PO!$A$16:$G$164,3,FALSE))</f>
        <v>Usinagem de concreto asfáltico - faixa C-12,5 - areia e brita comerciais</v>
      </c>
      <c r="C30" s="240" t="s">
        <v>1107</v>
      </c>
      <c r="D30" s="1286" t="str">
        <f>IF(C30=0,0,VLOOKUP(C30,RSM!A$3:C$2417,2,FALSE))</f>
        <v>Pedrisco</v>
      </c>
      <c r="E30" s="408">
        <f>IF(A30=0,0,VLOOKUP(A30,PO!$A$16:$G$164,5,FALSE))</f>
        <v>3354.7889999999998</v>
      </c>
      <c r="F30" s="263" t="str">
        <f>IF(A30=0,0,VLOOKUP(A30,PO!$A$16:$G$164,4,FALSE))</f>
        <v>t</v>
      </c>
      <c r="G30" s="1340">
        <v>0.20609</v>
      </c>
      <c r="H30" s="410">
        <f t="shared" si="0"/>
        <v>691.38846500999989</v>
      </c>
      <c r="I30" s="408">
        <f>'DMT''s'!J$32</f>
        <v>26.2</v>
      </c>
      <c r="J30" s="1341">
        <f t="shared" si="1"/>
        <v>18114.377783261996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22.5">
      <c r="A31" s="240" t="s">
        <v>742</v>
      </c>
      <c r="B31" s="522" t="str">
        <f>IF(A31=0,0,VLOOKUP(A31,PO!$A$16:$G$164,3,FALSE))</f>
        <v>Usinagem de concreto asfáltico - faixa C-12,5 - areia e brita comerciais</v>
      </c>
      <c r="C31" s="240">
        <v>4915801</v>
      </c>
      <c r="D31" s="1286" t="str">
        <f>IF(C31=0,0,VLOOKUP(C31,RSM!A$3:C$2417,2,FALSE))</f>
        <v>Mistura betuminosa</v>
      </c>
      <c r="E31" s="408">
        <f>IF(A31=0,0,VLOOKUP(A31,PO!$A$16:$G$164,5,FALSE))</f>
        <v>3354.7889999999998</v>
      </c>
      <c r="F31" s="263" t="str">
        <f>IF(A31=0,0,VLOOKUP(A31,PO!$A$16:$G$164,4,FALSE))</f>
        <v>t</v>
      </c>
      <c r="G31" s="1340">
        <v>1</v>
      </c>
      <c r="H31" s="410">
        <f t="shared" si="0"/>
        <v>3354.7889999999998</v>
      </c>
      <c r="I31" s="408">
        <f>'DMT''s'!$J$36</f>
        <v>51.14</v>
      </c>
      <c r="J31" s="1341">
        <f t="shared" si="1"/>
        <v>171563.90946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22.5">
      <c r="A32" s="615" t="s">
        <v>745</v>
      </c>
      <c r="B32" s="522" t="str">
        <f>IF(A32=0,0,VLOOKUP(A32,PO!$A$16:$G$164,3,FALSE))</f>
        <v>Correção de defeitos com mistura betuminosa</v>
      </c>
      <c r="C32" s="1514" t="s">
        <v>1108</v>
      </c>
      <c r="D32" s="1515" t="str">
        <f>IF(C32=0,0,VLOOKUP(C32,RSM!A$3:C$2417,2,FALSE))</f>
        <v>Revestimento asfáltico</v>
      </c>
      <c r="E32" s="408">
        <f>IF(A32=0,0,VLOOKUP(A32,PO!$A$16:$G$164,5,FALSE))</f>
        <v>939.59999999999991</v>
      </c>
      <c r="F32" s="263" t="str">
        <f>IF(A32=0,0,VLOOKUP(A32,PO!$A$16:$G$164,4,FALSE))</f>
        <v>m³</v>
      </c>
      <c r="G32" s="651">
        <v>2.4</v>
      </c>
      <c r="H32" s="651">
        <f t="shared" si="0"/>
        <v>2255.0399999999995</v>
      </c>
      <c r="I32" s="408">
        <f>'DMT''s'!$J$36</f>
        <v>51.14</v>
      </c>
      <c r="J32" s="1516">
        <f t="shared" si="1"/>
        <v>115322.74559999998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578"/>
      <c r="B33" s="522"/>
      <c r="C33" s="580"/>
      <c r="D33" s="242"/>
      <c r="E33" s="353"/>
      <c r="F33" s="241"/>
      <c r="G33" s="912"/>
      <c r="H33" s="582"/>
      <c r="I33" s="575"/>
      <c r="J33" s="583"/>
      <c r="K33" s="323"/>
      <c r="L33" s="323"/>
      <c r="M33" s="323"/>
      <c r="N33" s="323"/>
      <c r="O33" s="357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12.75">
      <c r="A34" s="578"/>
      <c r="B34" s="522"/>
      <c r="C34" s="580"/>
      <c r="D34" s="242"/>
      <c r="E34" s="353"/>
      <c r="F34" s="241"/>
      <c r="G34" s="912"/>
      <c r="H34" s="582"/>
      <c r="I34" s="575"/>
      <c r="J34" s="583"/>
      <c r="K34" s="323"/>
      <c r="L34" s="323"/>
      <c r="M34" s="323"/>
      <c r="N34" s="323"/>
      <c r="O34" s="357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578"/>
      <c r="B35" s="522"/>
      <c r="C35" s="580"/>
      <c r="D35" s="242"/>
      <c r="E35" s="353"/>
      <c r="F35" s="241"/>
      <c r="G35" s="912"/>
      <c r="H35" s="582"/>
      <c r="I35" s="575"/>
      <c r="J35" s="583"/>
      <c r="K35" s="323"/>
      <c r="L35" s="323"/>
      <c r="M35" s="323"/>
      <c r="N35" s="323"/>
      <c r="O35" s="357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578"/>
      <c r="B36" s="522"/>
      <c r="C36" s="580"/>
      <c r="D36" s="242"/>
      <c r="E36" s="353"/>
      <c r="F36" s="241"/>
      <c r="G36" s="912"/>
      <c r="H36" s="582"/>
      <c r="I36" s="575"/>
      <c r="J36" s="583"/>
      <c r="K36" s="323"/>
      <c r="L36" s="323"/>
      <c r="M36" s="323"/>
      <c r="N36" s="323"/>
      <c r="O36" s="357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12.75">
      <c r="A37" s="578"/>
      <c r="B37" s="522"/>
      <c r="C37" s="580"/>
      <c r="D37" s="242"/>
      <c r="E37" s="353"/>
      <c r="F37" s="241"/>
      <c r="G37" s="912"/>
      <c r="H37" s="582"/>
      <c r="I37" s="575"/>
      <c r="J37" s="583"/>
      <c r="K37" s="323"/>
      <c r="L37" s="323"/>
      <c r="M37" s="323"/>
      <c r="N37" s="323"/>
      <c r="O37" s="357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 ht="12.75">
      <c r="A38" s="578"/>
      <c r="B38" s="522"/>
      <c r="C38" s="580"/>
      <c r="D38" s="242"/>
      <c r="E38" s="353"/>
      <c r="F38" s="241"/>
      <c r="G38" s="912"/>
      <c r="H38" s="582"/>
      <c r="I38" s="575"/>
      <c r="J38" s="583"/>
      <c r="K38" s="323"/>
      <c r="L38" s="323"/>
      <c r="M38" s="323"/>
      <c r="N38" s="323"/>
      <c r="O38" s="357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</row>
    <row r="39" spans="1:250" s="1" customFormat="1" ht="12.75">
      <c r="A39" s="578"/>
      <c r="B39" s="522">
        <f>IF(A39=0,0,VLOOKUP(A39,PO!$B$16:$G$164,2,FALSE))</f>
        <v>0</v>
      </c>
      <c r="C39" s="580"/>
      <c r="D39" s="242">
        <f>IF(C39=0,0,VLOOKUP(C39,RSM!A$3:C$2417,2,FALSE))</f>
        <v>0</v>
      </c>
      <c r="E39" s="353">
        <f>IF(A39=0,0,VLOOKUP(A39,PO!$B$16:$G$164,4,FALSE))</f>
        <v>0</v>
      </c>
      <c r="F39" s="241">
        <f>IF(A39=0,0,VLOOKUP(A39,PO!$B$16:$G$164,3,FALSE))</f>
        <v>0</v>
      </c>
      <c r="G39" s="912"/>
      <c r="H39" s="582"/>
      <c r="I39" s="575"/>
      <c r="J39" s="583"/>
      <c r="K39" s="323"/>
      <c r="L39" s="323"/>
      <c r="M39" s="323"/>
      <c r="N39" s="323"/>
      <c r="O39" s="357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 s="323"/>
    </row>
    <row r="40" spans="1:250" s="1" customFormat="1" ht="12.75">
      <c r="A40" s="578"/>
      <c r="B40" s="579">
        <f>IF(A40=0,0,VLOOKUP(A40,PO!$B$16:$G$164,2,FALSE))</f>
        <v>0</v>
      </c>
      <c r="C40" s="580"/>
      <c r="D40" s="581">
        <f>IF(C40=0,0,VLOOKUP(C40,RSM!A$3:C$2417,2,FALSE))</f>
        <v>0</v>
      </c>
      <c r="E40" s="575">
        <f>IF(A40=0,0,VLOOKUP(A40,PO!$B$16:$G$164,4,FALSE))</f>
        <v>0</v>
      </c>
      <c r="F40" s="576">
        <f>IF(A40=0,0,VLOOKUP(A40,PO!$B$16:$G$164,3,FALSE))</f>
        <v>0</v>
      </c>
      <c r="G40" s="912"/>
      <c r="H40" s="582">
        <f t="shared" si="0"/>
        <v>0</v>
      </c>
      <c r="I40" s="575"/>
      <c r="J40" s="583">
        <f t="shared" si="1"/>
        <v>0</v>
      </c>
      <c r="K40" s="323"/>
      <c r="L40" s="323"/>
      <c r="M40" s="323"/>
      <c r="N40" s="323"/>
      <c r="O40" s="357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 s="323"/>
    </row>
    <row r="41" spans="1:250" s="1" customForma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130"/>
      <c r="J41" s="591">
        <f>ROUND(SUM(J16:J40),3)</f>
        <v>910092.33299999998</v>
      </c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  <row r="42" spans="1:250" s="1" customFormat="1" ht="3" customHeight="1">
      <c r="A42" s="612"/>
      <c r="B42" s="613"/>
      <c r="C42" s="613"/>
      <c r="D42" s="613"/>
      <c r="E42" s="613"/>
      <c r="F42" s="613"/>
      <c r="G42" s="613"/>
      <c r="H42" s="613"/>
      <c r="I42" s="613"/>
      <c r="J42" s="614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/>
    </row>
    <row r="43" spans="1:250" s="1" customFormat="1" ht="15" customHeight="1">
      <c r="A43" s="2131" t="s">
        <v>1052</v>
      </c>
      <c r="B43" s="2133" t="s">
        <v>1053</v>
      </c>
      <c r="C43" s="2133"/>
      <c r="D43" s="2133"/>
      <c r="E43" s="2133"/>
      <c r="F43" s="2133"/>
      <c r="G43" s="2133"/>
      <c r="H43" s="2133"/>
      <c r="I43" s="2133"/>
      <c r="J43" s="2134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/>
    </row>
    <row r="44" spans="1:250" s="1" customFormat="1">
      <c r="A44" s="2131"/>
      <c r="B44" s="2133"/>
      <c r="C44" s="2133"/>
      <c r="D44" s="2133"/>
      <c r="E44" s="2133"/>
      <c r="F44" s="2133"/>
      <c r="G44" s="2133"/>
      <c r="H44" s="2133"/>
      <c r="I44" s="2133"/>
      <c r="J44" s="2134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  <c r="FF44" s="323"/>
      <c r="FG44" s="323"/>
      <c r="FH44" s="323"/>
      <c r="FI44" s="323"/>
      <c r="FJ44" s="323"/>
      <c r="FK44" s="323"/>
      <c r="FL44" s="323"/>
      <c r="FM44" s="323"/>
      <c r="FN44" s="323"/>
      <c r="FO44" s="323"/>
      <c r="FP44" s="323"/>
      <c r="FQ44" s="323"/>
      <c r="FR44" s="323"/>
      <c r="FS44" s="323"/>
      <c r="FT44" s="323"/>
      <c r="FU44" s="323"/>
      <c r="FV44" s="323"/>
      <c r="FW44" s="323"/>
      <c r="FX44" s="323"/>
      <c r="FY44" s="323"/>
      <c r="FZ44" s="323"/>
      <c r="GA44" s="323"/>
      <c r="GB44" s="323"/>
      <c r="GC44" s="323"/>
      <c r="GD44" s="323"/>
      <c r="GE44" s="323"/>
      <c r="GF44" s="323"/>
      <c r="GG44" s="323"/>
      <c r="GH44" s="323"/>
      <c r="GI44" s="323"/>
      <c r="GJ44" s="323"/>
      <c r="GK44" s="323"/>
      <c r="GL44" s="323"/>
      <c r="GM44" s="323"/>
      <c r="GN44" s="323"/>
      <c r="GO44" s="323"/>
      <c r="GP44" s="323"/>
      <c r="GQ44" s="323"/>
      <c r="GR44" s="323"/>
      <c r="GS44" s="323"/>
      <c r="GT44" s="323"/>
      <c r="GU44" s="323"/>
      <c r="GV44" s="323"/>
      <c r="GW44" s="323"/>
      <c r="GX44" s="323"/>
      <c r="GY44" s="323"/>
      <c r="GZ44" s="323"/>
      <c r="HA44" s="323"/>
      <c r="HB44" s="323"/>
      <c r="HC44" s="323"/>
      <c r="HD44" s="323"/>
      <c r="HE44" s="323"/>
      <c r="HF44" s="323"/>
      <c r="HG44" s="323"/>
      <c r="HH44" s="323"/>
      <c r="HI44" s="323"/>
      <c r="HJ44" s="323"/>
      <c r="HK44" s="323"/>
      <c r="HL44" s="323"/>
      <c r="HM44" s="323"/>
      <c r="HN44" s="323"/>
      <c r="HO44" s="323"/>
      <c r="HP44" s="323"/>
      <c r="HQ44" s="323"/>
      <c r="HR44" s="323"/>
      <c r="HS44" s="323"/>
      <c r="HT44" s="323"/>
      <c r="HU44" s="323"/>
      <c r="HV44" s="323"/>
      <c r="HW44" s="323"/>
      <c r="HX44" s="323"/>
      <c r="HY44" s="323"/>
      <c r="HZ44" s="323"/>
      <c r="IA44" s="323"/>
      <c r="IB44" s="323"/>
      <c r="IC44" s="323"/>
      <c r="ID44" s="323"/>
      <c r="IE44" s="323"/>
      <c r="IF44" s="323"/>
      <c r="IG44" s="323"/>
      <c r="IH44" s="323"/>
      <c r="II44" s="323"/>
      <c r="IJ44" s="323"/>
      <c r="IK44" s="323"/>
      <c r="IL44" s="323"/>
      <c r="IM44" s="323"/>
      <c r="IN44" s="323"/>
      <c r="IO44" s="323"/>
      <c r="IP44"/>
    </row>
    <row r="45" spans="1:250" s="1" customFormat="1">
      <c r="A45" s="2132"/>
      <c r="B45" s="2135"/>
      <c r="C45" s="2135"/>
      <c r="D45" s="2135"/>
      <c r="E45" s="2135"/>
      <c r="F45" s="2135"/>
      <c r="G45" s="2135"/>
      <c r="H45" s="2135"/>
      <c r="I45" s="2135"/>
      <c r="J45" s="2136"/>
      <c r="K45" s="323"/>
      <c r="L45" s="323"/>
      <c r="M45" s="323"/>
      <c r="N45" s="323"/>
      <c r="O45" s="323"/>
      <c r="P45" s="323"/>
      <c r="Q45" s="323"/>
      <c r="R45" s="323"/>
      <c r="S45" s="323"/>
      <c r="T45" s="323"/>
      <c r="U45" s="323"/>
      <c r="V45" s="323"/>
      <c r="W45" s="323"/>
      <c r="X45" s="323"/>
      <c r="Y45" s="323"/>
      <c r="Z45" s="323"/>
      <c r="AA45" s="323"/>
      <c r="AB45" s="323"/>
      <c r="AC45" s="323"/>
      <c r="AD45" s="323"/>
      <c r="AE45" s="323"/>
      <c r="AF45" s="323"/>
      <c r="AG45" s="323"/>
      <c r="AH45" s="323"/>
      <c r="AI45" s="323"/>
      <c r="AJ45" s="323"/>
      <c r="AK45" s="323"/>
      <c r="AL45" s="323"/>
      <c r="AM45" s="323"/>
      <c r="AN45" s="323"/>
      <c r="AO45" s="323"/>
      <c r="AP45" s="323"/>
      <c r="AQ45" s="323"/>
      <c r="AR45" s="323"/>
      <c r="AS45" s="323"/>
      <c r="AT45" s="323"/>
      <c r="AU45" s="323"/>
      <c r="AV45" s="323"/>
      <c r="AW45" s="323"/>
      <c r="AX45" s="323"/>
      <c r="AY45" s="323"/>
      <c r="AZ45" s="323"/>
      <c r="BA45" s="323"/>
      <c r="BB45" s="323"/>
      <c r="BC45" s="323"/>
      <c r="BD45" s="323"/>
      <c r="BE45" s="323"/>
      <c r="BF45" s="323"/>
      <c r="BG45" s="323"/>
      <c r="BH45" s="323"/>
      <c r="BI45" s="323"/>
      <c r="BJ45" s="323"/>
      <c r="BK45" s="323"/>
      <c r="BL45" s="323"/>
      <c r="BM45" s="323"/>
      <c r="BN45" s="323"/>
      <c r="BO45" s="323"/>
      <c r="BP45" s="323"/>
      <c r="BQ45" s="323"/>
      <c r="BR45" s="323"/>
      <c r="BS45" s="323"/>
      <c r="BT45" s="323"/>
      <c r="BU45" s="323"/>
      <c r="BV45" s="323"/>
      <c r="BW45" s="323"/>
      <c r="BX45" s="323"/>
      <c r="BY45" s="323"/>
      <c r="BZ45" s="323"/>
      <c r="CA45" s="323"/>
      <c r="CB45" s="323"/>
      <c r="CC45" s="323"/>
      <c r="CD45" s="323"/>
      <c r="CE45" s="323"/>
      <c r="CF45" s="323"/>
      <c r="CG45" s="323"/>
      <c r="CH45" s="323"/>
      <c r="CI45" s="323"/>
      <c r="CJ45" s="323"/>
      <c r="CK45" s="323"/>
      <c r="CL45" s="323"/>
      <c r="CM45" s="323"/>
      <c r="CN45" s="323"/>
      <c r="CO45" s="323"/>
      <c r="CP45" s="323"/>
      <c r="CQ45" s="323"/>
      <c r="CR45" s="323"/>
      <c r="CS45" s="323"/>
      <c r="CT45" s="323"/>
      <c r="CU45" s="323"/>
      <c r="CV45" s="323"/>
      <c r="CW45" s="323"/>
      <c r="CX45" s="323"/>
      <c r="CY45" s="323"/>
      <c r="CZ45" s="323"/>
      <c r="DA45" s="323"/>
      <c r="DB45" s="323"/>
      <c r="DC45" s="323"/>
      <c r="DD45" s="323"/>
      <c r="DE45" s="323"/>
      <c r="DF45" s="323"/>
      <c r="DG45" s="323"/>
      <c r="DH45" s="323"/>
      <c r="DI45" s="323"/>
      <c r="DJ45" s="323"/>
      <c r="DK45" s="323"/>
      <c r="DL45" s="323"/>
      <c r="DM45" s="323"/>
      <c r="DN45" s="323"/>
      <c r="DO45" s="323"/>
      <c r="DP45" s="323"/>
      <c r="DQ45" s="323"/>
      <c r="DR45" s="323"/>
      <c r="DS45" s="323"/>
      <c r="DT45" s="323"/>
      <c r="DU45" s="323"/>
      <c r="DV45" s="323"/>
      <c r="DW45" s="323"/>
      <c r="DX45" s="323"/>
      <c r="DY45" s="323"/>
      <c r="DZ45" s="323"/>
      <c r="EA45" s="323"/>
      <c r="EB45" s="323"/>
      <c r="EC45" s="323"/>
      <c r="ED45" s="323"/>
      <c r="EE45" s="323"/>
      <c r="EF45" s="323"/>
      <c r="EG45" s="323"/>
      <c r="EH45" s="323"/>
      <c r="EI45" s="323"/>
      <c r="EJ45" s="323"/>
      <c r="EK45" s="323"/>
      <c r="EL45" s="323"/>
      <c r="EM45" s="323"/>
      <c r="EN45" s="323"/>
      <c r="EO45" s="323"/>
      <c r="EP45" s="323"/>
      <c r="EQ45" s="323"/>
      <c r="ER45" s="323"/>
      <c r="ES45" s="323"/>
      <c r="ET45" s="323"/>
      <c r="EU45" s="323"/>
      <c r="EV45" s="323"/>
      <c r="EW45" s="323"/>
      <c r="EX45" s="323"/>
      <c r="EY45" s="323"/>
      <c r="EZ45" s="323"/>
      <c r="FA45" s="323"/>
      <c r="FB45" s="323"/>
      <c r="FC45" s="323"/>
      <c r="FD45" s="323"/>
      <c r="FE45" s="323"/>
      <c r="FF45" s="323"/>
      <c r="FG45" s="323"/>
      <c r="FH45" s="323"/>
      <c r="FI45" s="323"/>
      <c r="FJ45" s="323"/>
      <c r="FK45" s="323"/>
      <c r="FL45" s="323"/>
      <c r="FM45" s="323"/>
      <c r="FN45" s="323"/>
      <c r="FO45" s="323"/>
      <c r="FP45" s="323"/>
      <c r="FQ45" s="323"/>
      <c r="FR45" s="323"/>
      <c r="FS45" s="323"/>
      <c r="FT45" s="323"/>
      <c r="FU45" s="323"/>
      <c r="FV45" s="323"/>
      <c r="FW45" s="323"/>
      <c r="FX45" s="323"/>
      <c r="FY45" s="323"/>
      <c r="FZ45" s="323"/>
      <c r="GA45" s="323"/>
      <c r="GB45" s="323"/>
      <c r="GC45" s="323"/>
      <c r="GD45" s="323"/>
      <c r="GE45" s="323"/>
      <c r="GF45" s="323"/>
      <c r="GG45" s="323"/>
      <c r="GH45" s="323"/>
      <c r="GI45" s="323"/>
      <c r="GJ45" s="323"/>
      <c r="GK45" s="323"/>
      <c r="GL45" s="323"/>
      <c r="GM45" s="323"/>
      <c r="GN45" s="323"/>
      <c r="GO45" s="323"/>
      <c r="GP45" s="323"/>
      <c r="GQ45" s="323"/>
      <c r="GR45" s="323"/>
      <c r="GS45" s="323"/>
      <c r="GT45" s="323"/>
      <c r="GU45" s="323"/>
      <c r="GV45" s="323"/>
      <c r="GW45" s="323"/>
      <c r="GX45" s="323"/>
      <c r="GY45" s="323"/>
      <c r="GZ45" s="323"/>
      <c r="HA45" s="323"/>
      <c r="HB45" s="323"/>
      <c r="HC45" s="323"/>
      <c r="HD45" s="323"/>
      <c r="HE45" s="323"/>
      <c r="HF45" s="323"/>
      <c r="HG45" s="323"/>
      <c r="HH45" s="323"/>
      <c r="HI45" s="323"/>
      <c r="HJ45" s="323"/>
      <c r="HK45" s="323"/>
      <c r="HL45" s="323"/>
      <c r="HM45" s="323"/>
      <c r="HN45" s="323"/>
      <c r="HO45" s="323"/>
      <c r="HP45" s="323"/>
      <c r="HQ45" s="323"/>
      <c r="HR45" s="323"/>
      <c r="HS45" s="323"/>
      <c r="HT45" s="323"/>
      <c r="HU45" s="323"/>
      <c r="HV45" s="323"/>
      <c r="HW45" s="323"/>
      <c r="HX45" s="323"/>
      <c r="HY45" s="323"/>
      <c r="HZ45" s="323"/>
      <c r="IA45" s="323"/>
      <c r="IB45" s="323"/>
      <c r="IC45" s="323"/>
      <c r="ID45" s="323"/>
      <c r="IE45" s="323"/>
      <c r="IF45" s="323"/>
      <c r="IG45" s="323"/>
      <c r="IH45" s="323"/>
      <c r="II45" s="323"/>
      <c r="IJ45" s="323"/>
      <c r="IK45" s="323"/>
      <c r="IL45" s="323"/>
      <c r="IM45" s="323"/>
      <c r="IN45" s="323"/>
      <c r="IO45" s="323"/>
      <c r="IP45"/>
    </row>
  </sheetData>
  <autoFilter ref="A17:J32" xr:uid="{00000000-0001-0000-3E00-000000000000}"/>
  <mergeCells count="16">
    <mergeCell ref="A41:I41"/>
    <mergeCell ref="A43:A45"/>
    <mergeCell ref="B43:J45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 A17:J40">
    <cfRule type="cellIs" dxfId="233" priority="33" operator="equal">
      <formula>0</formula>
    </cfRule>
  </conditionalFormatting>
  <conditionalFormatting sqref="A43:B43">
    <cfRule type="cellIs" dxfId="232" priority="35" operator="equal">
      <formula>0</formula>
    </cfRule>
  </conditionalFormatting>
  <conditionalFormatting sqref="I11:J11">
    <cfRule type="cellIs" dxfId="231" priority="36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Planilha92">
    <tabColor rgb="FF002060"/>
  </sheetPr>
  <dimension ref="A1:IW42"/>
  <sheetViews>
    <sheetView showGridLines="0" view="pageBreakPreview" topLeftCell="A20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'CCAT MB'!$N$14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1112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PO!$A$60</f>
        <v>2.5.1</v>
      </c>
      <c r="B15" s="584" t="str">
        <f>IF(A15=0,0,VLOOKUP(A15,PO!$A$16:$G$164,2,FALSE))</f>
        <v>T_EAI_0725_304</v>
      </c>
      <c r="C15" s="375"/>
      <c r="D15" s="129" t="str">
        <f>IF(A15=0,0,VLOOKUP(A15,PO!$A$16:$G$164,3,FALSE))</f>
        <v>Transporte de EAI p/ imprimação asfáltica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4" t="s">
        <v>56</v>
      </c>
      <c r="K17" s="2084"/>
      <c r="L17" s="2084"/>
      <c r="M17" s="2084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5"/>
      <c r="K18" s="2085"/>
      <c r="L18" s="2085"/>
      <c r="M18" s="2085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086"/>
      <c r="K19" s="2086"/>
      <c r="L19" s="2086"/>
      <c r="M19" s="208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739</v>
      </c>
      <c r="B20" s="2174" t="str">
        <f>IF(A20=0,0,VLOOKUP(A20,PO!$A$16:$G$164,3,FALSE))</f>
        <v>Remendo profundo com imprimação com emulsão asfáltica - demolição mecânica e corte com serra</v>
      </c>
      <c r="C20" s="2174"/>
      <c r="D20" s="2174"/>
      <c r="E20" s="2174"/>
      <c r="F20" s="246" t="str">
        <f>IF(A20=0,0,VLOOKUP(A20,PO!$A$16:$G$164,4,FALSE))</f>
        <v>m³</v>
      </c>
      <c r="G20" s="413">
        <f>IF(A20=0,0,VLOOKUP(A20,PO!$A$16:$G$164,5,FALSE))</f>
        <v>1804.1999999999998</v>
      </c>
      <c r="H20" s="505">
        <v>5.1999999999999998E-3</v>
      </c>
      <c r="I20" s="411">
        <f>ROUND(G20*H20,3)</f>
        <v>9.3819999999999997</v>
      </c>
      <c r="J20" s="2169" t="s">
        <v>1120</v>
      </c>
      <c r="K20" s="2170"/>
      <c r="L20" s="2170"/>
      <c r="M20" s="217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5"/>
      <c r="C21" s="2175"/>
      <c r="D21" s="2175"/>
      <c r="E21" s="2175"/>
      <c r="F21" s="263"/>
      <c r="G21" s="263"/>
      <c r="H21" s="506"/>
      <c r="I21" s="241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7"/>
      <c r="C23" s="2177"/>
      <c r="D23" s="2177"/>
      <c r="E23" s="2177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8" t="s">
        <v>1121</v>
      </c>
      <c r="B24" s="2179"/>
      <c r="C24" s="2179"/>
      <c r="D24" s="2179"/>
      <c r="E24" s="2179"/>
      <c r="F24" s="2179"/>
      <c r="G24" s="2179"/>
      <c r="H24" s="2179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66" t="s">
        <v>1124</v>
      </c>
      <c r="B26" s="2167"/>
      <c r="C26" s="2167"/>
      <c r="D26" s="2167"/>
      <c r="E26" s="2167"/>
      <c r="F26" s="2167"/>
      <c r="G26" s="2167"/>
      <c r="H26" s="216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66"/>
      <c r="B27" s="2167"/>
      <c r="C27" s="2167"/>
      <c r="D27" s="2167"/>
      <c r="E27" s="2167"/>
      <c r="F27" s="2167"/>
      <c r="G27" s="2167"/>
      <c r="H27" s="216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72" t="s">
        <v>1125</v>
      </c>
      <c r="B29" s="2173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1126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1127</v>
      </c>
      <c r="B32" s="114"/>
      <c r="C32" s="323"/>
      <c r="D32" s="122">
        <f>TRUNC(((((26.939+(0.253*$D$34))/(1-($M$8)))*(1+(0)))*(1+($C$29/100))),2)</f>
        <v>388.76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1129</v>
      </c>
      <c r="B33" s="114"/>
      <c r="C33" s="323"/>
      <c r="D33" s="122">
        <f>TRUNC(((((26.939+(0.253*$D$34))/(1-($M$8)))*(1+($M$9)))*(1+($C$29/100))),2)</f>
        <v>447.08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MB'!$E$146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66" t="s">
        <v>1132</v>
      </c>
      <c r="B37" s="2167"/>
      <c r="C37" s="2167"/>
      <c r="D37" s="2167"/>
      <c r="E37" s="2167"/>
      <c r="F37" s="2167"/>
      <c r="G37" s="2167"/>
      <c r="H37" s="216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66"/>
      <c r="B38" s="2167"/>
      <c r="C38" s="2167"/>
      <c r="D38" s="2167"/>
      <c r="E38" s="2167"/>
      <c r="F38" s="2167"/>
      <c r="G38" s="2167"/>
      <c r="H38" s="216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24"/>
      <c r="B39" s="116"/>
      <c r="C39" s="116"/>
      <c r="D39" s="117"/>
      <c r="E39" s="375"/>
      <c r="F39" s="117"/>
      <c r="G39" s="117"/>
      <c r="H39" s="117"/>
      <c r="I39" s="245"/>
      <c r="J39" s="267"/>
      <c r="K39" s="257"/>
      <c r="L39" s="257"/>
      <c r="M39" s="265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29" t="s">
        <v>1051</v>
      </c>
      <c r="B40" s="2130"/>
      <c r="C40" s="2130"/>
      <c r="D40" s="2130"/>
      <c r="E40" s="2130"/>
      <c r="F40" s="2130"/>
      <c r="G40" s="2130"/>
      <c r="H40" s="2130"/>
      <c r="I40" s="250">
        <f>SUM(I20:I39)</f>
        <v>9.3819999999999997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A40:H40"/>
    <mergeCell ref="A29:B29"/>
    <mergeCell ref="B20:E20"/>
    <mergeCell ref="B21:E21"/>
    <mergeCell ref="B22:E22"/>
    <mergeCell ref="B23:E23"/>
    <mergeCell ref="A24:H24"/>
    <mergeCell ref="A1:M1"/>
    <mergeCell ref="A2:M2"/>
    <mergeCell ref="A3:M3"/>
    <mergeCell ref="A37:H38"/>
    <mergeCell ref="A26:H27"/>
    <mergeCell ref="J20:M20"/>
    <mergeCell ref="A12:M12"/>
    <mergeCell ref="A17:A19"/>
    <mergeCell ref="B17:E19"/>
    <mergeCell ref="F17:F19"/>
    <mergeCell ref="G17:G19"/>
    <mergeCell ref="I17:I18"/>
    <mergeCell ref="H18:H19"/>
    <mergeCell ref="J17:M19"/>
  </mergeCells>
  <conditionalFormatting sqref="A12 D15">
    <cfRule type="cellIs" dxfId="230" priority="6" operator="equal">
      <formula>0</formula>
    </cfRule>
  </conditionalFormatting>
  <conditionalFormatting sqref="A15:B15">
    <cfRule type="cellIs" dxfId="229" priority="1" operator="equal">
      <formula>0</formula>
    </cfRule>
  </conditionalFormatting>
  <conditionalFormatting sqref="M15">
    <cfRule type="cellIs" dxfId="228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Planilha87">
    <tabColor rgb="FF002060"/>
  </sheetPr>
  <dimension ref="A1:IW42"/>
  <sheetViews>
    <sheetView showGridLines="0" view="pageBreakPreview" topLeftCell="A16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6.6640625" style="1" bestFit="1" customWidth="1"/>
    <col min="17" max="17" width="9.44140625" style="1" customWidth="1"/>
    <col min="18" max="256" width="11.6640625" style="1"/>
  </cols>
  <sheetData>
    <row r="1" spans="1:25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1112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PO!$A$61</f>
        <v>2.5.2</v>
      </c>
      <c r="B15" s="584" t="str">
        <f>IF(A15=0,0,VLOOKUP(A15,PO!$A$16:$G$164,2,FALSE))</f>
        <v>T_RR-1C_0725_304</v>
      </c>
      <c r="C15" s="375"/>
      <c r="D15" s="129" t="str">
        <f>IF(A15=0,0,VLOOKUP(A15,PO!$A$16:$G$164,3,FALSE))</f>
        <v>Transporte de RR-1C p/ pintura de ligação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4" t="s">
        <v>56</v>
      </c>
      <c r="K17" s="2084"/>
      <c r="L17" s="2084"/>
      <c r="M17" s="2084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5"/>
      <c r="K18" s="2085"/>
      <c r="L18" s="2085"/>
      <c r="M18" s="2085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086"/>
      <c r="K19" s="2086"/>
      <c r="L19" s="2086"/>
      <c r="M19" s="208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738</v>
      </c>
      <c r="B20" s="2174" t="str">
        <f>IF(A20=0,0,VLOOKUP(A20,PO!$A$16:$G$164,3,FALSE))</f>
        <v>Tapa buraco com pintura de ligação - demolição com serra corta piso</v>
      </c>
      <c r="C20" s="2174"/>
      <c r="D20" s="2174"/>
      <c r="E20" s="2174"/>
      <c r="F20" s="246" t="str">
        <f>IF(A20=0,0,VLOOKUP(A20,PO!$A$16:$G$164,4,FALSE))</f>
        <v>m³</v>
      </c>
      <c r="G20" s="413">
        <f>IF(A20=0,0,VLOOKUP(A20,PO!$A$16:$G$164,5,FALSE))</f>
        <v>1636.1999999999998</v>
      </c>
      <c r="H20" s="946">
        <v>8.9999999999999993E-3</v>
      </c>
      <c r="I20" s="411">
        <f>ROUND(G20*H20,3)</f>
        <v>14.726000000000001</v>
      </c>
      <c r="J20" s="2169" t="s">
        <v>1120</v>
      </c>
      <c r="K20" s="2170"/>
      <c r="L20" s="2170"/>
      <c r="M20" s="217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 t="s">
        <v>744</v>
      </c>
      <c r="B21" s="2175" t="str">
        <f>IF(A21=0,0,VLOOKUP(A21,PO!$A$16:$G$164,3,FALSE))</f>
        <v>Pintura de ligação</v>
      </c>
      <c r="C21" s="2175"/>
      <c r="D21" s="2175"/>
      <c r="E21" s="2175"/>
      <c r="F21" s="263" t="str">
        <f>IF(A21=0,0,VLOOKUP(A21,PO!$A$16:$G$164,4,FALSE))</f>
        <v>m²</v>
      </c>
      <c r="G21" s="408">
        <f>IF(A21=0,0,VLOOKUP(A21,PO!$A$16:$G$164,5,FALSE))</f>
        <v>18792.48</v>
      </c>
      <c r="H21" s="409">
        <v>4.4999999999999999E-4</v>
      </c>
      <c r="I21" s="353">
        <f>ROUND(G21*H21,3)</f>
        <v>8.4570000000000007</v>
      </c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948"/>
      <c r="B23" s="2180"/>
      <c r="C23" s="2180"/>
      <c r="D23" s="2180"/>
      <c r="E23" s="2180"/>
      <c r="F23" s="576"/>
      <c r="G23" s="576"/>
      <c r="H23" s="949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8" t="s">
        <v>1121</v>
      </c>
      <c r="B24" s="2179"/>
      <c r="C24" s="2179"/>
      <c r="D24" s="2179"/>
      <c r="E24" s="2179"/>
      <c r="F24" s="2179"/>
      <c r="G24" s="2179"/>
      <c r="H24" s="2179"/>
      <c r="I24" s="947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66" t="s">
        <v>1124</v>
      </c>
      <c r="B26" s="2167"/>
      <c r="C26" s="2167"/>
      <c r="D26" s="2167"/>
      <c r="E26" s="2167"/>
      <c r="F26" s="2167"/>
      <c r="G26" s="2167"/>
      <c r="H26" s="216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66"/>
      <c r="B27" s="2167"/>
      <c r="C27" s="2167"/>
      <c r="D27" s="2167"/>
      <c r="E27" s="2167"/>
      <c r="F27" s="2167"/>
      <c r="G27" s="2167"/>
      <c r="H27" s="216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72" t="s">
        <v>1125</v>
      </c>
      <c r="B29" s="2173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1133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1134</v>
      </c>
      <c r="B32" s="114"/>
      <c r="C32" s="323"/>
      <c r="D32" s="122">
        <f>TRUNC(((((26.939+(0.253*$D$34))/(1-($M$8)))*(1+(0)))*(1+($C$29/100))),2)</f>
        <v>388.76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1135</v>
      </c>
      <c r="B33" s="114"/>
      <c r="C33" s="323"/>
      <c r="D33" s="122">
        <f>TRUNC(((((26.939+(0.253*$D$34))/(1-($M$8)))*(1+($M$9)))*(1+($C$29/100))),2)</f>
        <v>447.08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MB'!$E$23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66" t="s">
        <v>1132</v>
      </c>
      <c r="B37" s="2167"/>
      <c r="C37" s="2167"/>
      <c r="D37" s="2167"/>
      <c r="E37" s="2167"/>
      <c r="F37" s="2167"/>
      <c r="G37" s="2167"/>
      <c r="H37" s="216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66"/>
      <c r="B38" s="2167"/>
      <c r="C38" s="2167"/>
      <c r="D38" s="2167"/>
      <c r="E38" s="2167"/>
      <c r="F38" s="2167"/>
      <c r="G38" s="2167"/>
      <c r="H38" s="216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24"/>
      <c r="B39" s="116"/>
      <c r="C39" s="116"/>
      <c r="D39" s="117"/>
      <c r="E39" s="375"/>
      <c r="F39" s="117"/>
      <c r="G39" s="117"/>
      <c r="H39" s="117"/>
      <c r="I39" s="245"/>
      <c r="J39" s="267"/>
      <c r="K39" s="257"/>
      <c r="L39" s="257"/>
      <c r="M39" s="265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29" t="s">
        <v>1051</v>
      </c>
      <c r="B40" s="2130"/>
      <c r="C40" s="2130"/>
      <c r="D40" s="2130"/>
      <c r="E40" s="2130"/>
      <c r="F40" s="2130"/>
      <c r="G40" s="2130"/>
      <c r="H40" s="2130"/>
      <c r="I40" s="250">
        <f>SUM(I20:I39)</f>
        <v>23.183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A24:H24"/>
    <mergeCell ref="A26:H27"/>
    <mergeCell ref="A29:B29"/>
    <mergeCell ref="A37:H38"/>
    <mergeCell ref="A40:H40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</mergeCells>
  <conditionalFormatting sqref="A12">
    <cfRule type="cellIs" dxfId="227" priority="1" operator="equal">
      <formula>0</formula>
    </cfRule>
  </conditionalFormatting>
  <conditionalFormatting sqref="A15:B15">
    <cfRule type="cellIs" dxfId="226" priority="3" operator="equal">
      <formula>0</formula>
    </cfRule>
  </conditionalFormatting>
  <conditionalFormatting sqref="D15">
    <cfRule type="cellIs" dxfId="225" priority="6" operator="equal">
      <formula>0</formula>
    </cfRule>
  </conditionalFormatting>
  <conditionalFormatting sqref="M15">
    <cfRule type="cellIs" dxfId="224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Planilha88">
    <tabColor rgb="FF002060"/>
  </sheetPr>
  <dimension ref="A1:IW42"/>
  <sheetViews>
    <sheetView showGridLines="0" view="pageBreakPreview" topLeftCell="A19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1112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PO!$A$62</f>
        <v>2.5.3</v>
      </c>
      <c r="B15" s="584" t="str">
        <f>IF(A15=0,0,VLOOKUP(A15,PO!$A$16:$G$164,2,FALSE))</f>
        <v>T_RM-1C_0725_304</v>
      </c>
      <c r="C15" s="375"/>
      <c r="D15" s="129" t="str">
        <f>IF(A15=0,0,VLOOKUP(A15,PO!$A$16:$G$164,3,FALSE))</f>
        <v>Transporte de RM-1C p/ mistura betuminosa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4" t="s">
        <v>56</v>
      </c>
      <c r="K17" s="2084"/>
      <c r="L17" s="2084"/>
      <c r="M17" s="2084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5"/>
      <c r="K18" s="2085"/>
      <c r="L18" s="2085"/>
      <c r="M18" s="2085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086"/>
      <c r="K19" s="2086"/>
      <c r="L19" s="2086"/>
      <c r="M19" s="208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741</v>
      </c>
      <c r="B20" s="2174" t="str">
        <f>IF(A20=0,0,VLOOKUP(A20,PO!$A$16:$G$164,3,FALSE))</f>
        <v>Mistura betuminosa a frio executada em betoneira - faixa C - areia e brita comerciais</v>
      </c>
      <c r="C20" s="2174"/>
      <c r="D20" s="2174"/>
      <c r="E20" s="2174"/>
      <c r="F20" s="246" t="str">
        <f>IF(A20=0,0,VLOOKUP(A20,PO!$A$16:$G$164,4,FALSE))</f>
        <v>m³</v>
      </c>
      <c r="G20" s="413">
        <f>IF(A20=0,0,VLOOKUP(A20,PO!$A$16:$G$164,5,FALSE))</f>
        <v>599.06999999999994</v>
      </c>
      <c r="H20" s="946">
        <v>0.18254999999999999</v>
      </c>
      <c r="I20" s="411">
        <f>ROUND(G20*H20,3)</f>
        <v>109.36</v>
      </c>
      <c r="J20" s="2169" t="s">
        <v>1120</v>
      </c>
      <c r="K20" s="2170"/>
      <c r="L20" s="2170"/>
      <c r="M20" s="217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5"/>
      <c r="C21" s="2175"/>
      <c r="D21" s="2175"/>
      <c r="E21" s="2175"/>
      <c r="F21" s="263"/>
      <c r="G21" s="263"/>
      <c r="H21" s="506"/>
      <c r="I21" s="241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7"/>
      <c r="C23" s="2177"/>
      <c r="D23" s="2177"/>
      <c r="E23" s="2177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8" t="s">
        <v>1121</v>
      </c>
      <c r="B24" s="2179"/>
      <c r="C24" s="2179"/>
      <c r="D24" s="2179"/>
      <c r="E24" s="2179"/>
      <c r="F24" s="2179"/>
      <c r="G24" s="2179"/>
      <c r="H24" s="2179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66" t="s">
        <v>1124</v>
      </c>
      <c r="B26" s="2167"/>
      <c r="C26" s="2167"/>
      <c r="D26" s="2167"/>
      <c r="E26" s="2167"/>
      <c r="F26" s="2167"/>
      <c r="G26" s="2167"/>
      <c r="H26" s="216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66"/>
      <c r="B27" s="2167"/>
      <c r="C27" s="2167"/>
      <c r="D27" s="2167"/>
      <c r="E27" s="2167"/>
      <c r="F27" s="2167"/>
      <c r="G27" s="2167"/>
      <c r="H27" s="216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72" t="s">
        <v>1125</v>
      </c>
      <c r="B29" s="2173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1136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1137</v>
      </c>
      <c r="B32" s="114"/>
      <c r="C32" s="323"/>
      <c r="D32" s="122">
        <f>TRUNC(((((26.939+(0.253*$D$34))/(1-($M$8)))*(1+(0)))*(1+($C$29/100))),2)</f>
        <v>388.76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1138</v>
      </c>
      <c r="B33" s="114"/>
      <c r="C33" s="323"/>
      <c r="D33" s="122">
        <f>TRUNC(((((26.939+(0.253*$D$34))/(1-($M$8)))*(1+($M$9)))*(1+($C$29/100))),2)</f>
        <v>447.08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MB'!$E$70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66" t="s">
        <v>1132</v>
      </c>
      <c r="B37" s="2167"/>
      <c r="C37" s="2167"/>
      <c r="D37" s="2167"/>
      <c r="E37" s="2167"/>
      <c r="F37" s="2167"/>
      <c r="G37" s="2167"/>
      <c r="H37" s="216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66"/>
      <c r="B38" s="2167"/>
      <c r="C38" s="2167"/>
      <c r="D38" s="2167"/>
      <c r="E38" s="2167"/>
      <c r="F38" s="2167"/>
      <c r="G38" s="2167"/>
      <c r="H38" s="216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24"/>
      <c r="B39" s="116"/>
      <c r="C39" s="116"/>
      <c r="D39" s="117"/>
      <c r="E39" s="375"/>
      <c r="F39" s="117"/>
      <c r="G39" s="117"/>
      <c r="H39" s="117"/>
      <c r="I39" s="245"/>
      <c r="J39" s="267"/>
      <c r="K39" s="257"/>
      <c r="L39" s="257"/>
      <c r="M39" s="265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29" t="s">
        <v>1051</v>
      </c>
      <c r="B40" s="2130"/>
      <c r="C40" s="2130"/>
      <c r="D40" s="2130"/>
      <c r="E40" s="2130"/>
      <c r="F40" s="2130"/>
      <c r="G40" s="2130"/>
      <c r="H40" s="2130"/>
      <c r="I40" s="250">
        <f>SUM(I20:I39)</f>
        <v>109.36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A24:H24"/>
    <mergeCell ref="A26:H27"/>
    <mergeCell ref="A29:B29"/>
    <mergeCell ref="A37:H38"/>
    <mergeCell ref="A40:H40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</mergeCells>
  <conditionalFormatting sqref="A12">
    <cfRule type="cellIs" dxfId="223" priority="1" operator="equal">
      <formula>0</formula>
    </cfRule>
  </conditionalFormatting>
  <conditionalFormatting sqref="A15:B15">
    <cfRule type="cellIs" dxfId="222" priority="3" operator="equal">
      <formula>0</formula>
    </cfRule>
  </conditionalFormatting>
  <conditionalFormatting sqref="D15">
    <cfRule type="cellIs" dxfId="221" priority="6" operator="equal">
      <formula>0</formula>
    </cfRule>
  </conditionalFormatting>
  <conditionalFormatting sqref="M15">
    <cfRule type="cellIs" dxfId="220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Planilha89">
    <tabColor rgb="FF002060"/>
  </sheetPr>
  <dimension ref="A1:IW42"/>
  <sheetViews>
    <sheetView showGridLines="0" view="pageBreakPreview" topLeftCell="A19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1112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PO!$A$63</f>
        <v>2.5.4</v>
      </c>
      <c r="B15" s="584" t="str">
        <f>IF(A15=0,0,VLOOKUP(A15,PO!$A$16:$G$164,2,FALSE))</f>
        <v>T_RR-1C-E_0725_304</v>
      </c>
      <c r="C15" s="375"/>
      <c r="D15" s="129" t="str">
        <f>IF(A15=0,0,VLOOKUP(A15,PO!$A$16:$G$164,3,FALSE))</f>
        <v>Transporte de RR-1C-E p/selagem de trincas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4" t="s">
        <v>56</v>
      </c>
      <c r="K17" s="2084"/>
      <c r="L17" s="2084"/>
      <c r="M17" s="2084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5"/>
      <c r="K18" s="2085"/>
      <c r="L18" s="2085"/>
      <c r="M18" s="2085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086"/>
      <c r="K19" s="2086"/>
      <c r="L19" s="2086"/>
      <c r="M19" s="208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737</v>
      </c>
      <c r="B20" s="2174" t="str">
        <f>IF(A20=0,0,VLOOKUP(A20,PO!$A$16:$G$164,3,FALSE))</f>
        <v>Selagem de trincas mecanizada em pavimento flexível com emulsão - areia comercial</v>
      </c>
      <c r="C20" s="2174"/>
      <c r="D20" s="2174"/>
      <c r="E20" s="2174"/>
      <c r="F20" s="246" t="str">
        <f>IF(A20=0,0,VLOOKUP(A20,PO!$A$16:$G$164,4,FALSE))</f>
        <v>m</v>
      </c>
      <c r="G20" s="413">
        <f>IF(A20=0,0,VLOOKUP(A20,PO!$A$16:$G$164,5,FALSE))</f>
        <v>2518.8000000000002</v>
      </c>
      <c r="H20" s="946">
        <v>3.2000000000000003E-4</v>
      </c>
      <c r="I20" s="411">
        <f>ROUND(G20*H20,3)</f>
        <v>0.80600000000000005</v>
      </c>
      <c r="J20" s="2169" t="s">
        <v>1120</v>
      </c>
      <c r="K20" s="2170"/>
      <c r="L20" s="2170"/>
      <c r="M20" s="217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5"/>
      <c r="C21" s="2175"/>
      <c r="D21" s="2175"/>
      <c r="E21" s="2175"/>
      <c r="F21" s="263"/>
      <c r="G21" s="263"/>
      <c r="H21" s="506"/>
      <c r="I21" s="241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7"/>
      <c r="C23" s="2177"/>
      <c r="D23" s="2177"/>
      <c r="E23" s="2177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8" t="s">
        <v>1121</v>
      </c>
      <c r="B24" s="2179"/>
      <c r="C24" s="2179"/>
      <c r="D24" s="2179"/>
      <c r="E24" s="2179"/>
      <c r="F24" s="2179"/>
      <c r="G24" s="2179"/>
      <c r="H24" s="2179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66" t="s">
        <v>1124</v>
      </c>
      <c r="B26" s="2167"/>
      <c r="C26" s="2167"/>
      <c r="D26" s="2167"/>
      <c r="E26" s="2167"/>
      <c r="F26" s="2167"/>
      <c r="G26" s="2167"/>
      <c r="H26" s="216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66"/>
      <c r="B27" s="2167"/>
      <c r="C27" s="2167"/>
      <c r="D27" s="2167"/>
      <c r="E27" s="2167"/>
      <c r="F27" s="2167"/>
      <c r="G27" s="2167"/>
      <c r="H27" s="216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72" t="s">
        <v>1125</v>
      </c>
      <c r="B29" s="2173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1139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1140</v>
      </c>
      <c r="B32" s="114"/>
      <c r="C32" s="323"/>
      <c r="D32" s="122">
        <f>TRUNC(((((26.939+(0.253*$D$34))/(1-($M$8)))*(1+(0)))*(1+($C$29/100))),2)</f>
        <v>388.76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1141</v>
      </c>
      <c r="B33" s="114"/>
      <c r="C33" s="323"/>
      <c r="D33" s="122">
        <f>TRUNC(((((26.939+(0.253*$D$34))/(1-($M$8)))*(1+($M$9)))*(1+($C$29/100))),2)</f>
        <v>447.08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MB'!$E$103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66" t="s">
        <v>1132</v>
      </c>
      <c r="B37" s="2167"/>
      <c r="C37" s="2167"/>
      <c r="D37" s="2167"/>
      <c r="E37" s="2167"/>
      <c r="F37" s="2167"/>
      <c r="G37" s="2167"/>
      <c r="H37" s="216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66"/>
      <c r="B38" s="2167"/>
      <c r="C38" s="2167"/>
      <c r="D38" s="2167"/>
      <c r="E38" s="2167"/>
      <c r="F38" s="2167"/>
      <c r="G38" s="2167"/>
      <c r="H38" s="216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24"/>
      <c r="B39" s="116"/>
      <c r="C39" s="116"/>
      <c r="D39" s="117"/>
      <c r="E39" s="375"/>
      <c r="F39" s="117"/>
      <c r="G39" s="117"/>
      <c r="H39" s="117"/>
      <c r="I39" s="245"/>
      <c r="J39" s="267"/>
      <c r="K39" s="257"/>
      <c r="L39" s="257"/>
      <c r="M39" s="265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29" t="s">
        <v>1051</v>
      </c>
      <c r="B40" s="2130"/>
      <c r="C40" s="2130"/>
      <c r="D40" s="2130"/>
      <c r="E40" s="2130"/>
      <c r="F40" s="2130"/>
      <c r="G40" s="2130"/>
      <c r="H40" s="2130"/>
      <c r="I40" s="250">
        <f>SUM(I20:I39)</f>
        <v>0.80600000000000005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A24:H24"/>
    <mergeCell ref="A26:H27"/>
    <mergeCell ref="A29:B29"/>
    <mergeCell ref="A37:H38"/>
    <mergeCell ref="A40:H40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</mergeCells>
  <conditionalFormatting sqref="A12">
    <cfRule type="cellIs" dxfId="219" priority="1" operator="equal">
      <formula>0</formula>
    </cfRule>
  </conditionalFormatting>
  <conditionalFormatting sqref="A15:B15">
    <cfRule type="cellIs" dxfId="218" priority="3" operator="equal">
      <formula>0</formula>
    </cfRule>
  </conditionalFormatting>
  <conditionalFormatting sqref="D15">
    <cfRule type="cellIs" dxfId="217" priority="6" operator="equal">
      <formula>0</formula>
    </cfRule>
  </conditionalFormatting>
  <conditionalFormatting sqref="M15">
    <cfRule type="cellIs" dxfId="216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Planilha90">
    <tabColor rgb="FF002060"/>
  </sheetPr>
  <dimension ref="A1:IW41"/>
  <sheetViews>
    <sheetView showGridLines="0" view="pageBreakPreview" topLeftCell="A19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1112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PO!$A$64</f>
        <v>2.5.5</v>
      </c>
      <c r="B15" s="584" t="str">
        <f>IF(A15=0,0,VLOOKUP(A15,PO!$A$16:$G$164,2,FALSE))</f>
        <v>T_CAP_0725_304</v>
      </c>
      <c r="C15" s="375"/>
      <c r="D15" s="129" t="str">
        <f>IF(A15=0,0,VLOOKUP(A15,PO!$A$16:$G$164,3,FALSE))</f>
        <v>Transporte de CAP 50/70 p/ mistura betuminosa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4" t="s">
        <v>56</v>
      </c>
      <c r="K17" s="2084"/>
      <c r="L17" s="2084"/>
      <c r="M17" s="2084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5"/>
      <c r="K18" s="2085"/>
      <c r="L18" s="2085"/>
      <c r="M18" s="2085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086"/>
      <c r="K19" s="2086"/>
      <c r="L19" s="2086"/>
      <c r="M19" s="208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742</v>
      </c>
      <c r="B20" s="2174" t="str">
        <f>IF(A20=0,0,VLOOKUP(A20,PO!$A$16:$G$164,3,FALSE))</f>
        <v>Usinagem de concreto asfáltico - faixa C-12,5 - areia e brita comerciais</v>
      </c>
      <c r="C20" s="2174"/>
      <c r="D20" s="2174"/>
      <c r="E20" s="2174"/>
      <c r="F20" s="246" t="str">
        <f>IF(A20=0,0,VLOOKUP(A20,PO!$A$16:$G$164,4,FALSE))</f>
        <v>t</v>
      </c>
      <c r="G20" s="413">
        <f>IF(A20=0,0,VLOOKUP(A20,PO!$A$16:$G$164,5,FALSE))</f>
        <v>3354.7889999999998</v>
      </c>
      <c r="H20" s="946">
        <v>5.5449999999999999E-2</v>
      </c>
      <c r="I20" s="411">
        <f>ROUND(G20*H20,3)</f>
        <v>186.023</v>
      </c>
      <c r="J20" s="2169" t="s">
        <v>1120</v>
      </c>
      <c r="K20" s="2170"/>
      <c r="L20" s="2170"/>
      <c r="M20" s="217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25.5" customHeight="1">
      <c r="A21" s="263" t="s">
        <v>746</v>
      </c>
      <c r="B21" s="2175" t="str">
        <f>IF(A21=0,0,VLOOKUP(A21,PO!$A$16:$G$164,3,FALSE))</f>
        <v>Usinagem de concreto asfáltico - faixa C-12,5 - areia e brita comerciais</v>
      </c>
      <c r="C21" s="2175"/>
      <c r="D21" s="2175"/>
      <c r="E21" s="2175"/>
      <c r="F21" s="263" t="str">
        <f>IF(A21=0,0,VLOOKUP(A21,PO!$A$16:$G$164,4,FALSE))</f>
        <v>t</v>
      </c>
      <c r="G21" s="408">
        <f>IF(A21=0,0,VLOOKUP(A21,PO!$A$16:$G$164,5,FALSE))</f>
        <v>2255.0969999999998</v>
      </c>
      <c r="H21" s="410">
        <v>5.5449999999999999E-2</v>
      </c>
      <c r="I21" s="353">
        <f>ROUND(G21*H21,3)</f>
        <v>125.045</v>
      </c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81"/>
      <c r="C22" s="2182"/>
      <c r="D22" s="2182"/>
      <c r="E22" s="2183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7"/>
      <c r="C23" s="2177"/>
      <c r="D23" s="2177"/>
      <c r="E23" s="2177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8" t="s">
        <v>1121</v>
      </c>
      <c r="B24" s="2179"/>
      <c r="C24" s="2179"/>
      <c r="D24" s="2179"/>
      <c r="E24" s="2179"/>
      <c r="F24" s="2179"/>
      <c r="G24" s="2179"/>
      <c r="H24" s="2179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66" t="s">
        <v>1124</v>
      </c>
      <c r="B26" s="2167"/>
      <c r="C26" s="2167"/>
      <c r="D26" s="2167"/>
      <c r="E26" s="2167"/>
      <c r="F26" s="2167"/>
      <c r="G26" s="2167"/>
      <c r="H26" s="216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66"/>
      <c r="B27" s="2167"/>
      <c r="C27" s="2167"/>
      <c r="D27" s="2167"/>
      <c r="E27" s="2167"/>
      <c r="F27" s="2167"/>
      <c r="G27" s="2167"/>
      <c r="H27" s="216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72" t="s">
        <v>1125</v>
      </c>
      <c r="B29" s="2173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1142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1143</v>
      </c>
      <c r="B32" s="114"/>
      <c r="C32" s="323"/>
      <c r="D32" s="122">
        <f>TRUNC(((((26.939+(0.253*$D$34))/(1-($M$8)))*(1+(0)))*(1+($C$29/100))),2)</f>
        <v>392.2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1144</v>
      </c>
      <c r="B33" s="114"/>
      <c r="C33" s="323"/>
      <c r="D33" s="122">
        <f>TRUNC(((((26.939+(0.253*$D$34))/(1-($M$8)))*(1+($M$9)))*(1+($C$29/100))),2)</f>
        <v>451.03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MB'!$E$48</f>
        <v>464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1145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66" t="s">
        <v>1132</v>
      </c>
      <c r="B37" s="2167"/>
      <c r="C37" s="2167"/>
      <c r="D37" s="2167"/>
      <c r="E37" s="2167"/>
      <c r="F37" s="2167"/>
      <c r="G37" s="2167"/>
      <c r="H37" s="216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66"/>
      <c r="B38" s="2167"/>
      <c r="C38" s="2167"/>
      <c r="D38" s="2167"/>
      <c r="E38" s="2167"/>
      <c r="F38" s="2167"/>
      <c r="G38" s="2167"/>
      <c r="H38" s="216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129" t="s">
        <v>1051</v>
      </c>
      <c r="B39" s="2130"/>
      <c r="C39" s="2130"/>
      <c r="D39" s="2130"/>
      <c r="E39" s="2130"/>
      <c r="F39" s="2130"/>
      <c r="G39" s="2130"/>
      <c r="H39" s="2130"/>
      <c r="I39" s="250">
        <f>SUM(I20:I38)</f>
        <v>311.06799999999998</v>
      </c>
      <c r="J39" s="119" t="str">
        <f>$I$19</f>
        <v>t</v>
      </c>
      <c r="K39" s="376"/>
      <c r="L39" s="111"/>
      <c r="M39" s="112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>
      <c r="A40" s="16"/>
      <c r="B40" s="16"/>
      <c r="C40" s="16"/>
      <c r="D40" s="16"/>
      <c r="E40" s="16"/>
      <c r="F40" s="16"/>
      <c r="G40" s="16"/>
      <c r="H40" s="16"/>
      <c r="I40" s="16"/>
      <c r="J40" s="108"/>
      <c r="K40" s="108"/>
      <c r="L40" s="108"/>
      <c r="M40" s="16"/>
      <c r="N40" s="323"/>
      <c r="O40" s="323"/>
      <c r="P40" s="323"/>
      <c r="Q40" s="323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</sheetData>
  <mergeCells count="21">
    <mergeCell ref="A24:H24"/>
    <mergeCell ref="A26:H27"/>
    <mergeCell ref="A29:B29"/>
    <mergeCell ref="A39:H39"/>
    <mergeCell ref="A37:H38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</mergeCells>
  <conditionalFormatting sqref="A12">
    <cfRule type="cellIs" dxfId="215" priority="1" operator="equal">
      <formula>0</formula>
    </cfRule>
  </conditionalFormatting>
  <conditionalFormatting sqref="A15:B15">
    <cfRule type="cellIs" dxfId="214" priority="3" operator="equal">
      <formula>0</formula>
    </cfRule>
  </conditionalFormatting>
  <conditionalFormatting sqref="D15">
    <cfRule type="cellIs" dxfId="213" priority="6" operator="equal">
      <formula>0</formula>
    </cfRule>
  </conditionalFormatting>
  <conditionalFormatting sqref="M15">
    <cfRule type="cellIs" dxfId="212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Planilha97">
    <tabColor rgb="FF002060"/>
  </sheetPr>
  <dimension ref="A1:IW42"/>
  <sheetViews>
    <sheetView showGridLines="0" view="pageBreakPreview" topLeftCell="A10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6.66406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1112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PO!$A$65</f>
        <v>2.5.6</v>
      </c>
      <c r="B15" s="584" t="str">
        <f>IF(A15=0,0,VLOOKUP(A15,PO!$A$16:$G$164,2,FALSE))</f>
        <v>A_EAI_0725</v>
      </c>
      <c r="C15" s="375"/>
      <c r="D15" s="129" t="str">
        <f>IF(A15=0,0,VLOOKUP(A15,PO!$A$16:$G$164,3,FALSE))</f>
        <v>Aquisição de EAI p/ imprimação asfáltica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7"/>
      <c r="K17" s="2087"/>
      <c r="L17" s="2099" t="s">
        <v>56</v>
      </c>
      <c r="M17" s="2100"/>
      <c r="N17" s="323"/>
      <c r="O17" s="323"/>
      <c r="P17" s="193">
        <v>3935.78</v>
      </c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8"/>
      <c r="K18" s="2088"/>
      <c r="L18" s="2101"/>
      <c r="M18" s="2102"/>
      <c r="N18" s="323"/>
      <c r="O18" s="323"/>
      <c r="P18" s="193">
        <v>5432.41</v>
      </c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37"/>
      <c r="K19" s="237"/>
      <c r="L19" s="2103"/>
      <c r="M19" s="2104"/>
      <c r="N19" s="323"/>
      <c r="O19" s="323"/>
      <c r="P19" s="193">
        <v>4461</v>
      </c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739</v>
      </c>
      <c r="B20" s="2174" t="str">
        <f>IF(A20=0,0,VLOOKUP(A20,PO!$A$16:$G$164,3,FALSE))</f>
        <v>Remendo profundo com imprimação com emulsão asfáltica - demolição mecânica e corte com serra</v>
      </c>
      <c r="C20" s="2174"/>
      <c r="D20" s="2174"/>
      <c r="E20" s="2174"/>
      <c r="F20" s="246" t="str">
        <f>IF(A20=0,0,VLOOKUP(A20,PO!$A$16:$G$164,4,FALSE))</f>
        <v>m³</v>
      </c>
      <c r="G20" s="413">
        <f>IF(A20=0,0,VLOOKUP(A20,PO!$A$16:$G$164,5,FALSE))</f>
        <v>1804.1999999999998</v>
      </c>
      <c r="H20" s="505">
        <v>5.1999999999999998E-3</v>
      </c>
      <c r="I20" s="411">
        <f>ROUND(G20*H20,3)</f>
        <v>9.3819999999999997</v>
      </c>
      <c r="J20" s="508"/>
      <c r="K20" s="508"/>
      <c r="L20" s="2184" t="s">
        <v>1120</v>
      </c>
      <c r="M20" s="2185"/>
      <c r="N20" s="323"/>
      <c r="O20" s="323"/>
      <c r="P20" s="194">
        <v>4584.71</v>
      </c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176"/>
      <c r="C21" s="2176"/>
      <c r="D21" s="2176"/>
      <c r="E21" s="2176"/>
      <c r="F21" s="241"/>
      <c r="G21" s="353"/>
      <c r="H21" s="407"/>
      <c r="I21" s="353"/>
      <c r="J21" s="260"/>
      <c r="K21" s="260"/>
      <c r="L21" s="2133"/>
      <c r="M21" s="2134"/>
      <c r="N21" s="323"/>
      <c r="O21" s="323"/>
      <c r="P21" s="194">
        <v>4181.13</v>
      </c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353"/>
      <c r="H22" s="407"/>
      <c r="I22" s="353"/>
      <c r="J22" s="260"/>
      <c r="K22" s="260"/>
      <c r="L22" s="2133"/>
      <c r="M22" s="2134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6"/>
      <c r="C23" s="2176"/>
      <c r="D23" s="2176"/>
      <c r="E23" s="2176"/>
      <c r="F23" s="241"/>
      <c r="G23" s="241"/>
      <c r="H23" s="248"/>
      <c r="I23" s="241"/>
      <c r="J23" s="260"/>
      <c r="K23" s="260"/>
      <c r="L23" s="2186"/>
      <c r="M23" s="2187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6"/>
      <c r="C24" s="2176"/>
      <c r="D24" s="2176"/>
      <c r="E24" s="2176"/>
      <c r="F24" s="241"/>
      <c r="G24" s="241"/>
      <c r="H24" s="241"/>
      <c r="I24" s="241"/>
      <c r="J24" s="241"/>
      <c r="K24" s="241"/>
      <c r="L24" s="225"/>
      <c r="M24" s="226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6"/>
      <c r="C25" s="2176"/>
      <c r="D25" s="2176"/>
      <c r="E25" s="2176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30"/>
      <c r="M37" s="255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9"/>
      <c r="B39" s="262"/>
      <c r="C39" s="256"/>
      <c r="D39" s="257"/>
      <c r="E39" s="378"/>
      <c r="F39" s="245"/>
      <c r="G39" s="245"/>
      <c r="H39" s="245"/>
      <c r="I39" s="245"/>
      <c r="J39" s="245"/>
      <c r="K39" s="241"/>
      <c r="L39" s="258"/>
      <c r="M39" s="259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29" t="s">
        <v>1051</v>
      </c>
      <c r="B40" s="2130"/>
      <c r="C40" s="2130"/>
      <c r="D40" s="2130"/>
      <c r="E40" s="2130"/>
      <c r="F40" s="2130"/>
      <c r="G40" s="2130"/>
      <c r="H40" s="2130"/>
      <c r="I40" s="250">
        <f>SUM(I20:I39)</f>
        <v>9.3819999999999997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L20:M23"/>
    <mergeCell ref="A17:A19"/>
    <mergeCell ref="B17:E19"/>
    <mergeCell ref="F17:F19"/>
    <mergeCell ref="G17:G19"/>
    <mergeCell ref="A1:M1"/>
    <mergeCell ref="K17:K18"/>
    <mergeCell ref="L17:M19"/>
    <mergeCell ref="A2:M2"/>
    <mergeCell ref="A3:M3"/>
    <mergeCell ref="I17:I18"/>
    <mergeCell ref="J17:J18"/>
    <mergeCell ref="H18:H19"/>
    <mergeCell ref="A12:M12"/>
    <mergeCell ref="A40:H40"/>
    <mergeCell ref="B20:E20"/>
    <mergeCell ref="B21:E21"/>
    <mergeCell ref="B22:E22"/>
    <mergeCell ref="B23:E23"/>
    <mergeCell ref="B24:E24"/>
    <mergeCell ref="B25:E25"/>
  </mergeCells>
  <conditionalFormatting sqref="A12">
    <cfRule type="cellIs" dxfId="211" priority="1" operator="equal">
      <formula>0</formula>
    </cfRule>
  </conditionalFormatting>
  <conditionalFormatting sqref="A15:B15">
    <cfRule type="cellIs" dxfId="210" priority="2" operator="equal">
      <formula>0</formula>
    </cfRule>
  </conditionalFormatting>
  <conditionalFormatting sqref="D15">
    <cfRule type="cellIs" dxfId="209" priority="5" operator="equal">
      <formula>0</formula>
    </cfRule>
  </conditionalFormatting>
  <conditionalFormatting sqref="M15">
    <cfRule type="cellIs" dxfId="208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Planilha91">
    <tabColor rgb="FF002060"/>
  </sheetPr>
  <dimension ref="A1:IW42"/>
  <sheetViews>
    <sheetView showGridLines="0" view="pageBreakPreview" topLeftCell="A7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6.664062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1112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PO!$A$66</f>
        <v>2.5.7</v>
      </c>
      <c r="B15" s="584" t="str">
        <f>IF(A15=0,0,VLOOKUP(A15,PO!$A$16:$G$164,2,FALSE))</f>
        <v>A_RR-1C_0725</v>
      </c>
      <c r="C15" s="375"/>
      <c r="D15" s="129" t="str">
        <f>IF(A15=0,0,VLOOKUP(A15,PO!$A$16:$G$164,3,FALSE))</f>
        <v>Aquisição de RR-1C p/ pintura de ligação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7"/>
      <c r="K17" s="2087"/>
      <c r="L17" s="2099" t="s">
        <v>56</v>
      </c>
      <c r="M17" s="2100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8"/>
      <c r="K18" s="2088"/>
      <c r="L18" s="2101"/>
      <c r="M18" s="2102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37"/>
      <c r="K19" s="237"/>
      <c r="L19" s="2103"/>
      <c r="M19" s="2104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738</v>
      </c>
      <c r="B20" s="2174" t="str">
        <f>IF(A20=0,0,VLOOKUP(A20,PO!$A$16:$G$164,3,FALSE))</f>
        <v>Tapa buraco com pintura de ligação - demolição com serra corta piso</v>
      </c>
      <c r="C20" s="2174"/>
      <c r="D20" s="2174"/>
      <c r="E20" s="2174"/>
      <c r="F20" s="246" t="str">
        <f>IF(A20=0,0,VLOOKUP(A20,PO!$A$16:$G$164,4,FALSE))</f>
        <v>m³</v>
      </c>
      <c r="G20" s="413">
        <f>IF(A20=0,0,VLOOKUP(A20,PO!$A$16:$G$164,5,FALSE))</f>
        <v>1636.1999999999998</v>
      </c>
      <c r="H20" s="946">
        <v>8.9999999999999993E-3</v>
      </c>
      <c r="I20" s="411">
        <f>ROUND(G20*H20,3)</f>
        <v>14.726000000000001</v>
      </c>
      <c r="J20" s="508"/>
      <c r="K20" s="508"/>
      <c r="L20" s="2184" t="s">
        <v>1120</v>
      </c>
      <c r="M20" s="2185"/>
      <c r="N20" s="323"/>
      <c r="O20" s="193">
        <v>3935.78</v>
      </c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 t="s">
        <v>744</v>
      </c>
      <c r="B21" s="2175" t="str">
        <f>IF(A21=0,0,VLOOKUP(A21,PO!$A$16:$G$164,3,FALSE))</f>
        <v>Pintura de ligação</v>
      </c>
      <c r="C21" s="2175"/>
      <c r="D21" s="2175"/>
      <c r="E21" s="2175"/>
      <c r="F21" s="263" t="str">
        <f>IF(A21=0,0,VLOOKUP(A21,PO!$A$16:$G$164,4,FALSE))</f>
        <v>m²</v>
      </c>
      <c r="G21" s="408">
        <f>IF(A21=0,0,VLOOKUP(A21,PO!$A$16:$G$164,5,FALSE))</f>
        <v>18792.48</v>
      </c>
      <c r="H21" s="409">
        <v>4.4999999999999999E-4</v>
      </c>
      <c r="I21" s="353">
        <f>ROUND(G21*H21,3)</f>
        <v>8.4570000000000007</v>
      </c>
      <c r="J21" s="950"/>
      <c r="K21" s="950"/>
      <c r="L21" s="2133"/>
      <c r="M21" s="2134"/>
      <c r="N21" s="323"/>
      <c r="O21" s="193">
        <v>5432.41</v>
      </c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353"/>
      <c r="H22" s="407"/>
      <c r="I22" s="353"/>
      <c r="J22" s="260"/>
      <c r="K22" s="260"/>
      <c r="L22" s="2133"/>
      <c r="M22" s="2134"/>
      <c r="N22" s="359"/>
      <c r="O22" s="193">
        <v>4461</v>
      </c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6"/>
      <c r="C23" s="2176"/>
      <c r="D23" s="2176"/>
      <c r="E23" s="2176"/>
      <c r="F23" s="241"/>
      <c r="G23" s="241"/>
      <c r="H23" s="248"/>
      <c r="I23" s="241"/>
      <c r="J23" s="260"/>
      <c r="K23" s="260"/>
      <c r="L23" s="2186"/>
      <c r="M23" s="2187"/>
      <c r="N23" s="359"/>
      <c r="O23" s="194">
        <v>4584.71</v>
      </c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6"/>
      <c r="C24" s="2176"/>
      <c r="D24" s="2176"/>
      <c r="E24" s="2176"/>
      <c r="F24" s="241"/>
      <c r="G24" s="241"/>
      <c r="H24" s="241"/>
      <c r="I24" s="241"/>
      <c r="J24" s="241"/>
      <c r="K24" s="241"/>
      <c r="L24" s="225"/>
      <c r="M24" s="226"/>
      <c r="N24" s="359"/>
      <c r="O24" s="194">
        <v>4181.13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6"/>
      <c r="C25" s="2176"/>
      <c r="D25" s="2176"/>
      <c r="E25" s="2176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30"/>
      <c r="M37" s="255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9"/>
      <c r="B39" s="262"/>
      <c r="C39" s="256"/>
      <c r="D39" s="257"/>
      <c r="E39" s="378"/>
      <c r="F39" s="245"/>
      <c r="G39" s="245"/>
      <c r="H39" s="245"/>
      <c r="I39" s="245"/>
      <c r="J39" s="245"/>
      <c r="K39" s="241"/>
      <c r="L39" s="258"/>
      <c r="M39" s="259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29" t="s">
        <v>1051</v>
      </c>
      <c r="B40" s="2130"/>
      <c r="C40" s="2130"/>
      <c r="D40" s="2130"/>
      <c r="E40" s="2130"/>
      <c r="F40" s="2130"/>
      <c r="G40" s="2130"/>
      <c r="H40" s="2130"/>
      <c r="I40" s="250">
        <f>SUM(I20:I39)</f>
        <v>23.183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B24:E24"/>
    <mergeCell ref="B25:E25"/>
    <mergeCell ref="A40:H40"/>
    <mergeCell ref="K17:K18"/>
    <mergeCell ref="L17:M19"/>
    <mergeCell ref="H18:H19"/>
    <mergeCell ref="B20:E20"/>
    <mergeCell ref="L20:M23"/>
    <mergeCell ref="B21:E21"/>
    <mergeCell ref="B22:E22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</mergeCells>
  <conditionalFormatting sqref="A12">
    <cfRule type="cellIs" dxfId="207" priority="1" operator="equal">
      <formula>0</formula>
    </cfRule>
  </conditionalFormatting>
  <conditionalFormatting sqref="A15:B15">
    <cfRule type="cellIs" dxfId="206" priority="3" operator="equal">
      <formula>0</formula>
    </cfRule>
  </conditionalFormatting>
  <conditionalFormatting sqref="D15">
    <cfRule type="cellIs" dxfId="205" priority="6" operator="equal">
      <formula>0</formula>
    </cfRule>
  </conditionalFormatting>
  <conditionalFormatting sqref="M15">
    <cfRule type="cellIs" dxfId="204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Planilha93">
    <tabColor rgb="FF002060"/>
  </sheetPr>
  <dimension ref="A1:IW42"/>
  <sheetViews>
    <sheetView showGridLines="0" view="pageBreakPreview" topLeftCell="A7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6.664062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1112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PO!$A$67</f>
        <v>2.5.8</v>
      </c>
      <c r="B15" s="584" t="str">
        <f>IF(A15=0,0,VLOOKUP(A15,PO!$A$16:$G$164,2,FALSE))</f>
        <v>A_RM-1C_0725</v>
      </c>
      <c r="C15" s="375"/>
      <c r="D15" s="129" t="str">
        <f>IF(A15=0,0,VLOOKUP(A15,PO!$A$16:$G$164,3,FALSE))</f>
        <v>Aquisição de RM-1C p/ mistura betuminosa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7"/>
      <c r="K17" s="2087"/>
      <c r="L17" s="2099" t="s">
        <v>56</v>
      </c>
      <c r="M17" s="2100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8"/>
      <c r="K18" s="2088"/>
      <c r="L18" s="2101"/>
      <c r="M18" s="2102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37"/>
      <c r="K19" s="237"/>
      <c r="L19" s="2103"/>
      <c r="M19" s="2104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741</v>
      </c>
      <c r="B20" s="2174" t="str">
        <f>IF(A20=0,0,VLOOKUP(A20,PO!$A$16:$G$164,3,FALSE))</f>
        <v>Mistura betuminosa a frio executada em betoneira - faixa C - areia e brita comerciais</v>
      </c>
      <c r="C20" s="2174"/>
      <c r="D20" s="2174"/>
      <c r="E20" s="2174"/>
      <c r="F20" s="246" t="str">
        <f>IF(A20=0,0,VLOOKUP(A20,PO!$A$16:$G$164,4,FALSE))</f>
        <v>m³</v>
      </c>
      <c r="G20" s="413">
        <f>IF(A20=0,0,VLOOKUP(A20,PO!$A$16:$G$164,5,FALSE))</f>
        <v>599.06999999999994</v>
      </c>
      <c r="H20" s="946">
        <v>0.18254999999999999</v>
      </c>
      <c r="I20" s="411">
        <f>ROUND(G20*H20,3)</f>
        <v>109.36</v>
      </c>
      <c r="J20" s="508"/>
      <c r="K20" s="508"/>
      <c r="L20" s="2184" t="s">
        <v>1120</v>
      </c>
      <c r="M20" s="2185"/>
      <c r="N20" s="323"/>
      <c r="O20" s="193">
        <v>3935.78</v>
      </c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176"/>
      <c r="C21" s="2176"/>
      <c r="D21" s="2176"/>
      <c r="E21" s="2176"/>
      <c r="F21" s="241"/>
      <c r="G21" s="353"/>
      <c r="H21" s="407"/>
      <c r="I21" s="353"/>
      <c r="J21" s="260"/>
      <c r="K21" s="260"/>
      <c r="L21" s="2133"/>
      <c r="M21" s="2134"/>
      <c r="N21" s="323"/>
      <c r="O21" s="193">
        <v>5432.41</v>
      </c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353"/>
      <c r="H22" s="407"/>
      <c r="I22" s="353"/>
      <c r="J22" s="260"/>
      <c r="K22" s="260"/>
      <c r="L22" s="2133"/>
      <c r="M22" s="2134"/>
      <c r="N22" s="359"/>
      <c r="O22" s="193">
        <v>4461</v>
      </c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6"/>
      <c r="C23" s="2176"/>
      <c r="D23" s="2176"/>
      <c r="E23" s="2176"/>
      <c r="F23" s="241"/>
      <c r="G23" s="241"/>
      <c r="H23" s="248"/>
      <c r="I23" s="241"/>
      <c r="J23" s="260"/>
      <c r="K23" s="260"/>
      <c r="L23" s="2186"/>
      <c r="M23" s="2187"/>
      <c r="N23" s="359"/>
      <c r="O23" s="194">
        <v>4584.71</v>
      </c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6"/>
      <c r="C24" s="2176"/>
      <c r="D24" s="2176"/>
      <c r="E24" s="2176"/>
      <c r="F24" s="241"/>
      <c r="G24" s="241"/>
      <c r="H24" s="241"/>
      <c r="I24" s="241"/>
      <c r="J24" s="241"/>
      <c r="K24" s="241"/>
      <c r="L24" s="225"/>
      <c r="M24" s="226"/>
      <c r="N24" s="359"/>
      <c r="O24" s="194">
        <v>4181.13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6"/>
      <c r="C25" s="2176"/>
      <c r="D25" s="2176"/>
      <c r="E25" s="2176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30"/>
      <c r="M37" s="255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5"/>
      <c r="M38" s="226"/>
      <c r="N38" s="2"/>
      <c r="O38" s="2"/>
      <c r="P38" s="2"/>
      <c r="Q38" s="2"/>
      <c r="R38" s="323"/>
      <c r="S38" s="323"/>
      <c r="T38" s="323"/>
      <c r="U38" s="323"/>
      <c r="V38" s="323"/>
    </row>
    <row r="39" spans="1:22" s="1" customFormat="1" ht="12.75" customHeight="1">
      <c r="A39" s="249"/>
      <c r="B39" s="262"/>
      <c r="C39" s="256"/>
      <c r="D39" s="257"/>
      <c r="E39" s="378"/>
      <c r="F39" s="245"/>
      <c r="G39" s="245"/>
      <c r="H39" s="245"/>
      <c r="I39" s="245"/>
      <c r="J39" s="245"/>
      <c r="K39" s="241"/>
      <c r="L39" s="258"/>
      <c r="M39" s="259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29" t="s">
        <v>1051</v>
      </c>
      <c r="B40" s="2130"/>
      <c r="C40" s="2130"/>
      <c r="D40" s="2130"/>
      <c r="E40" s="2130"/>
      <c r="F40" s="2130"/>
      <c r="G40" s="2130"/>
      <c r="H40" s="2130"/>
      <c r="I40" s="250">
        <f>SUM(I20:I39)</f>
        <v>109.36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B24:E24"/>
    <mergeCell ref="B25:E25"/>
    <mergeCell ref="A40:H40"/>
    <mergeCell ref="K17:K18"/>
    <mergeCell ref="L17:M19"/>
    <mergeCell ref="H18:H19"/>
    <mergeCell ref="B20:E20"/>
    <mergeCell ref="L20:M23"/>
    <mergeCell ref="B21:E21"/>
    <mergeCell ref="B22:E22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</mergeCells>
  <conditionalFormatting sqref="A12">
    <cfRule type="cellIs" dxfId="203" priority="1" operator="equal">
      <formula>0</formula>
    </cfRule>
  </conditionalFormatting>
  <conditionalFormatting sqref="A15:B15">
    <cfRule type="cellIs" dxfId="202" priority="3" operator="equal">
      <formula>0</formula>
    </cfRule>
  </conditionalFormatting>
  <conditionalFormatting sqref="D15">
    <cfRule type="cellIs" dxfId="201" priority="6" operator="equal">
      <formula>0</formula>
    </cfRule>
  </conditionalFormatting>
  <conditionalFormatting sqref="M15">
    <cfRule type="cellIs" dxfId="200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Planilha94">
    <tabColor rgb="FF002060"/>
  </sheetPr>
  <dimension ref="A1:IW42"/>
  <sheetViews>
    <sheetView showGridLines="0" view="pageBreakPreview" topLeftCell="A7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6.664062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1112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11" t="str">
        <f>PO!$A$68</f>
        <v>2.5.9</v>
      </c>
      <c r="B15" s="584" t="str">
        <f>IF(A15=0,0,VLOOKUP(A15,PO!$A$16:$G$164,2,FALSE))</f>
        <v>A_RR-1C-E_0725</v>
      </c>
      <c r="C15" s="375"/>
      <c r="D15" s="129" t="str">
        <f>IF(A15=0,0,VLOOKUP(A15,PO!$A$16:$G$164,3,FALSE))</f>
        <v>Aquisição de RR-1C-E p/ selagem de trincas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7"/>
      <c r="K17" s="2087"/>
      <c r="L17" s="2099" t="s">
        <v>56</v>
      </c>
      <c r="M17" s="2100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8"/>
      <c r="K18" s="2088"/>
      <c r="L18" s="2101"/>
      <c r="M18" s="2102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37"/>
      <c r="K19" s="237"/>
      <c r="L19" s="2103"/>
      <c r="M19" s="2104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5.5" customHeight="1">
      <c r="A20" s="246" t="s">
        <v>737</v>
      </c>
      <c r="B20" s="2174" t="str">
        <f>IF(A20=0,0,VLOOKUP(A20,PO!$A$16:$G$164,3,FALSE))</f>
        <v>Selagem de trincas mecanizada em pavimento flexível com emulsão - areia comercial</v>
      </c>
      <c r="C20" s="2174"/>
      <c r="D20" s="2174"/>
      <c r="E20" s="2174"/>
      <c r="F20" s="246" t="str">
        <f>IF(A20=0,0,VLOOKUP(A20,PO!$A$16:$G$164,4,FALSE))</f>
        <v>m</v>
      </c>
      <c r="G20" s="413">
        <f>IF(A20=0,0,VLOOKUP(A20,PO!$A$16:$G$164,5,FALSE))</f>
        <v>2518.8000000000002</v>
      </c>
      <c r="H20" s="946">
        <v>3.2000000000000003E-4</v>
      </c>
      <c r="I20" s="411">
        <f>ROUND(G20*H20,3)</f>
        <v>0.80600000000000005</v>
      </c>
      <c r="J20" s="508"/>
      <c r="K20" s="508"/>
      <c r="L20" s="2184" t="s">
        <v>1120</v>
      </c>
      <c r="M20" s="2185"/>
      <c r="N20" s="323"/>
      <c r="O20" s="193">
        <v>3935.78</v>
      </c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176"/>
      <c r="C21" s="2176"/>
      <c r="D21" s="2176"/>
      <c r="E21" s="2176"/>
      <c r="F21" s="241"/>
      <c r="G21" s="353"/>
      <c r="H21" s="407"/>
      <c r="I21" s="353"/>
      <c r="J21" s="260"/>
      <c r="K21" s="260"/>
      <c r="L21" s="2133"/>
      <c r="M21" s="2134"/>
      <c r="N21" s="323"/>
      <c r="O21" s="193">
        <v>5432.41</v>
      </c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353"/>
      <c r="H22" s="407"/>
      <c r="I22" s="353"/>
      <c r="J22" s="260"/>
      <c r="K22" s="260"/>
      <c r="L22" s="2133"/>
      <c r="M22" s="2134"/>
      <c r="N22" s="359"/>
      <c r="O22" s="193">
        <v>4461</v>
      </c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6"/>
      <c r="C23" s="2176"/>
      <c r="D23" s="2176"/>
      <c r="E23" s="2176"/>
      <c r="F23" s="241"/>
      <c r="G23" s="241"/>
      <c r="H23" s="248"/>
      <c r="I23" s="241"/>
      <c r="J23" s="260"/>
      <c r="K23" s="260"/>
      <c r="L23" s="2186"/>
      <c r="M23" s="2187"/>
      <c r="N23" s="359"/>
      <c r="O23" s="194">
        <v>4584.71</v>
      </c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6"/>
      <c r="C24" s="2176"/>
      <c r="D24" s="2176"/>
      <c r="E24" s="2176"/>
      <c r="F24" s="241"/>
      <c r="G24" s="241"/>
      <c r="H24" s="241"/>
      <c r="I24" s="241"/>
      <c r="J24" s="241"/>
      <c r="K24" s="241"/>
      <c r="L24" s="225"/>
      <c r="M24" s="226"/>
      <c r="N24" s="359"/>
      <c r="O24" s="194">
        <v>4181.13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6"/>
      <c r="C25" s="2176"/>
      <c r="D25" s="2176"/>
      <c r="E25" s="2176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5"/>
      <c r="M38" s="226"/>
      <c r="N38" s="2"/>
      <c r="O38" s="2"/>
      <c r="P38" s="2"/>
      <c r="Q38" s="2"/>
      <c r="R38" s="323"/>
      <c r="S38" s="323"/>
      <c r="T38" s="323"/>
      <c r="U38" s="323"/>
      <c r="V38" s="323"/>
    </row>
    <row r="39" spans="1:22" s="1" customFormat="1" ht="12.75" customHeight="1">
      <c r="A39" s="249"/>
      <c r="B39" s="262"/>
      <c r="C39" s="256"/>
      <c r="D39" s="257"/>
      <c r="E39" s="378"/>
      <c r="F39" s="245"/>
      <c r="G39" s="245"/>
      <c r="H39" s="245"/>
      <c r="I39" s="245"/>
      <c r="J39" s="245"/>
      <c r="K39" s="241"/>
      <c r="L39" s="258"/>
      <c r="M39" s="259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129" t="s">
        <v>1051</v>
      </c>
      <c r="B40" s="2130"/>
      <c r="C40" s="2130"/>
      <c r="D40" s="2130"/>
      <c r="E40" s="2130"/>
      <c r="F40" s="2130"/>
      <c r="G40" s="2130"/>
      <c r="H40" s="2130"/>
      <c r="I40" s="250">
        <f>SUM(I20:I39)</f>
        <v>0.80600000000000005</v>
      </c>
      <c r="J40" s="119" t="str">
        <f>$I$19</f>
        <v>t</v>
      </c>
      <c r="K40" s="376"/>
      <c r="L40" s="111"/>
      <c r="M40" s="112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08"/>
      <c r="K41" s="108"/>
      <c r="L41" s="108"/>
      <c r="M41" s="16"/>
      <c r="N41" s="323"/>
      <c r="O41" s="323"/>
      <c r="P41" s="323"/>
      <c r="Q41" s="323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</sheetData>
  <mergeCells count="21">
    <mergeCell ref="B24:E24"/>
    <mergeCell ref="B25:E25"/>
    <mergeCell ref="A40:H40"/>
    <mergeCell ref="K17:K18"/>
    <mergeCell ref="L17:M19"/>
    <mergeCell ref="H18:H19"/>
    <mergeCell ref="B20:E20"/>
    <mergeCell ref="L20:M23"/>
    <mergeCell ref="B21:E21"/>
    <mergeCell ref="B22:E22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</mergeCells>
  <conditionalFormatting sqref="A12">
    <cfRule type="cellIs" dxfId="199" priority="1" operator="equal">
      <formula>0</formula>
    </cfRule>
  </conditionalFormatting>
  <conditionalFormatting sqref="A15:B15">
    <cfRule type="cellIs" dxfId="198" priority="4" operator="equal">
      <formula>0</formula>
    </cfRule>
  </conditionalFormatting>
  <conditionalFormatting sqref="D15">
    <cfRule type="cellIs" dxfId="197" priority="7" operator="equal">
      <formula>0</formula>
    </cfRule>
  </conditionalFormatting>
  <conditionalFormatting sqref="M15">
    <cfRule type="cellIs" dxfId="196" priority="6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Planilha95">
    <tabColor rgb="FF002060"/>
  </sheetPr>
  <dimension ref="A1:IT41"/>
  <sheetViews>
    <sheetView showGridLines="0" view="pageBreakPreview" topLeftCell="A10" zoomScaleSheetLayoutView="100" workbookViewId="0">
      <selection activeCell="J151" sqref="J151"/>
    </sheetView>
  </sheetViews>
  <sheetFormatPr defaultColWidth="11.6640625" defaultRowHeight="15"/>
  <cols>
    <col min="1" max="13" width="8.88671875" style="16" customWidth="1"/>
    <col min="14" max="14" width="7.6640625" style="1" customWidth="1"/>
    <col min="15" max="253" width="11.6640625" style="1"/>
  </cols>
  <sheetData>
    <row r="1" spans="1:254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/>
    </row>
    <row r="2" spans="1:254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/>
    </row>
    <row r="3" spans="1:254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/>
    </row>
    <row r="4" spans="1:254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/>
    </row>
    <row r="5" spans="1:254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/>
    </row>
    <row r="6" spans="1:254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/>
    </row>
    <row r="7" spans="1:254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'2.5.1'!$L$7</f>
        <v>INDICE PAVIMENTAÇÃO - JUL/25:</v>
      </c>
      <c r="M7" s="1335">
        <f>'2.5.1'!$M$7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/>
    </row>
    <row r="8" spans="1:254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/>
    </row>
    <row r="9" spans="1:254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/>
    </row>
    <row r="10" spans="1:254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/>
    </row>
    <row r="11" spans="1:254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</row>
    <row r="12" spans="1:254" s="1" customFormat="1" ht="12.75" customHeight="1">
      <c r="A12" s="1900" t="s">
        <v>1112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</row>
    <row r="13" spans="1:254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</row>
    <row r="14" spans="1:254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</row>
    <row r="15" spans="1:254" s="1" customFormat="1" ht="12.75" customHeight="1">
      <c r="A15" s="911" t="str">
        <f>PO!$A$69</f>
        <v>2.5.10</v>
      </c>
      <c r="B15" s="584" t="str">
        <f>IF(A15=0,0,VLOOKUP(A15,PO!$A$16:$G$164,2,FALSE))</f>
        <v>A_CAP_0725</v>
      </c>
      <c r="C15" s="375"/>
      <c r="D15" s="129" t="str">
        <f>IF(A15=0,0,VLOOKUP(A15,PO!$A$16:$G$164,3,FALSE))</f>
        <v>Aquisição de CAP 50/70 p/ mistura betuminosa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</row>
    <row r="16" spans="1:254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</row>
    <row r="17" spans="1:254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7"/>
      <c r="K17" s="2087"/>
      <c r="L17" s="2099" t="s">
        <v>56</v>
      </c>
      <c r="M17" s="2100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</row>
    <row r="18" spans="1:254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8"/>
      <c r="K18" s="2088"/>
      <c r="L18" s="2101"/>
      <c r="M18" s="2102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</row>
    <row r="19" spans="1:254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37"/>
      <c r="K19" s="237"/>
      <c r="L19" s="2103"/>
      <c r="M19" s="2104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</row>
    <row r="20" spans="1:254" s="1" customFormat="1" ht="25.5" customHeight="1">
      <c r="A20" s="246" t="s">
        <v>742</v>
      </c>
      <c r="B20" s="2174" t="str">
        <f>IF(A20=0,0,VLOOKUP(A20,PO!$A$16:$G$164,3,FALSE))</f>
        <v>Usinagem de concreto asfáltico - faixa C-12,5 - areia e brita comerciais</v>
      </c>
      <c r="C20" s="2174"/>
      <c r="D20" s="2174"/>
      <c r="E20" s="2174"/>
      <c r="F20" s="246" t="str">
        <f>IF(A20=0,0,VLOOKUP(A20,PO!$A$16:$G$164,4,FALSE))</f>
        <v>t</v>
      </c>
      <c r="G20" s="413">
        <f>IF(A20=0,0,VLOOKUP(A20,PO!$A$16:$G$164,5,FALSE))</f>
        <v>3354.7889999999998</v>
      </c>
      <c r="H20" s="505">
        <v>5.5449999999999999E-2</v>
      </c>
      <c r="I20" s="411">
        <f>ROUND(G20*H20,3)</f>
        <v>186.023</v>
      </c>
      <c r="J20" s="508"/>
      <c r="K20" s="508"/>
      <c r="L20" s="2184" t="s">
        <v>1120</v>
      </c>
      <c r="M20" s="2185"/>
      <c r="N20" s="193"/>
      <c r="O20" s="193">
        <v>3935.78</v>
      </c>
      <c r="P20" s="323"/>
      <c r="Q20" s="323"/>
      <c r="R20" s="323"/>
      <c r="S20" s="357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</row>
    <row r="21" spans="1:254" s="1" customFormat="1" ht="25.5" customHeight="1">
      <c r="A21" s="263" t="s">
        <v>746</v>
      </c>
      <c r="B21" s="2175" t="str">
        <f>IF(A21=0,0,VLOOKUP(A21,PO!$A$16:$G$164,3,FALSE))</f>
        <v>Usinagem de concreto asfáltico - faixa C-12,5 - areia e brita comerciais</v>
      </c>
      <c r="C21" s="2175"/>
      <c r="D21" s="2175"/>
      <c r="E21" s="2175"/>
      <c r="F21" s="263" t="str">
        <f>IF(A21=0,0,VLOOKUP(A21,PO!$A$16:$G$164,4,FALSE))</f>
        <v>t</v>
      </c>
      <c r="G21" s="408">
        <f>IF(A21=0,0,VLOOKUP(A21,PO!$A$16:$G$164,5,FALSE))</f>
        <v>2255.0969999999998</v>
      </c>
      <c r="H21" s="951">
        <v>5.5449999999999999E-2</v>
      </c>
      <c r="I21" s="353">
        <f>ROUND(G21*H21,3)</f>
        <v>125.045</v>
      </c>
      <c r="J21" s="950"/>
      <c r="K21" s="950"/>
      <c r="L21" s="2133"/>
      <c r="M21" s="2134"/>
      <c r="N21" s="193"/>
      <c r="O21" s="193">
        <v>5432.41</v>
      </c>
      <c r="P21" s="323"/>
      <c r="Q21" s="323"/>
      <c r="R21" s="323"/>
      <c r="S21" s="357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</row>
    <row r="22" spans="1:254" s="1" customFormat="1" ht="12.75" customHeight="1">
      <c r="A22" s="247"/>
      <c r="B22" s="2176"/>
      <c r="C22" s="2176"/>
      <c r="D22" s="2176"/>
      <c r="E22" s="2176"/>
      <c r="F22" s="241"/>
      <c r="G22" s="353"/>
      <c r="H22" s="407"/>
      <c r="I22" s="353"/>
      <c r="J22" s="260"/>
      <c r="K22" s="260"/>
      <c r="L22" s="2133"/>
      <c r="M22" s="2134"/>
      <c r="N22" s="323"/>
      <c r="O22" s="193">
        <v>4461</v>
      </c>
      <c r="P22" s="323"/>
      <c r="Q22" s="323"/>
      <c r="R22" s="323"/>
      <c r="S22" s="357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</row>
    <row r="23" spans="1:254" s="1" customFormat="1" ht="12.75" customHeight="1">
      <c r="A23" s="247"/>
      <c r="B23" s="2176"/>
      <c r="C23" s="2176"/>
      <c r="D23" s="2176"/>
      <c r="E23" s="2176"/>
      <c r="F23" s="241"/>
      <c r="G23" s="241"/>
      <c r="H23" s="248"/>
      <c r="I23" s="241"/>
      <c r="J23" s="260"/>
      <c r="K23" s="260"/>
      <c r="L23" s="2186"/>
      <c r="M23" s="2187"/>
      <c r="N23" s="323"/>
      <c r="O23" s="194">
        <v>4584.71</v>
      </c>
      <c r="P23" s="323"/>
      <c r="Q23" s="323"/>
      <c r="R23" s="323"/>
      <c r="S23" s="357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</row>
    <row r="24" spans="1:254" s="1" customFormat="1" ht="12.75" customHeight="1">
      <c r="A24" s="247"/>
      <c r="B24" s="2176"/>
      <c r="C24" s="2176"/>
      <c r="D24" s="2176"/>
      <c r="E24" s="2176"/>
      <c r="F24" s="241"/>
      <c r="G24" s="241"/>
      <c r="H24" s="241"/>
      <c r="I24" s="241"/>
      <c r="J24" s="241"/>
      <c r="K24" s="241"/>
      <c r="L24" s="225"/>
      <c r="M24" s="226"/>
      <c r="N24" s="323"/>
      <c r="O24" s="194">
        <v>4181.13</v>
      </c>
      <c r="P24" s="323"/>
      <c r="Q24" s="323"/>
      <c r="R24" s="323"/>
      <c r="S24" s="357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</row>
    <row r="25" spans="1:254" s="1" customFormat="1" ht="12.75" customHeight="1">
      <c r="A25" s="247"/>
      <c r="B25" s="2176"/>
      <c r="C25" s="2176"/>
      <c r="D25" s="2176"/>
      <c r="E25" s="2176"/>
      <c r="F25" s="241"/>
      <c r="G25" s="241"/>
      <c r="H25" s="241"/>
      <c r="I25" s="241"/>
      <c r="J25" s="241"/>
      <c r="K25" s="241"/>
      <c r="L25" s="225"/>
      <c r="M25" s="226"/>
      <c r="N25" s="323"/>
      <c r="O25" s="323"/>
      <c r="P25" s="323"/>
      <c r="Q25" s="323"/>
      <c r="R25" s="323"/>
      <c r="S25" s="357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</row>
    <row r="26" spans="1:254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23"/>
      <c r="O26" s="323"/>
      <c r="P26" s="323"/>
      <c r="Q26" s="323"/>
      <c r="R26" s="323"/>
      <c r="S26" s="357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</row>
    <row r="27" spans="1:254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23"/>
      <c r="O27" s="323"/>
      <c r="P27" s="323"/>
      <c r="Q27" s="323"/>
      <c r="R27" s="323"/>
      <c r="S27" s="357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</row>
    <row r="28" spans="1:254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23"/>
      <c r="O28" s="323"/>
      <c r="P28" s="323"/>
      <c r="Q28" s="323"/>
      <c r="R28" s="323"/>
      <c r="S28" s="357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</row>
    <row r="29" spans="1:254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23"/>
      <c r="O29" s="323"/>
      <c r="P29" s="323"/>
      <c r="Q29" s="323"/>
      <c r="R29" s="323"/>
      <c r="S29" s="357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</row>
    <row r="30" spans="1:254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23"/>
      <c r="O30" s="323"/>
      <c r="P30" s="323"/>
      <c r="Q30" s="323"/>
      <c r="R30" s="323"/>
      <c r="S30" s="357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</row>
    <row r="31" spans="1:254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</row>
    <row r="32" spans="1:254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</row>
    <row r="33" spans="1:19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3"/>
      <c r="P33" s="323"/>
      <c r="Q33" s="323"/>
      <c r="R33" s="323"/>
      <c r="S33" s="323"/>
    </row>
    <row r="34" spans="1:19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3"/>
      <c r="P34" s="323"/>
      <c r="Q34" s="323"/>
      <c r="R34" s="323"/>
      <c r="S34" s="323"/>
    </row>
    <row r="35" spans="1:19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3"/>
      <c r="P35" s="323"/>
      <c r="Q35" s="323"/>
      <c r="R35" s="323"/>
      <c r="S35" s="323"/>
    </row>
    <row r="36" spans="1:19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21"/>
      <c r="M36" s="222"/>
      <c r="N36" s="2"/>
      <c r="O36" s="3"/>
      <c r="P36" s="323"/>
      <c r="Q36" s="323"/>
      <c r="R36" s="323"/>
      <c r="S36" s="323"/>
    </row>
    <row r="37" spans="1:19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5"/>
      <c r="M37" s="226"/>
      <c r="N37" s="2"/>
      <c r="O37" s="323"/>
      <c r="P37" s="323"/>
      <c r="Q37" s="323"/>
      <c r="R37" s="323"/>
      <c r="S37" s="323"/>
    </row>
    <row r="38" spans="1:19" s="1" customFormat="1" ht="12.75" customHeight="1">
      <c r="A38" s="249"/>
      <c r="B38" s="262"/>
      <c r="C38" s="256"/>
      <c r="D38" s="257"/>
      <c r="E38" s="378"/>
      <c r="F38" s="245"/>
      <c r="G38" s="245"/>
      <c r="H38" s="245"/>
      <c r="I38" s="245"/>
      <c r="J38" s="245"/>
      <c r="K38" s="241"/>
      <c r="L38" s="258"/>
      <c r="M38" s="259"/>
      <c r="N38" s="2"/>
      <c r="O38" s="323"/>
      <c r="P38" s="323"/>
      <c r="Q38" s="323"/>
      <c r="R38" s="323"/>
      <c r="S38" s="323"/>
    </row>
    <row r="39" spans="1:19" s="1" customFormat="1" ht="12.75" customHeight="1">
      <c r="A39" s="2129" t="s">
        <v>1051</v>
      </c>
      <c r="B39" s="2130"/>
      <c r="C39" s="2130"/>
      <c r="D39" s="2130"/>
      <c r="E39" s="2130"/>
      <c r="F39" s="2130"/>
      <c r="G39" s="2130"/>
      <c r="H39" s="2130"/>
      <c r="I39" s="250">
        <f>SUM(I20:I38)</f>
        <v>311.06799999999998</v>
      </c>
      <c r="J39" s="119" t="str">
        <f>$I$19</f>
        <v>t</v>
      </c>
      <c r="K39" s="376"/>
      <c r="L39" s="111"/>
      <c r="M39" s="112"/>
      <c r="N39" s="2"/>
      <c r="O39" s="323"/>
      <c r="P39" s="323"/>
      <c r="Q39" s="323"/>
      <c r="R39" s="323"/>
      <c r="S39" s="323"/>
    </row>
    <row r="40" spans="1:19" s="1" customFormat="1" ht="12.75">
      <c r="A40" s="16"/>
      <c r="B40" s="16"/>
      <c r="C40" s="16"/>
      <c r="D40" s="16"/>
      <c r="E40" s="16"/>
      <c r="F40" s="16"/>
      <c r="G40" s="16"/>
      <c r="H40" s="16"/>
      <c r="I40" s="16"/>
      <c r="J40" s="108"/>
      <c r="K40" s="108"/>
      <c r="L40" s="108"/>
      <c r="M40" s="16"/>
      <c r="N40" s="323"/>
      <c r="O40" s="323"/>
      <c r="P40" s="323"/>
      <c r="Q40" s="323"/>
      <c r="R40" s="323"/>
      <c r="S40" s="323"/>
    </row>
    <row r="41" spans="1:19" s="1" customFormat="1" ht="12.7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323"/>
      <c r="O41" s="323"/>
      <c r="P41" s="323"/>
      <c r="Q41" s="323"/>
      <c r="R41" s="323"/>
      <c r="S41" s="323"/>
    </row>
  </sheetData>
  <mergeCells count="21">
    <mergeCell ref="B24:E24"/>
    <mergeCell ref="B25:E25"/>
    <mergeCell ref="A39:H39"/>
    <mergeCell ref="K17:K18"/>
    <mergeCell ref="L17:M19"/>
    <mergeCell ref="H18:H19"/>
    <mergeCell ref="B20:E20"/>
    <mergeCell ref="L20:M23"/>
    <mergeCell ref="B21:E21"/>
    <mergeCell ref="B22:E22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</mergeCells>
  <conditionalFormatting sqref="A12">
    <cfRule type="cellIs" dxfId="195" priority="1" operator="equal">
      <formula>0</formula>
    </cfRule>
  </conditionalFormatting>
  <conditionalFormatting sqref="A15:B15">
    <cfRule type="cellIs" dxfId="194" priority="3" operator="equal">
      <formula>0</formula>
    </cfRule>
  </conditionalFormatting>
  <conditionalFormatting sqref="D15">
    <cfRule type="cellIs" dxfId="193" priority="6" operator="equal">
      <formula>0</formula>
    </cfRule>
  </conditionalFormatting>
  <conditionalFormatting sqref="M15">
    <cfRule type="cellIs" dxfId="192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Planilha96">
    <tabColor rgb="FF002060"/>
  </sheetPr>
  <dimension ref="A1:IV48"/>
  <sheetViews>
    <sheetView showGridLines="0" view="pageBreakPreview" topLeftCell="A10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PO!$A$72</f>
        <v>3.1.1</v>
      </c>
      <c r="B11" s="113" t="str">
        <f>IF(A11=0,0,VLOOKUP(A11,PO!$A$16:$G$164,2,FALSE))</f>
        <v>1107892</v>
      </c>
      <c r="C11" s="2075" t="str">
        <f>IF(A11=0,0,VLOOKUP(A11,PO!$A$16:$G$164,3,FALSE))</f>
        <v>Concreto fck = 20 MPa - confecção em betoneira e lançamento manual - areia e brita comerciais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1146</v>
      </c>
      <c r="D13" s="2080" t="s">
        <v>1147</v>
      </c>
      <c r="E13" s="2080"/>
      <c r="F13" s="232"/>
      <c r="G13" s="232"/>
      <c r="H13" s="2087" t="s">
        <v>967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1148</v>
      </c>
      <c r="D15" s="235" t="s">
        <v>1149</v>
      </c>
      <c r="E15" s="235"/>
      <c r="F15" s="236"/>
      <c r="G15" s="236"/>
      <c r="H15" s="237" t="s">
        <v>182</v>
      </c>
      <c r="I15" s="235" t="s">
        <v>968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v>148.5</v>
      </c>
      <c r="B17" s="383">
        <v>280.10000000000002</v>
      </c>
      <c r="C17" s="383">
        <f>C_MF!N636</f>
        <v>90597.999999999869</v>
      </c>
      <c r="D17" s="1426">
        <f>VLOOKUP(K17,C_MF!$T$19:$Y$24,4,FALSE)</f>
        <v>0.10249999999999999</v>
      </c>
      <c r="E17" s="504"/>
      <c r="F17" s="504"/>
      <c r="G17" s="504"/>
      <c r="H17" s="504">
        <f>C17*D17</f>
        <v>9286.2949999999855</v>
      </c>
      <c r="I17" s="504">
        <v>0.08</v>
      </c>
      <c r="J17" s="504">
        <f>H17*I17</f>
        <v>742.90359999999885</v>
      </c>
      <c r="K17" s="229" t="s">
        <v>107</v>
      </c>
      <c r="L17" s="1055"/>
      <c r="M17" s="1523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v>148.5</v>
      </c>
      <c r="B18" s="383">
        <v>280.10000000000002</v>
      </c>
      <c r="C18" s="383">
        <f>C_MF!N637</f>
        <v>58151.000000000036</v>
      </c>
      <c r="D18" s="1426">
        <f>VLOOKUP(K18,C_MF!$T$19:$Y$24,4,FALSE)</f>
        <v>8.6599999999999996E-2</v>
      </c>
      <c r="E18" s="504"/>
      <c r="F18" s="504"/>
      <c r="G18" s="504"/>
      <c r="H18" s="504">
        <f t="shared" ref="H18:H22" si="0">C18*D18</f>
        <v>5035.8766000000032</v>
      </c>
      <c r="I18" s="504">
        <v>0.08</v>
      </c>
      <c r="J18" s="504">
        <f t="shared" ref="J18:J22" si="1">H18*I18</f>
        <v>402.87012800000025</v>
      </c>
      <c r="K18" s="229" t="s">
        <v>108</v>
      </c>
      <c r="L18" s="1055"/>
      <c r="M18" s="1523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v>148.5</v>
      </c>
      <c r="B19" s="383">
        <v>280.10000000000002</v>
      </c>
      <c r="C19" s="383">
        <f>C_MF!N638</f>
        <v>37991.000000000007</v>
      </c>
      <c r="D19" s="1426">
        <f>VLOOKUP(K19,C_MF!$T$19:$Y$24,4,FALSE)</f>
        <v>4.2000000000000003E-2</v>
      </c>
      <c r="E19" s="504"/>
      <c r="F19" s="504"/>
      <c r="G19" s="504"/>
      <c r="H19" s="504">
        <f t="shared" si="0"/>
        <v>1595.6220000000003</v>
      </c>
      <c r="I19" s="504">
        <v>0.08</v>
      </c>
      <c r="J19" s="504">
        <f t="shared" si="1"/>
        <v>127.64976000000003</v>
      </c>
      <c r="K19" s="229" t="s">
        <v>110</v>
      </c>
      <c r="L19" s="1055"/>
      <c r="M19" s="1523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v>148.5</v>
      </c>
      <c r="B20" s="383">
        <v>280.10000000000002</v>
      </c>
      <c r="C20" s="383">
        <f>C_MF!N639</f>
        <v>2961.9999999999609</v>
      </c>
      <c r="D20" s="1426">
        <f>VLOOKUP(K20,C_MF!$T$19:$Y$24,4,FALSE)</f>
        <v>3.09E-2</v>
      </c>
      <c r="E20" s="504"/>
      <c r="F20" s="504"/>
      <c r="G20" s="504"/>
      <c r="H20" s="504">
        <f t="shared" si="0"/>
        <v>91.525799999998796</v>
      </c>
      <c r="I20" s="504">
        <v>0.08</v>
      </c>
      <c r="J20" s="504">
        <f t="shared" si="1"/>
        <v>7.3220639999999042</v>
      </c>
      <c r="K20" s="229" t="s">
        <v>111</v>
      </c>
      <c r="L20" s="1055"/>
      <c r="M20" s="1523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v>148.5</v>
      </c>
      <c r="B21" s="383">
        <v>280.10000000000002</v>
      </c>
      <c r="C21" s="383">
        <f>C_MF!N640</f>
        <v>3251.0000000000332</v>
      </c>
      <c r="D21" s="1426">
        <f>VLOOKUP(K21,C_MF!$T$19:$Y$24,4,FALSE)</f>
        <v>3.3399999999999999E-2</v>
      </c>
      <c r="E21" s="504"/>
      <c r="F21" s="504"/>
      <c r="G21" s="504"/>
      <c r="H21" s="504">
        <f t="shared" si="0"/>
        <v>108.58340000000111</v>
      </c>
      <c r="I21" s="504">
        <v>0.08</v>
      </c>
      <c r="J21" s="504">
        <f t="shared" si="1"/>
        <v>8.6866720000000885</v>
      </c>
      <c r="K21" s="229" t="s">
        <v>112</v>
      </c>
      <c r="L21" s="1055"/>
      <c r="M21" s="1523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v>148.5</v>
      </c>
      <c r="B22" s="383">
        <v>280.10000000000002</v>
      </c>
      <c r="C22" s="383">
        <f>C_MF!N641</f>
        <v>25934.999999999902</v>
      </c>
      <c r="D22" s="1426">
        <f>VLOOKUP(K22,C_MF!$T$19:$Y$24,4,FALSE)</f>
        <v>2.2499999999999999E-2</v>
      </c>
      <c r="E22" s="504"/>
      <c r="F22" s="504"/>
      <c r="G22" s="504"/>
      <c r="H22" s="504">
        <f t="shared" si="0"/>
        <v>583.53749999999775</v>
      </c>
      <c r="I22" s="504">
        <v>0.08</v>
      </c>
      <c r="J22" s="504">
        <f t="shared" si="1"/>
        <v>46.682999999999822</v>
      </c>
      <c r="K22" s="229" t="s">
        <v>106</v>
      </c>
      <c r="L22" s="1055"/>
      <c r="M22" s="1523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v>148.5</v>
      </c>
      <c r="B23" s="383">
        <v>280.10000000000002</v>
      </c>
      <c r="C23" s="383">
        <f>C_SJ!$N$85</f>
        <v>10555.000000000035</v>
      </c>
      <c r="D23" s="1426">
        <f>VLOOKUP(K23,C_SJ!$T$20:$Y$25,4,FALSE)</f>
        <v>9.4600000000000004E-2</v>
      </c>
      <c r="E23" s="385"/>
      <c r="F23" s="385"/>
      <c r="G23" s="385"/>
      <c r="H23" s="385">
        <f t="shared" ref="H23:H25" si="2">C23*D23</f>
        <v>998.50300000000334</v>
      </c>
      <c r="I23" s="504">
        <v>0.08</v>
      </c>
      <c r="J23" s="385">
        <f t="shared" ref="J23" si="3">H23*I23</f>
        <v>79.880240000000271</v>
      </c>
      <c r="K23" s="229" t="s">
        <v>123</v>
      </c>
      <c r="L23" s="219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383">
        <v>148.5</v>
      </c>
      <c r="B24" s="383">
        <v>280.10000000000002</v>
      </c>
      <c r="C24" s="383">
        <f>C_DD!$K$1690</f>
        <v>5812.8100000000222</v>
      </c>
      <c r="D24" s="1426">
        <f>VLOOKUP(K24,C_DD!$P$21:$U$27,4,FALSE)</f>
        <v>0.13700000000000001</v>
      </c>
      <c r="E24" s="385"/>
      <c r="F24" s="385"/>
      <c r="G24" s="385"/>
      <c r="H24" s="385">
        <f t="shared" si="2"/>
        <v>796.35497000000316</v>
      </c>
      <c r="I24" s="504">
        <v>0.08</v>
      </c>
      <c r="J24" s="385">
        <f>H24*I24</f>
        <v>63.708397600000254</v>
      </c>
      <c r="K24" s="229" t="s">
        <v>135</v>
      </c>
      <c r="L24" s="221"/>
      <c r="M24" s="222"/>
      <c r="N24" s="2"/>
      <c r="O24" s="229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>
        <v>148.5</v>
      </c>
      <c r="B25" s="383">
        <v>280.10000000000002</v>
      </c>
      <c r="C25" s="383">
        <f>C_EDA!$J$5110</f>
        <v>1665</v>
      </c>
      <c r="D25" s="1426">
        <f>VLOOKUP(K25,C_EDA!$M$19:$Q$24,3,FALSE)</f>
        <v>0.2853</v>
      </c>
      <c r="E25" s="385"/>
      <c r="F25" s="385"/>
      <c r="G25" s="385"/>
      <c r="H25" s="385">
        <f t="shared" si="2"/>
        <v>475.02449999999999</v>
      </c>
      <c r="I25" s="504">
        <v>0.08</v>
      </c>
      <c r="J25" s="385">
        <f>H25*I25</f>
        <v>38.001959999999997</v>
      </c>
      <c r="K25" s="229" t="s">
        <v>148</v>
      </c>
      <c r="L25" s="221"/>
      <c r="M25" s="222"/>
      <c r="N25" s="2"/>
      <c r="O25" s="229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v>148.5</v>
      </c>
      <c r="B26" s="383">
        <v>280.10000000000002</v>
      </c>
      <c r="C26" s="383">
        <f>C_VL!$M$41</f>
        <v>172.9999999999734</v>
      </c>
      <c r="D26" s="1426">
        <f>VLOOKUP(K26,C_VL!$S$22:$Z$28,4,FALSE)</f>
        <v>0.12759999999999999</v>
      </c>
      <c r="E26" s="385"/>
      <c r="F26" s="385"/>
      <c r="G26" s="385"/>
      <c r="H26" s="385">
        <f t="shared" ref="H26" si="4">C26*D26</f>
        <v>22.074799999996603</v>
      </c>
      <c r="I26" s="504">
        <v>0.08</v>
      </c>
      <c r="J26" s="385">
        <f>H26*I26</f>
        <v>1.7659839999997282</v>
      </c>
      <c r="K26" s="229" t="s">
        <v>154</v>
      </c>
      <c r="L26" s="221"/>
      <c r="M26" s="222"/>
      <c r="N26" s="2"/>
      <c r="O26" s="229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4"/>
      <c r="E29" s="385"/>
      <c r="F29" s="385"/>
      <c r="G29" s="385"/>
      <c r="H29" s="385"/>
      <c r="I29" s="385"/>
      <c r="J29" s="385"/>
      <c r="K29" s="229"/>
      <c r="L29" s="219"/>
      <c r="M29" s="220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4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18993.398000000001</v>
      </c>
      <c r="I40" s="394">
        <f>IF(H40=0,0,ROUND(J40/H40,3))</f>
        <v>0.08</v>
      </c>
      <c r="J40" s="394">
        <f>ROUND(SUM($J$17:$J$39),3)</f>
        <v>1519.472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18993.398000000001</v>
      </c>
      <c r="I41" s="395">
        <f>IF(H41=0,0,ROUND(J41/H41,3))</f>
        <v>0.08</v>
      </c>
      <c r="J41" s="395">
        <f>ROUND(SUM($J$17:$J$39),3)</f>
        <v>1519.472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18993.398000000001</v>
      </c>
      <c r="I42" s="395">
        <f t="shared" ref="I42" si="5">IF(H42=0,0,ROUND(J42/H42,3))</f>
        <v>0.08</v>
      </c>
      <c r="J42" s="395">
        <f>ROUND(SUM($J$17:$J$39),3)</f>
        <v>1519.472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56980.194000000003</v>
      </c>
      <c r="I43" s="396">
        <f>IF(H43=0,0,ROUND(J43/H43,3))</f>
        <v>0.08</v>
      </c>
      <c r="J43" s="396">
        <f>SUM(J40:J42)</f>
        <v>4558.4160000000002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  <row r="48" spans="1:22">
      <c r="J48" s="1359"/>
      <c r="N48" s="323"/>
      <c r="O48" s="323"/>
      <c r="P48" s="323"/>
      <c r="Q48" s="323"/>
      <c r="R48" s="323"/>
      <c r="S48" s="323"/>
      <c r="T48" s="323"/>
      <c r="U48" s="323"/>
      <c r="V48" s="323"/>
    </row>
  </sheetData>
  <mergeCells count="18"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A42:G42"/>
    <mergeCell ref="A43:G43"/>
    <mergeCell ref="D13:D14"/>
    <mergeCell ref="J13:J14"/>
    <mergeCell ref="K13:M15"/>
    <mergeCell ref="A14:A15"/>
    <mergeCell ref="B14:B15"/>
    <mergeCell ref="A41:G41"/>
    <mergeCell ref="A40:G40"/>
  </mergeCells>
  <conditionalFormatting sqref="A11:C11">
    <cfRule type="cellIs" dxfId="191" priority="1" operator="equal">
      <formula>0</formula>
    </cfRule>
  </conditionalFormatting>
  <conditionalFormatting sqref="M11">
    <cfRule type="cellIs" dxfId="190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Planilha98">
    <tabColor rgb="FF002060"/>
  </sheetPr>
  <dimension ref="A1:IV45"/>
  <sheetViews>
    <sheetView showGridLines="0" view="pageBreakPreview" topLeftCell="A11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PO!$A$73</f>
        <v>3.1.2</v>
      </c>
      <c r="B11" s="113" t="str">
        <f>IF(A11=0,0,VLOOKUP(A11,PO!$A$16:$G$164,2,FALSE))</f>
        <v>3103302</v>
      </c>
      <c r="C11" s="2075" t="str">
        <f>IF(A11=0,0,VLOOKUP(A11,PO!$A$16:$G$164,3,FALSE))</f>
        <v>Fôrmas de tábuas de pinho para dispositivos de drenagem - utilização de 3 vezes - confecção, instalação e retirada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1146</v>
      </c>
      <c r="D13" s="2080" t="s">
        <v>1147</v>
      </c>
      <c r="E13" s="2080"/>
      <c r="F13" s="232"/>
      <c r="G13" s="232"/>
      <c r="H13" s="2087" t="s">
        <v>1150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1148</v>
      </c>
      <c r="D15" s="235" t="s">
        <v>1151</v>
      </c>
      <c r="E15" s="235"/>
      <c r="F15" s="236"/>
      <c r="G15" s="236"/>
      <c r="H15" s="237" t="s">
        <v>102</v>
      </c>
      <c r="I15" s="235" t="s">
        <v>973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'3.1.1'!A17</f>
        <v>148.5</v>
      </c>
      <c r="B17" s="383">
        <f>'3.1.1'!B17</f>
        <v>280.10000000000002</v>
      </c>
      <c r="C17" s="383">
        <f>C_MF!N636</f>
        <v>90597.999999999869</v>
      </c>
      <c r="D17" s="1426">
        <f>VLOOKUP(K17,C_MF!$T$19:$Y$24,5,FALSE)</f>
        <v>0.73560000000000003</v>
      </c>
      <c r="E17" s="385"/>
      <c r="F17" s="385"/>
      <c r="G17" s="385"/>
      <c r="H17" s="385">
        <f>C17*D17</f>
        <v>66643.888799999913</v>
      </c>
      <c r="I17" s="385">
        <v>0.08</v>
      </c>
      <c r="J17" s="385">
        <f>H17*I17</f>
        <v>5331.5111039999929</v>
      </c>
      <c r="K17" s="229" t="s">
        <v>107</v>
      </c>
      <c r="L17" s="219"/>
      <c r="M17" s="953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'3.1.1'!A18</f>
        <v>148.5</v>
      </c>
      <c r="B18" s="383">
        <f>'3.1.1'!B18</f>
        <v>280.10000000000002</v>
      </c>
      <c r="C18" s="383">
        <f>C_MF!N637</f>
        <v>58151.000000000036</v>
      </c>
      <c r="D18" s="1426">
        <f>VLOOKUP(K18,C_MF!$T$19:$Y$24,5,FALSE)</f>
        <v>0.45129999999999998</v>
      </c>
      <c r="E18" s="385"/>
      <c r="F18" s="385"/>
      <c r="G18" s="385"/>
      <c r="H18" s="385">
        <f t="shared" ref="H18:H26" si="0">C18*D18</f>
        <v>26243.546300000016</v>
      </c>
      <c r="I18" s="385">
        <v>0.08</v>
      </c>
      <c r="J18" s="385">
        <f>H18*I18</f>
        <v>2099.4837040000011</v>
      </c>
      <c r="K18" s="229" t="s">
        <v>108</v>
      </c>
      <c r="L18" s="221"/>
      <c r="M18" s="222"/>
      <c r="N18" s="359"/>
      <c r="O18" s="37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'3.1.1'!A19</f>
        <v>148.5</v>
      </c>
      <c r="B19" s="383">
        <f>'3.1.1'!B19</f>
        <v>280.10000000000002</v>
      </c>
      <c r="C19" s="383">
        <f>C_MF!N638</f>
        <v>37991.000000000007</v>
      </c>
      <c r="D19" s="1426">
        <f>VLOOKUP(K19,C_MF!$T$19:$Y$24,5,FALSE)</f>
        <v>0.5615</v>
      </c>
      <c r="E19" s="385"/>
      <c r="F19" s="385"/>
      <c r="G19" s="385"/>
      <c r="H19" s="385">
        <f t="shared" si="0"/>
        <v>21331.946500000005</v>
      </c>
      <c r="I19" s="385">
        <v>0.08</v>
      </c>
      <c r="J19" s="385">
        <f t="shared" ref="J19:J26" si="1">H19*I19</f>
        <v>1706.5557200000005</v>
      </c>
      <c r="K19" s="229" t="s">
        <v>110</v>
      </c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'3.1.1'!A20</f>
        <v>148.5</v>
      </c>
      <c r="B20" s="383">
        <f>'3.1.1'!B20</f>
        <v>280.10000000000002</v>
      </c>
      <c r="C20" s="383">
        <f>C_MF!N639</f>
        <v>2961.9999999999609</v>
      </c>
      <c r="D20" s="1426">
        <f>VLOOKUP(K20,C_MF!$T$19:$Y$24,5,FALSE)</f>
        <v>0.32919999999999999</v>
      </c>
      <c r="E20" s="385"/>
      <c r="F20" s="385"/>
      <c r="G20" s="385"/>
      <c r="H20" s="385">
        <f t="shared" si="0"/>
        <v>975.09039999998708</v>
      </c>
      <c r="I20" s="385">
        <v>0.08</v>
      </c>
      <c r="J20" s="385">
        <f t="shared" si="1"/>
        <v>78.007231999998965</v>
      </c>
      <c r="K20" s="229" t="s">
        <v>111</v>
      </c>
      <c r="L20" s="611"/>
      <c r="M20" s="222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'3.1.1'!A21</f>
        <v>148.5</v>
      </c>
      <c r="B21" s="383">
        <f>'3.1.1'!B21</f>
        <v>280.10000000000002</v>
      </c>
      <c r="C21" s="383">
        <f>C_MF!N640</f>
        <v>3251.0000000000332</v>
      </c>
      <c r="D21" s="1426">
        <f>VLOOKUP(K21,C_MF!$T$19:$Y$24,5,FALSE)</f>
        <v>0.5141</v>
      </c>
      <c r="E21" s="385"/>
      <c r="F21" s="385"/>
      <c r="G21" s="385"/>
      <c r="H21" s="385">
        <f t="shared" si="0"/>
        <v>1671.339100000017</v>
      </c>
      <c r="I21" s="385">
        <v>0.08</v>
      </c>
      <c r="J21" s="385">
        <f t="shared" si="1"/>
        <v>133.70712800000135</v>
      </c>
      <c r="K21" s="229" t="s">
        <v>112</v>
      </c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18" customFormat="1" ht="12.75" customHeight="1">
      <c r="A22" s="383">
        <f>'3.1.1'!A22</f>
        <v>148.5</v>
      </c>
      <c r="B22" s="383">
        <f>'3.1.1'!B22</f>
        <v>280.10000000000002</v>
      </c>
      <c r="C22" s="383">
        <f>C_MF!N641</f>
        <v>25934.999999999902</v>
      </c>
      <c r="D22" s="1426">
        <f>VLOOKUP(K22,C_MF!$T$19:$Y$24,5,FALSE)</f>
        <v>0.27010000000000001</v>
      </c>
      <c r="E22" s="385"/>
      <c r="F22" s="385"/>
      <c r="G22" s="385"/>
      <c r="H22" s="385">
        <f t="shared" si="0"/>
        <v>7005.0434999999734</v>
      </c>
      <c r="I22" s="385">
        <v>0.08</v>
      </c>
      <c r="J22" s="385">
        <f t="shared" si="1"/>
        <v>560.4034799999979</v>
      </c>
      <c r="K22" s="229" t="s">
        <v>106</v>
      </c>
      <c r="L22" s="221"/>
      <c r="M22" s="222"/>
      <c r="N22" s="374"/>
      <c r="O22" s="374"/>
      <c r="P22" s="374"/>
      <c r="Q22" s="374"/>
      <c r="R22" s="374"/>
      <c r="S22" s="374"/>
      <c r="T22" s="374"/>
      <c r="U22" s="374"/>
      <c r="V22" s="374"/>
    </row>
    <row r="23" spans="1:22" s="1" customFormat="1" ht="12.75" customHeight="1">
      <c r="A23" s="383">
        <f>'3.1.1'!A23</f>
        <v>148.5</v>
      </c>
      <c r="B23" s="383">
        <f>'3.1.1'!B23</f>
        <v>280.10000000000002</v>
      </c>
      <c r="C23" s="383">
        <f>C_SJ!$N$85</f>
        <v>10555.000000000035</v>
      </c>
      <c r="D23" s="385">
        <v>0</v>
      </c>
      <c r="E23" s="385"/>
      <c r="F23" s="385"/>
      <c r="G23" s="385"/>
      <c r="H23" s="385">
        <f t="shared" si="0"/>
        <v>0</v>
      </c>
      <c r="I23" s="385">
        <v>0.08</v>
      </c>
      <c r="J23" s="385">
        <f t="shared" si="1"/>
        <v>0</v>
      </c>
      <c r="K23" s="229" t="s">
        <v>123</v>
      </c>
      <c r="L23" s="221"/>
      <c r="M23" s="222"/>
      <c r="N23" s="2"/>
      <c r="O23" s="2"/>
      <c r="P23" s="2"/>
      <c r="Q23" s="2"/>
      <c r="R23" s="3"/>
      <c r="S23" s="323"/>
      <c r="T23" s="323"/>
      <c r="U23" s="323"/>
      <c r="V23" s="323"/>
    </row>
    <row r="24" spans="1:22" s="1" customFormat="1" ht="12.75" customHeight="1">
      <c r="A24" s="383">
        <f>'3.1.1'!A24</f>
        <v>148.5</v>
      </c>
      <c r="B24" s="383">
        <f>'3.1.1'!B24</f>
        <v>280.10000000000002</v>
      </c>
      <c r="C24" s="383">
        <f>C_DD!$K$1690</f>
        <v>5812.8100000000222</v>
      </c>
      <c r="D24" s="384">
        <f>VLOOKUP(K24,C_DD!$P$21:$U$27,5,FALSE)</f>
        <v>1.1000000000000001</v>
      </c>
      <c r="E24" s="385"/>
      <c r="F24" s="385"/>
      <c r="G24" s="385"/>
      <c r="H24" s="385">
        <f t="shared" si="0"/>
        <v>6394.0910000000249</v>
      </c>
      <c r="I24" s="385">
        <v>0.08</v>
      </c>
      <c r="J24" s="385">
        <f t="shared" si="1"/>
        <v>511.52728000000201</v>
      </c>
      <c r="K24" s="229" t="s">
        <v>135</v>
      </c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>
        <f>'3.1.1'!A25</f>
        <v>148.5</v>
      </c>
      <c r="B25" s="383">
        <f>'3.1.1'!B25</f>
        <v>280.10000000000002</v>
      </c>
      <c r="C25" s="383">
        <f>C_EDA!$J$5110</f>
        <v>1665</v>
      </c>
      <c r="D25" s="384">
        <f>VLOOKUP(K25,C_EDA!$M$19:$Q$24,4,FALSE)</f>
        <v>1.9712000000000001</v>
      </c>
      <c r="E25" s="385"/>
      <c r="F25" s="385"/>
      <c r="G25" s="385"/>
      <c r="H25" s="385">
        <f t="shared" si="0"/>
        <v>3282.0480000000002</v>
      </c>
      <c r="I25" s="385">
        <v>0.08</v>
      </c>
      <c r="J25" s="385">
        <f t="shared" si="1"/>
        <v>262.56384000000003</v>
      </c>
      <c r="K25" s="229" t="s">
        <v>148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f>'3.1.1'!A26</f>
        <v>148.5</v>
      </c>
      <c r="B26" s="383">
        <f>'3.1.1'!B26</f>
        <v>280.10000000000002</v>
      </c>
      <c r="C26" s="383">
        <f>C_VL!$M$41</f>
        <v>172.9999999999734</v>
      </c>
      <c r="D26" s="384">
        <v>0</v>
      </c>
      <c r="E26" s="385"/>
      <c r="F26" s="385"/>
      <c r="G26" s="385"/>
      <c r="H26" s="385">
        <f t="shared" si="0"/>
        <v>0</v>
      </c>
      <c r="I26" s="385">
        <v>0.08</v>
      </c>
      <c r="J26" s="385">
        <f t="shared" si="1"/>
        <v>0</v>
      </c>
      <c r="K26" s="229" t="s">
        <v>154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4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4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4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5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5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133546.99400000001</v>
      </c>
      <c r="I40" s="394">
        <f t="shared" ref="I40:I42" si="2">IF(H40=0,0,ROUND(J40/H40,3))</f>
        <v>0.08</v>
      </c>
      <c r="J40" s="394">
        <f>ROUND(SUM($J$17:$J$39),3)</f>
        <v>10683.759</v>
      </c>
      <c r="K40" s="397" t="str">
        <f>$H$15</f>
        <v>m²</v>
      </c>
      <c r="L40" s="398" t="str">
        <f>$I$15</f>
        <v>m²/m²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133546.99400000001</v>
      </c>
      <c r="I41" s="395">
        <f t="shared" si="2"/>
        <v>0.08</v>
      </c>
      <c r="J41" s="395">
        <f t="shared" ref="J41:J42" si="3">ROUND(SUM($J$17:$J$39),3)</f>
        <v>10683.759</v>
      </c>
      <c r="K41" s="400" t="str">
        <f>$H$15</f>
        <v>m²</v>
      </c>
      <c r="L41" s="401" t="str">
        <f>$I$15</f>
        <v>m²/m²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133546.99400000001</v>
      </c>
      <c r="I42" s="395">
        <f t="shared" si="2"/>
        <v>0.08</v>
      </c>
      <c r="J42" s="395">
        <f t="shared" si="3"/>
        <v>10683.759</v>
      </c>
      <c r="K42" s="400" t="str">
        <f>$H$15</f>
        <v>m²</v>
      </c>
      <c r="L42" s="401" t="str">
        <f>$I$15</f>
        <v>m²/m²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400640.98200000002</v>
      </c>
      <c r="I43" s="396">
        <f>IF(H43=0,0,ROUND(J43/H43,3))</f>
        <v>0.08</v>
      </c>
      <c r="J43" s="396">
        <f>SUM(J40:J42)</f>
        <v>32051.277000000002</v>
      </c>
      <c r="K43" s="403" t="str">
        <f>$H$15</f>
        <v>m²</v>
      </c>
      <c r="L43" s="404" t="str">
        <f>$I$15</f>
        <v>m²/m²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  <mergeCell ref="A43:G43"/>
    <mergeCell ref="J13:J14"/>
    <mergeCell ref="K13:M15"/>
    <mergeCell ref="A14:A15"/>
    <mergeCell ref="B14:B15"/>
    <mergeCell ref="A41:G41"/>
    <mergeCell ref="A42:G42"/>
    <mergeCell ref="A40:G40"/>
  </mergeCells>
  <conditionalFormatting sqref="A11:C11">
    <cfRule type="cellIs" dxfId="189" priority="1" operator="equal">
      <formula>0</formula>
    </cfRule>
  </conditionalFormatting>
  <conditionalFormatting sqref="M11">
    <cfRule type="cellIs" dxfId="18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Planilha99">
    <tabColor rgb="FF002060"/>
  </sheetPr>
  <dimension ref="A1:IV45"/>
  <sheetViews>
    <sheetView showGridLines="0" view="pageBreakPreview" topLeftCell="A11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PO!$A$74</f>
        <v>3.1.3</v>
      </c>
      <c r="B11" s="113" t="str">
        <f>IF(A11=0,0,VLOOKUP(A11,PO!$A$16:$G$164,2,FALSE))</f>
        <v>3108022</v>
      </c>
      <c r="C11" s="2075" t="str">
        <f>IF(A11=0,0,VLOOKUP(A11,PO!$A$16:$G$164,3,FALSE))</f>
        <v>Guia de madeira de 2,5 x 8,0 cm - confecção e instalação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1146</v>
      </c>
      <c r="D13" s="2080" t="s">
        <v>1147</v>
      </c>
      <c r="E13" s="2080"/>
      <c r="F13" s="232"/>
      <c r="G13" s="232"/>
      <c r="H13" s="2087" t="s">
        <v>1152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1148</v>
      </c>
      <c r="D15" s="235" t="s">
        <v>954</v>
      </c>
      <c r="E15" s="235"/>
      <c r="F15" s="236"/>
      <c r="G15" s="236"/>
      <c r="H15" s="237" t="s">
        <v>65</v>
      </c>
      <c r="I15" s="235" t="s">
        <v>954</v>
      </c>
      <c r="J15" s="237" t="s">
        <v>65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'3.1.1'!A17</f>
        <v>148.5</v>
      </c>
      <c r="B17" s="383">
        <f>'3.1.1'!B17</f>
        <v>280.10000000000002</v>
      </c>
      <c r="C17" s="383">
        <f>C_MF!N636</f>
        <v>90597.999999999869</v>
      </c>
      <c r="D17" s="1426">
        <v>0</v>
      </c>
      <c r="E17" s="385"/>
      <c r="F17" s="385"/>
      <c r="G17" s="385"/>
      <c r="H17" s="385">
        <f>C17*D17</f>
        <v>0</v>
      </c>
      <c r="I17" s="385">
        <v>0.08</v>
      </c>
      <c r="J17" s="385">
        <f>H17*I17</f>
        <v>0</v>
      </c>
      <c r="K17" s="229" t="s">
        <v>107</v>
      </c>
      <c r="L17" s="219"/>
      <c r="M17" s="953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'3.1.1'!A18</f>
        <v>148.5</v>
      </c>
      <c r="B18" s="383">
        <f>'3.1.1'!B18</f>
        <v>280.10000000000002</v>
      </c>
      <c r="C18" s="383">
        <f>C_MF!N637</f>
        <v>58151.000000000036</v>
      </c>
      <c r="D18" s="1426">
        <v>0</v>
      </c>
      <c r="E18" s="385"/>
      <c r="F18" s="385"/>
      <c r="G18" s="385"/>
      <c r="H18" s="385">
        <f t="shared" ref="H18:H26" si="0">C18*D18</f>
        <v>0</v>
      </c>
      <c r="I18" s="385">
        <v>0.08</v>
      </c>
      <c r="J18" s="385">
        <f t="shared" ref="J18" si="1">H18*I18</f>
        <v>0</v>
      </c>
      <c r="K18" s="229" t="s">
        <v>108</v>
      </c>
      <c r="L18" s="611"/>
      <c r="M18" s="22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'3.1.1'!A19</f>
        <v>148.5</v>
      </c>
      <c r="B19" s="383">
        <f>'3.1.1'!B19</f>
        <v>280.10000000000002</v>
      </c>
      <c r="C19" s="383">
        <f>C_MF!N638</f>
        <v>37991.000000000007</v>
      </c>
      <c r="D19" s="1426">
        <v>0</v>
      </c>
      <c r="E19" s="385"/>
      <c r="F19" s="385"/>
      <c r="G19" s="385"/>
      <c r="H19" s="385">
        <f t="shared" si="0"/>
        <v>0</v>
      </c>
      <c r="I19" s="385">
        <v>0.08</v>
      </c>
      <c r="J19" s="385">
        <f t="shared" ref="J19" si="2">H19*I19</f>
        <v>0</v>
      </c>
      <c r="K19" s="229" t="s">
        <v>110</v>
      </c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'3.1.1'!A20</f>
        <v>148.5</v>
      </c>
      <c r="B20" s="383">
        <f>'3.1.1'!B20</f>
        <v>280.10000000000002</v>
      </c>
      <c r="C20" s="383">
        <f>C_MF!N639</f>
        <v>2961.9999999999609</v>
      </c>
      <c r="D20" s="1426">
        <v>0</v>
      </c>
      <c r="E20" s="385"/>
      <c r="F20" s="385"/>
      <c r="G20" s="385"/>
      <c r="H20" s="385">
        <f t="shared" si="0"/>
        <v>0</v>
      </c>
      <c r="I20" s="385">
        <v>0.08</v>
      </c>
      <c r="J20" s="385">
        <f t="shared" ref="J20:J26" si="3">H20*I20</f>
        <v>0</v>
      </c>
      <c r="K20" s="229" t="s">
        <v>111</v>
      </c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'3.1.1'!A21</f>
        <v>148.5</v>
      </c>
      <c r="B21" s="383">
        <f>'3.1.1'!B21</f>
        <v>280.10000000000002</v>
      </c>
      <c r="C21" s="383">
        <f>C_MF!N640</f>
        <v>3251.0000000000332</v>
      </c>
      <c r="D21" s="1426">
        <v>0</v>
      </c>
      <c r="E21" s="385"/>
      <c r="F21" s="385"/>
      <c r="G21" s="385"/>
      <c r="H21" s="385">
        <f t="shared" si="0"/>
        <v>0</v>
      </c>
      <c r="I21" s="385">
        <v>0.08</v>
      </c>
      <c r="J21" s="385">
        <f t="shared" si="3"/>
        <v>0</v>
      </c>
      <c r="K21" s="229" t="s">
        <v>112</v>
      </c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f>'3.1.1'!A22</f>
        <v>148.5</v>
      </c>
      <c r="B22" s="383">
        <f>'3.1.1'!B22</f>
        <v>280.10000000000002</v>
      </c>
      <c r="C22" s="383">
        <f>C_MF!N641</f>
        <v>25934.999999999902</v>
      </c>
      <c r="D22" s="1426">
        <v>0</v>
      </c>
      <c r="E22" s="385"/>
      <c r="F22" s="385"/>
      <c r="G22" s="385"/>
      <c r="H22" s="385">
        <f t="shared" si="0"/>
        <v>0</v>
      </c>
      <c r="I22" s="385">
        <v>0.08</v>
      </c>
      <c r="J22" s="385">
        <f t="shared" si="3"/>
        <v>0</v>
      </c>
      <c r="K22" s="229" t="s">
        <v>106</v>
      </c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f>'3.1.1'!A23</f>
        <v>148.5</v>
      </c>
      <c r="B23" s="383">
        <f>'3.1.1'!B23</f>
        <v>280.10000000000002</v>
      </c>
      <c r="C23" s="383">
        <f>C_SJ!$N$85</f>
        <v>10555.000000000035</v>
      </c>
      <c r="D23" s="504">
        <f>VLOOKUP(K23,C_SJ!$T$20:$Y$25,5,FALSE)</f>
        <v>0.62909999999999999</v>
      </c>
      <c r="E23" s="385"/>
      <c r="F23" s="385"/>
      <c r="G23" s="385"/>
      <c r="H23" s="385">
        <f t="shared" si="0"/>
        <v>6640.1505000000216</v>
      </c>
      <c r="I23" s="385">
        <v>0.08</v>
      </c>
      <c r="J23" s="385">
        <f t="shared" si="3"/>
        <v>531.21204000000171</v>
      </c>
      <c r="K23" s="229" t="s">
        <v>123</v>
      </c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>
        <f>'3.1.1'!A24</f>
        <v>148.5</v>
      </c>
      <c r="B24" s="383">
        <f>'3.1.1'!B24</f>
        <v>280.10000000000002</v>
      </c>
      <c r="C24" s="383">
        <f>C_DD!$K$1690</f>
        <v>5812.8100000000222</v>
      </c>
      <c r="D24" s="504">
        <v>0</v>
      </c>
      <c r="E24" s="385"/>
      <c r="F24" s="385"/>
      <c r="G24" s="385"/>
      <c r="H24" s="385">
        <f t="shared" si="0"/>
        <v>0</v>
      </c>
      <c r="I24" s="385">
        <v>0.08</v>
      </c>
      <c r="J24" s="385">
        <f t="shared" si="3"/>
        <v>0</v>
      </c>
      <c r="K24" s="229" t="s">
        <v>135</v>
      </c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383">
        <f>'3.1.1'!A25</f>
        <v>148.5</v>
      </c>
      <c r="B25" s="383">
        <f>'3.1.1'!B25</f>
        <v>280.10000000000002</v>
      </c>
      <c r="C25" s="383">
        <f>C_EDA!$J$5110</f>
        <v>1665</v>
      </c>
      <c r="D25" s="504">
        <v>0</v>
      </c>
      <c r="E25" s="385"/>
      <c r="F25" s="385"/>
      <c r="G25" s="385"/>
      <c r="H25" s="385">
        <f t="shared" si="0"/>
        <v>0</v>
      </c>
      <c r="I25" s="385">
        <v>0.08</v>
      </c>
      <c r="J25" s="385">
        <f t="shared" si="3"/>
        <v>0</v>
      </c>
      <c r="K25" s="229" t="s">
        <v>148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f>'3.1.1'!A26</f>
        <v>148.5</v>
      </c>
      <c r="B26" s="383">
        <f>'3.1.1'!B26</f>
        <v>280.10000000000002</v>
      </c>
      <c r="C26" s="383">
        <f>C_VL!$M$41</f>
        <v>172.9999999999734</v>
      </c>
      <c r="D26" s="504">
        <f>VLOOKUP(K26,C_VL!$S$22:$Z$28,5,FALSE)</f>
        <v>0.87060000000000004</v>
      </c>
      <c r="E26" s="385"/>
      <c r="F26" s="385"/>
      <c r="G26" s="385"/>
      <c r="H26" s="385">
        <f t="shared" si="0"/>
        <v>150.61379999997683</v>
      </c>
      <c r="I26" s="385">
        <v>0.08</v>
      </c>
      <c r="J26" s="385">
        <f t="shared" si="3"/>
        <v>12.049103999998147</v>
      </c>
      <c r="K26" s="229" t="s">
        <v>154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5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5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19"/>
      <c r="M33" s="220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6790.7640000000001</v>
      </c>
      <c r="I40" s="394">
        <f t="shared" ref="I40:I42" si="4">IF(H40=0,0,ROUND(J40/H40,3))</f>
        <v>0.08</v>
      </c>
      <c r="J40" s="394">
        <f>ROUND(SUM($J$17:$J$39),3)</f>
        <v>543.26099999999997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6790.7640000000001</v>
      </c>
      <c r="I41" s="395">
        <f t="shared" si="4"/>
        <v>0.08</v>
      </c>
      <c r="J41" s="395">
        <f>ROUND(SUM($J$17:$J$39),3)</f>
        <v>543.26099999999997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6790.7640000000001</v>
      </c>
      <c r="I42" s="395">
        <f t="shared" si="4"/>
        <v>0.08</v>
      </c>
      <c r="J42" s="395">
        <f>ROUND(SUM($J$17:$J$39),3)</f>
        <v>543.26099999999997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20372.292000000001</v>
      </c>
      <c r="I43" s="396">
        <f>IF(H43=0,0,ROUND(J43/H43,3))</f>
        <v>0.08</v>
      </c>
      <c r="J43" s="396">
        <f>SUM(J40:J42)</f>
        <v>1629.7829999999999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  <mergeCell ref="A43:G43"/>
    <mergeCell ref="J13:J14"/>
    <mergeCell ref="K13:M15"/>
    <mergeCell ref="A14:A15"/>
    <mergeCell ref="B14:B15"/>
    <mergeCell ref="A41:G41"/>
    <mergeCell ref="A42:G42"/>
    <mergeCell ref="A40:G40"/>
  </mergeCells>
  <conditionalFormatting sqref="A11:C11">
    <cfRule type="cellIs" dxfId="187" priority="1" operator="equal">
      <formula>0</formula>
    </cfRule>
  </conditionalFormatting>
  <conditionalFormatting sqref="M11">
    <cfRule type="cellIs" dxfId="18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Planilha100">
    <tabColor rgb="FF002060"/>
  </sheetPr>
  <dimension ref="A1:IV45"/>
  <sheetViews>
    <sheetView showGridLines="0" view="pageBreakPreview" topLeftCell="A13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PO!$A$75</f>
        <v>3.1.4</v>
      </c>
      <c r="B11" s="113" t="str">
        <f>IF(A11=0,0,VLOOKUP(A11,PO!$A$16:$G$164,2,FALSE))</f>
        <v>4805750</v>
      </c>
      <c r="C11" s="2075" t="str">
        <f>IF(A11=0,0,VLOOKUP(A11,PO!$A$16:$G$164,3,FALSE))</f>
        <v>Escavação manual em material de 1ª categoria na profundidade de até 1 m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1146</v>
      </c>
      <c r="D13" s="2080" t="s">
        <v>1147</v>
      </c>
      <c r="E13" s="2080"/>
      <c r="F13" s="232"/>
      <c r="G13" s="232"/>
      <c r="H13" s="2087" t="s">
        <v>967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1148</v>
      </c>
      <c r="D15" s="235" t="s">
        <v>1149</v>
      </c>
      <c r="E15" s="235"/>
      <c r="F15" s="236"/>
      <c r="G15" s="236"/>
      <c r="H15" s="237" t="s">
        <v>182</v>
      </c>
      <c r="I15" s="235" t="s">
        <v>968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'3.1.1'!A17</f>
        <v>148.5</v>
      </c>
      <c r="B17" s="383">
        <f>'3.1.1'!B17</f>
        <v>280.10000000000002</v>
      </c>
      <c r="C17" s="383">
        <f>C_MF!N636</f>
        <v>90597.999999999869</v>
      </c>
      <c r="D17" s="1426">
        <f>VLOOKUP(K17,C_MF!$T$19:$Y$24,3,FALSE)</f>
        <v>9.7500000000000003E-2</v>
      </c>
      <c r="E17" s="385"/>
      <c r="F17" s="385"/>
      <c r="G17" s="385"/>
      <c r="H17" s="385">
        <f>C17*D17</f>
        <v>8833.3049999999876</v>
      </c>
      <c r="I17" s="385">
        <v>0.08</v>
      </c>
      <c r="J17" s="385">
        <f>H17*I17</f>
        <v>706.66439999999898</v>
      </c>
      <c r="K17" s="229" t="s">
        <v>107</v>
      </c>
      <c r="L17" s="219"/>
      <c r="M17" s="953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'3.1.1'!A18</f>
        <v>148.5</v>
      </c>
      <c r="B18" s="383">
        <f>'3.1.1'!B18</f>
        <v>280.10000000000002</v>
      </c>
      <c r="C18" s="383">
        <f>C_MF!N637</f>
        <v>58151.000000000036</v>
      </c>
      <c r="D18" s="1426">
        <f>VLOOKUP(K18,C_MF!$T$19:$Y$24,3,FALSE)</f>
        <v>9.7500000000000003E-2</v>
      </c>
      <c r="E18" s="385"/>
      <c r="F18" s="385"/>
      <c r="G18" s="385"/>
      <c r="H18" s="385">
        <f t="shared" ref="H18" si="0">C18*D18</f>
        <v>5669.7225000000035</v>
      </c>
      <c r="I18" s="385">
        <v>0.08</v>
      </c>
      <c r="J18" s="385">
        <f>H18*I18</f>
        <v>453.57780000000031</v>
      </c>
      <c r="K18" s="229" t="s">
        <v>108</v>
      </c>
      <c r="L18" s="219"/>
      <c r="M18" s="22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'3.1.1'!A19</f>
        <v>148.5</v>
      </c>
      <c r="B19" s="383">
        <f>'3.1.1'!B19</f>
        <v>280.10000000000002</v>
      </c>
      <c r="C19" s="383">
        <f>C_MF!N638</f>
        <v>37991.000000000007</v>
      </c>
      <c r="D19" s="1426">
        <f>VLOOKUP(K19,C_MF!$T$19:$Y$24,3,FALSE)</f>
        <v>0.03</v>
      </c>
      <c r="E19" s="385"/>
      <c r="F19" s="385"/>
      <c r="G19" s="385"/>
      <c r="H19" s="385">
        <f t="shared" ref="H19:H26" si="1">C19*D19</f>
        <v>1139.7300000000002</v>
      </c>
      <c r="I19" s="385">
        <v>0.08</v>
      </c>
      <c r="J19" s="385">
        <f t="shared" ref="J19:J26" si="2">H19*I19</f>
        <v>91.178400000000025</v>
      </c>
      <c r="K19" s="229" t="s">
        <v>110</v>
      </c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'3.1.1'!A20</f>
        <v>148.5</v>
      </c>
      <c r="B20" s="383">
        <f>'3.1.1'!B20</f>
        <v>280.10000000000002</v>
      </c>
      <c r="C20" s="383">
        <f>C_MF!N639</f>
        <v>2961.9999999999609</v>
      </c>
      <c r="D20" s="1426">
        <f>VLOOKUP(K20,C_MF!$T$19:$Y$24,3,FALSE)</f>
        <v>0.03</v>
      </c>
      <c r="E20" s="385"/>
      <c r="F20" s="385"/>
      <c r="G20" s="385"/>
      <c r="H20" s="385">
        <f t="shared" si="1"/>
        <v>88.85999999999882</v>
      </c>
      <c r="I20" s="385">
        <v>0.08</v>
      </c>
      <c r="J20" s="385">
        <f t="shared" si="2"/>
        <v>7.1087999999999054</v>
      </c>
      <c r="K20" s="229" t="s">
        <v>111</v>
      </c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>
        <f>'3.1.1'!A21</f>
        <v>148.5</v>
      </c>
      <c r="B21" s="383">
        <f>'3.1.1'!B21</f>
        <v>280.10000000000002</v>
      </c>
      <c r="C21" s="383">
        <f>C_MF!N640</f>
        <v>3251.0000000000332</v>
      </c>
      <c r="D21" s="1426">
        <f>VLOOKUP(K21,C_MF!$T$19:$Y$24,3,FALSE)</f>
        <v>1.7999999999999999E-2</v>
      </c>
      <c r="E21" s="385"/>
      <c r="F21" s="385"/>
      <c r="G21" s="385"/>
      <c r="H21" s="385">
        <f t="shared" si="1"/>
        <v>58.51800000000059</v>
      </c>
      <c r="I21" s="385">
        <v>0.08</v>
      </c>
      <c r="J21" s="385">
        <f t="shared" si="2"/>
        <v>4.6814400000000473</v>
      </c>
      <c r="K21" s="229" t="s">
        <v>112</v>
      </c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>
        <f>'3.1.1'!A22</f>
        <v>148.5</v>
      </c>
      <c r="B22" s="383">
        <f>'3.1.1'!B22</f>
        <v>280.10000000000002</v>
      </c>
      <c r="C22" s="383">
        <f>C_MF!N641</f>
        <v>25934.999999999902</v>
      </c>
      <c r="D22" s="1426">
        <f>VLOOKUP(K22,C_MF!$T$19:$Y$24,3,FALSE)</f>
        <v>1.7999999999999999E-2</v>
      </c>
      <c r="E22" s="385"/>
      <c r="F22" s="385"/>
      <c r="G22" s="385"/>
      <c r="H22" s="385">
        <f t="shared" si="1"/>
        <v>466.82999999999822</v>
      </c>
      <c r="I22" s="385">
        <v>0.08</v>
      </c>
      <c r="J22" s="385">
        <f t="shared" si="2"/>
        <v>37.346399999999861</v>
      </c>
      <c r="K22" s="229" t="s">
        <v>106</v>
      </c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>
        <f>'3.1.1'!A23</f>
        <v>148.5</v>
      </c>
      <c r="B23" s="383">
        <f>'3.1.1'!B23</f>
        <v>280.10000000000002</v>
      </c>
      <c r="C23" s="383">
        <f>C_SJ!$N$85</f>
        <v>10555.000000000035</v>
      </c>
      <c r="D23" s="385">
        <f>VLOOKUP(K23,C_SJ!$T$20:$Y$25,3,FALSE)</f>
        <v>0.1946</v>
      </c>
      <c r="E23" s="385"/>
      <c r="F23" s="385"/>
      <c r="G23" s="385"/>
      <c r="H23" s="385">
        <f t="shared" si="1"/>
        <v>2054.0030000000065</v>
      </c>
      <c r="I23" s="385">
        <v>0.08</v>
      </c>
      <c r="J23" s="385">
        <f t="shared" si="2"/>
        <v>164.32024000000052</v>
      </c>
      <c r="K23" s="229" t="s">
        <v>123</v>
      </c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383">
        <f>'3.1.1'!A24</f>
        <v>148.5</v>
      </c>
      <c r="B24" s="383">
        <f>'3.1.1'!B24</f>
        <v>280.10000000000002</v>
      </c>
      <c r="C24" s="383">
        <f>C_DD!$K$1690</f>
        <v>5812.8100000000222</v>
      </c>
      <c r="D24" s="385">
        <f>VLOOKUP(K24,C_DD!$P$21:$U$27,3,FALSE)</f>
        <v>0.2</v>
      </c>
      <c r="E24" s="385"/>
      <c r="F24" s="385"/>
      <c r="G24" s="385"/>
      <c r="H24" s="385">
        <f t="shared" si="1"/>
        <v>1162.5620000000044</v>
      </c>
      <c r="I24" s="385">
        <v>0.08</v>
      </c>
      <c r="J24" s="385">
        <f t="shared" si="2"/>
        <v>93.004960000000352</v>
      </c>
      <c r="K24" s="229" t="s">
        <v>135</v>
      </c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383">
        <f>'3.1.1'!A25</f>
        <v>148.5</v>
      </c>
      <c r="B25" s="383">
        <f>'3.1.1'!B25</f>
        <v>280.10000000000002</v>
      </c>
      <c r="C25" s="383">
        <f>C_EDA!$J$5110</f>
        <v>1665</v>
      </c>
      <c r="D25" s="385">
        <f>VLOOKUP(K25,C_EDA!$M$19:$Q$24,2,FALSE)</f>
        <v>0.19389999999999999</v>
      </c>
      <c r="E25" s="385"/>
      <c r="F25" s="385"/>
      <c r="G25" s="385"/>
      <c r="H25" s="385">
        <f t="shared" si="1"/>
        <v>322.84350000000001</v>
      </c>
      <c r="I25" s="385">
        <v>0.08</v>
      </c>
      <c r="J25" s="385">
        <f t="shared" si="2"/>
        <v>25.827480000000001</v>
      </c>
      <c r="K25" s="229" t="s">
        <v>148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f>'3.1.1'!A26</f>
        <v>148.5</v>
      </c>
      <c r="B26" s="383">
        <f>'3.1.1'!B26</f>
        <v>280.10000000000002</v>
      </c>
      <c r="C26" s="383">
        <f>C_VL!$M$41</f>
        <v>172.9999999999734</v>
      </c>
      <c r="D26" s="385">
        <f>VLOOKUP(K26,C_VL!$S$22:$Z$28,3,FALSE)</f>
        <v>0.39760000000000001</v>
      </c>
      <c r="E26" s="385"/>
      <c r="F26" s="385"/>
      <c r="G26" s="385"/>
      <c r="H26" s="385">
        <f t="shared" si="1"/>
        <v>68.784799999989431</v>
      </c>
      <c r="I26" s="385">
        <v>0.08</v>
      </c>
      <c r="J26" s="385">
        <f t="shared" si="2"/>
        <v>5.5027839999991546</v>
      </c>
      <c r="K26" s="229" t="s">
        <v>154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19865.159</v>
      </c>
      <c r="I40" s="394">
        <f t="shared" ref="I40:I42" si="3">IF(H40=0,0,ROUND(J40/H40,3))</f>
        <v>0.08</v>
      </c>
      <c r="J40" s="394">
        <f>ROUND(SUM($J$17:$J$39),3)</f>
        <v>1589.213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 t="shared" ref="H41:H42" si="4">ROUND(SUM($H$17:$H$39),3)</f>
        <v>19865.159</v>
      </c>
      <c r="I41" s="395">
        <f t="shared" si="3"/>
        <v>0.08</v>
      </c>
      <c r="J41" s="395">
        <f t="shared" ref="J41:J42" si="5">ROUND(SUM($J$17:$J$39),3)</f>
        <v>1589.213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 t="shared" si="4"/>
        <v>19865.159</v>
      </c>
      <c r="I42" s="395">
        <f t="shared" si="3"/>
        <v>0.08</v>
      </c>
      <c r="J42" s="395">
        <f t="shared" si="5"/>
        <v>1589.213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59595.476999999999</v>
      </c>
      <c r="I43" s="396">
        <f>IF(H43=0,0,ROUND(J43/H43,3))</f>
        <v>0.08</v>
      </c>
      <c r="J43" s="396">
        <f>SUM(J40:J42)</f>
        <v>4767.6390000000001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  <mergeCell ref="A43:G43"/>
    <mergeCell ref="J13:J14"/>
    <mergeCell ref="K13:M15"/>
    <mergeCell ref="A14:A15"/>
    <mergeCell ref="B14:B15"/>
    <mergeCell ref="A41:G41"/>
    <mergeCell ref="A42:G42"/>
    <mergeCell ref="A40:G40"/>
  </mergeCells>
  <conditionalFormatting sqref="A11:C11">
    <cfRule type="cellIs" dxfId="185" priority="1" operator="equal">
      <formula>0</formula>
    </cfRule>
  </conditionalFormatting>
  <conditionalFormatting sqref="M11">
    <cfRule type="cellIs" dxfId="18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Planilha101">
    <tabColor rgb="FF002060"/>
  </sheetPr>
  <dimension ref="A1:IV45"/>
  <sheetViews>
    <sheetView showGridLines="0" view="pageBreakPreview" topLeftCell="A7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PO!$A$76</f>
        <v>3.1.5</v>
      </c>
      <c r="B11" s="113" t="str">
        <f>IF(A11=0,0,VLOOKUP(A11,PO!$A$16:$G$164,2,FALSE))</f>
        <v>4805755</v>
      </c>
      <c r="C11" s="2075" t="str">
        <f>IF(A11=0,0,VLOOKUP(A11,PO!$A$16:$G$164,3,FALSE))</f>
        <v>Apiloamento manual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1146</v>
      </c>
      <c r="D13" s="2080" t="s">
        <v>1147</v>
      </c>
      <c r="E13" s="2080"/>
      <c r="F13" s="232"/>
      <c r="G13" s="232"/>
      <c r="H13" s="2087" t="s">
        <v>967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1148</v>
      </c>
      <c r="D15" s="235" t="s">
        <v>1149</v>
      </c>
      <c r="E15" s="235"/>
      <c r="F15" s="236"/>
      <c r="G15" s="236"/>
      <c r="H15" s="237" t="s">
        <v>182</v>
      </c>
      <c r="I15" s="235" t="s">
        <v>968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'3.1.1'!A17</f>
        <v>148.5</v>
      </c>
      <c r="B17" s="383">
        <f>'3.1.1'!B17</f>
        <v>280.10000000000002</v>
      </c>
      <c r="C17" s="383">
        <f>C_MF!N636</f>
        <v>90597.999999999869</v>
      </c>
      <c r="D17" s="1426">
        <v>0</v>
      </c>
      <c r="E17" s="385"/>
      <c r="F17" s="385"/>
      <c r="G17" s="385"/>
      <c r="H17" s="385">
        <f t="shared" ref="H17:H19" si="0">C17*D17</f>
        <v>0</v>
      </c>
      <c r="I17" s="385">
        <v>0.08</v>
      </c>
      <c r="J17" s="385">
        <f t="shared" ref="J17:J19" si="1">H17*I17</f>
        <v>0</v>
      </c>
      <c r="K17" s="229" t="s">
        <v>107</v>
      </c>
      <c r="L17" s="221"/>
      <c r="M17" s="222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'3.1.1'!A18</f>
        <v>148.5</v>
      </c>
      <c r="B18" s="383">
        <f>'3.1.1'!B18</f>
        <v>280.10000000000002</v>
      </c>
      <c r="C18" s="383">
        <f>C_MF!N637</f>
        <v>58151.000000000036</v>
      </c>
      <c r="D18" s="1426">
        <v>0</v>
      </c>
      <c r="E18" s="385"/>
      <c r="F18" s="385"/>
      <c r="G18" s="385"/>
      <c r="H18" s="385">
        <f t="shared" si="0"/>
        <v>0</v>
      </c>
      <c r="I18" s="385">
        <v>0.08</v>
      </c>
      <c r="J18" s="385">
        <f t="shared" si="1"/>
        <v>0</v>
      </c>
      <c r="K18" s="229" t="s">
        <v>108</v>
      </c>
      <c r="L18" s="611"/>
      <c r="M18" s="22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'3.1.1'!A19</f>
        <v>148.5</v>
      </c>
      <c r="B19" s="383">
        <f>'3.1.1'!B19</f>
        <v>280.10000000000002</v>
      </c>
      <c r="C19" s="383">
        <f>C_MF!N638</f>
        <v>37991.000000000007</v>
      </c>
      <c r="D19" s="1426">
        <v>0</v>
      </c>
      <c r="E19" s="385"/>
      <c r="F19" s="385"/>
      <c r="G19" s="385"/>
      <c r="H19" s="385">
        <f t="shared" si="0"/>
        <v>0</v>
      </c>
      <c r="I19" s="385">
        <v>0.08</v>
      </c>
      <c r="J19" s="385">
        <f t="shared" si="1"/>
        <v>0</v>
      </c>
      <c r="K19" s="229" t="s">
        <v>110</v>
      </c>
      <c r="L19" s="221"/>
      <c r="M19" s="222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18" customFormat="1" ht="12.75" customHeight="1">
      <c r="A20" s="383">
        <f>'3.1.1'!A20</f>
        <v>148.5</v>
      </c>
      <c r="B20" s="383">
        <f>'3.1.1'!B20</f>
        <v>280.10000000000002</v>
      </c>
      <c r="C20" s="383">
        <f>C_MF!N639</f>
        <v>2961.9999999999609</v>
      </c>
      <c r="D20" s="1426">
        <v>0</v>
      </c>
      <c r="E20" s="385"/>
      <c r="F20" s="385"/>
      <c r="G20" s="385"/>
      <c r="H20" s="385">
        <f t="shared" ref="H20:H26" si="2">C20*D20</f>
        <v>0</v>
      </c>
      <c r="I20" s="385">
        <v>0.08</v>
      </c>
      <c r="J20" s="385">
        <f t="shared" ref="J20:J26" si="3">H20*I20</f>
        <v>0</v>
      </c>
      <c r="K20" s="229" t="s">
        <v>111</v>
      </c>
      <c r="L20" s="221"/>
      <c r="M20" s="222"/>
      <c r="N20" s="374"/>
      <c r="O20" s="374"/>
      <c r="P20" s="374"/>
      <c r="Q20" s="374"/>
      <c r="R20" s="374"/>
      <c r="S20" s="374"/>
      <c r="T20" s="374"/>
      <c r="U20" s="374"/>
      <c r="V20" s="374"/>
    </row>
    <row r="21" spans="1:22" s="1" customFormat="1" ht="12.75" customHeight="1">
      <c r="A21" s="383">
        <f>'3.1.1'!A21</f>
        <v>148.5</v>
      </c>
      <c r="B21" s="383">
        <f>'3.1.1'!B21</f>
        <v>280.10000000000002</v>
      </c>
      <c r="C21" s="383">
        <f>C_MF!N640</f>
        <v>3251.0000000000332</v>
      </c>
      <c r="D21" s="504">
        <v>0</v>
      </c>
      <c r="E21" s="385"/>
      <c r="F21" s="385"/>
      <c r="G21" s="385"/>
      <c r="H21" s="385">
        <f t="shared" si="2"/>
        <v>0</v>
      </c>
      <c r="I21" s="385">
        <v>0.08</v>
      </c>
      <c r="J21" s="385">
        <f t="shared" si="3"/>
        <v>0</v>
      </c>
      <c r="K21" s="229" t="s">
        <v>112</v>
      </c>
      <c r="L21" s="221"/>
      <c r="M21" s="222"/>
      <c r="N21" s="2"/>
      <c r="O21" s="2"/>
      <c r="P21" s="2"/>
      <c r="Q21" s="2"/>
      <c r="R21" s="3"/>
      <c r="S21" s="323"/>
      <c r="T21" s="323"/>
      <c r="U21" s="323"/>
      <c r="V21" s="323"/>
    </row>
    <row r="22" spans="1:22" s="1" customFormat="1" ht="12.75" customHeight="1">
      <c r="A22" s="383">
        <f>'3.1.1'!A22</f>
        <v>148.5</v>
      </c>
      <c r="B22" s="383">
        <f>'3.1.1'!B22</f>
        <v>280.10000000000002</v>
      </c>
      <c r="C22" s="383">
        <f>C_MF!N641</f>
        <v>25934.999999999902</v>
      </c>
      <c r="D22" s="504">
        <v>0</v>
      </c>
      <c r="E22" s="385"/>
      <c r="F22" s="385"/>
      <c r="G22" s="385"/>
      <c r="H22" s="385">
        <f t="shared" si="2"/>
        <v>0</v>
      </c>
      <c r="I22" s="385">
        <v>0.08</v>
      </c>
      <c r="J22" s="385">
        <f t="shared" si="3"/>
        <v>0</v>
      </c>
      <c r="K22" s="229" t="s">
        <v>106</v>
      </c>
      <c r="L22" s="221"/>
      <c r="M22" s="222"/>
      <c r="N22" s="2"/>
      <c r="O22" s="2"/>
      <c r="P22" s="2"/>
      <c r="Q22" s="2"/>
      <c r="R22" s="3"/>
      <c r="S22" s="323"/>
      <c r="T22" s="323"/>
      <c r="U22" s="323"/>
      <c r="V22" s="323"/>
    </row>
    <row r="23" spans="1:22" s="1" customFormat="1" ht="12.75" customHeight="1">
      <c r="A23" s="383">
        <f>'3.1.1'!A23</f>
        <v>148.5</v>
      </c>
      <c r="B23" s="383">
        <f>'3.1.1'!B23</f>
        <v>280.10000000000002</v>
      </c>
      <c r="C23" s="383">
        <f>C_SJ!$N$85</f>
        <v>10555.000000000035</v>
      </c>
      <c r="D23" s="385">
        <v>0</v>
      </c>
      <c r="E23" s="385"/>
      <c r="F23" s="385"/>
      <c r="G23" s="385"/>
      <c r="H23" s="385">
        <f t="shared" si="2"/>
        <v>0</v>
      </c>
      <c r="I23" s="385">
        <v>0.08</v>
      </c>
      <c r="J23" s="385">
        <f t="shared" si="3"/>
        <v>0</v>
      </c>
      <c r="K23" s="229" t="s">
        <v>123</v>
      </c>
      <c r="L23" s="221"/>
      <c r="M23" s="222"/>
      <c r="N23" s="2"/>
      <c r="O23" s="2"/>
      <c r="P23" s="2"/>
      <c r="Q23" s="2"/>
      <c r="R23" s="3"/>
      <c r="S23" s="323"/>
      <c r="T23" s="323"/>
      <c r="U23" s="323"/>
      <c r="V23" s="323"/>
    </row>
    <row r="24" spans="1:22" s="1" customFormat="1" ht="12.75" customHeight="1">
      <c r="A24" s="383">
        <f>'3.1.1'!A24</f>
        <v>148.5</v>
      </c>
      <c r="B24" s="383">
        <f>'3.1.1'!B24</f>
        <v>280.10000000000002</v>
      </c>
      <c r="C24" s="383">
        <f>C_DD!$K$1690</f>
        <v>5812.8100000000222</v>
      </c>
      <c r="D24" s="385">
        <f>VLOOKUP(K24,C_DD!$P$21:$U$27,6,FALSE)</f>
        <v>0.15</v>
      </c>
      <c r="E24" s="385"/>
      <c r="F24" s="385"/>
      <c r="G24" s="385"/>
      <c r="H24" s="385">
        <f t="shared" si="2"/>
        <v>871.92150000000333</v>
      </c>
      <c r="I24" s="385">
        <v>0.08</v>
      </c>
      <c r="J24" s="385">
        <f t="shared" si="3"/>
        <v>69.753720000000271</v>
      </c>
      <c r="K24" s="229" t="s">
        <v>135</v>
      </c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>
        <f>'3.1.1'!A25</f>
        <v>148.5</v>
      </c>
      <c r="B25" s="383">
        <f>'3.1.1'!B25</f>
        <v>280.10000000000002</v>
      </c>
      <c r="C25" s="383">
        <f>C_EDA!$J$5110</f>
        <v>1665</v>
      </c>
      <c r="D25" s="385">
        <f>VLOOKUP(K25,C_EDA!$M$19:$Q$24,5,FALSE)</f>
        <v>1.9387000000000001</v>
      </c>
      <c r="E25" s="385"/>
      <c r="F25" s="385"/>
      <c r="G25" s="385"/>
      <c r="H25" s="385">
        <f t="shared" si="2"/>
        <v>3227.9355</v>
      </c>
      <c r="I25" s="385">
        <v>0.08</v>
      </c>
      <c r="J25" s="385">
        <f t="shared" si="3"/>
        <v>258.23484000000002</v>
      </c>
      <c r="K25" s="229" t="s">
        <v>148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f>'3.1.1'!A26</f>
        <v>148.5</v>
      </c>
      <c r="B26" s="383">
        <f>'3.1.1'!B26</f>
        <v>280.10000000000002</v>
      </c>
      <c r="C26" s="383">
        <f>C_VL!$M$41</f>
        <v>172.9999999999734</v>
      </c>
      <c r="D26" s="385">
        <f>VLOOKUP(K26,C_VL!$S$22:$Z$28,6,FALSE)</f>
        <v>1.7411000000000001</v>
      </c>
      <c r="E26" s="385"/>
      <c r="F26" s="385"/>
      <c r="G26" s="385"/>
      <c r="H26" s="385">
        <f t="shared" si="2"/>
        <v>301.21029999995369</v>
      </c>
      <c r="I26" s="385">
        <v>0.08</v>
      </c>
      <c r="J26" s="385">
        <f t="shared" si="3"/>
        <v>24.096823999996296</v>
      </c>
      <c r="K26" s="229" t="s">
        <v>154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4401.067</v>
      </c>
      <c r="I40" s="394">
        <f t="shared" ref="I40:I42" si="4">IF(H40=0,0,ROUND(J40/H40,3))</f>
        <v>0.08</v>
      </c>
      <c r="J40" s="394">
        <f>ROUND(SUM($J$17:$J$39),3)</f>
        <v>352.08499999999998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4401.067</v>
      </c>
      <c r="I41" s="395">
        <f t="shared" si="4"/>
        <v>0.08</v>
      </c>
      <c r="J41" s="395">
        <f>ROUND(SUM($J$17:$J$39),3)</f>
        <v>352.08499999999998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4401.067</v>
      </c>
      <c r="I42" s="395">
        <f t="shared" si="4"/>
        <v>0.08</v>
      </c>
      <c r="J42" s="395">
        <f>ROUND(SUM($J$17:$J$39),3)</f>
        <v>352.08499999999998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13203.201000000001</v>
      </c>
      <c r="I43" s="396">
        <f>IF(H43=0,0,ROUND(J43/H43,3))</f>
        <v>0.08</v>
      </c>
      <c r="J43" s="396">
        <f>SUM(J40:J42)</f>
        <v>1056.2549999999999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  <mergeCell ref="A43:G43"/>
    <mergeCell ref="J13:J14"/>
    <mergeCell ref="K13:M15"/>
    <mergeCell ref="A14:A15"/>
    <mergeCell ref="B14:B15"/>
    <mergeCell ref="A41:G41"/>
    <mergeCell ref="A42:G42"/>
    <mergeCell ref="A40:G40"/>
  </mergeCells>
  <conditionalFormatting sqref="A11:C11">
    <cfRule type="cellIs" dxfId="183" priority="1" operator="equal">
      <formula>0</formula>
    </cfRule>
  </conditionalFormatting>
  <conditionalFormatting sqref="M11">
    <cfRule type="cellIs" dxfId="182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Planilha106">
    <tabColor rgb="FF002060"/>
  </sheetPr>
  <dimension ref="A1:IV45"/>
  <sheetViews>
    <sheetView showGridLines="0" view="pageBreakPreview" topLeftCell="A19" zoomScaleSheetLayoutView="100" workbookViewId="0">
      <selection activeCell="E27" sqref="E27"/>
    </sheetView>
  </sheetViews>
  <sheetFormatPr defaultColWidth="11.6640625" defaultRowHeight="15"/>
  <cols>
    <col min="1" max="4" width="8.77734375" style="16" customWidth="1"/>
    <col min="5" max="7" width="6.77734375" style="16" customWidth="1"/>
    <col min="8" max="10" width="8.77734375" style="16" customWidth="1"/>
    <col min="11" max="13" width="10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PO!$A$77</f>
        <v>3.1.6</v>
      </c>
      <c r="B11" s="113">
        <v>1109669</v>
      </c>
      <c r="C11" s="2075" t="str">
        <f>IF(A11=0,0,VLOOKUP(A11,PO!$A$16:$G$164,3,FALSE))</f>
        <v>Argamassa de cimento e areia 1:3 - confecção em betoneira e lançamento manual - areia comercial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1146</v>
      </c>
      <c r="D13" s="2080" t="s">
        <v>1147</v>
      </c>
      <c r="E13" s="2080"/>
      <c r="F13" s="232"/>
      <c r="G13" s="232"/>
      <c r="H13" s="2087" t="s">
        <v>1153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1148</v>
      </c>
      <c r="D15" s="235" t="s">
        <v>1149</v>
      </c>
      <c r="E15" s="235"/>
      <c r="F15" s="236"/>
      <c r="G15" s="236"/>
      <c r="H15" s="237" t="s">
        <v>182</v>
      </c>
      <c r="I15" s="235" t="s">
        <v>1149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'3.1.1'!A17</f>
        <v>148.5</v>
      </c>
      <c r="B17" s="383">
        <f>'3.1.1'!B17</f>
        <v>280.10000000000002</v>
      </c>
      <c r="C17" s="383">
        <f>C_MF!N636</f>
        <v>90597.999999999869</v>
      </c>
      <c r="D17" s="1426">
        <f>VLOOKUP(K17,C_MF!$T$19:$Y$24,6,FALSE)</f>
        <v>1E-4</v>
      </c>
      <c r="E17" s="385"/>
      <c r="F17" s="385"/>
      <c r="G17" s="385"/>
      <c r="H17" s="385">
        <f>C17*D17</f>
        <v>9.0597999999999868</v>
      </c>
      <c r="I17" s="385">
        <v>0.08</v>
      </c>
      <c r="J17" s="385">
        <f>H17*I17</f>
        <v>0.72478399999999898</v>
      </c>
      <c r="K17" s="229" t="s">
        <v>107</v>
      </c>
      <c r="L17" s="219"/>
      <c r="M17" s="222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>
        <f>'3.1.1'!A18</f>
        <v>148.5</v>
      </c>
      <c r="B18" s="383">
        <f>'3.1.1'!B18</f>
        <v>280.10000000000002</v>
      </c>
      <c r="C18" s="383">
        <f>C_MF!N637</f>
        <v>58151.000000000036</v>
      </c>
      <c r="D18" s="1426">
        <f>VLOOKUP(K18,C_MF!$T$19:$Y$24,6,FALSE)</f>
        <v>1E-4</v>
      </c>
      <c r="E18" s="385"/>
      <c r="F18" s="385"/>
      <c r="G18" s="385"/>
      <c r="H18" s="385">
        <f t="shared" ref="H18:H19" si="0">C18*D18</f>
        <v>5.8151000000000037</v>
      </c>
      <c r="I18" s="385">
        <v>0.08</v>
      </c>
      <c r="J18" s="385">
        <f>H18*I18</f>
        <v>0.46520800000000029</v>
      </c>
      <c r="K18" s="229" t="s">
        <v>108</v>
      </c>
      <c r="L18" s="219"/>
      <c r="M18" s="22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>
        <f>'3.1.1'!A19</f>
        <v>148.5</v>
      </c>
      <c r="B19" s="383">
        <f>'3.1.1'!B19</f>
        <v>280.10000000000002</v>
      </c>
      <c r="C19" s="383">
        <f>C_MF!N638</f>
        <v>37991.000000000007</v>
      </c>
      <c r="D19" s="1426">
        <f>VLOOKUP(K19,C_MF!$T$19:$Y$24,6,FALSE)</f>
        <v>1E-4</v>
      </c>
      <c r="E19" s="385"/>
      <c r="F19" s="385"/>
      <c r="G19" s="385"/>
      <c r="H19" s="385">
        <f t="shared" si="0"/>
        <v>3.799100000000001</v>
      </c>
      <c r="I19" s="385">
        <v>0.08</v>
      </c>
      <c r="J19" s="385">
        <f t="shared" ref="J19" si="1">H19*I19</f>
        <v>0.30392800000000009</v>
      </c>
      <c r="K19" s="229" t="s">
        <v>110</v>
      </c>
      <c r="L19" s="221"/>
      <c r="M19" s="222"/>
      <c r="N19" s="359"/>
      <c r="O19" s="32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>
        <f>'3.1.1'!A20</f>
        <v>148.5</v>
      </c>
      <c r="B20" s="383">
        <f>'3.1.1'!B20</f>
        <v>280.10000000000002</v>
      </c>
      <c r="C20" s="383">
        <f>C_MF!N639</f>
        <v>2961.9999999999609</v>
      </c>
      <c r="D20" s="1426">
        <f>VLOOKUP(K20,C_MF!$T$19:$Y$24,6,FALSE)</f>
        <v>1E-4</v>
      </c>
      <c r="E20" s="385"/>
      <c r="F20" s="385"/>
      <c r="G20" s="385"/>
      <c r="H20" s="385">
        <f t="shared" ref="H20:H26" si="2">C20*D20</f>
        <v>0.29619999999999608</v>
      </c>
      <c r="I20" s="385">
        <v>0.08</v>
      </c>
      <c r="J20" s="385">
        <f t="shared" ref="J20:J26" si="3">H20*I20</f>
        <v>2.3695999999999686E-2</v>
      </c>
      <c r="K20" s="229" t="s">
        <v>111</v>
      </c>
      <c r="L20" s="221"/>
      <c r="M20" s="222"/>
      <c r="N20" s="359"/>
      <c r="O20" s="323"/>
      <c r="P20" s="323"/>
      <c r="Q20" s="323"/>
      <c r="R20" s="323"/>
      <c r="S20" s="323"/>
      <c r="T20" s="323"/>
      <c r="U20" s="323"/>
      <c r="V20" s="357"/>
    </row>
    <row r="21" spans="1:22" s="118" customFormat="1" ht="12.75" customHeight="1">
      <c r="A21" s="383">
        <f>'3.1.1'!A21</f>
        <v>148.5</v>
      </c>
      <c r="B21" s="383">
        <f>'3.1.1'!B21</f>
        <v>280.10000000000002</v>
      </c>
      <c r="C21" s="383">
        <f>C_MF!N640</f>
        <v>3251.0000000000332</v>
      </c>
      <c r="D21" s="1426">
        <f>VLOOKUP(K21,C_MF!$T$19:$Y$24,6,FALSE)</f>
        <v>1E-4</v>
      </c>
      <c r="E21" s="385"/>
      <c r="F21" s="385"/>
      <c r="G21" s="385"/>
      <c r="H21" s="385">
        <f t="shared" si="2"/>
        <v>0.32510000000000333</v>
      </c>
      <c r="I21" s="385">
        <v>0.08</v>
      </c>
      <c r="J21" s="385">
        <f t="shared" si="3"/>
        <v>2.6008000000000267E-2</v>
      </c>
      <c r="K21" s="229" t="s">
        <v>112</v>
      </c>
      <c r="L21" s="611"/>
      <c r="M21" s="222"/>
      <c r="N21" s="374"/>
      <c r="O21" s="374"/>
      <c r="P21" s="374"/>
      <c r="Q21" s="374"/>
      <c r="R21" s="374"/>
      <c r="S21" s="374"/>
      <c r="T21" s="374"/>
      <c r="U21" s="374"/>
      <c r="V21" s="374"/>
    </row>
    <row r="22" spans="1:22" s="1" customFormat="1" ht="12.75" customHeight="1">
      <c r="A22" s="383">
        <f>'3.1.1'!A22</f>
        <v>148.5</v>
      </c>
      <c r="B22" s="383">
        <f>'3.1.1'!B22</f>
        <v>280.10000000000002</v>
      </c>
      <c r="C22" s="383">
        <f>C_MF!N641</f>
        <v>25934.999999999902</v>
      </c>
      <c r="D22" s="1426">
        <f>VLOOKUP(K22,C_MF!$T$19:$Y$24,6,FALSE)</f>
        <v>1E-4</v>
      </c>
      <c r="E22" s="385"/>
      <c r="F22" s="385"/>
      <c r="G22" s="385"/>
      <c r="H22" s="385">
        <f t="shared" si="2"/>
        <v>2.5934999999999904</v>
      </c>
      <c r="I22" s="385">
        <v>0.08</v>
      </c>
      <c r="J22" s="385">
        <f t="shared" si="3"/>
        <v>0.20747999999999922</v>
      </c>
      <c r="K22" s="229" t="s">
        <v>106</v>
      </c>
      <c r="L22" s="221"/>
      <c r="M22" s="222"/>
      <c r="N22" s="2"/>
      <c r="O22" s="2"/>
      <c r="P22" s="2"/>
      <c r="Q22" s="2"/>
      <c r="R22" s="3"/>
      <c r="S22" s="323"/>
      <c r="T22" s="323"/>
      <c r="U22" s="323"/>
      <c r="V22" s="323"/>
    </row>
    <row r="23" spans="1:22" s="1" customFormat="1" ht="12.75" customHeight="1">
      <c r="A23" s="383">
        <f>'3.1.1'!A23</f>
        <v>148.5</v>
      </c>
      <c r="B23" s="383">
        <f>'3.1.1'!B23</f>
        <v>280.10000000000002</v>
      </c>
      <c r="C23" s="383">
        <f>C_SJ!$N$85</f>
        <v>10555.000000000035</v>
      </c>
      <c r="D23" s="1426">
        <f>VLOOKUP(K23,C_SJ!$T$20:$Y$25,6,FALSE)</f>
        <v>1E-4</v>
      </c>
      <c r="E23" s="385"/>
      <c r="F23" s="385"/>
      <c r="G23" s="385"/>
      <c r="H23" s="385">
        <f t="shared" si="2"/>
        <v>1.0555000000000034</v>
      </c>
      <c r="I23" s="385">
        <v>0.08</v>
      </c>
      <c r="J23" s="385">
        <f t="shared" si="3"/>
        <v>8.4440000000000279E-2</v>
      </c>
      <c r="K23" s="229" t="s">
        <v>123</v>
      </c>
      <c r="L23" s="221"/>
      <c r="M23" s="222"/>
      <c r="N23" s="2"/>
      <c r="O23" s="2"/>
      <c r="P23" s="2"/>
      <c r="Q23" s="2"/>
      <c r="R23" s="3"/>
      <c r="S23" s="323"/>
      <c r="T23" s="323"/>
      <c r="U23" s="323"/>
      <c r="V23" s="323"/>
    </row>
    <row r="24" spans="1:22" s="1" customFormat="1" ht="12.75" customHeight="1">
      <c r="A24" s="383">
        <f>'3.1.1'!A24</f>
        <v>148.5</v>
      </c>
      <c r="B24" s="383">
        <f>'3.1.1'!B24</f>
        <v>280.10000000000002</v>
      </c>
      <c r="C24" s="383">
        <f>C_DD!$K$1690</f>
        <v>5812.8100000000222</v>
      </c>
      <c r="D24" s="1426">
        <v>0</v>
      </c>
      <c r="E24" s="385"/>
      <c r="F24" s="385"/>
      <c r="G24" s="385"/>
      <c r="H24" s="385">
        <f t="shared" si="2"/>
        <v>0</v>
      </c>
      <c r="I24" s="385">
        <v>0.08</v>
      </c>
      <c r="J24" s="385">
        <f t="shared" si="3"/>
        <v>0</v>
      </c>
      <c r="K24" s="229" t="s">
        <v>135</v>
      </c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75" customHeight="1">
      <c r="A25" s="383">
        <f>'3.1.1'!A25</f>
        <v>148.5</v>
      </c>
      <c r="B25" s="383">
        <f>'3.1.1'!B25</f>
        <v>280.10000000000002</v>
      </c>
      <c r="C25" s="383">
        <f>C_EDA!$J$5110</f>
        <v>1665</v>
      </c>
      <c r="D25" s="1426">
        <v>0</v>
      </c>
      <c r="E25" s="385"/>
      <c r="F25" s="385"/>
      <c r="G25" s="385"/>
      <c r="H25" s="385">
        <f t="shared" si="2"/>
        <v>0</v>
      </c>
      <c r="I25" s="385">
        <v>0.08</v>
      </c>
      <c r="J25" s="385">
        <f t="shared" si="3"/>
        <v>0</v>
      </c>
      <c r="K25" s="229" t="s">
        <v>148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383">
        <f>'3.1.1'!A26</f>
        <v>148.5</v>
      </c>
      <c r="B26" s="383">
        <f>'3.1.1'!B26</f>
        <v>280.10000000000002</v>
      </c>
      <c r="C26" s="383">
        <f>C_VL!$M$41</f>
        <v>172.9999999999734</v>
      </c>
      <c r="D26" s="1426">
        <f>VLOOKUP(K26,C_VL!$S$22:$Z$28,8,FALSE)</f>
        <v>1E-4</v>
      </c>
      <c r="E26" s="385"/>
      <c r="F26" s="385"/>
      <c r="G26" s="385"/>
      <c r="H26" s="385">
        <f t="shared" si="2"/>
        <v>1.7299999999997342E-2</v>
      </c>
      <c r="I26" s="385">
        <v>0.08</v>
      </c>
      <c r="J26" s="385">
        <f t="shared" si="3"/>
        <v>1.3839999999997873E-3</v>
      </c>
      <c r="K26" s="229" t="s">
        <v>154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383"/>
      <c r="B29" s="383"/>
      <c r="C29" s="383"/>
      <c r="D29" s="385"/>
      <c r="E29" s="385"/>
      <c r="F29" s="385"/>
      <c r="G29" s="385"/>
      <c r="H29" s="385"/>
      <c r="I29" s="385"/>
      <c r="J29" s="385"/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383"/>
      <c r="B30" s="383"/>
      <c r="C30" s="383"/>
      <c r="D30" s="385"/>
      <c r="E30" s="385"/>
      <c r="F30" s="385"/>
      <c r="G30" s="385"/>
      <c r="H30" s="385"/>
      <c r="I30" s="385"/>
      <c r="J30" s="385"/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383"/>
      <c r="B31" s="383"/>
      <c r="C31" s="383"/>
      <c r="D31" s="384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383"/>
      <c r="B32" s="383"/>
      <c r="C32" s="383"/>
      <c r="D32" s="384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383"/>
      <c r="B33" s="383"/>
      <c r="C33" s="383"/>
      <c r="D33" s="384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383"/>
      <c r="B35" s="383"/>
      <c r="C35" s="383"/>
      <c r="D35" s="385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383"/>
      <c r="B36" s="383"/>
      <c r="C36" s="383"/>
      <c r="D36" s="385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383"/>
      <c r="B37" s="383"/>
      <c r="C37" s="383"/>
      <c r="D37" s="385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383"/>
      <c r="B38" s="383"/>
      <c r="C38" s="383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502"/>
      <c r="D39" s="497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22.962</v>
      </c>
      <c r="I40" s="394">
        <f t="shared" ref="I40:I42" si="4">IF(H40=0,0,ROUND(J40/H40,3))</f>
        <v>0.08</v>
      </c>
      <c r="J40" s="394">
        <f>ROUND(SUM($J$17:$J$39),3)</f>
        <v>1.837</v>
      </c>
      <c r="K40" s="397" t="str">
        <f>$H$15</f>
        <v>m³</v>
      </c>
      <c r="L40" s="398" t="str">
        <f>$I$15</f>
        <v>m³/m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22.962</v>
      </c>
      <c r="I41" s="395">
        <f t="shared" si="4"/>
        <v>0.08</v>
      </c>
      <c r="J41" s="395">
        <f>ROUND(SUM($J$17:$J$39),3)</f>
        <v>1.837</v>
      </c>
      <c r="K41" s="400" t="str">
        <f>$H$15</f>
        <v>m³</v>
      </c>
      <c r="L41" s="401" t="str">
        <f>$I$15</f>
        <v>m³/m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22.962</v>
      </c>
      <c r="I42" s="395">
        <f t="shared" si="4"/>
        <v>0.08</v>
      </c>
      <c r="J42" s="395">
        <f>ROUND(SUM($J$17:$J$39),3)</f>
        <v>1.837</v>
      </c>
      <c r="K42" s="400" t="str">
        <f>$H$15</f>
        <v>m³</v>
      </c>
      <c r="L42" s="401" t="str">
        <f>$I$15</f>
        <v>m³/m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68.885999999999996</v>
      </c>
      <c r="I43" s="396">
        <f>IF(H43=0,0,ROUND(J43/H43,3))</f>
        <v>0.08</v>
      </c>
      <c r="J43" s="396">
        <f>SUM(J40:J42)</f>
        <v>5.5110000000000001</v>
      </c>
      <c r="K43" s="403" t="str">
        <f>$H$15</f>
        <v>m³</v>
      </c>
      <c r="L43" s="404" t="str">
        <f>$I$15</f>
        <v>m³/m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8">
    <mergeCell ref="A1:M1"/>
    <mergeCell ref="A2:M2"/>
    <mergeCell ref="A3:M3"/>
    <mergeCell ref="C11:L11"/>
    <mergeCell ref="A13:B13"/>
    <mergeCell ref="C13:C14"/>
    <mergeCell ref="D13:D14"/>
    <mergeCell ref="E13:E14"/>
    <mergeCell ref="H13:H14"/>
    <mergeCell ref="I13:I14"/>
    <mergeCell ref="A43:G43"/>
    <mergeCell ref="J13:J14"/>
    <mergeCell ref="K13:M15"/>
    <mergeCell ref="A14:A15"/>
    <mergeCell ref="B14:B15"/>
    <mergeCell ref="A41:G41"/>
    <mergeCell ref="A42:G42"/>
    <mergeCell ref="A40:G40"/>
  </mergeCells>
  <conditionalFormatting sqref="A11:C11">
    <cfRule type="cellIs" dxfId="181" priority="1" operator="equal">
      <formula>0</formula>
    </cfRule>
  </conditionalFormatting>
  <conditionalFormatting sqref="M11">
    <cfRule type="cellIs" dxfId="180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Planilha108">
    <tabColor rgb="FF002060"/>
  </sheetPr>
  <dimension ref="A1:IV47"/>
  <sheetViews>
    <sheetView showGridLines="0" view="pageBreakPreview" topLeftCell="A9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PO!$A$78</f>
        <v>3.1.7</v>
      </c>
      <c r="B11" s="113" t="str">
        <f>IF(A11=0,0,VLOOKUP(A11,PO!$A$16:$G$164,2,FALSE))</f>
        <v>4915733</v>
      </c>
      <c r="C11" s="2075" t="str">
        <f>IF(A11=0,0,VLOOKUP(A11,PO!$A$16:$G$164,3,FALSE))</f>
        <v>Recomposição manual de aterro com material de jazida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1079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1451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:H23" si="0">E18</f>
        <v>2.4000000000000057</v>
      </c>
      <c r="I18" s="385">
        <v>10</v>
      </c>
      <c r="J18" s="385">
        <f t="shared" ref="J18:J23" si="1">H18*I18</f>
        <v>24.000000000000057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si="0"/>
        <v>6.9000000000000057</v>
      </c>
      <c r="I19" s="385">
        <v>10</v>
      </c>
      <c r="J19" s="385">
        <f t="shared" si="1"/>
        <v>69.000000000000057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0"/>
        <v>8.7999999999999829</v>
      </c>
      <c r="I20" s="385">
        <v>10</v>
      </c>
      <c r="J20" s="385">
        <f t="shared" si="1"/>
        <v>87.999999999999829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0"/>
        <v>16.900000000000006</v>
      </c>
      <c r="I21" s="385">
        <v>10</v>
      </c>
      <c r="J21" s="385">
        <f t="shared" si="1"/>
        <v>169.00000000000006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0"/>
        <v>5.5999999999999943</v>
      </c>
      <c r="I22" s="385">
        <v>10</v>
      </c>
      <c r="J22" s="385">
        <f t="shared" si="1"/>
        <v>55.999999999999943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0"/>
        <v>2.2000000000000171</v>
      </c>
      <c r="I23" s="385">
        <v>10</v>
      </c>
      <c r="J23" s="385">
        <f t="shared" si="1"/>
        <v>22.000000000000171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ref="H24:H30" si="2">E24</f>
        <v>28.199999999999989</v>
      </c>
      <c r="I24" s="385">
        <v>10</v>
      </c>
      <c r="J24" s="385">
        <f t="shared" ref="J24:J30" si="3">H24*I24</f>
        <v>281.99999999999989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10</v>
      </c>
      <c r="J25" s="385">
        <f t="shared" si="3"/>
        <v>75.999999999999943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10</v>
      </c>
      <c r="J26" s="385">
        <f t="shared" si="3"/>
        <v>85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10</v>
      </c>
      <c r="J27" s="385">
        <f t="shared" si="3"/>
        <v>64.000000000000057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10</v>
      </c>
      <c r="J28" s="385">
        <f t="shared" si="3"/>
        <v>66.999999999999886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10</v>
      </c>
      <c r="J29" s="385">
        <f t="shared" si="3"/>
        <v>85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10</v>
      </c>
      <c r="J30" s="385">
        <f t="shared" si="3"/>
        <v>229.00000000000034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76" t="s">
        <v>959</v>
      </c>
      <c r="B42" s="2077"/>
      <c r="C42" s="2077"/>
      <c r="D42" s="2077"/>
      <c r="E42" s="2077"/>
      <c r="F42" s="2077"/>
      <c r="G42" s="2077"/>
      <c r="H42" s="394">
        <f>ROUND(SUM($H$17:$H$41),3)</f>
        <v>131.6</v>
      </c>
      <c r="I42" s="394">
        <f t="shared" ref="I42:I44" si="4">IF(H42=0,0,ROUND(J42/H42,3))</f>
        <v>10</v>
      </c>
      <c r="J42" s="394">
        <f>ROUND(SUM($J$17:$J$41),3)</f>
        <v>1316</v>
      </c>
      <c r="K42" s="397" t="str">
        <f>$H$15</f>
        <v>km</v>
      </c>
      <c r="L42" s="398" t="str">
        <f>$I$15</f>
        <v>m³/km</v>
      </c>
      <c r="M42" s="399" t="str">
        <f>$J$15</f>
        <v>m³</v>
      </c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2078" t="s">
        <v>960</v>
      </c>
      <c r="B43" s="2079"/>
      <c r="C43" s="2079"/>
      <c r="D43" s="2079"/>
      <c r="E43" s="2079"/>
      <c r="F43" s="2079"/>
      <c r="G43" s="2079"/>
      <c r="H43" s="395">
        <f>ROUND(SUM($H$17:$H$41),3)</f>
        <v>131.6</v>
      </c>
      <c r="I43" s="395">
        <f t="shared" si="4"/>
        <v>10</v>
      </c>
      <c r="J43" s="395">
        <f>ROUND(SUM($J$17:$J$41),3)</f>
        <v>1316</v>
      </c>
      <c r="K43" s="400" t="str">
        <f>$H$15</f>
        <v>km</v>
      </c>
      <c r="L43" s="401" t="str">
        <f>$I$15</f>
        <v>m³/km</v>
      </c>
      <c r="M43" s="402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8" t="s">
        <v>961</v>
      </c>
      <c r="B44" s="2079"/>
      <c r="C44" s="2079"/>
      <c r="D44" s="2079"/>
      <c r="E44" s="2079"/>
      <c r="F44" s="2079"/>
      <c r="G44" s="2079"/>
      <c r="H44" s="395">
        <f>ROUND(SUM($H$17:$H$41),3)</f>
        <v>131.6</v>
      </c>
      <c r="I44" s="395">
        <f t="shared" si="4"/>
        <v>10</v>
      </c>
      <c r="J44" s="395">
        <f>ROUND(SUM($J$17:$J$41),3)</f>
        <v>1316</v>
      </c>
      <c r="K44" s="400" t="str">
        <f>$H$15</f>
        <v>km</v>
      </c>
      <c r="L44" s="401" t="str">
        <f>$I$15</f>
        <v>m³/km</v>
      </c>
      <c r="M44" s="402" t="str">
        <f>$J$15</f>
        <v>m³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2" t="s">
        <v>962</v>
      </c>
      <c r="B45" s="2083"/>
      <c r="C45" s="2083"/>
      <c r="D45" s="2083"/>
      <c r="E45" s="2083"/>
      <c r="F45" s="2083"/>
      <c r="G45" s="2083"/>
      <c r="H45" s="396">
        <f>SUM(H42:H44)</f>
        <v>394.79999999999995</v>
      </c>
      <c r="I45" s="396">
        <f>IF(H45=0,0,ROUND(J45/H45,3))</f>
        <v>10</v>
      </c>
      <c r="J45" s="396">
        <f>SUM(J42:J44)</f>
        <v>3948</v>
      </c>
      <c r="K45" s="403" t="str">
        <f>$H$15</f>
        <v>km</v>
      </c>
      <c r="L45" s="404" t="str">
        <f>$I$15</f>
        <v>m³/km</v>
      </c>
      <c r="M45" s="405" t="str">
        <f>$J$15</f>
        <v>m³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43:G43"/>
    <mergeCell ref="A44:G44"/>
    <mergeCell ref="A42:G42"/>
    <mergeCell ref="A45:G45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79" priority="1" operator="equal">
      <formula>0</formula>
    </cfRule>
  </conditionalFormatting>
  <conditionalFormatting sqref="M11">
    <cfRule type="cellIs" dxfId="17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Planilha109">
    <tabColor rgb="FF002060"/>
  </sheetPr>
  <dimension ref="A1:IV47"/>
  <sheetViews>
    <sheetView showGridLines="0" view="pageBreakPreview" topLeftCell="A7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PO!$A$79</f>
        <v>3.1.8</v>
      </c>
      <c r="B11" s="113" t="str">
        <f>IF(A11=0,0,VLOOKUP(A11,PO!$A$16:$G$164,2,FALSE))</f>
        <v>5213355</v>
      </c>
      <c r="C11" s="2075" t="str">
        <f>IF(A11=0,0,VLOOKUP(A11,PO!$A$16:$G$164,3,FALSE))</f>
        <v>Manutenção/recomposição de sinalização - pintura de faixa com tinta acrílica emulsionada em água - espessura de 0,5 mm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188" t="s">
        <v>1154</v>
      </c>
      <c r="L17" s="2189"/>
      <c r="M17" s="219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>E18</f>
        <v>2.4000000000000057</v>
      </c>
      <c r="I18" s="385">
        <v>150</v>
      </c>
      <c r="J18" s="385">
        <f>H18*I18</f>
        <v>360.00000000000085</v>
      </c>
      <c r="K18" s="2191"/>
      <c r="L18" s="2192"/>
      <c r="M18" s="2193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22" si="0">E19</f>
        <v>6.9000000000000057</v>
      </c>
      <c r="I19" s="385">
        <v>150</v>
      </c>
      <c r="J19" s="385">
        <f t="shared" ref="J19" si="1">H19*I19</f>
        <v>1035.0000000000009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0"/>
        <v>8.7999999999999829</v>
      </c>
      <c r="I20" s="385">
        <v>150</v>
      </c>
      <c r="J20" s="385">
        <f t="shared" ref="J20:J22" si="2">H20*I20</f>
        <v>1319.9999999999975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0"/>
        <v>16.900000000000006</v>
      </c>
      <c r="I21" s="385">
        <v>150</v>
      </c>
      <c r="J21" s="385">
        <f t="shared" si="2"/>
        <v>2535.0000000000009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0"/>
        <v>5.5999999999999943</v>
      </c>
      <c r="I22" s="385">
        <v>150</v>
      </c>
      <c r="J22" s="385">
        <f t="shared" si="2"/>
        <v>839.99999999999909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ref="H23:H30" si="3">E23</f>
        <v>2.2000000000000171</v>
      </c>
      <c r="I23" s="385">
        <v>150</v>
      </c>
      <c r="J23" s="385">
        <f t="shared" ref="J23:J30" si="4">H23*I23</f>
        <v>330.00000000000256</v>
      </c>
      <c r="K23" s="229"/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3"/>
        <v>28.199999999999989</v>
      </c>
      <c r="I24" s="385">
        <v>150</v>
      </c>
      <c r="J24" s="385">
        <f t="shared" si="4"/>
        <v>4229.9999999999982</v>
      </c>
      <c r="K24" s="229"/>
      <c r="L24" s="61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3"/>
        <v>7.5999999999999943</v>
      </c>
      <c r="I25" s="385">
        <v>150</v>
      </c>
      <c r="J25" s="385">
        <f t="shared" si="4"/>
        <v>1139.9999999999991</v>
      </c>
      <c r="K25" s="229"/>
      <c r="L25" s="61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3"/>
        <v>8.5</v>
      </c>
      <c r="I26" s="385">
        <v>150</v>
      </c>
      <c r="J26" s="385">
        <f t="shared" si="4"/>
        <v>1275</v>
      </c>
      <c r="K26" s="229"/>
      <c r="L26" s="61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3"/>
        <v>6.4000000000000057</v>
      </c>
      <c r="I27" s="385">
        <v>150</v>
      </c>
      <c r="J27" s="385">
        <f t="shared" si="4"/>
        <v>960.00000000000091</v>
      </c>
      <c r="K27" s="229"/>
      <c r="L27" s="61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3"/>
        <v>6.6999999999999886</v>
      </c>
      <c r="I28" s="385">
        <v>150</v>
      </c>
      <c r="J28" s="385">
        <f t="shared" si="4"/>
        <v>1004.9999999999983</v>
      </c>
      <c r="K28" s="229"/>
      <c r="L28" s="61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3"/>
        <v>8.5</v>
      </c>
      <c r="I29" s="385">
        <v>150</v>
      </c>
      <c r="J29" s="385">
        <f t="shared" si="4"/>
        <v>1275</v>
      </c>
      <c r="K29" s="229"/>
      <c r="L29" s="61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3"/>
        <v>22.900000000000034</v>
      </c>
      <c r="I30" s="385">
        <v>150</v>
      </c>
      <c r="J30" s="385">
        <f t="shared" si="4"/>
        <v>3435.000000000005</v>
      </c>
      <c r="K30" s="229"/>
      <c r="L30" s="611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611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611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61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61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61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61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61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61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611"/>
      <c r="M41" s="222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76" t="s">
        <v>959</v>
      </c>
      <c r="B42" s="2077"/>
      <c r="C42" s="2077"/>
      <c r="D42" s="2077"/>
      <c r="E42" s="2077"/>
      <c r="F42" s="2077"/>
      <c r="G42" s="2077"/>
      <c r="H42" s="394">
        <f>ROUND(SUM($H$17:$H$41),3)</f>
        <v>131.6</v>
      </c>
      <c r="I42" s="394">
        <f t="shared" ref="I42:I44" si="5">IF(H42=0,0,ROUND(J42/H42,3))</f>
        <v>150</v>
      </c>
      <c r="J42" s="394">
        <f>ROUND(SUM($J$17:$J$41),3)</f>
        <v>19740</v>
      </c>
      <c r="K42" s="397" t="str">
        <f>$H$15</f>
        <v>km</v>
      </c>
      <c r="L42" s="398" t="str">
        <f>$I$15</f>
        <v>m²/km</v>
      </c>
      <c r="M42" s="399" t="str">
        <f>$J$15</f>
        <v>m²</v>
      </c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2078" t="s">
        <v>960</v>
      </c>
      <c r="B43" s="2079"/>
      <c r="C43" s="2079"/>
      <c r="D43" s="2079"/>
      <c r="E43" s="2079"/>
      <c r="F43" s="2079"/>
      <c r="G43" s="2079"/>
      <c r="H43" s="395">
        <f>ROUND(SUM($H$17:$H$41),3)</f>
        <v>131.6</v>
      </c>
      <c r="I43" s="395">
        <f t="shared" si="5"/>
        <v>150</v>
      </c>
      <c r="J43" s="395">
        <f>ROUND(SUM($J$17:$J$41),3)</f>
        <v>19740</v>
      </c>
      <c r="K43" s="400" t="str">
        <f>$H$15</f>
        <v>km</v>
      </c>
      <c r="L43" s="401" t="str">
        <f>$I$15</f>
        <v>m²/km</v>
      </c>
      <c r="M43" s="402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8" t="s">
        <v>961</v>
      </c>
      <c r="B44" s="2079"/>
      <c r="C44" s="2079"/>
      <c r="D44" s="2079"/>
      <c r="E44" s="2079"/>
      <c r="F44" s="2079"/>
      <c r="G44" s="2079"/>
      <c r="H44" s="395">
        <f>ROUND(SUM($H$17:$H$41),3)</f>
        <v>131.6</v>
      </c>
      <c r="I44" s="395">
        <f t="shared" si="5"/>
        <v>150</v>
      </c>
      <c r="J44" s="395">
        <f>ROUND(SUM($J$17:$J$41),3)</f>
        <v>19740</v>
      </c>
      <c r="K44" s="400" t="str">
        <f>$H$15</f>
        <v>km</v>
      </c>
      <c r="L44" s="401" t="str">
        <f>$I$15</f>
        <v>m²/km</v>
      </c>
      <c r="M44" s="402" t="str">
        <f>$J$15</f>
        <v>m²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2" t="s">
        <v>962</v>
      </c>
      <c r="B45" s="2083"/>
      <c r="C45" s="2083"/>
      <c r="D45" s="2083"/>
      <c r="E45" s="2083"/>
      <c r="F45" s="2083"/>
      <c r="G45" s="2083"/>
      <c r="H45" s="396">
        <f>SUM(H42:H44)</f>
        <v>394.79999999999995</v>
      </c>
      <c r="I45" s="396">
        <f>IF(H45=0,0,ROUND(J45/H45,3))</f>
        <v>150</v>
      </c>
      <c r="J45" s="396">
        <f>SUM(J42:J44)</f>
        <v>59220</v>
      </c>
      <c r="K45" s="403" t="str">
        <f>$H$15</f>
        <v>km</v>
      </c>
      <c r="L45" s="404" t="str">
        <f>$I$15</f>
        <v>m²/km</v>
      </c>
      <c r="M45" s="405" t="str">
        <f>$J$15</f>
        <v>m²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8"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  <mergeCell ref="A43:G43"/>
    <mergeCell ref="A44:G44"/>
    <mergeCell ref="A45:G45"/>
    <mergeCell ref="K17:M18"/>
    <mergeCell ref="A42:G42"/>
  </mergeCells>
  <conditionalFormatting sqref="A11:C11">
    <cfRule type="cellIs" dxfId="177" priority="1" operator="equal">
      <formula>0</formula>
    </cfRule>
  </conditionalFormatting>
  <conditionalFormatting sqref="M11">
    <cfRule type="cellIs" dxfId="176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Planilha110">
    <tabColor rgb="FF002060"/>
  </sheetPr>
  <dimension ref="A1:IV47"/>
  <sheetViews>
    <sheetView showGridLines="0" view="pageBreakPreview" topLeftCell="A29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PO!$A$80</f>
        <v>3.1.9</v>
      </c>
      <c r="B11" s="113" t="str">
        <f>IF(A11=0,0,VLOOKUP(A11,PO!$A$16:$G$164,2,FALSE))</f>
        <v>4915726</v>
      </c>
      <c r="C11" s="2075" t="str">
        <f>IF(A11=0,0,VLOOKUP(A11,PO!$A$16:$G$164,3,FALSE))</f>
        <v>Recomposição parcial de cerca com mourão de concreto seção quadrada - mourão - areia e brita comerciais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1155</v>
      </c>
      <c r="J15" s="237" t="s">
        <v>65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20</v>
      </c>
      <c r="J18" s="385">
        <f t="shared" ref="J18:J19" si="1">H18*I18</f>
        <v>48.000000000000114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25" si="2">E19</f>
        <v>6.9000000000000057</v>
      </c>
      <c r="I19" s="385">
        <v>20</v>
      </c>
      <c r="J19" s="385">
        <f t="shared" si="1"/>
        <v>138.00000000000011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20</v>
      </c>
      <c r="J20" s="385">
        <f t="shared" ref="J20:J25" si="3">H20*I20</f>
        <v>175.99999999999966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20</v>
      </c>
      <c r="J21" s="385">
        <f t="shared" si="3"/>
        <v>338.00000000000011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20</v>
      </c>
      <c r="J22" s="385">
        <f t="shared" si="3"/>
        <v>111.99999999999989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20</v>
      </c>
      <c r="J23" s="385">
        <f t="shared" si="3"/>
        <v>44.000000000000341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20</v>
      </c>
      <c r="J24" s="385">
        <f t="shared" si="3"/>
        <v>563.99999999999977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20</v>
      </c>
      <c r="J25" s="385">
        <f t="shared" si="3"/>
        <v>151.99999999999989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ref="H26:H30" si="4">E26</f>
        <v>8.5</v>
      </c>
      <c r="I26" s="385">
        <v>20</v>
      </c>
      <c r="J26" s="385">
        <f t="shared" ref="J26:J30" si="5">H26*I26</f>
        <v>170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4"/>
        <v>6.4000000000000057</v>
      </c>
      <c r="I27" s="385">
        <v>20</v>
      </c>
      <c r="J27" s="385">
        <f t="shared" si="5"/>
        <v>128.00000000000011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4"/>
        <v>6.6999999999999886</v>
      </c>
      <c r="I28" s="385">
        <v>20</v>
      </c>
      <c r="J28" s="385">
        <f t="shared" si="5"/>
        <v>133.99999999999977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4"/>
        <v>8.5</v>
      </c>
      <c r="I29" s="385">
        <v>20</v>
      </c>
      <c r="J29" s="385">
        <f t="shared" si="5"/>
        <v>170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4"/>
        <v>22.900000000000034</v>
      </c>
      <c r="I30" s="385">
        <v>20</v>
      </c>
      <c r="J30" s="385">
        <f t="shared" si="5"/>
        <v>458.00000000000068</v>
      </c>
      <c r="K30" s="229"/>
      <c r="L30" s="221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4"/>
      <c r="C41" s="926"/>
      <c r="D41" s="927"/>
      <c r="E41" s="385"/>
      <c r="F41" s="385"/>
      <c r="G41" s="385"/>
      <c r="H41" s="385"/>
      <c r="I41" s="385"/>
      <c r="J41" s="385"/>
      <c r="K41" s="229"/>
      <c r="L41" s="221"/>
      <c r="M41" s="222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76" t="s">
        <v>959</v>
      </c>
      <c r="B42" s="2077"/>
      <c r="C42" s="2077"/>
      <c r="D42" s="2077"/>
      <c r="E42" s="2077"/>
      <c r="F42" s="2077"/>
      <c r="G42" s="2077"/>
      <c r="H42" s="394">
        <f>ROUND(SUM($H$17:$H$41),3)</f>
        <v>131.6</v>
      </c>
      <c r="I42" s="394">
        <f t="shared" ref="I42:I44" si="6">IF(H42=0,0,ROUND(J42/H42,3))</f>
        <v>20</v>
      </c>
      <c r="J42" s="394">
        <f>ROUND(SUM($J$17:$J$41),3)</f>
        <v>2632</v>
      </c>
      <c r="K42" s="397" t="str">
        <f>$H$15</f>
        <v>km</v>
      </c>
      <c r="L42" s="398" t="str">
        <f>$I$15</f>
        <v>m/km</v>
      </c>
      <c r="M42" s="399" t="str">
        <f>$J$15</f>
        <v>m</v>
      </c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2078" t="s">
        <v>960</v>
      </c>
      <c r="B43" s="2079"/>
      <c r="C43" s="2079"/>
      <c r="D43" s="2079"/>
      <c r="E43" s="2079"/>
      <c r="F43" s="2079"/>
      <c r="G43" s="2079"/>
      <c r="H43" s="395">
        <f>ROUND(SUM($H$17:$H$41),3)</f>
        <v>131.6</v>
      </c>
      <c r="I43" s="395">
        <f t="shared" si="6"/>
        <v>20</v>
      </c>
      <c r="J43" s="395">
        <f>ROUND(SUM($J$17:$J$41),3)</f>
        <v>2632</v>
      </c>
      <c r="K43" s="400" t="str">
        <f>$H$15</f>
        <v>km</v>
      </c>
      <c r="L43" s="401" t="str">
        <f>$I$15</f>
        <v>m/km</v>
      </c>
      <c r="M43" s="402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8" t="s">
        <v>961</v>
      </c>
      <c r="B44" s="2079"/>
      <c r="C44" s="2079"/>
      <c r="D44" s="2079"/>
      <c r="E44" s="2079"/>
      <c r="F44" s="2079"/>
      <c r="G44" s="2079"/>
      <c r="H44" s="395">
        <f>ROUND(SUM($H$17:$H$41),3)</f>
        <v>131.6</v>
      </c>
      <c r="I44" s="395">
        <f t="shared" si="6"/>
        <v>20</v>
      </c>
      <c r="J44" s="395">
        <f>ROUND(SUM($J$17:$J$41),3)</f>
        <v>2632</v>
      </c>
      <c r="K44" s="400" t="str">
        <f>$H$15</f>
        <v>km</v>
      </c>
      <c r="L44" s="401" t="str">
        <f>$I$15</f>
        <v>m/km</v>
      </c>
      <c r="M44" s="402" t="str">
        <f>$J$15</f>
        <v>m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2" t="s">
        <v>962</v>
      </c>
      <c r="B45" s="2083"/>
      <c r="C45" s="2083"/>
      <c r="D45" s="2083"/>
      <c r="E45" s="2083"/>
      <c r="F45" s="2083"/>
      <c r="G45" s="2083"/>
      <c r="H45" s="396">
        <f>SUM(H42:H44)</f>
        <v>394.79999999999995</v>
      </c>
      <c r="I45" s="396">
        <f>IF(H45=0,0,ROUND(J45/H45,3))</f>
        <v>20</v>
      </c>
      <c r="J45" s="396">
        <f>SUM(J42:J44)</f>
        <v>7896</v>
      </c>
      <c r="K45" s="403" t="str">
        <f>$H$15</f>
        <v>km</v>
      </c>
      <c r="L45" s="404" t="str">
        <f>$I$15</f>
        <v>m/km</v>
      </c>
      <c r="M45" s="405" t="str">
        <f>$J$15</f>
        <v>m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7">
    <mergeCell ref="A43:G43"/>
    <mergeCell ref="A44:G44"/>
    <mergeCell ref="A42:G42"/>
    <mergeCell ref="A45:G45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75" priority="1" operator="equal">
      <formula>0</formula>
    </cfRule>
  </conditionalFormatting>
  <conditionalFormatting sqref="M11">
    <cfRule type="cellIs" dxfId="17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Planilha111">
    <tabColor rgb="FF002060"/>
  </sheetPr>
  <dimension ref="A1:IV45"/>
  <sheetViews>
    <sheetView showGridLines="0" view="pageBreakPreview" topLeftCell="A24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PO!$A$81</f>
        <v>3.1.10</v>
      </c>
      <c r="B11" s="113" t="str">
        <f>IF(A11=0,0,VLOOKUP(A11,PO!$A$16:$G$164,2,FALSE))</f>
        <v>4915727</v>
      </c>
      <c r="C11" s="2075" t="str">
        <f>IF(A11=0,0,VLOOKUP(A11,PO!$A$16:$G$164,3,FALSE))</f>
        <v>Recomposição parcial de cerca com mourão de concreto - arame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1155</v>
      </c>
      <c r="J15" s="237" t="s">
        <v>65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'3.1.9'!A18</f>
        <v>148.5</v>
      </c>
      <c r="B18" s="504">
        <f>'3.1.9'!B18</f>
        <v>150.9</v>
      </c>
      <c r="C18" s="926" t="str">
        <f>'3.1.9'!C18</f>
        <v>Pista simples</v>
      </c>
      <c r="D18" s="927"/>
      <c r="E18" s="385">
        <f>'3.1.9'!E18</f>
        <v>2.4000000000000057</v>
      </c>
      <c r="F18" s="385"/>
      <c r="G18" s="385"/>
      <c r="H18" s="385">
        <f t="shared" ref="H18:H30" si="0">E18</f>
        <v>2.4000000000000057</v>
      </c>
      <c r="I18" s="385">
        <v>20</v>
      </c>
      <c r="J18" s="385">
        <f t="shared" ref="J18:J30" si="1">H18*I18</f>
        <v>48.000000000000114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'3.1.9'!A19</f>
        <v>150.9</v>
      </c>
      <c r="B19" s="504">
        <f>'3.1.9'!B19</f>
        <v>157.80000000000001</v>
      </c>
      <c r="C19" s="926" t="str">
        <f>'3.1.9'!C19</f>
        <v>Pista simples</v>
      </c>
      <c r="D19" s="927"/>
      <c r="E19" s="385">
        <f>'3.1.9'!E19</f>
        <v>6.9000000000000057</v>
      </c>
      <c r="F19" s="385"/>
      <c r="G19" s="385"/>
      <c r="H19" s="385">
        <f t="shared" si="0"/>
        <v>6.9000000000000057</v>
      </c>
      <c r="I19" s="385">
        <v>20</v>
      </c>
      <c r="J19" s="385">
        <f t="shared" si="1"/>
        <v>138.00000000000011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'3.1.9'!A20</f>
        <v>157.80000000000001</v>
      </c>
      <c r="B20" s="504">
        <f>'3.1.9'!B20</f>
        <v>166.6</v>
      </c>
      <c r="C20" s="926" t="str">
        <f>'3.1.9'!C20</f>
        <v>Pista simples</v>
      </c>
      <c r="D20" s="927"/>
      <c r="E20" s="385">
        <f>'3.1.9'!E20</f>
        <v>8.7999999999999829</v>
      </c>
      <c r="F20" s="385"/>
      <c r="G20" s="385"/>
      <c r="H20" s="385">
        <f t="shared" si="0"/>
        <v>8.7999999999999829</v>
      </c>
      <c r="I20" s="385">
        <v>20</v>
      </c>
      <c r="J20" s="385">
        <f t="shared" si="1"/>
        <v>175.99999999999966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'3.1.9'!A21</f>
        <v>166.6</v>
      </c>
      <c r="B21" s="504">
        <f>'3.1.9'!B21</f>
        <v>183.5</v>
      </c>
      <c r="C21" s="926" t="str">
        <f>'3.1.9'!C21</f>
        <v>Pista simples</v>
      </c>
      <c r="D21" s="927"/>
      <c r="E21" s="385">
        <f>'3.1.9'!E21</f>
        <v>16.900000000000006</v>
      </c>
      <c r="F21" s="385"/>
      <c r="G21" s="385"/>
      <c r="H21" s="385">
        <f t="shared" si="0"/>
        <v>16.900000000000006</v>
      </c>
      <c r="I21" s="385">
        <v>20</v>
      </c>
      <c r="J21" s="385">
        <f t="shared" si="1"/>
        <v>338.00000000000011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'3.1.9'!A22</f>
        <v>183.5</v>
      </c>
      <c r="B22" s="504">
        <f>'3.1.9'!B22</f>
        <v>189.1</v>
      </c>
      <c r="C22" s="926" t="str">
        <f>'3.1.9'!C22</f>
        <v>Pista simples</v>
      </c>
      <c r="D22" s="927"/>
      <c r="E22" s="385">
        <f>'3.1.9'!E22</f>
        <v>5.5999999999999943</v>
      </c>
      <c r="F22" s="385"/>
      <c r="G22" s="385"/>
      <c r="H22" s="385">
        <f t="shared" si="0"/>
        <v>5.5999999999999943</v>
      </c>
      <c r="I22" s="385">
        <v>20</v>
      </c>
      <c r="J22" s="385">
        <f t="shared" si="1"/>
        <v>111.99999999999989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'3.1.9'!A23</f>
        <v>189.1</v>
      </c>
      <c r="B23" s="504">
        <f>'3.1.9'!B23</f>
        <v>191.3</v>
      </c>
      <c r="C23" s="926" t="str">
        <f>'3.1.9'!C23</f>
        <v>Pista simples</v>
      </c>
      <c r="D23" s="927"/>
      <c r="E23" s="385">
        <f>'3.1.9'!E23</f>
        <v>2.2000000000000171</v>
      </c>
      <c r="F23" s="385"/>
      <c r="G23" s="385"/>
      <c r="H23" s="385">
        <f t="shared" si="0"/>
        <v>2.2000000000000171</v>
      </c>
      <c r="I23" s="385">
        <v>20</v>
      </c>
      <c r="J23" s="385">
        <f t="shared" si="1"/>
        <v>44.000000000000341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'3.1.9'!A24</f>
        <v>191.3</v>
      </c>
      <c r="B24" s="504">
        <f>'3.1.9'!B24</f>
        <v>219.5</v>
      </c>
      <c r="C24" s="926" t="str">
        <f>'3.1.9'!C24</f>
        <v>Pista simples</v>
      </c>
      <c r="D24" s="927"/>
      <c r="E24" s="385">
        <f>'3.1.9'!E24</f>
        <v>28.199999999999989</v>
      </c>
      <c r="F24" s="385"/>
      <c r="G24" s="385"/>
      <c r="H24" s="385">
        <f t="shared" si="0"/>
        <v>28.199999999999989</v>
      </c>
      <c r="I24" s="385">
        <v>20</v>
      </c>
      <c r="J24" s="385">
        <f t="shared" si="1"/>
        <v>563.99999999999977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'3.1.9'!A25</f>
        <v>219.5</v>
      </c>
      <c r="B25" s="504">
        <f>'3.1.9'!B25</f>
        <v>227.1</v>
      </c>
      <c r="C25" s="926" t="str">
        <f>'3.1.9'!C25</f>
        <v>Pista simples</v>
      </c>
      <c r="D25" s="927"/>
      <c r="E25" s="385">
        <f>'3.1.9'!E25</f>
        <v>7.5999999999999943</v>
      </c>
      <c r="F25" s="385"/>
      <c r="G25" s="385"/>
      <c r="H25" s="385">
        <f t="shared" si="0"/>
        <v>7.5999999999999943</v>
      </c>
      <c r="I25" s="385">
        <v>20</v>
      </c>
      <c r="J25" s="385">
        <f t="shared" si="1"/>
        <v>151.99999999999989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'3.1.9'!A26</f>
        <v>227.1</v>
      </c>
      <c r="B26" s="504">
        <f>'3.1.9'!B26</f>
        <v>235.6</v>
      </c>
      <c r="C26" s="926" t="str">
        <f>'3.1.9'!C26</f>
        <v>Pista simples</v>
      </c>
      <c r="D26" s="927"/>
      <c r="E26" s="385">
        <f>'3.1.9'!E26</f>
        <v>8.5</v>
      </c>
      <c r="F26" s="385"/>
      <c r="G26" s="385"/>
      <c r="H26" s="385">
        <f t="shared" si="0"/>
        <v>8.5</v>
      </c>
      <c r="I26" s="385">
        <v>20</v>
      </c>
      <c r="J26" s="385">
        <f t="shared" si="1"/>
        <v>170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'3.1.9'!A27</f>
        <v>235.6</v>
      </c>
      <c r="B27" s="504">
        <f>'3.1.9'!B27</f>
        <v>242</v>
      </c>
      <c r="C27" s="926" t="str">
        <f>'3.1.9'!C27</f>
        <v>Pista simples</v>
      </c>
      <c r="D27" s="927"/>
      <c r="E27" s="385">
        <f>'3.1.9'!E27</f>
        <v>6.4000000000000057</v>
      </c>
      <c r="F27" s="385"/>
      <c r="G27" s="385"/>
      <c r="H27" s="385">
        <f t="shared" si="0"/>
        <v>6.4000000000000057</v>
      </c>
      <c r="I27" s="385">
        <v>20</v>
      </c>
      <c r="J27" s="385">
        <f t="shared" si="1"/>
        <v>128.00000000000011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'3.1.9'!A28</f>
        <v>242</v>
      </c>
      <c r="B28" s="504">
        <f>'3.1.9'!B28</f>
        <v>248.7</v>
      </c>
      <c r="C28" s="926" t="str">
        <f>'3.1.9'!C28</f>
        <v>Pista simples</v>
      </c>
      <c r="D28" s="927"/>
      <c r="E28" s="385">
        <f>'3.1.9'!E28</f>
        <v>6.6999999999999886</v>
      </c>
      <c r="F28" s="385"/>
      <c r="G28" s="385"/>
      <c r="H28" s="385">
        <f t="shared" si="0"/>
        <v>6.6999999999999886</v>
      </c>
      <c r="I28" s="385">
        <v>20</v>
      </c>
      <c r="J28" s="385">
        <f t="shared" si="1"/>
        <v>133.99999999999977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'3.1.9'!A29</f>
        <v>248.7</v>
      </c>
      <c r="B29" s="504">
        <f>'3.1.9'!B29</f>
        <v>257.2</v>
      </c>
      <c r="C29" s="926" t="str">
        <f>'3.1.9'!C29</f>
        <v>Pista simples</v>
      </c>
      <c r="D29" s="927"/>
      <c r="E29" s="385">
        <f>'3.1.9'!E29</f>
        <v>8.5</v>
      </c>
      <c r="F29" s="385"/>
      <c r="G29" s="385"/>
      <c r="H29" s="385">
        <f t="shared" si="0"/>
        <v>8.5</v>
      </c>
      <c r="I29" s="385">
        <v>20</v>
      </c>
      <c r="J29" s="385">
        <f t="shared" si="1"/>
        <v>170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'3.1.9'!A30</f>
        <v>257.2</v>
      </c>
      <c r="B30" s="504">
        <f>'3.1.9'!B30</f>
        <v>280.10000000000002</v>
      </c>
      <c r="C30" s="926" t="str">
        <f>'3.1.9'!C30</f>
        <v>Pista simples</v>
      </c>
      <c r="D30" s="927"/>
      <c r="E30" s="385">
        <f>'3.1.9'!E30</f>
        <v>22.900000000000034</v>
      </c>
      <c r="F30" s="385"/>
      <c r="G30" s="385"/>
      <c r="H30" s="385">
        <f t="shared" si="0"/>
        <v>22.900000000000034</v>
      </c>
      <c r="I30" s="385">
        <v>20</v>
      </c>
      <c r="J30" s="385">
        <f t="shared" si="1"/>
        <v>458.00000000000068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 t="shared" ref="I40:I42" si="2">IF(H40=0,0,ROUND(J40/H40,3))</f>
        <v>20</v>
      </c>
      <c r="J40" s="394">
        <f>ROUND(SUM($J$17:$J$39),3)</f>
        <v>2632</v>
      </c>
      <c r="K40" s="397" t="str">
        <f>$H$15</f>
        <v>km</v>
      </c>
      <c r="L40" s="398" t="str">
        <f>$I$15</f>
        <v>m/km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131.6</v>
      </c>
      <c r="I41" s="395">
        <f t="shared" si="2"/>
        <v>20</v>
      </c>
      <c r="J41" s="395">
        <f>ROUND(SUM($J$17:$J$39),3)</f>
        <v>2632</v>
      </c>
      <c r="K41" s="400" t="str">
        <f>$H$15</f>
        <v>km</v>
      </c>
      <c r="L41" s="401" t="str">
        <f>$I$15</f>
        <v>m/km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2"/>
        <v>20</v>
      </c>
      <c r="J42" s="395">
        <f>ROUND(SUM($J$17:$J$39),3)</f>
        <v>2632</v>
      </c>
      <c r="K42" s="400" t="str">
        <f>$H$15</f>
        <v>km</v>
      </c>
      <c r="L42" s="401" t="str">
        <f>$I$15</f>
        <v>m/km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394.79999999999995</v>
      </c>
      <c r="I43" s="396">
        <f>IF(H43=0,0,ROUND(J43/H43,3))</f>
        <v>20</v>
      </c>
      <c r="J43" s="396">
        <f>SUM(J40:J42)</f>
        <v>7896</v>
      </c>
      <c r="K43" s="403" t="str">
        <f>$H$15</f>
        <v>km</v>
      </c>
      <c r="L43" s="404" t="str">
        <f>$I$15</f>
        <v>m/km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41:G41"/>
    <mergeCell ref="A42:G42"/>
    <mergeCell ref="A40:G40"/>
    <mergeCell ref="A43:G43"/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73" priority="1" operator="equal">
      <formula>0</formula>
    </cfRule>
  </conditionalFormatting>
  <conditionalFormatting sqref="M11">
    <cfRule type="cellIs" dxfId="172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Planilha112">
    <tabColor rgb="FF002060"/>
  </sheetPr>
  <dimension ref="A1:IV47"/>
  <sheetViews>
    <sheetView showGridLines="0" view="pageBreakPreview" topLeftCell="A26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PO!$A$82</f>
        <v>3.1.11</v>
      </c>
      <c r="B11" s="113" t="str">
        <f>IF(A11=0,0,VLOOKUP(A11,PO!$A$16:$G$164,2,FALSE))</f>
        <v>1600898</v>
      </c>
      <c r="C11" s="2075" t="str">
        <f>IF(A11=0,0,VLOOKUP(A11,PO!$A$16:$G$164,3,FALSE))</f>
        <v>Remoção de painel publicitário, tipo outdoor, com estrutura e suportes em madeira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194" t="s">
        <v>1156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'3.1.9'!A18</f>
        <v>148.5</v>
      </c>
      <c r="B18" s="504">
        <f>'3.1.9'!B18</f>
        <v>150.9</v>
      </c>
      <c r="C18" s="926" t="str">
        <f>'3.1.9'!C18</f>
        <v>Pista simples</v>
      </c>
      <c r="D18" s="927"/>
      <c r="E18" s="385">
        <f>'3.1.9'!E18</f>
        <v>2.4000000000000057</v>
      </c>
      <c r="F18" s="385"/>
      <c r="G18" s="385"/>
      <c r="H18" s="385">
        <f t="shared" ref="H18:H21" si="0">E18</f>
        <v>2.4000000000000057</v>
      </c>
      <c r="I18" s="385">
        <f t="shared" ref="I18:I30" si="1">9*3/10</f>
        <v>2.7</v>
      </c>
      <c r="J18" s="385">
        <f t="shared" ref="J18:J21" si="2">H18*I18</f>
        <v>6.4800000000000155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'3.1.9'!A19</f>
        <v>150.9</v>
      </c>
      <c r="B19" s="504">
        <f>'3.1.9'!B19</f>
        <v>157.80000000000001</v>
      </c>
      <c r="C19" s="926" t="str">
        <f>'3.1.9'!C19</f>
        <v>Pista simples</v>
      </c>
      <c r="D19" s="927"/>
      <c r="E19" s="385">
        <f>'3.1.9'!E19</f>
        <v>6.9000000000000057</v>
      </c>
      <c r="F19" s="385"/>
      <c r="G19" s="385"/>
      <c r="H19" s="385">
        <f t="shared" si="0"/>
        <v>6.9000000000000057</v>
      </c>
      <c r="I19" s="385">
        <f t="shared" si="1"/>
        <v>2.7</v>
      </c>
      <c r="J19" s="385">
        <f t="shared" si="2"/>
        <v>18.630000000000017</v>
      </c>
      <c r="K19" s="2194"/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'3.1.9'!A20</f>
        <v>157.80000000000001</v>
      </c>
      <c r="B20" s="504">
        <f>'3.1.9'!B20</f>
        <v>166.6</v>
      </c>
      <c r="C20" s="926" t="str">
        <f>'3.1.9'!C20</f>
        <v>Pista simples</v>
      </c>
      <c r="D20" s="927"/>
      <c r="E20" s="385">
        <f>'3.1.9'!E20</f>
        <v>8.7999999999999829</v>
      </c>
      <c r="F20" s="385"/>
      <c r="G20" s="385"/>
      <c r="H20" s="385">
        <f t="shared" si="0"/>
        <v>8.7999999999999829</v>
      </c>
      <c r="I20" s="385">
        <f t="shared" si="1"/>
        <v>2.7</v>
      </c>
      <c r="J20" s="385">
        <f t="shared" si="2"/>
        <v>23.759999999999955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'3.1.9'!A21</f>
        <v>166.6</v>
      </c>
      <c r="B21" s="504">
        <f>'3.1.9'!B21</f>
        <v>183.5</v>
      </c>
      <c r="C21" s="926" t="str">
        <f>'3.1.9'!C21</f>
        <v>Pista simples</v>
      </c>
      <c r="D21" s="927"/>
      <c r="E21" s="385">
        <f>'3.1.9'!E21</f>
        <v>16.900000000000006</v>
      </c>
      <c r="F21" s="385"/>
      <c r="G21" s="385"/>
      <c r="H21" s="385">
        <f t="shared" si="0"/>
        <v>16.900000000000006</v>
      </c>
      <c r="I21" s="385">
        <f t="shared" si="1"/>
        <v>2.7</v>
      </c>
      <c r="J21" s="385">
        <f t="shared" si="2"/>
        <v>45.630000000000017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'3.1.9'!A22</f>
        <v>183.5</v>
      </c>
      <c r="B22" s="504">
        <f>'3.1.9'!B22</f>
        <v>189.1</v>
      </c>
      <c r="C22" s="926" t="str">
        <f>'3.1.9'!C22</f>
        <v>Pista simples</v>
      </c>
      <c r="D22" s="927"/>
      <c r="E22" s="385">
        <f>'3.1.9'!E22</f>
        <v>5.5999999999999943</v>
      </c>
      <c r="F22" s="385"/>
      <c r="G22" s="385"/>
      <c r="H22" s="385">
        <f t="shared" ref="H22:H30" si="3">E22</f>
        <v>5.5999999999999943</v>
      </c>
      <c r="I22" s="385">
        <f t="shared" si="1"/>
        <v>2.7</v>
      </c>
      <c r="J22" s="385">
        <f t="shared" ref="J22:J30" si="4">H22*I22</f>
        <v>15.119999999999985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'3.1.9'!A23</f>
        <v>189.1</v>
      </c>
      <c r="B23" s="504">
        <f>'3.1.9'!B23</f>
        <v>191.3</v>
      </c>
      <c r="C23" s="926" t="str">
        <f>'3.1.9'!C23</f>
        <v>Pista simples</v>
      </c>
      <c r="D23" s="927"/>
      <c r="E23" s="385">
        <f>'3.1.9'!E23</f>
        <v>2.2000000000000171</v>
      </c>
      <c r="F23" s="385"/>
      <c r="G23" s="385"/>
      <c r="H23" s="385">
        <f t="shared" si="3"/>
        <v>2.2000000000000171</v>
      </c>
      <c r="I23" s="385">
        <f t="shared" si="1"/>
        <v>2.7</v>
      </c>
      <c r="J23" s="385">
        <f t="shared" si="4"/>
        <v>5.9400000000000466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'3.1.9'!A24</f>
        <v>191.3</v>
      </c>
      <c r="B24" s="504">
        <f>'3.1.9'!B24</f>
        <v>219.5</v>
      </c>
      <c r="C24" s="926" t="str">
        <f>'3.1.9'!C24</f>
        <v>Pista simples</v>
      </c>
      <c r="D24" s="927"/>
      <c r="E24" s="385">
        <f>'3.1.9'!E24</f>
        <v>28.199999999999989</v>
      </c>
      <c r="F24" s="385"/>
      <c r="G24" s="385"/>
      <c r="H24" s="385">
        <f t="shared" si="3"/>
        <v>28.199999999999989</v>
      </c>
      <c r="I24" s="385">
        <f t="shared" si="1"/>
        <v>2.7</v>
      </c>
      <c r="J24" s="385">
        <f t="shared" si="4"/>
        <v>76.139999999999972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'3.1.9'!A25</f>
        <v>219.5</v>
      </c>
      <c r="B25" s="504">
        <f>'3.1.9'!B25</f>
        <v>227.1</v>
      </c>
      <c r="C25" s="926" t="str">
        <f>'3.1.9'!C25</f>
        <v>Pista simples</v>
      </c>
      <c r="D25" s="927"/>
      <c r="E25" s="385">
        <f>'3.1.9'!E25</f>
        <v>7.5999999999999943</v>
      </c>
      <c r="F25" s="385"/>
      <c r="G25" s="385"/>
      <c r="H25" s="385">
        <f t="shared" si="3"/>
        <v>7.5999999999999943</v>
      </c>
      <c r="I25" s="385">
        <f t="shared" si="1"/>
        <v>2.7</v>
      </c>
      <c r="J25" s="385">
        <f t="shared" si="4"/>
        <v>20.519999999999985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'3.1.9'!A26</f>
        <v>227.1</v>
      </c>
      <c r="B26" s="504">
        <f>'3.1.9'!B26</f>
        <v>235.6</v>
      </c>
      <c r="C26" s="926" t="str">
        <f>'3.1.9'!C26</f>
        <v>Pista simples</v>
      </c>
      <c r="D26" s="927"/>
      <c r="E26" s="385">
        <f>'3.1.9'!E26</f>
        <v>8.5</v>
      </c>
      <c r="F26" s="385"/>
      <c r="G26" s="385"/>
      <c r="H26" s="385">
        <f t="shared" si="3"/>
        <v>8.5</v>
      </c>
      <c r="I26" s="385">
        <f t="shared" si="1"/>
        <v>2.7</v>
      </c>
      <c r="J26" s="385">
        <f t="shared" si="4"/>
        <v>22.950000000000003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'3.1.9'!A27</f>
        <v>235.6</v>
      </c>
      <c r="B27" s="504">
        <f>'3.1.9'!B27</f>
        <v>242</v>
      </c>
      <c r="C27" s="926" t="str">
        <f>'3.1.9'!C27</f>
        <v>Pista simples</v>
      </c>
      <c r="D27" s="927"/>
      <c r="E27" s="385">
        <f>'3.1.9'!E27</f>
        <v>6.4000000000000057</v>
      </c>
      <c r="F27" s="385"/>
      <c r="G27" s="385"/>
      <c r="H27" s="385">
        <f t="shared" si="3"/>
        <v>6.4000000000000057</v>
      </c>
      <c r="I27" s="385">
        <f t="shared" si="1"/>
        <v>2.7</v>
      </c>
      <c r="J27" s="385">
        <f t="shared" si="4"/>
        <v>17.280000000000015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'3.1.9'!A28</f>
        <v>242</v>
      </c>
      <c r="B28" s="504">
        <f>'3.1.9'!B28</f>
        <v>248.7</v>
      </c>
      <c r="C28" s="926" t="str">
        <f>'3.1.9'!C28</f>
        <v>Pista simples</v>
      </c>
      <c r="D28" s="927"/>
      <c r="E28" s="385">
        <f>'3.1.9'!E28</f>
        <v>6.6999999999999886</v>
      </c>
      <c r="F28" s="385"/>
      <c r="G28" s="385"/>
      <c r="H28" s="385">
        <f t="shared" si="3"/>
        <v>6.6999999999999886</v>
      </c>
      <c r="I28" s="385">
        <f t="shared" si="1"/>
        <v>2.7</v>
      </c>
      <c r="J28" s="385">
        <f t="shared" si="4"/>
        <v>18.089999999999971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'3.1.9'!A29</f>
        <v>248.7</v>
      </c>
      <c r="B29" s="504">
        <f>'3.1.9'!B29</f>
        <v>257.2</v>
      </c>
      <c r="C29" s="926" t="str">
        <f>'3.1.9'!C29</f>
        <v>Pista simples</v>
      </c>
      <c r="D29" s="927"/>
      <c r="E29" s="385">
        <f>'3.1.9'!E29</f>
        <v>8.5</v>
      </c>
      <c r="F29" s="385"/>
      <c r="G29" s="385"/>
      <c r="H29" s="385">
        <f t="shared" si="3"/>
        <v>8.5</v>
      </c>
      <c r="I29" s="385">
        <f t="shared" si="1"/>
        <v>2.7</v>
      </c>
      <c r="J29" s="385">
        <f t="shared" si="4"/>
        <v>22.950000000000003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'3.1.9'!A30</f>
        <v>257.2</v>
      </c>
      <c r="B30" s="504">
        <f>'3.1.9'!B30</f>
        <v>280.10000000000002</v>
      </c>
      <c r="C30" s="926" t="str">
        <f>'3.1.9'!C30</f>
        <v>Pista simples</v>
      </c>
      <c r="D30" s="927"/>
      <c r="E30" s="385">
        <f>'3.1.9'!E30</f>
        <v>22.900000000000034</v>
      </c>
      <c r="F30" s="385"/>
      <c r="G30" s="385"/>
      <c r="H30" s="385">
        <f t="shared" si="3"/>
        <v>22.900000000000034</v>
      </c>
      <c r="I30" s="385">
        <f t="shared" si="1"/>
        <v>2.7</v>
      </c>
      <c r="J30" s="385">
        <f t="shared" si="4"/>
        <v>61.830000000000098</v>
      </c>
      <c r="K30" s="229"/>
      <c r="L30" s="221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504"/>
      <c r="B40" s="504"/>
      <c r="C40" s="926"/>
      <c r="D40" s="927"/>
      <c r="E40" s="385"/>
      <c r="F40" s="385"/>
      <c r="G40" s="385"/>
      <c r="H40" s="385"/>
      <c r="I40" s="385"/>
      <c r="J40" s="385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504"/>
      <c r="B41" s="502"/>
      <c r="C41" s="930"/>
      <c r="D41" s="931"/>
      <c r="E41" s="498"/>
      <c r="F41" s="498"/>
      <c r="G41" s="498"/>
      <c r="H41" s="498"/>
      <c r="I41" s="498"/>
      <c r="J41" s="498"/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2076" t="s">
        <v>959</v>
      </c>
      <c r="B42" s="2077"/>
      <c r="C42" s="2077"/>
      <c r="D42" s="2077"/>
      <c r="E42" s="2077"/>
      <c r="F42" s="2077"/>
      <c r="G42" s="2077"/>
      <c r="H42" s="394">
        <f>ROUND(SUM($H$17:$H$41),3)</f>
        <v>131.6</v>
      </c>
      <c r="I42" s="394">
        <f t="shared" ref="I42:I44" si="5">IF(H42=0,0,ROUND(J42/H42,3))</f>
        <v>2.7</v>
      </c>
      <c r="J42" s="394">
        <f>ROUND(SUM($J$17:$J$41),3)</f>
        <v>355.32</v>
      </c>
      <c r="K42" s="397" t="str">
        <f>$H$15</f>
        <v>km</v>
      </c>
      <c r="L42" s="398" t="str">
        <f>$I$15</f>
        <v>m²/km</v>
      </c>
      <c r="M42" s="399" t="str">
        <f>$J$15</f>
        <v>m²</v>
      </c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2078" t="s">
        <v>960</v>
      </c>
      <c r="B43" s="2079"/>
      <c r="C43" s="2079"/>
      <c r="D43" s="2079"/>
      <c r="E43" s="2079"/>
      <c r="F43" s="2079"/>
      <c r="G43" s="2079"/>
      <c r="H43" s="395">
        <f>ROUND(SUM($H$17:$H$41),3)</f>
        <v>131.6</v>
      </c>
      <c r="I43" s="395">
        <f t="shared" si="5"/>
        <v>2.7</v>
      </c>
      <c r="J43" s="395">
        <f>ROUND(SUM($J$17:$J$41),3)</f>
        <v>355.32</v>
      </c>
      <c r="K43" s="400" t="str">
        <f>$H$15</f>
        <v>km</v>
      </c>
      <c r="L43" s="401" t="str">
        <f>$I$15</f>
        <v>m²/km</v>
      </c>
      <c r="M43" s="402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 customHeight="1">
      <c r="A44" s="2078" t="s">
        <v>961</v>
      </c>
      <c r="B44" s="2079"/>
      <c r="C44" s="2079"/>
      <c r="D44" s="2079"/>
      <c r="E44" s="2079"/>
      <c r="F44" s="2079"/>
      <c r="G44" s="2079"/>
      <c r="H44" s="395">
        <f>ROUND(SUM($H$17:$H$41),3)</f>
        <v>131.6</v>
      </c>
      <c r="I44" s="395">
        <f t="shared" si="5"/>
        <v>2.7</v>
      </c>
      <c r="J44" s="395">
        <f>ROUND(SUM($J$17:$J$41),3)</f>
        <v>355.32</v>
      </c>
      <c r="K44" s="400" t="str">
        <f>$H$15</f>
        <v>km</v>
      </c>
      <c r="L44" s="401" t="str">
        <f>$I$15</f>
        <v>m²/km</v>
      </c>
      <c r="M44" s="402" t="str">
        <f>$J$15</f>
        <v>m²</v>
      </c>
      <c r="N44" s="2"/>
      <c r="O44" s="2"/>
      <c r="P44" s="2"/>
      <c r="Q44" s="2"/>
      <c r="R44" s="323"/>
      <c r="S44" s="323"/>
      <c r="T44" s="323"/>
      <c r="U44" s="323"/>
      <c r="V44" s="323"/>
    </row>
    <row r="45" spans="1:22" s="1" customFormat="1" ht="12.75" customHeight="1">
      <c r="A45" s="2082" t="s">
        <v>962</v>
      </c>
      <c r="B45" s="2083"/>
      <c r="C45" s="2083"/>
      <c r="D45" s="2083"/>
      <c r="E45" s="2083"/>
      <c r="F45" s="2083"/>
      <c r="G45" s="2083"/>
      <c r="H45" s="396">
        <f>SUM(H42:H44)</f>
        <v>394.79999999999995</v>
      </c>
      <c r="I45" s="396">
        <f>IF(H45=0,0,ROUND(J45/H45,3))</f>
        <v>2.7</v>
      </c>
      <c r="J45" s="396">
        <f>SUM(J42:J44)</f>
        <v>1065.96</v>
      </c>
      <c r="K45" s="403" t="str">
        <f>$H$15</f>
        <v>km</v>
      </c>
      <c r="L45" s="404" t="str">
        <f>$I$15</f>
        <v>m²/km</v>
      </c>
      <c r="M45" s="405" t="str">
        <f>$J$15</f>
        <v>m²</v>
      </c>
      <c r="N45" s="2"/>
      <c r="O45" s="2"/>
      <c r="P45" s="2"/>
      <c r="Q45" s="2"/>
      <c r="R45" s="323"/>
      <c r="S45" s="323"/>
      <c r="T45" s="323"/>
      <c r="U45" s="323"/>
      <c r="V45" s="323"/>
    </row>
    <row r="46" spans="1:22" s="1" customFormat="1" ht="12.75">
      <c r="A46" s="16"/>
      <c r="B46" s="16"/>
      <c r="C46" s="16"/>
      <c r="D46" s="16"/>
      <c r="E46" s="16"/>
      <c r="F46" s="16"/>
      <c r="G46" s="16"/>
      <c r="H46" s="16"/>
      <c r="I46" s="16"/>
      <c r="J46" s="108"/>
      <c r="K46" s="108"/>
      <c r="L46" s="108"/>
      <c r="M46" s="16"/>
      <c r="N46" s="323"/>
      <c r="O46" s="323"/>
      <c r="P46" s="323"/>
      <c r="Q46" s="323"/>
      <c r="R46" s="323"/>
      <c r="S46" s="323"/>
      <c r="T46" s="323"/>
      <c r="U46" s="323"/>
      <c r="V46" s="323"/>
    </row>
    <row r="47" spans="1:22" s="1" customFormat="1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323"/>
      <c r="O47" s="323"/>
      <c r="P47" s="323"/>
      <c r="Q47" s="323"/>
      <c r="R47" s="323"/>
      <c r="S47" s="323"/>
      <c r="T47" s="323"/>
      <c r="U47" s="323"/>
      <c r="V47" s="323"/>
    </row>
  </sheetData>
  <mergeCells count="18"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  <mergeCell ref="A43:G43"/>
    <mergeCell ref="A44:G44"/>
    <mergeCell ref="A45:G45"/>
    <mergeCell ref="K17:M19"/>
    <mergeCell ref="A42:G42"/>
  </mergeCells>
  <conditionalFormatting sqref="A11:C11">
    <cfRule type="cellIs" dxfId="171" priority="1" operator="equal">
      <formula>0</formula>
    </cfRule>
  </conditionalFormatting>
  <conditionalFormatting sqref="M11">
    <cfRule type="cellIs" dxfId="170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1" firstPageNumber="0" fitToHeight="0" orientation="landscape" verticalDpi="300" r:id="rId1"/>
  <headerFooter alignWithMargins="0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Planilha114">
    <tabColor rgb="FF002060"/>
  </sheetPr>
  <dimension ref="A1:IV45"/>
  <sheetViews>
    <sheetView showGridLines="0" view="pageBreakPreview" topLeftCell="A27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PO!$A$83</f>
        <v>3.1.12</v>
      </c>
      <c r="B11" s="113" t="str">
        <f>IF(A11=0,0,VLOOKUP(A11,PO!$A$16:$G$164,2,FALSE))</f>
        <v>1600895</v>
      </c>
      <c r="C11" s="2075" t="str">
        <f>IF(A11=0,0,VLOOKUP(A11,PO!$A$16:$G$164,3,FALSE))</f>
        <v>Demolição manual de construções provisórias de madeira - sem reaproveitamento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194" t="s">
        <v>1157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'3.1.9'!A18</f>
        <v>148.5</v>
      </c>
      <c r="B18" s="504">
        <f>'3.1.9'!B18</f>
        <v>150.9</v>
      </c>
      <c r="C18" s="926" t="str">
        <f>'3.1.9'!C18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f>36.838/10</f>
        <v>3.6838000000000002</v>
      </c>
      <c r="J18" s="385">
        <f t="shared" ref="J18" si="1">H18*I18</f>
        <v>8.8411200000000214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'3.1.9'!A19</f>
        <v>150.9</v>
      </c>
      <c r="B19" s="504">
        <f>'3.1.9'!B19</f>
        <v>157.80000000000001</v>
      </c>
      <c r="C19" s="926" t="str">
        <f>'3.1.9'!C19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f t="shared" ref="I19:I30" si="3">36.838/10</f>
        <v>3.6838000000000002</v>
      </c>
      <c r="J19" s="385">
        <f t="shared" ref="J19:J30" si="4">H19*I19</f>
        <v>25.418220000000023</v>
      </c>
      <c r="K19" s="2194"/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'3.1.9'!A20</f>
        <v>157.80000000000001</v>
      </c>
      <c r="B20" s="504">
        <f>'3.1.9'!B20</f>
        <v>166.6</v>
      </c>
      <c r="C20" s="926" t="str">
        <f>'3.1.9'!C20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f t="shared" si="3"/>
        <v>3.6838000000000002</v>
      </c>
      <c r="J20" s="385">
        <f t="shared" si="4"/>
        <v>32.417439999999942</v>
      </c>
      <c r="K20" s="2194"/>
      <c r="L20" s="2195"/>
      <c r="M20" s="2196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'3.1.9'!A21</f>
        <v>166.6</v>
      </c>
      <c r="B21" s="504">
        <f>'3.1.9'!B21</f>
        <v>183.5</v>
      </c>
      <c r="C21" s="926" t="str">
        <f>'3.1.9'!C21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f t="shared" si="3"/>
        <v>3.6838000000000002</v>
      </c>
      <c r="J21" s="385">
        <f t="shared" si="4"/>
        <v>62.256220000000027</v>
      </c>
      <c r="K21" s="2194" t="s">
        <v>1158</v>
      </c>
      <c r="L21" s="2195"/>
      <c r="M21" s="2196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'3.1.9'!A22</f>
        <v>183.5</v>
      </c>
      <c r="B22" s="504">
        <f>'3.1.9'!B22</f>
        <v>189.1</v>
      </c>
      <c r="C22" s="926" t="str">
        <f>'3.1.9'!C22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f t="shared" si="3"/>
        <v>3.6838000000000002</v>
      </c>
      <c r="J22" s="385">
        <f t="shared" si="4"/>
        <v>20.62927999999998</v>
      </c>
      <c r="K22" s="2194"/>
      <c r="L22" s="2195"/>
      <c r="M22" s="2196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'3.1.9'!A23</f>
        <v>189.1</v>
      </c>
      <c r="B23" s="504">
        <f>'3.1.9'!B23</f>
        <v>191.3</v>
      </c>
      <c r="C23" s="926" t="str">
        <f>'3.1.9'!C23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f t="shared" si="3"/>
        <v>3.6838000000000002</v>
      </c>
      <c r="J23" s="385">
        <f t="shared" si="4"/>
        <v>8.1043600000000637</v>
      </c>
      <c r="K23" s="2194"/>
      <c r="L23" s="2195"/>
      <c r="M23" s="2196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'3.1.9'!A24</f>
        <v>191.3</v>
      </c>
      <c r="B24" s="504">
        <f>'3.1.9'!B24</f>
        <v>219.5</v>
      </c>
      <c r="C24" s="926" t="str">
        <f>'3.1.9'!C24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f t="shared" si="3"/>
        <v>3.6838000000000002</v>
      </c>
      <c r="J24" s="385">
        <f t="shared" si="4"/>
        <v>103.88315999999996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'3.1.9'!A25</f>
        <v>219.5</v>
      </c>
      <c r="B25" s="504">
        <f>'3.1.9'!B25</f>
        <v>227.1</v>
      </c>
      <c r="C25" s="926" t="str">
        <f>'3.1.9'!C25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f t="shared" si="3"/>
        <v>3.6838000000000002</v>
      </c>
      <c r="J25" s="385">
        <f t="shared" si="4"/>
        <v>27.99687999999998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'3.1.9'!A26</f>
        <v>227.1</v>
      </c>
      <c r="B26" s="504">
        <f>'3.1.9'!B26</f>
        <v>235.6</v>
      </c>
      <c r="C26" s="926" t="str">
        <f>'3.1.9'!C26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f t="shared" si="3"/>
        <v>3.6838000000000002</v>
      </c>
      <c r="J26" s="385">
        <f t="shared" si="4"/>
        <v>31.3123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'3.1.9'!A27</f>
        <v>235.6</v>
      </c>
      <c r="B27" s="504">
        <f>'3.1.9'!B27</f>
        <v>242</v>
      </c>
      <c r="C27" s="926" t="str">
        <f>'3.1.9'!C27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f t="shared" si="3"/>
        <v>3.6838000000000002</v>
      </c>
      <c r="J27" s="385">
        <f t="shared" si="4"/>
        <v>23.57632000000002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'3.1.9'!A28</f>
        <v>242</v>
      </c>
      <c r="B28" s="504">
        <f>'3.1.9'!B28</f>
        <v>248.7</v>
      </c>
      <c r="C28" s="926" t="str">
        <f>'3.1.9'!C28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f t="shared" si="3"/>
        <v>3.6838000000000002</v>
      </c>
      <c r="J28" s="385">
        <f t="shared" si="4"/>
        <v>24.681459999999959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'3.1.9'!A29</f>
        <v>248.7</v>
      </c>
      <c r="B29" s="504">
        <f>'3.1.9'!B29</f>
        <v>257.2</v>
      </c>
      <c r="C29" s="926" t="str">
        <f>'3.1.9'!C29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f t="shared" si="3"/>
        <v>3.6838000000000002</v>
      </c>
      <c r="J29" s="385">
        <f t="shared" si="4"/>
        <v>31.3123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'3.1.9'!A30</f>
        <v>257.2</v>
      </c>
      <c r="B30" s="504">
        <f>'3.1.9'!B30</f>
        <v>280.10000000000002</v>
      </c>
      <c r="C30" s="926" t="str">
        <f>'3.1.9'!C30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f t="shared" si="3"/>
        <v>3.6838000000000002</v>
      </c>
      <c r="J30" s="385">
        <f t="shared" si="4"/>
        <v>84.359020000000129</v>
      </c>
      <c r="K30" s="229"/>
      <c r="L30" s="221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2"/>
      <c r="C39" s="930"/>
      <c r="D39" s="931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 t="shared" ref="I40:I42" si="5">IF(H40=0,0,ROUND(J40/H40,3))</f>
        <v>3.6840000000000002</v>
      </c>
      <c r="J40" s="394">
        <f>ROUND(SUM($J$17:$J$39),3)</f>
        <v>484.78800000000001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131.6</v>
      </c>
      <c r="I41" s="395">
        <f t="shared" si="5"/>
        <v>3.6840000000000002</v>
      </c>
      <c r="J41" s="395">
        <f t="shared" ref="J41:J42" si="6">ROUND(SUM($J$17:$J$39),3)</f>
        <v>484.78800000000001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5"/>
        <v>3.6840000000000002</v>
      </c>
      <c r="J42" s="395">
        <f t="shared" si="6"/>
        <v>484.78800000000001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394.79999999999995</v>
      </c>
      <c r="I43" s="396">
        <f>IF(H43=0,0,ROUND(J43/H43,3))</f>
        <v>3.6840000000000002</v>
      </c>
      <c r="J43" s="396">
        <f>SUM(J40:J42)</f>
        <v>1454.364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A43:G43"/>
    <mergeCell ref="K17:M20"/>
    <mergeCell ref="K21:M23"/>
    <mergeCell ref="K13:M15"/>
    <mergeCell ref="A14:A15"/>
    <mergeCell ref="B14:B15"/>
    <mergeCell ref="A41:G41"/>
    <mergeCell ref="A42:G42"/>
    <mergeCell ref="A40:G40"/>
  </mergeCells>
  <conditionalFormatting sqref="A11:C11">
    <cfRule type="cellIs" dxfId="169" priority="1" operator="equal">
      <formula>0</formula>
    </cfRule>
  </conditionalFormatting>
  <conditionalFormatting sqref="M11">
    <cfRule type="cellIs" dxfId="16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Planilha115">
    <tabColor rgb="FF002060"/>
  </sheetPr>
  <dimension ref="A1:IV45"/>
  <sheetViews>
    <sheetView showGridLines="0" view="pageBreakPreview" topLeftCell="A25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PO!$A$84</f>
        <v>3.1.13</v>
      </c>
      <c r="B11" s="113" t="str">
        <f>IF(A11=0,0,VLOOKUP(A11,PO!$A$16:$G$164,2,FALSE))</f>
        <v>1600897</v>
      </c>
      <c r="C11" s="2075" t="str">
        <f>IF(A11=0,0,VLOOKUP(A11,PO!$A$16:$G$164,3,FALSE))</f>
        <v>Demolição manual de construções provisórias de madeira, sem fechamento lateral e sem pavimentação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194" t="s">
        <v>1159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'3.1.9'!A18</f>
        <v>148.5</v>
      </c>
      <c r="B18" s="504">
        <f>'3.1.9'!B18</f>
        <v>150.9</v>
      </c>
      <c r="C18" s="926" t="str">
        <f>'3.1.9'!C18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1</v>
      </c>
      <c r="J18" s="385">
        <f t="shared" ref="J18" si="1">H18*I18</f>
        <v>2.4000000000000057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'3.1.9'!A19</f>
        <v>150.9</v>
      </c>
      <c r="B19" s="504">
        <f>'3.1.9'!B19</f>
        <v>157.80000000000001</v>
      </c>
      <c r="C19" s="926" t="str">
        <f>'3.1.9'!C19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1</v>
      </c>
      <c r="J19" s="385">
        <f t="shared" ref="J19:J30" si="3">H19*I19</f>
        <v>6.9000000000000057</v>
      </c>
      <c r="K19" s="2194" t="s">
        <v>1160</v>
      </c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'3.1.9'!A20</f>
        <v>157.80000000000001</v>
      </c>
      <c r="B20" s="504">
        <f>'3.1.9'!B20</f>
        <v>166.6</v>
      </c>
      <c r="C20" s="926" t="str">
        <f>'3.1.9'!C20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1</v>
      </c>
      <c r="J20" s="385">
        <f t="shared" si="3"/>
        <v>8.7999999999999829</v>
      </c>
      <c r="K20" s="2194"/>
      <c r="L20" s="2195"/>
      <c r="M20" s="2196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'3.1.9'!A21</f>
        <v>166.6</v>
      </c>
      <c r="B21" s="504">
        <f>'3.1.9'!B21</f>
        <v>183.5</v>
      </c>
      <c r="C21" s="926" t="str">
        <f>'3.1.9'!C21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1</v>
      </c>
      <c r="J21" s="385">
        <f t="shared" si="3"/>
        <v>16.900000000000006</v>
      </c>
      <c r="K21" s="2194"/>
      <c r="L21" s="2195"/>
      <c r="M21" s="2196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'3.1.9'!A22</f>
        <v>183.5</v>
      </c>
      <c r="B22" s="504">
        <f>'3.1.9'!B22</f>
        <v>189.1</v>
      </c>
      <c r="C22" s="926" t="str">
        <f>'3.1.9'!C22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1</v>
      </c>
      <c r="J22" s="385">
        <f t="shared" si="3"/>
        <v>5.5999999999999943</v>
      </c>
      <c r="K22" s="230"/>
      <c r="L22" s="223"/>
      <c r="M22" s="224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'3.1.9'!A23</f>
        <v>189.1</v>
      </c>
      <c r="B23" s="504">
        <f>'3.1.9'!B23</f>
        <v>191.3</v>
      </c>
      <c r="C23" s="926" t="str">
        <f>'3.1.9'!C23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1</v>
      </c>
      <c r="J23" s="385">
        <f t="shared" si="3"/>
        <v>2.2000000000000171</v>
      </c>
      <c r="K23" s="230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'3.1.9'!A24</f>
        <v>191.3</v>
      </c>
      <c r="B24" s="504">
        <f>'3.1.9'!B24</f>
        <v>219.5</v>
      </c>
      <c r="C24" s="926" t="str">
        <f>'3.1.9'!C24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1</v>
      </c>
      <c r="J24" s="385">
        <f t="shared" si="3"/>
        <v>28.199999999999989</v>
      </c>
      <c r="K24" s="230"/>
      <c r="L24" s="223"/>
      <c r="M24" s="224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'3.1.9'!A25</f>
        <v>219.5</v>
      </c>
      <c r="B25" s="504">
        <f>'3.1.9'!B25</f>
        <v>227.1</v>
      </c>
      <c r="C25" s="926" t="str">
        <f>'3.1.9'!C25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1</v>
      </c>
      <c r="J25" s="385">
        <f t="shared" si="3"/>
        <v>7.5999999999999943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'3.1.9'!A26</f>
        <v>227.1</v>
      </c>
      <c r="B26" s="504">
        <f>'3.1.9'!B26</f>
        <v>235.6</v>
      </c>
      <c r="C26" s="926" t="str">
        <f>'3.1.9'!C26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1</v>
      </c>
      <c r="J26" s="385">
        <f t="shared" si="3"/>
        <v>8.5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'3.1.9'!A27</f>
        <v>235.6</v>
      </c>
      <c r="B27" s="504">
        <f>'3.1.9'!B27</f>
        <v>242</v>
      </c>
      <c r="C27" s="926" t="str">
        <f>'3.1.9'!C27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1</v>
      </c>
      <c r="J27" s="385">
        <f t="shared" si="3"/>
        <v>6.4000000000000057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'3.1.9'!A28</f>
        <v>242</v>
      </c>
      <c r="B28" s="504">
        <f>'3.1.9'!B28</f>
        <v>248.7</v>
      </c>
      <c r="C28" s="926" t="str">
        <f>'3.1.9'!C28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1</v>
      </c>
      <c r="J28" s="385">
        <f t="shared" si="3"/>
        <v>6.6999999999999886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'3.1.9'!A29</f>
        <v>248.7</v>
      </c>
      <c r="B29" s="504">
        <f>'3.1.9'!B29</f>
        <v>257.2</v>
      </c>
      <c r="C29" s="926" t="str">
        <f>'3.1.9'!C29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1</v>
      </c>
      <c r="J29" s="385">
        <f t="shared" si="3"/>
        <v>8.5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'3.1.9'!A30</f>
        <v>257.2</v>
      </c>
      <c r="B30" s="504">
        <f>'3.1.9'!B30</f>
        <v>280.10000000000002</v>
      </c>
      <c r="C30" s="926" t="str">
        <f>'3.1.9'!C30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1</v>
      </c>
      <c r="J30" s="385">
        <f t="shared" si="3"/>
        <v>22.900000000000034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30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30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30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30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30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30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30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30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930"/>
      <c r="D39" s="931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 t="shared" ref="I40:I42" si="4">IF(H40=0,0,ROUND(J40/H40,3))</f>
        <v>1</v>
      </c>
      <c r="J40" s="394">
        <f>ROUND(SUM($J$17:$J$39),3)</f>
        <v>131.6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131.6</v>
      </c>
      <c r="I41" s="395">
        <f t="shared" si="4"/>
        <v>1</v>
      </c>
      <c r="J41" s="395">
        <f t="shared" ref="J41:J42" si="5">ROUND(SUM($J$17:$J$39),3)</f>
        <v>131.6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4"/>
        <v>1</v>
      </c>
      <c r="J42" s="395">
        <f t="shared" si="5"/>
        <v>131.6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394.79999999999995</v>
      </c>
      <c r="I43" s="396">
        <f>IF(H43=0,0,ROUND(J43/H43,3))</f>
        <v>1</v>
      </c>
      <c r="J43" s="396">
        <f>SUM(J40:J42)</f>
        <v>394.79999999999995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A42:G42"/>
    <mergeCell ref="A43:G43"/>
    <mergeCell ref="K17:M18"/>
    <mergeCell ref="K19:M21"/>
    <mergeCell ref="K13:M15"/>
    <mergeCell ref="A14:A15"/>
    <mergeCell ref="B14:B15"/>
    <mergeCell ref="A41:G41"/>
    <mergeCell ref="A40:G40"/>
  </mergeCells>
  <conditionalFormatting sqref="A11:C11">
    <cfRule type="cellIs" dxfId="167" priority="1" operator="equal">
      <formula>0</formula>
    </cfRule>
  </conditionalFormatting>
  <conditionalFormatting sqref="M11">
    <cfRule type="cellIs" dxfId="16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Planilha116">
    <tabColor rgb="FF002060"/>
  </sheetPr>
  <dimension ref="A1:IV45"/>
  <sheetViews>
    <sheetView showGridLines="0" view="pageBreakPreview" topLeftCell="A22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PO!$A$85</f>
        <v>3.1.14</v>
      </c>
      <c r="B11" s="113" t="str">
        <f>IF(A11=0,0,VLOOKUP(A11,PO!$A$16:$G$164,2,FALSE))</f>
        <v>1600896</v>
      </c>
      <c r="C11" s="2075" t="str">
        <f>IF(A11=0,0,VLOOKUP(A11,PO!$A$16:$G$164,3,FALSE))</f>
        <v>Demolição mecânica de alvenaria com escavadeira hidráulica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194" t="s">
        <v>1157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'3.1.9'!A18</f>
        <v>148.5</v>
      </c>
      <c r="B18" s="504">
        <f>'3.1.9'!B18</f>
        <v>150.9</v>
      </c>
      <c r="C18" s="926" t="str">
        <f>'3.1.9'!C18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f>36.838/10</f>
        <v>3.6838000000000002</v>
      </c>
      <c r="J18" s="385">
        <f t="shared" ref="J18" si="1">H18*I18</f>
        <v>8.8411200000000214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'3.1.9'!A19</f>
        <v>150.9</v>
      </c>
      <c r="B19" s="504">
        <f>'3.1.9'!B19</f>
        <v>157.80000000000001</v>
      </c>
      <c r="C19" s="926" t="str">
        <f>'3.1.9'!C19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f t="shared" ref="I19:I30" si="3">36.838/10</f>
        <v>3.6838000000000002</v>
      </c>
      <c r="J19" s="385">
        <f t="shared" ref="J19:J30" si="4">H19*I19</f>
        <v>25.418220000000023</v>
      </c>
      <c r="K19" s="2194"/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'3.1.9'!A20</f>
        <v>157.80000000000001</v>
      </c>
      <c r="B20" s="504">
        <f>'3.1.9'!B20</f>
        <v>166.6</v>
      </c>
      <c r="C20" s="926" t="str">
        <f>'3.1.9'!C20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f t="shared" si="3"/>
        <v>3.6838000000000002</v>
      </c>
      <c r="J20" s="385">
        <f t="shared" si="4"/>
        <v>32.417439999999942</v>
      </c>
      <c r="K20" s="2194"/>
      <c r="L20" s="2195"/>
      <c r="M20" s="2196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'3.1.9'!A21</f>
        <v>166.6</v>
      </c>
      <c r="B21" s="504">
        <f>'3.1.9'!B21</f>
        <v>183.5</v>
      </c>
      <c r="C21" s="926" t="str">
        <f>'3.1.9'!C21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f t="shared" si="3"/>
        <v>3.6838000000000002</v>
      </c>
      <c r="J21" s="385">
        <f t="shared" si="4"/>
        <v>62.256220000000027</v>
      </c>
      <c r="K21" s="2194" t="s">
        <v>1158</v>
      </c>
      <c r="L21" s="2195"/>
      <c r="M21" s="2196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'3.1.9'!A22</f>
        <v>183.5</v>
      </c>
      <c r="B22" s="504">
        <f>'3.1.9'!B22</f>
        <v>189.1</v>
      </c>
      <c r="C22" s="926" t="str">
        <f>'3.1.9'!C22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f t="shared" si="3"/>
        <v>3.6838000000000002</v>
      </c>
      <c r="J22" s="385">
        <f t="shared" si="4"/>
        <v>20.62927999999998</v>
      </c>
      <c r="K22" s="2194"/>
      <c r="L22" s="2195"/>
      <c r="M22" s="2196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'3.1.9'!A23</f>
        <v>189.1</v>
      </c>
      <c r="B23" s="504">
        <f>'3.1.9'!B23</f>
        <v>191.3</v>
      </c>
      <c r="C23" s="926" t="str">
        <f>'3.1.9'!C23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f t="shared" si="3"/>
        <v>3.6838000000000002</v>
      </c>
      <c r="J23" s="385">
        <f t="shared" si="4"/>
        <v>8.1043600000000637</v>
      </c>
      <c r="K23" s="2194"/>
      <c r="L23" s="2195"/>
      <c r="M23" s="2196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'3.1.9'!A24</f>
        <v>191.3</v>
      </c>
      <c r="B24" s="504">
        <f>'3.1.9'!B24</f>
        <v>219.5</v>
      </c>
      <c r="C24" s="926" t="str">
        <f>'3.1.9'!C24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f t="shared" si="3"/>
        <v>3.6838000000000002</v>
      </c>
      <c r="J24" s="385">
        <f t="shared" si="4"/>
        <v>103.88315999999996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'3.1.9'!A25</f>
        <v>219.5</v>
      </c>
      <c r="B25" s="504">
        <f>'3.1.9'!B25</f>
        <v>227.1</v>
      </c>
      <c r="C25" s="926" t="str">
        <f>'3.1.9'!C25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f t="shared" si="3"/>
        <v>3.6838000000000002</v>
      </c>
      <c r="J25" s="385">
        <f t="shared" si="4"/>
        <v>27.99687999999998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'3.1.9'!A26</f>
        <v>227.1</v>
      </c>
      <c r="B26" s="504">
        <f>'3.1.9'!B26</f>
        <v>235.6</v>
      </c>
      <c r="C26" s="926" t="str">
        <f>'3.1.9'!C26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f t="shared" si="3"/>
        <v>3.6838000000000002</v>
      </c>
      <c r="J26" s="385">
        <f t="shared" si="4"/>
        <v>31.3123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'3.1.9'!A27</f>
        <v>235.6</v>
      </c>
      <c r="B27" s="504">
        <f>'3.1.9'!B27</f>
        <v>242</v>
      </c>
      <c r="C27" s="926" t="str">
        <f>'3.1.9'!C27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f t="shared" si="3"/>
        <v>3.6838000000000002</v>
      </c>
      <c r="J27" s="385">
        <f t="shared" si="4"/>
        <v>23.57632000000002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'3.1.9'!A28</f>
        <v>242</v>
      </c>
      <c r="B28" s="504">
        <f>'3.1.9'!B28</f>
        <v>248.7</v>
      </c>
      <c r="C28" s="926" t="str">
        <f>'3.1.9'!C28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f t="shared" si="3"/>
        <v>3.6838000000000002</v>
      </c>
      <c r="J28" s="385">
        <f t="shared" si="4"/>
        <v>24.681459999999959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'3.1.9'!A29</f>
        <v>248.7</v>
      </c>
      <c r="B29" s="504">
        <f>'3.1.9'!B29</f>
        <v>257.2</v>
      </c>
      <c r="C29" s="926" t="str">
        <f>'3.1.9'!C29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f t="shared" si="3"/>
        <v>3.6838000000000002</v>
      </c>
      <c r="J29" s="385">
        <f t="shared" si="4"/>
        <v>31.3123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'3.1.9'!A30</f>
        <v>257.2</v>
      </c>
      <c r="B30" s="504">
        <f>'3.1.9'!B30</f>
        <v>280.10000000000002</v>
      </c>
      <c r="C30" s="926" t="str">
        <f>'3.1.9'!C30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f t="shared" si="3"/>
        <v>3.6838000000000002</v>
      </c>
      <c r="J30" s="385">
        <f t="shared" si="4"/>
        <v>84.359020000000129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19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930"/>
      <c r="D39" s="931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 t="shared" ref="I40:I42" si="5">IF(H40=0,0,ROUND(J40/H40,3))</f>
        <v>3.6840000000000002</v>
      </c>
      <c r="J40" s="394">
        <f>ROUND(SUM($J$17:$J$39),3)</f>
        <v>484.78800000000001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131.6</v>
      </c>
      <c r="I41" s="395">
        <f t="shared" si="5"/>
        <v>3.6840000000000002</v>
      </c>
      <c r="J41" s="395">
        <f t="shared" ref="J41:J42" si="6">ROUND(SUM($J$17:$J$39),3)</f>
        <v>484.78800000000001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5"/>
        <v>3.6840000000000002</v>
      </c>
      <c r="J42" s="395">
        <f t="shared" si="6"/>
        <v>484.78800000000001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394.79999999999995</v>
      </c>
      <c r="I43" s="396">
        <f>IF(H43=0,0,ROUND(J43/H43,3))</f>
        <v>3.6840000000000002</v>
      </c>
      <c r="J43" s="396">
        <f>SUM(J40:J42)</f>
        <v>1454.364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A42:G42"/>
    <mergeCell ref="A43:G43"/>
    <mergeCell ref="K13:M15"/>
    <mergeCell ref="A14:A15"/>
    <mergeCell ref="B14:B15"/>
    <mergeCell ref="K17:M20"/>
    <mergeCell ref="K21:M23"/>
    <mergeCell ref="A41:G41"/>
    <mergeCell ref="A40:G40"/>
  </mergeCells>
  <conditionalFormatting sqref="A11:C11">
    <cfRule type="cellIs" dxfId="165" priority="1" operator="equal">
      <formula>0</formula>
    </cfRule>
  </conditionalFormatting>
  <conditionalFormatting sqref="M11">
    <cfRule type="cellIs" dxfId="16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Planilha117">
    <tabColor rgb="FF002060"/>
  </sheetPr>
  <dimension ref="A1:IV67"/>
  <sheetViews>
    <sheetView showGridLines="0" view="pageBreakPreview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PO!$A$86</f>
        <v>3.1.15</v>
      </c>
      <c r="B11" s="113" t="str">
        <f>IF(A11=0,0,VLOOKUP(A11,PO!$A$16:$G$164,2,FALSE))</f>
        <v>1600408</v>
      </c>
      <c r="C11" s="2075" t="str">
        <f>IF(A11=0,0,VLOOKUP(A11,PO!$A$16:$G$164,3,FALSE))</f>
        <v>Apicoamento manual de concreto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/>
      <c r="D13" s="251"/>
      <c r="E13" s="2080"/>
      <c r="F13" s="2080"/>
      <c r="G13" s="232"/>
      <c r="H13" s="2080" t="s">
        <v>1161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52"/>
      <c r="E14" s="2081"/>
      <c r="F14" s="2081"/>
      <c r="G14" s="233"/>
      <c r="H14" s="2081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098"/>
      <c r="D15" s="921"/>
      <c r="E15" s="235"/>
      <c r="F15" s="2098"/>
      <c r="G15" s="236"/>
      <c r="H15" s="234" t="s">
        <v>1162</v>
      </c>
      <c r="I15" s="235" t="s">
        <v>1163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C_OAC!D23</f>
        <v>142.26</v>
      </c>
      <c r="B17" s="406"/>
      <c r="C17" s="383"/>
      <c r="D17" s="384"/>
      <c r="E17" s="385"/>
      <c r="F17" s="385"/>
      <c r="G17" s="385"/>
      <c r="H17" s="385">
        <f>C_OAC!L23</f>
        <v>1</v>
      </c>
      <c r="I17" s="385">
        <v>8</v>
      </c>
      <c r="J17" s="385">
        <f>H17*I17</f>
        <v>8</v>
      </c>
      <c r="K17" s="2197" t="s">
        <v>1164</v>
      </c>
      <c r="L17" s="2198"/>
      <c r="M17" s="2199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C_OAC!D24</f>
        <v>152.02000000000001</v>
      </c>
      <c r="B18" s="406"/>
      <c r="C18" s="383"/>
      <c r="D18" s="384"/>
      <c r="E18" s="385"/>
      <c r="F18" s="385"/>
      <c r="G18" s="385"/>
      <c r="H18" s="385">
        <f>C_OAC!L24</f>
        <v>1</v>
      </c>
      <c r="I18" s="385">
        <v>8</v>
      </c>
      <c r="J18" s="385">
        <f t="shared" ref="J18:J25" si="0">H18*I18</f>
        <v>8</v>
      </c>
      <c r="K18" s="2200"/>
      <c r="L18" s="2201"/>
      <c r="M18" s="220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C_OAC!D25</f>
        <v>152.72</v>
      </c>
      <c r="B19" s="406"/>
      <c r="C19" s="383"/>
      <c r="D19" s="384"/>
      <c r="E19" s="385"/>
      <c r="F19" s="385"/>
      <c r="G19" s="385"/>
      <c r="H19" s="385">
        <f>C_OAC!L25</f>
        <v>3</v>
      </c>
      <c r="I19" s="385">
        <v>8</v>
      </c>
      <c r="J19" s="385">
        <f t="shared" si="0"/>
        <v>24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C_OAC!D26</f>
        <v>153.66</v>
      </c>
      <c r="B20" s="406"/>
      <c r="C20" s="383"/>
      <c r="D20" s="384"/>
      <c r="E20" s="385"/>
      <c r="F20" s="385"/>
      <c r="G20" s="385"/>
      <c r="H20" s="385">
        <f>C_OAC!L26</f>
        <v>1</v>
      </c>
      <c r="I20" s="385">
        <v>8</v>
      </c>
      <c r="J20" s="385">
        <f t="shared" si="0"/>
        <v>8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C_OAC!D27</f>
        <v>154.9</v>
      </c>
      <c r="B21" s="406"/>
      <c r="C21" s="383"/>
      <c r="D21" s="384"/>
      <c r="E21" s="385"/>
      <c r="F21" s="385"/>
      <c r="G21" s="385"/>
      <c r="H21" s="385">
        <f>C_OAC!L27</f>
        <v>1</v>
      </c>
      <c r="I21" s="385">
        <v>8</v>
      </c>
      <c r="J21" s="385">
        <f t="shared" si="0"/>
        <v>8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C_OAC!D28</f>
        <v>155.41999999999999</v>
      </c>
      <c r="B22" s="406"/>
      <c r="C22" s="383"/>
      <c r="D22" s="384"/>
      <c r="E22" s="385"/>
      <c r="F22" s="385"/>
      <c r="G22" s="385"/>
      <c r="H22" s="385">
        <f>C_OAC!L28</f>
        <v>2</v>
      </c>
      <c r="I22" s="385">
        <v>8</v>
      </c>
      <c r="J22" s="385">
        <f t="shared" si="0"/>
        <v>16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C_OAC!D29</f>
        <v>156.08000000000001</v>
      </c>
      <c r="B23" s="406"/>
      <c r="C23" s="383"/>
      <c r="D23" s="384"/>
      <c r="E23" s="385"/>
      <c r="F23" s="385"/>
      <c r="G23" s="385"/>
      <c r="H23" s="385">
        <f>C_OAC!L29</f>
        <v>1</v>
      </c>
      <c r="I23" s="385">
        <v>8</v>
      </c>
      <c r="J23" s="385">
        <f t="shared" si="0"/>
        <v>8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C_OAC!D30</f>
        <v>156.36000000000001</v>
      </c>
      <c r="B24" s="406"/>
      <c r="C24" s="383"/>
      <c r="D24" s="384"/>
      <c r="E24" s="385"/>
      <c r="F24" s="385"/>
      <c r="G24" s="385"/>
      <c r="H24" s="385">
        <f>C_OAC!L30</f>
        <v>2</v>
      </c>
      <c r="I24" s="385">
        <v>8</v>
      </c>
      <c r="J24" s="385">
        <f t="shared" si="0"/>
        <v>16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C_OAC!D31</f>
        <v>156.5</v>
      </c>
      <c r="B25" s="406"/>
      <c r="C25" s="383"/>
      <c r="D25" s="384"/>
      <c r="E25" s="385"/>
      <c r="F25" s="385"/>
      <c r="G25" s="385"/>
      <c r="H25" s="385">
        <f>C_OAC!L31</f>
        <v>2</v>
      </c>
      <c r="I25" s="385">
        <v>8</v>
      </c>
      <c r="J25" s="385">
        <f t="shared" si="0"/>
        <v>16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C_OAC!D32</f>
        <v>157.08000000000001</v>
      </c>
      <c r="B26" s="406"/>
      <c r="C26" s="383"/>
      <c r="D26" s="384"/>
      <c r="E26" s="385"/>
      <c r="F26" s="385"/>
      <c r="G26" s="385"/>
      <c r="H26" s="385">
        <f>C_OAC!L32</f>
        <v>1</v>
      </c>
      <c r="I26" s="385">
        <v>8</v>
      </c>
      <c r="J26" s="385">
        <f t="shared" ref="J26:J33" si="1">H26*I26</f>
        <v>8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C_OAC!D33</f>
        <v>157.4</v>
      </c>
      <c r="B27" s="406"/>
      <c r="C27" s="383"/>
      <c r="D27" s="384"/>
      <c r="E27" s="385"/>
      <c r="F27" s="385"/>
      <c r="G27" s="385"/>
      <c r="H27" s="385">
        <f>C_OAC!L33</f>
        <v>3</v>
      </c>
      <c r="I27" s="385">
        <v>8</v>
      </c>
      <c r="J27" s="385">
        <f t="shared" si="1"/>
        <v>24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C_OAC!D34</f>
        <v>159.12</v>
      </c>
      <c r="B28" s="406"/>
      <c r="C28" s="383"/>
      <c r="D28" s="384"/>
      <c r="E28" s="385"/>
      <c r="F28" s="385"/>
      <c r="G28" s="385"/>
      <c r="H28" s="385">
        <f>C_OAC!L34</f>
        <v>1</v>
      </c>
      <c r="I28" s="385">
        <v>8</v>
      </c>
      <c r="J28" s="385">
        <f t="shared" si="1"/>
        <v>8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C_OAC!D35</f>
        <v>159.44</v>
      </c>
      <c r="B29" s="406"/>
      <c r="C29" s="383"/>
      <c r="D29" s="384"/>
      <c r="E29" s="385"/>
      <c r="F29" s="385"/>
      <c r="G29" s="385"/>
      <c r="H29" s="385">
        <f>C_OAC!L35</f>
        <v>1</v>
      </c>
      <c r="I29" s="385">
        <v>8</v>
      </c>
      <c r="J29" s="385">
        <f t="shared" si="1"/>
        <v>8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C_OAC!D36</f>
        <v>159.56</v>
      </c>
      <c r="B30" s="406"/>
      <c r="C30" s="383"/>
      <c r="D30" s="384"/>
      <c r="E30" s="385"/>
      <c r="F30" s="385"/>
      <c r="G30" s="385"/>
      <c r="H30" s="385">
        <f>C_OAC!L36</f>
        <v>1</v>
      </c>
      <c r="I30" s="385">
        <v>8</v>
      </c>
      <c r="J30" s="385">
        <f t="shared" si="1"/>
        <v>8</v>
      </c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C_OAC!D37</f>
        <v>163.47999999999999</v>
      </c>
      <c r="B31" s="406"/>
      <c r="C31" s="383"/>
      <c r="D31" s="384"/>
      <c r="E31" s="385"/>
      <c r="F31" s="385"/>
      <c r="G31" s="385"/>
      <c r="H31" s="385">
        <f>C_OAC!L37</f>
        <v>1</v>
      </c>
      <c r="I31" s="385">
        <v>8</v>
      </c>
      <c r="J31" s="385">
        <f t="shared" si="1"/>
        <v>8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C_OAC!D38</f>
        <v>164.18</v>
      </c>
      <c r="B32" s="406"/>
      <c r="C32" s="383"/>
      <c r="D32" s="384"/>
      <c r="E32" s="385"/>
      <c r="F32" s="385"/>
      <c r="G32" s="385"/>
      <c r="H32" s="385">
        <f>C_OAC!L38</f>
        <v>1</v>
      </c>
      <c r="I32" s="385">
        <v>8</v>
      </c>
      <c r="J32" s="385">
        <f t="shared" si="1"/>
        <v>8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C_OAC!D39</f>
        <v>166.44</v>
      </c>
      <c r="B33" s="406"/>
      <c r="C33" s="383"/>
      <c r="D33" s="384"/>
      <c r="E33" s="385"/>
      <c r="F33" s="385"/>
      <c r="G33" s="385"/>
      <c r="H33" s="385">
        <f>C_OAC!L39</f>
        <v>1</v>
      </c>
      <c r="I33" s="385">
        <v>8</v>
      </c>
      <c r="J33" s="385">
        <f t="shared" si="1"/>
        <v>8</v>
      </c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C_OAC!D40</f>
        <v>166.52</v>
      </c>
      <c r="B34" s="406"/>
      <c r="C34" s="383"/>
      <c r="D34" s="384"/>
      <c r="E34" s="385"/>
      <c r="F34" s="385"/>
      <c r="G34" s="385"/>
      <c r="H34" s="385">
        <f>C_OAC!L40</f>
        <v>1</v>
      </c>
      <c r="I34" s="385">
        <v>8</v>
      </c>
      <c r="J34" s="385">
        <f t="shared" ref="J34:J58" si="2">H34*I34</f>
        <v>8</v>
      </c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C_OAC!D41</f>
        <v>166.88</v>
      </c>
      <c r="B35" s="406"/>
      <c r="C35" s="383"/>
      <c r="D35" s="384"/>
      <c r="E35" s="385"/>
      <c r="F35" s="385"/>
      <c r="G35" s="385"/>
      <c r="H35" s="385">
        <f>C_OAC!L41</f>
        <v>1</v>
      </c>
      <c r="I35" s="385">
        <v>8</v>
      </c>
      <c r="J35" s="385">
        <f t="shared" si="2"/>
        <v>8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C_OAC!D42</f>
        <v>167.42</v>
      </c>
      <c r="B36" s="406"/>
      <c r="C36" s="383"/>
      <c r="D36" s="384"/>
      <c r="E36" s="385"/>
      <c r="F36" s="385"/>
      <c r="G36" s="385"/>
      <c r="H36" s="385">
        <f>C_OAC!L42</f>
        <v>1</v>
      </c>
      <c r="I36" s="385">
        <v>8</v>
      </c>
      <c r="J36" s="385">
        <f t="shared" si="2"/>
        <v>8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C_OAC!D43</f>
        <v>168.2</v>
      </c>
      <c r="B37" s="406"/>
      <c r="C37" s="383"/>
      <c r="D37" s="384"/>
      <c r="E37" s="385"/>
      <c r="F37" s="385"/>
      <c r="G37" s="385"/>
      <c r="H37" s="385">
        <f>C_OAC!L43</f>
        <v>1</v>
      </c>
      <c r="I37" s="385">
        <v>8</v>
      </c>
      <c r="J37" s="385">
        <f t="shared" si="2"/>
        <v>8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C_OAC!D44</f>
        <v>168.44</v>
      </c>
      <c r="B38" s="406"/>
      <c r="C38" s="383"/>
      <c r="D38" s="384"/>
      <c r="E38" s="385"/>
      <c r="F38" s="385"/>
      <c r="G38" s="385"/>
      <c r="H38" s="385">
        <f>C_OAC!L44</f>
        <v>1</v>
      </c>
      <c r="I38" s="385">
        <v>8</v>
      </c>
      <c r="J38" s="385">
        <f t="shared" si="2"/>
        <v>8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C_OAC!D45</f>
        <v>173.38</v>
      </c>
      <c r="B39" s="406"/>
      <c r="C39" s="383"/>
      <c r="D39" s="384"/>
      <c r="E39" s="385"/>
      <c r="F39" s="385"/>
      <c r="G39" s="385"/>
      <c r="H39" s="385">
        <f>C_OAC!L45</f>
        <v>1</v>
      </c>
      <c r="I39" s="385">
        <v>8</v>
      </c>
      <c r="J39" s="385">
        <f t="shared" si="2"/>
        <v>8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C_OAC!D46</f>
        <v>175.56</v>
      </c>
      <c r="B40" s="406"/>
      <c r="C40" s="383"/>
      <c r="D40" s="384"/>
      <c r="E40" s="385"/>
      <c r="F40" s="385"/>
      <c r="G40" s="385"/>
      <c r="H40" s="385">
        <f>C_OAC!L46</f>
        <v>2</v>
      </c>
      <c r="I40" s="385">
        <v>8</v>
      </c>
      <c r="J40" s="385">
        <f t="shared" si="2"/>
        <v>16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C_OAC!D47</f>
        <v>176.56</v>
      </c>
      <c r="B41" s="1795"/>
      <c r="C41" s="502"/>
      <c r="D41" s="497"/>
      <c r="E41" s="498"/>
      <c r="F41" s="498"/>
      <c r="G41" s="498"/>
      <c r="H41" s="385">
        <f>C_OAC!L47</f>
        <v>1</v>
      </c>
      <c r="I41" s="385">
        <v>8</v>
      </c>
      <c r="J41" s="385">
        <f t="shared" si="2"/>
        <v>8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C_OAC!D48</f>
        <v>176.82</v>
      </c>
      <c r="B42" s="1795"/>
      <c r="C42" s="502"/>
      <c r="D42" s="497"/>
      <c r="E42" s="498"/>
      <c r="F42" s="498"/>
      <c r="G42" s="498"/>
      <c r="H42" s="385">
        <f>C_OAC!L48</f>
        <v>2</v>
      </c>
      <c r="I42" s="385">
        <v>8</v>
      </c>
      <c r="J42" s="385">
        <f t="shared" si="2"/>
        <v>16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C_OAC!D49</f>
        <v>181.76</v>
      </c>
      <c r="B43" s="1795"/>
      <c r="C43" s="502"/>
      <c r="D43" s="497"/>
      <c r="E43" s="498"/>
      <c r="F43" s="498"/>
      <c r="G43" s="498"/>
      <c r="H43" s="385">
        <f>C_OAC!L49</f>
        <v>1</v>
      </c>
      <c r="I43" s="385">
        <v>8</v>
      </c>
      <c r="J43" s="385">
        <f t="shared" si="2"/>
        <v>8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C_OAC!D50</f>
        <v>182.2</v>
      </c>
      <c r="B44" s="1795"/>
      <c r="C44" s="502"/>
      <c r="D44" s="497"/>
      <c r="E44" s="498"/>
      <c r="F44" s="498"/>
      <c r="G44" s="498"/>
      <c r="H44" s="385">
        <f>C_OAC!L50</f>
        <v>1</v>
      </c>
      <c r="I44" s="385">
        <v>8</v>
      </c>
      <c r="J44" s="385">
        <f t="shared" si="2"/>
        <v>8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C_OAC!D51</f>
        <v>182.98</v>
      </c>
      <c r="B45" s="1795"/>
      <c r="C45" s="502"/>
      <c r="D45" s="497"/>
      <c r="E45" s="498"/>
      <c r="F45" s="498"/>
      <c r="G45" s="498"/>
      <c r="H45" s="385">
        <f>C_OAC!L51</f>
        <v>2</v>
      </c>
      <c r="I45" s="385">
        <v>8</v>
      </c>
      <c r="J45" s="385">
        <f t="shared" si="2"/>
        <v>16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C_OAC!D52</f>
        <v>183.52</v>
      </c>
      <c r="B46" s="1795"/>
      <c r="C46" s="502"/>
      <c r="D46" s="497"/>
      <c r="E46" s="498"/>
      <c r="F46" s="498"/>
      <c r="G46" s="498"/>
      <c r="H46" s="385">
        <f>C_OAC!L52</f>
        <v>1</v>
      </c>
      <c r="I46" s="385">
        <v>8</v>
      </c>
      <c r="J46" s="385">
        <f t="shared" si="2"/>
        <v>8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C_OAC!D53</f>
        <v>183.98</v>
      </c>
      <c r="B47" s="1795"/>
      <c r="C47" s="502"/>
      <c r="D47" s="497"/>
      <c r="E47" s="498"/>
      <c r="F47" s="498"/>
      <c r="G47" s="498"/>
      <c r="H47" s="385">
        <f>C_OAC!L53</f>
        <v>1</v>
      </c>
      <c r="I47" s="385">
        <v>8</v>
      </c>
      <c r="J47" s="385">
        <f t="shared" si="2"/>
        <v>8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C_OAC!D54</f>
        <v>184.9</v>
      </c>
      <c r="B48" s="1795"/>
      <c r="C48" s="502"/>
      <c r="D48" s="497"/>
      <c r="E48" s="498"/>
      <c r="F48" s="498"/>
      <c r="G48" s="498"/>
      <c r="H48" s="385">
        <f>C_OAC!L54</f>
        <v>3</v>
      </c>
      <c r="I48" s="385">
        <v>8</v>
      </c>
      <c r="J48" s="385">
        <f t="shared" si="2"/>
        <v>24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C_OAC!D55</f>
        <v>185.22</v>
      </c>
      <c r="B49" s="1795"/>
      <c r="C49" s="502"/>
      <c r="D49" s="497"/>
      <c r="E49" s="498"/>
      <c r="F49" s="498"/>
      <c r="G49" s="498"/>
      <c r="H49" s="385">
        <f>C_OAC!L55</f>
        <v>3</v>
      </c>
      <c r="I49" s="385">
        <v>8</v>
      </c>
      <c r="J49" s="385">
        <f t="shared" si="2"/>
        <v>24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C_OAC!D56</f>
        <v>186.12</v>
      </c>
      <c r="B50" s="1795"/>
      <c r="C50" s="502"/>
      <c r="D50" s="497"/>
      <c r="E50" s="498"/>
      <c r="F50" s="498"/>
      <c r="G50" s="498"/>
      <c r="H50" s="385">
        <f>C_OAC!L56</f>
        <v>1</v>
      </c>
      <c r="I50" s="385">
        <v>8</v>
      </c>
      <c r="J50" s="385">
        <f t="shared" si="2"/>
        <v>8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C_OAC!D57</f>
        <v>187.22</v>
      </c>
      <c r="B51" s="1795"/>
      <c r="C51" s="502"/>
      <c r="D51" s="497"/>
      <c r="E51" s="498"/>
      <c r="F51" s="498"/>
      <c r="G51" s="498"/>
      <c r="H51" s="385">
        <f>C_OAC!L57</f>
        <v>1</v>
      </c>
      <c r="I51" s="385">
        <v>8</v>
      </c>
      <c r="J51" s="385">
        <f t="shared" si="2"/>
        <v>8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C_OAC!D58</f>
        <v>189.96</v>
      </c>
      <c r="B52" s="1795"/>
      <c r="C52" s="502"/>
      <c r="D52" s="497"/>
      <c r="E52" s="498"/>
      <c r="F52" s="498"/>
      <c r="G52" s="498"/>
      <c r="H52" s="385">
        <f>C_OAC!L58</f>
        <v>1</v>
      </c>
      <c r="I52" s="385">
        <v>8</v>
      </c>
      <c r="J52" s="385">
        <f t="shared" si="2"/>
        <v>8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C_OAC!D60</f>
        <v>207.08</v>
      </c>
      <c r="B53" s="1795"/>
      <c r="C53" s="502"/>
      <c r="D53" s="497"/>
      <c r="E53" s="498"/>
      <c r="F53" s="498"/>
      <c r="G53" s="498"/>
      <c r="H53" s="385">
        <f>C_OAC!L60</f>
        <v>2</v>
      </c>
      <c r="I53" s="385">
        <v>8</v>
      </c>
      <c r="J53" s="385">
        <f t="shared" si="2"/>
        <v>16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C_OAC!D61</f>
        <v>208.08</v>
      </c>
      <c r="B54" s="1795"/>
      <c r="C54" s="502"/>
      <c r="D54" s="497"/>
      <c r="E54" s="498"/>
      <c r="F54" s="498"/>
      <c r="G54" s="498"/>
      <c r="H54" s="385">
        <f>C_OAC!L61</f>
        <v>2</v>
      </c>
      <c r="I54" s="385">
        <v>8</v>
      </c>
      <c r="J54" s="385">
        <f t="shared" si="2"/>
        <v>16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C_OAC!D62</f>
        <v>223.56</v>
      </c>
      <c r="B55" s="1795"/>
      <c r="C55" s="502"/>
      <c r="D55" s="497"/>
      <c r="E55" s="498"/>
      <c r="F55" s="498"/>
      <c r="G55" s="498"/>
      <c r="H55" s="385">
        <f>C_OAC!L62</f>
        <v>1</v>
      </c>
      <c r="I55" s="385">
        <v>8</v>
      </c>
      <c r="J55" s="385">
        <f t="shared" si="2"/>
        <v>8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C_OAC!D63</f>
        <v>229.26</v>
      </c>
      <c r="B56" s="1795"/>
      <c r="C56" s="502"/>
      <c r="D56" s="497"/>
      <c r="E56" s="498"/>
      <c r="F56" s="498"/>
      <c r="G56" s="498"/>
      <c r="H56" s="385">
        <f>C_OAC!L63</f>
        <v>1</v>
      </c>
      <c r="I56" s="385">
        <v>8</v>
      </c>
      <c r="J56" s="385">
        <f t="shared" si="2"/>
        <v>8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C_OAC!D64</f>
        <v>233.54</v>
      </c>
      <c r="B57" s="1795"/>
      <c r="C57" s="502"/>
      <c r="D57" s="497"/>
      <c r="E57" s="498"/>
      <c r="F57" s="498"/>
      <c r="G57" s="498"/>
      <c r="H57" s="385">
        <f>C_OAC!L64</f>
        <v>2</v>
      </c>
      <c r="I57" s="385">
        <v>8</v>
      </c>
      <c r="J57" s="385">
        <f t="shared" si="2"/>
        <v>16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C_OAC!D70</f>
        <v>249.2</v>
      </c>
      <c r="B58" s="1795"/>
      <c r="C58" s="502"/>
      <c r="D58" s="497"/>
      <c r="E58" s="498"/>
      <c r="F58" s="498"/>
      <c r="G58" s="498"/>
      <c r="H58" s="385">
        <f>C_OAC!L70</f>
        <v>1</v>
      </c>
      <c r="I58" s="385">
        <v>8</v>
      </c>
      <c r="J58" s="385">
        <f t="shared" si="2"/>
        <v>8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406"/>
      <c r="B59" s="1795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406"/>
      <c r="B60" s="1795"/>
      <c r="C60" s="502"/>
      <c r="D60" s="497"/>
      <c r="E60" s="498"/>
      <c r="F60" s="498"/>
      <c r="G60" s="498"/>
      <c r="H60" s="498"/>
      <c r="I60" s="498"/>
      <c r="J60" s="498"/>
      <c r="K60" s="499"/>
      <c r="L60" s="500"/>
      <c r="M60" s="501"/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406"/>
      <c r="B61" s="502"/>
      <c r="C61" s="502"/>
      <c r="D61" s="497"/>
      <c r="E61" s="498"/>
      <c r="F61" s="498"/>
      <c r="G61" s="498"/>
      <c r="H61" s="498"/>
      <c r="I61" s="498"/>
      <c r="J61" s="498"/>
      <c r="K61" s="499"/>
      <c r="L61" s="500"/>
      <c r="M61" s="501"/>
      <c r="N61" s="2"/>
      <c r="O61" s="2"/>
      <c r="P61" s="2"/>
      <c r="Q61" s="2"/>
      <c r="R61" s="3"/>
      <c r="S61" s="323"/>
      <c r="T61" s="323"/>
      <c r="U61" s="323"/>
      <c r="V61" s="323"/>
    </row>
    <row r="62" spans="1:22" s="1" customFormat="1" ht="12.75" customHeight="1">
      <c r="A62" s="2076" t="s">
        <v>959</v>
      </c>
      <c r="B62" s="2077"/>
      <c r="C62" s="2077"/>
      <c r="D62" s="2077"/>
      <c r="E62" s="2077"/>
      <c r="F62" s="2077"/>
      <c r="G62" s="2077"/>
      <c r="H62" s="394">
        <f>ROUND(SUM($H$17:$H$61),3)</f>
        <v>59</v>
      </c>
      <c r="I62" s="394">
        <f t="shared" ref="I62:I64" si="3">IF(H62=0,0,ROUND(J62/H62,3))</f>
        <v>8</v>
      </c>
      <c r="J62" s="394">
        <f>ROUND(SUM($J$17:$J$61),3)</f>
        <v>472</v>
      </c>
      <c r="K62" s="397" t="str">
        <f>$H$15</f>
        <v>und</v>
      </c>
      <c r="L62" s="398" t="str">
        <f>$I$15</f>
        <v>m²/und</v>
      </c>
      <c r="M62" s="399" t="str">
        <f>$J$15</f>
        <v>m²</v>
      </c>
      <c r="N62" s="2"/>
      <c r="O62" s="2"/>
      <c r="P62" s="2"/>
      <c r="Q62" s="2"/>
      <c r="R62" s="3"/>
      <c r="S62" s="323"/>
      <c r="T62" s="323"/>
      <c r="U62" s="323"/>
      <c r="V62" s="323"/>
    </row>
    <row r="63" spans="1:22" s="1" customFormat="1" ht="12.75" customHeight="1">
      <c r="A63" s="2078" t="s">
        <v>960</v>
      </c>
      <c r="B63" s="2079"/>
      <c r="C63" s="2079"/>
      <c r="D63" s="2079"/>
      <c r="E63" s="2079"/>
      <c r="F63" s="2079"/>
      <c r="G63" s="2079"/>
      <c r="H63" s="395">
        <f>ROUND(SUM($H$17:$H$61),3)</f>
        <v>59</v>
      </c>
      <c r="I63" s="395">
        <f t="shared" si="3"/>
        <v>8</v>
      </c>
      <c r="J63" s="395">
        <f>ROUND(SUM($J$17:$J$61),3)</f>
        <v>472</v>
      </c>
      <c r="K63" s="400" t="str">
        <f>$H$15</f>
        <v>und</v>
      </c>
      <c r="L63" s="401" t="str">
        <f>$I$15</f>
        <v>m²/und</v>
      </c>
      <c r="M63" s="402" t="str">
        <f>$J$15</f>
        <v>m²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 customHeight="1">
      <c r="A64" s="2078" t="s">
        <v>961</v>
      </c>
      <c r="B64" s="2079"/>
      <c r="C64" s="2079"/>
      <c r="D64" s="2079"/>
      <c r="E64" s="2079"/>
      <c r="F64" s="2079"/>
      <c r="G64" s="2079"/>
      <c r="H64" s="395">
        <f>ROUND(SUM($H$17:$H$61),3)</f>
        <v>59</v>
      </c>
      <c r="I64" s="395">
        <f t="shared" si="3"/>
        <v>8</v>
      </c>
      <c r="J64" s="395">
        <f>ROUND(SUM($J$17:$J$61),3)</f>
        <v>472</v>
      </c>
      <c r="K64" s="400" t="str">
        <f>$H$15</f>
        <v>und</v>
      </c>
      <c r="L64" s="401" t="str">
        <f>$I$15</f>
        <v>m²/und</v>
      </c>
      <c r="M64" s="402" t="str">
        <f>$J$15</f>
        <v>m²</v>
      </c>
      <c r="N64" s="2"/>
      <c r="O64" s="2"/>
      <c r="P64" s="2"/>
      <c r="Q64" s="2"/>
      <c r="R64" s="323"/>
      <c r="S64" s="323"/>
      <c r="T64" s="323"/>
      <c r="U64" s="323"/>
      <c r="V64" s="323"/>
    </row>
    <row r="65" spans="1:22" s="1" customFormat="1" ht="12.75" customHeight="1">
      <c r="A65" s="2082" t="s">
        <v>962</v>
      </c>
      <c r="B65" s="2083"/>
      <c r="C65" s="2083"/>
      <c r="D65" s="2083"/>
      <c r="E65" s="2083"/>
      <c r="F65" s="2083"/>
      <c r="G65" s="2083"/>
      <c r="H65" s="396">
        <f>SUM(H62:H64)</f>
        <v>177</v>
      </c>
      <c r="I65" s="396">
        <f>IF(H65=0,0,ROUND(J65/H65,3))</f>
        <v>8</v>
      </c>
      <c r="J65" s="396">
        <f>SUM(J62:J64)</f>
        <v>1416</v>
      </c>
      <c r="K65" s="403" t="str">
        <f>$H$15</f>
        <v>und</v>
      </c>
      <c r="L65" s="404" t="str">
        <f>$I$15</f>
        <v>m²/und</v>
      </c>
      <c r="M65" s="405" t="str">
        <f>$J$15</f>
        <v>m²</v>
      </c>
      <c r="N65" s="2"/>
      <c r="O65" s="2"/>
      <c r="P65" s="2"/>
      <c r="Q65" s="2"/>
      <c r="R65" s="323"/>
      <c r="S65" s="323"/>
      <c r="T65" s="323"/>
      <c r="U65" s="323"/>
      <c r="V65" s="323"/>
    </row>
    <row r="66" spans="1:22" s="1" customFormat="1" ht="12.75">
      <c r="A66" s="16"/>
      <c r="B66" s="16"/>
      <c r="C66" s="16"/>
      <c r="D66" s="16"/>
      <c r="E66" s="16"/>
      <c r="F66" s="16"/>
      <c r="G66" s="16"/>
      <c r="H66" s="16"/>
      <c r="I66" s="16"/>
      <c r="J66" s="108"/>
      <c r="K66" s="108"/>
      <c r="L66" s="108"/>
      <c r="M66" s="16"/>
      <c r="N66" s="323"/>
      <c r="O66" s="323"/>
      <c r="P66" s="323"/>
      <c r="Q66" s="323"/>
      <c r="R66" s="323"/>
      <c r="S66" s="323"/>
      <c r="T66" s="323"/>
      <c r="U66" s="323"/>
      <c r="V66" s="323"/>
    </row>
    <row r="67" spans="1:22" s="1" customFormat="1" ht="12.7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323"/>
      <c r="O67" s="323"/>
      <c r="P67" s="323"/>
      <c r="Q67" s="323"/>
      <c r="R67" s="323"/>
      <c r="S67" s="323"/>
      <c r="T67" s="323"/>
      <c r="U67" s="323"/>
      <c r="V67" s="323"/>
    </row>
  </sheetData>
  <mergeCells count="19">
    <mergeCell ref="A1:M1"/>
    <mergeCell ref="A2:M2"/>
    <mergeCell ref="A3:M3"/>
    <mergeCell ref="C11:L11"/>
    <mergeCell ref="A13:B13"/>
    <mergeCell ref="E13:E14"/>
    <mergeCell ref="H13:H14"/>
    <mergeCell ref="I13:I14"/>
    <mergeCell ref="F13:F15"/>
    <mergeCell ref="C13:C15"/>
    <mergeCell ref="A65:G65"/>
    <mergeCell ref="J13:J14"/>
    <mergeCell ref="K13:M15"/>
    <mergeCell ref="A14:A15"/>
    <mergeCell ref="B14:B15"/>
    <mergeCell ref="A63:G63"/>
    <mergeCell ref="A64:G64"/>
    <mergeCell ref="K17:M18"/>
    <mergeCell ref="A62:G62"/>
  </mergeCells>
  <conditionalFormatting sqref="A11:C11 M11">
    <cfRule type="cellIs" dxfId="163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Planilha118">
    <tabColor rgb="FF002060"/>
  </sheetPr>
  <dimension ref="A1:IV65"/>
  <sheetViews>
    <sheetView showGridLines="0" view="pageBreakPreview" topLeftCell="A44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PO!$A$87</f>
        <v>3.1.16</v>
      </c>
      <c r="B11" s="113" t="str">
        <f>IF(A11=0,0,VLOOKUP(A11,PO!$A$16:$G$164,2,FALSE))</f>
        <v>1207721</v>
      </c>
      <c r="C11" s="2075" t="str">
        <f>IF(A11=0,0,VLOOKUP(A11,PO!$A$16:$G$164,3,FALSE))</f>
        <v>Concreto projetado via seca fck = 30 MPa aplicado em teto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/>
      <c r="D13" s="251"/>
      <c r="E13" s="2080"/>
      <c r="F13" s="2080"/>
      <c r="G13" s="232"/>
      <c r="H13" s="2080" t="s">
        <v>1161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52"/>
      <c r="E14" s="2081"/>
      <c r="F14" s="2081"/>
      <c r="G14" s="233"/>
      <c r="H14" s="2081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098"/>
      <c r="D15" s="921"/>
      <c r="E15" s="235"/>
      <c r="F15" s="2098"/>
      <c r="G15" s="236"/>
      <c r="H15" s="234" t="s">
        <v>1162</v>
      </c>
      <c r="I15" s="235" t="s">
        <v>1165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'3.1.15'!A17</f>
        <v>142.26</v>
      </c>
      <c r="B17" s="406"/>
      <c r="C17" s="383"/>
      <c r="D17" s="384"/>
      <c r="E17" s="385"/>
      <c r="F17" s="385"/>
      <c r="G17" s="385"/>
      <c r="H17" s="385">
        <f>'3.1.15'!H17</f>
        <v>1</v>
      </c>
      <c r="I17" s="385">
        <v>0.4</v>
      </c>
      <c r="J17" s="385">
        <f>H17*I17</f>
        <v>0.4</v>
      </c>
      <c r="K17" s="2197" t="s">
        <v>1164</v>
      </c>
      <c r="L17" s="2198"/>
      <c r="M17" s="2199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'3.1.15'!A18</f>
        <v>152.02000000000001</v>
      </c>
      <c r="B18" s="406"/>
      <c r="C18" s="383"/>
      <c r="D18" s="384"/>
      <c r="E18" s="385"/>
      <c r="F18" s="385"/>
      <c r="G18" s="385"/>
      <c r="H18" s="385">
        <f>'3.1.15'!H18</f>
        <v>1</v>
      </c>
      <c r="I18" s="385">
        <v>0.4</v>
      </c>
      <c r="J18" s="385">
        <f t="shared" ref="J18" si="0">H18*I18</f>
        <v>0.4</v>
      </c>
      <c r="K18" s="2200"/>
      <c r="L18" s="2201"/>
      <c r="M18" s="220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'3.1.15'!A19</f>
        <v>152.72</v>
      </c>
      <c r="B19" s="406"/>
      <c r="C19" s="383"/>
      <c r="D19" s="384"/>
      <c r="E19" s="385"/>
      <c r="F19" s="385"/>
      <c r="G19" s="385"/>
      <c r="H19" s="385">
        <f>'3.1.15'!H19</f>
        <v>3</v>
      </c>
      <c r="I19" s="385">
        <v>0.4</v>
      </c>
      <c r="J19" s="385">
        <f t="shared" ref="J19:J33" si="1">H19*I19</f>
        <v>1.2000000000000002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'3.1.15'!A20</f>
        <v>153.66</v>
      </c>
      <c r="B20" s="406"/>
      <c r="C20" s="383"/>
      <c r="D20" s="384"/>
      <c r="E20" s="385"/>
      <c r="F20" s="385"/>
      <c r="G20" s="385"/>
      <c r="H20" s="385">
        <f>'3.1.15'!H20</f>
        <v>1</v>
      </c>
      <c r="I20" s="385">
        <v>0.4</v>
      </c>
      <c r="J20" s="385">
        <f t="shared" si="1"/>
        <v>0.4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'3.1.15'!A21</f>
        <v>154.9</v>
      </c>
      <c r="B21" s="406"/>
      <c r="C21" s="383"/>
      <c r="D21" s="384"/>
      <c r="E21" s="385"/>
      <c r="F21" s="385"/>
      <c r="G21" s="385"/>
      <c r="H21" s="385">
        <f>'3.1.15'!H21</f>
        <v>1</v>
      </c>
      <c r="I21" s="385">
        <v>0.4</v>
      </c>
      <c r="J21" s="385">
        <f t="shared" si="1"/>
        <v>0.4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'3.1.15'!A22</f>
        <v>155.41999999999999</v>
      </c>
      <c r="B22" s="406"/>
      <c r="C22" s="383"/>
      <c r="D22" s="384"/>
      <c r="E22" s="385"/>
      <c r="F22" s="385"/>
      <c r="G22" s="385"/>
      <c r="H22" s="385">
        <f>'3.1.15'!H22</f>
        <v>2</v>
      </c>
      <c r="I22" s="385">
        <v>0.4</v>
      </c>
      <c r="J22" s="385">
        <f t="shared" si="1"/>
        <v>0.8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'3.1.15'!A23</f>
        <v>156.08000000000001</v>
      </c>
      <c r="B23" s="406"/>
      <c r="C23" s="383"/>
      <c r="D23" s="384"/>
      <c r="E23" s="385"/>
      <c r="F23" s="385"/>
      <c r="G23" s="385"/>
      <c r="H23" s="385">
        <f>'3.1.15'!H23</f>
        <v>1</v>
      </c>
      <c r="I23" s="385">
        <v>0.4</v>
      </c>
      <c r="J23" s="385">
        <f t="shared" si="1"/>
        <v>0.4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'3.1.15'!A24</f>
        <v>156.36000000000001</v>
      </c>
      <c r="B24" s="406"/>
      <c r="C24" s="383"/>
      <c r="D24" s="384"/>
      <c r="E24" s="385"/>
      <c r="F24" s="385"/>
      <c r="G24" s="385"/>
      <c r="H24" s="385">
        <f>'3.1.15'!H24</f>
        <v>2</v>
      </c>
      <c r="I24" s="385">
        <v>0.4</v>
      </c>
      <c r="J24" s="385">
        <f t="shared" si="1"/>
        <v>0.8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'3.1.15'!A25</f>
        <v>156.5</v>
      </c>
      <c r="B25" s="406"/>
      <c r="C25" s="383"/>
      <c r="D25" s="384"/>
      <c r="E25" s="385"/>
      <c r="F25" s="385"/>
      <c r="G25" s="385"/>
      <c r="H25" s="385">
        <f>'3.1.15'!H25</f>
        <v>2</v>
      </c>
      <c r="I25" s="385">
        <v>0.4</v>
      </c>
      <c r="J25" s="385">
        <f t="shared" si="1"/>
        <v>0.8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'3.1.15'!A26</f>
        <v>157.08000000000001</v>
      </c>
      <c r="B26" s="406"/>
      <c r="C26" s="383"/>
      <c r="D26" s="384"/>
      <c r="E26" s="385"/>
      <c r="F26" s="385"/>
      <c r="G26" s="385"/>
      <c r="H26" s="385">
        <f>'3.1.15'!H26</f>
        <v>1</v>
      </c>
      <c r="I26" s="385">
        <v>0.4</v>
      </c>
      <c r="J26" s="385">
        <f t="shared" si="1"/>
        <v>0.4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'3.1.15'!A27</f>
        <v>157.4</v>
      </c>
      <c r="B27" s="406"/>
      <c r="C27" s="383"/>
      <c r="D27" s="384"/>
      <c r="E27" s="385"/>
      <c r="F27" s="385"/>
      <c r="G27" s="385"/>
      <c r="H27" s="385">
        <f>'3.1.15'!H27</f>
        <v>3</v>
      </c>
      <c r="I27" s="385">
        <v>0.4</v>
      </c>
      <c r="J27" s="385">
        <f t="shared" si="1"/>
        <v>1.2000000000000002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'3.1.15'!A28</f>
        <v>159.12</v>
      </c>
      <c r="B28" s="406"/>
      <c r="C28" s="383"/>
      <c r="D28" s="384"/>
      <c r="E28" s="385"/>
      <c r="F28" s="385"/>
      <c r="G28" s="385"/>
      <c r="H28" s="385">
        <f>'3.1.15'!H28</f>
        <v>1</v>
      </c>
      <c r="I28" s="385">
        <v>0.4</v>
      </c>
      <c r="J28" s="385">
        <f t="shared" si="1"/>
        <v>0.4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'3.1.15'!A29</f>
        <v>159.44</v>
      </c>
      <c r="B29" s="406"/>
      <c r="C29" s="383"/>
      <c r="D29" s="384"/>
      <c r="E29" s="385"/>
      <c r="F29" s="385"/>
      <c r="G29" s="385"/>
      <c r="H29" s="385">
        <f>'3.1.15'!H29</f>
        <v>1</v>
      </c>
      <c r="I29" s="385">
        <v>0.4</v>
      </c>
      <c r="J29" s="385">
        <f t="shared" si="1"/>
        <v>0.4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'3.1.15'!A30</f>
        <v>159.56</v>
      </c>
      <c r="B30" s="406"/>
      <c r="C30" s="383"/>
      <c r="D30" s="384"/>
      <c r="E30" s="385"/>
      <c r="F30" s="385"/>
      <c r="G30" s="385"/>
      <c r="H30" s="385">
        <f>'3.1.15'!H30</f>
        <v>1</v>
      </c>
      <c r="I30" s="385">
        <v>0.4</v>
      </c>
      <c r="J30" s="385">
        <f t="shared" si="1"/>
        <v>0.4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'3.1.15'!A31</f>
        <v>163.47999999999999</v>
      </c>
      <c r="B31" s="406"/>
      <c r="C31" s="383"/>
      <c r="D31" s="384"/>
      <c r="E31" s="385"/>
      <c r="F31" s="385"/>
      <c r="G31" s="385"/>
      <c r="H31" s="385">
        <f>'3.1.15'!H31</f>
        <v>1</v>
      </c>
      <c r="I31" s="385">
        <v>0.4</v>
      </c>
      <c r="J31" s="385">
        <f t="shared" si="1"/>
        <v>0.4</v>
      </c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'3.1.15'!A32</f>
        <v>164.18</v>
      </c>
      <c r="B32" s="406"/>
      <c r="C32" s="383"/>
      <c r="D32" s="384"/>
      <c r="E32" s="385"/>
      <c r="F32" s="385"/>
      <c r="G32" s="385"/>
      <c r="H32" s="385">
        <f>'3.1.15'!H32</f>
        <v>1</v>
      </c>
      <c r="I32" s="385">
        <v>0.4</v>
      </c>
      <c r="J32" s="385">
        <f t="shared" si="1"/>
        <v>0.4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'3.1.15'!A33</f>
        <v>166.44</v>
      </c>
      <c r="B33" s="406"/>
      <c r="C33" s="383"/>
      <c r="D33" s="384"/>
      <c r="E33" s="385"/>
      <c r="F33" s="385"/>
      <c r="G33" s="385"/>
      <c r="H33" s="385">
        <f>'3.1.15'!H33</f>
        <v>1</v>
      </c>
      <c r="I33" s="385">
        <v>0.4</v>
      </c>
      <c r="J33" s="385">
        <f t="shared" si="1"/>
        <v>0.4</v>
      </c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'3.1.15'!A34</f>
        <v>166.52</v>
      </c>
      <c r="B34" s="406"/>
      <c r="C34" s="383"/>
      <c r="D34" s="384"/>
      <c r="E34" s="385"/>
      <c r="F34" s="385"/>
      <c r="G34" s="385"/>
      <c r="H34" s="385">
        <f>'3.1.15'!H34</f>
        <v>1</v>
      </c>
      <c r="I34" s="385">
        <v>0.4</v>
      </c>
      <c r="J34" s="385">
        <f t="shared" ref="J34:J58" si="2">H34*I34</f>
        <v>0.4</v>
      </c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'3.1.15'!A35</f>
        <v>166.88</v>
      </c>
      <c r="B35" s="406"/>
      <c r="C35" s="383"/>
      <c r="D35" s="384"/>
      <c r="E35" s="385"/>
      <c r="F35" s="385"/>
      <c r="G35" s="385"/>
      <c r="H35" s="385">
        <f>'3.1.15'!H35</f>
        <v>1</v>
      </c>
      <c r="I35" s="385">
        <v>0.4</v>
      </c>
      <c r="J35" s="385">
        <f t="shared" si="2"/>
        <v>0.4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'3.1.15'!A36</f>
        <v>167.42</v>
      </c>
      <c r="B36" s="406"/>
      <c r="C36" s="383"/>
      <c r="D36" s="384"/>
      <c r="E36" s="385"/>
      <c r="F36" s="385"/>
      <c r="G36" s="385"/>
      <c r="H36" s="385">
        <f>'3.1.15'!H36</f>
        <v>1</v>
      </c>
      <c r="I36" s="385">
        <v>0.4</v>
      </c>
      <c r="J36" s="385">
        <f t="shared" si="2"/>
        <v>0.4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'3.1.15'!A37</f>
        <v>168.2</v>
      </c>
      <c r="B37" s="406"/>
      <c r="C37" s="383"/>
      <c r="D37" s="384"/>
      <c r="E37" s="385"/>
      <c r="F37" s="385"/>
      <c r="G37" s="385"/>
      <c r="H37" s="385">
        <f>'3.1.15'!H37</f>
        <v>1</v>
      </c>
      <c r="I37" s="385">
        <v>0.4</v>
      </c>
      <c r="J37" s="385">
        <f t="shared" si="2"/>
        <v>0.4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'3.1.15'!A38</f>
        <v>168.44</v>
      </c>
      <c r="B38" s="406"/>
      <c r="C38" s="383"/>
      <c r="D38" s="384"/>
      <c r="E38" s="385"/>
      <c r="F38" s="385"/>
      <c r="G38" s="385"/>
      <c r="H38" s="385">
        <f>'3.1.15'!H38</f>
        <v>1</v>
      </c>
      <c r="I38" s="385">
        <v>0.4</v>
      </c>
      <c r="J38" s="385">
        <f t="shared" si="2"/>
        <v>0.4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'3.1.15'!A39</f>
        <v>173.38</v>
      </c>
      <c r="B39" s="406"/>
      <c r="C39" s="383"/>
      <c r="D39" s="384"/>
      <c r="E39" s="385"/>
      <c r="F39" s="385"/>
      <c r="G39" s="385"/>
      <c r="H39" s="385">
        <f>'3.1.15'!H39</f>
        <v>1</v>
      </c>
      <c r="I39" s="385">
        <v>0.4</v>
      </c>
      <c r="J39" s="385">
        <f t="shared" si="2"/>
        <v>0.4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'3.1.15'!A40</f>
        <v>175.56</v>
      </c>
      <c r="B40" s="406"/>
      <c r="C40" s="383"/>
      <c r="D40" s="384"/>
      <c r="E40" s="385"/>
      <c r="F40" s="385"/>
      <c r="G40" s="385"/>
      <c r="H40" s="385">
        <f>'3.1.15'!H40</f>
        <v>2</v>
      </c>
      <c r="I40" s="385">
        <v>0.4</v>
      </c>
      <c r="J40" s="385">
        <f t="shared" si="2"/>
        <v>0.8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'3.1.15'!A41</f>
        <v>176.56</v>
      </c>
      <c r="B41" s="1795"/>
      <c r="C41" s="502"/>
      <c r="D41" s="497"/>
      <c r="E41" s="498"/>
      <c r="F41" s="498"/>
      <c r="G41" s="498"/>
      <c r="H41" s="385">
        <f>'3.1.15'!H41</f>
        <v>1</v>
      </c>
      <c r="I41" s="385">
        <v>0.4</v>
      </c>
      <c r="J41" s="385">
        <f t="shared" si="2"/>
        <v>0.4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'3.1.15'!A42</f>
        <v>176.82</v>
      </c>
      <c r="B42" s="1795"/>
      <c r="C42" s="502"/>
      <c r="D42" s="497"/>
      <c r="E42" s="498"/>
      <c r="F42" s="498"/>
      <c r="G42" s="498"/>
      <c r="H42" s="385">
        <f>'3.1.15'!H42</f>
        <v>2</v>
      </c>
      <c r="I42" s="385">
        <v>0.4</v>
      </c>
      <c r="J42" s="385">
        <f t="shared" si="2"/>
        <v>0.8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'3.1.15'!A43</f>
        <v>181.76</v>
      </c>
      <c r="B43" s="1795"/>
      <c r="C43" s="502"/>
      <c r="D43" s="497"/>
      <c r="E43" s="498"/>
      <c r="F43" s="498"/>
      <c r="G43" s="498"/>
      <c r="H43" s="385">
        <f>'3.1.15'!H43</f>
        <v>1</v>
      </c>
      <c r="I43" s="385">
        <v>0.4</v>
      </c>
      <c r="J43" s="385">
        <f t="shared" si="2"/>
        <v>0.4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'3.1.15'!A44</f>
        <v>182.2</v>
      </c>
      <c r="B44" s="1795"/>
      <c r="C44" s="502"/>
      <c r="D44" s="497"/>
      <c r="E44" s="498"/>
      <c r="F44" s="498"/>
      <c r="G44" s="498"/>
      <c r="H44" s="385">
        <f>'3.1.15'!H44</f>
        <v>1</v>
      </c>
      <c r="I44" s="385">
        <v>0.4</v>
      </c>
      <c r="J44" s="385">
        <f t="shared" si="2"/>
        <v>0.4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'3.1.15'!A45</f>
        <v>182.98</v>
      </c>
      <c r="B45" s="1795"/>
      <c r="C45" s="502"/>
      <c r="D45" s="497"/>
      <c r="E45" s="498"/>
      <c r="F45" s="498"/>
      <c r="G45" s="498"/>
      <c r="H45" s="385">
        <f>'3.1.15'!H45</f>
        <v>2</v>
      </c>
      <c r="I45" s="385">
        <v>0.4</v>
      </c>
      <c r="J45" s="385">
        <f t="shared" si="2"/>
        <v>0.8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'3.1.15'!A46</f>
        <v>183.52</v>
      </c>
      <c r="B46" s="1795"/>
      <c r="C46" s="502"/>
      <c r="D46" s="497"/>
      <c r="E46" s="498"/>
      <c r="F46" s="498"/>
      <c r="G46" s="498"/>
      <c r="H46" s="385">
        <f>'3.1.15'!H46</f>
        <v>1</v>
      </c>
      <c r="I46" s="385">
        <v>0.4</v>
      </c>
      <c r="J46" s="385">
        <f t="shared" si="2"/>
        <v>0.4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'3.1.15'!A47</f>
        <v>183.98</v>
      </c>
      <c r="B47" s="1795"/>
      <c r="C47" s="502"/>
      <c r="D47" s="497"/>
      <c r="E47" s="498"/>
      <c r="F47" s="498"/>
      <c r="G47" s="498"/>
      <c r="H47" s="385">
        <f>'3.1.15'!H47</f>
        <v>1</v>
      </c>
      <c r="I47" s="385">
        <v>0.4</v>
      </c>
      <c r="J47" s="385">
        <f t="shared" si="2"/>
        <v>0.4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'3.1.15'!A48</f>
        <v>184.9</v>
      </c>
      <c r="B48" s="1795"/>
      <c r="C48" s="502"/>
      <c r="D48" s="497"/>
      <c r="E48" s="498"/>
      <c r="F48" s="498"/>
      <c r="G48" s="498"/>
      <c r="H48" s="385">
        <f>'3.1.15'!H48</f>
        <v>3</v>
      </c>
      <c r="I48" s="385">
        <v>0.4</v>
      </c>
      <c r="J48" s="385">
        <f t="shared" si="2"/>
        <v>1.2000000000000002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'3.1.15'!A49</f>
        <v>185.22</v>
      </c>
      <c r="B49" s="1795"/>
      <c r="C49" s="502"/>
      <c r="D49" s="497"/>
      <c r="E49" s="498"/>
      <c r="F49" s="498"/>
      <c r="G49" s="498"/>
      <c r="H49" s="385">
        <f>'3.1.15'!H49</f>
        <v>3</v>
      </c>
      <c r="I49" s="385">
        <v>0.4</v>
      </c>
      <c r="J49" s="385">
        <f t="shared" si="2"/>
        <v>1.2000000000000002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'3.1.15'!A50</f>
        <v>186.12</v>
      </c>
      <c r="B50" s="1795"/>
      <c r="C50" s="502"/>
      <c r="D50" s="497"/>
      <c r="E50" s="498"/>
      <c r="F50" s="498"/>
      <c r="G50" s="498"/>
      <c r="H50" s="385">
        <f>'3.1.15'!H50</f>
        <v>1</v>
      </c>
      <c r="I50" s="385">
        <v>0.4</v>
      </c>
      <c r="J50" s="385">
        <f t="shared" si="2"/>
        <v>0.4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'3.1.15'!A51</f>
        <v>187.22</v>
      </c>
      <c r="B51" s="1795"/>
      <c r="C51" s="502"/>
      <c r="D51" s="497"/>
      <c r="E51" s="498"/>
      <c r="F51" s="498"/>
      <c r="G51" s="498"/>
      <c r="H51" s="385">
        <f>'3.1.15'!H51</f>
        <v>1</v>
      </c>
      <c r="I51" s="385">
        <v>0.4</v>
      </c>
      <c r="J51" s="385">
        <f t="shared" si="2"/>
        <v>0.4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'3.1.15'!A52</f>
        <v>189.96</v>
      </c>
      <c r="B52" s="1795"/>
      <c r="C52" s="502"/>
      <c r="D52" s="497"/>
      <c r="E52" s="498"/>
      <c r="F52" s="498"/>
      <c r="G52" s="498"/>
      <c r="H52" s="385">
        <f>'3.1.15'!H52</f>
        <v>1</v>
      </c>
      <c r="I52" s="385">
        <v>0.4</v>
      </c>
      <c r="J52" s="385">
        <f t="shared" si="2"/>
        <v>0.4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'3.1.15'!A53</f>
        <v>207.08</v>
      </c>
      <c r="B53" s="1795"/>
      <c r="C53" s="502"/>
      <c r="D53" s="497"/>
      <c r="E53" s="498"/>
      <c r="F53" s="498"/>
      <c r="G53" s="498"/>
      <c r="H53" s="385">
        <f>'3.1.15'!H53</f>
        <v>2</v>
      </c>
      <c r="I53" s="385">
        <v>0.4</v>
      </c>
      <c r="J53" s="385">
        <f t="shared" si="2"/>
        <v>0.8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'3.1.15'!A54</f>
        <v>208.08</v>
      </c>
      <c r="B54" s="1795"/>
      <c r="C54" s="502"/>
      <c r="D54" s="497"/>
      <c r="E54" s="498"/>
      <c r="F54" s="498"/>
      <c r="G54" s="498"/>
      <c r="H54" s="385">
        <f>'3.1.15'!H54</f>
        <v>2</v>
      </c>
      <c r="I54" s="385">
        <v>0.4</v>
      </c>
      <c r="J54" s="385">
        <f t="shared" si="2"/>
        <v>0.8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'3.1.15'!A55</f>
        <v>223.56</v>
      </c>
      <c r="B55" s="1795"/>
      <c r="C55" s="502"/>
      <c r="D55" s="497"/>
      <c r="E55" s="498"/>
      <c r="F55" s="498"/>
      <c r="G55" s="498"/>
      <c r="H55" s="385">
        <f>'3.1.15'!H55</f>
        <v>1</v>
      </c>
      <c r="I55" s="385">
        <v>0.4</v>
      </c>
      <c r="J55" s="385">
        <f t="shared" si="2"/>
        <v>0.4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'3.1.15'!A56</f>
        <v>229.26</v>
      </c>
      <c r="B56" s="1795"/>
      <c r="C56" s="502"/>
      <c r="D56" s="497"/>
      <c r="E56" s="498"/>
      <c r="F56" s="498"/>
      <c r="G56" s="498"/>
      <c r="H56" s="385">
        <f>'3.1.15'!H56</f>
        <v>1</v>
      </c>
      <c r="I56" s="385">
        <v>0.4</v>
      </c>
      <c r="J56" s="385">
        <f t="shared" si="2"/>
        <v>0.4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'3.1.15'!A57</f>
        <v>233.54</v>
      </c>
      <c r="B57" s="1795"/>
      <c r="C57" s="502"/>
      <c r="D57" s="497"/>
      <c r="E57" s="498"/>
      <c r="F57" s="498"/>
      <c r="G57" s="498"/>
      <c r="H57" s="385">
        <f>'3.1.15'!H57</f>
        <v>2</v>
      </c>
      <c r="I57" s="385">
        <v>0.4</v>
      </c>
      <c r="J57" s="385">
        <f t="shared" si="2"/>
        <v>0.8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'3.1.15'!A58</f>
        <v>249.2</v>
      </c>
      <c r="B58" s="1795"/>
      <c r="C58" s="502"/>
      <c r="D58" s="497"/>
      <c r="E58" s="498"/>
      <c r="F58" s="498"/>
      <c r="G58" s="498"/>
      <c r="H58" s="385">
        <f>'3.1.15'!H58</f>
        <v>1</v>
      </c>
      <c r="I58" s="385">
        <v>0.4</v>
      </c>
      <c r="J58" s="385">
        <f t="shared" si="2"/>
        <v>0.4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502"/>
      <c r="B59" s="502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2076" t="s">
        <v>959</v>
      </c>
      <c r="B60" s="2077"/>
      <c r="C60" s="2077"/>
      <c r="D60" s="2077"/>
      <c r="E60" s="2077"/>
      <c r="F60" s="2077"/>
      <c r="G60" s="2077"/>
      <c r="H60" s="394">
        <f>ROUND(SUM($H$17:$H$59),3)</f>
        <v>59</v>
      </c>
      <c r="I60" s="394">
        <f t="shared" ref="I60:I62" si="3">IF(H60=0,0,ROUND(J60/H60,3))</f>
        <v>0.4</v>
      </c>
      <c r="J60" s="394">
        <f>ROUND(SUM($J$17:$J$59),3)</f>
        <v>23.6</v>
      </c>
      <c r="K60" s="397" t="str">
        <f>$H$15</f>
        <v>und</v>
      </c>
      <c r="L60" s="398" t="str">
        <f>$I$15</f>
        <v>m³/und</v>
      </c>
      <c r="M60" s="399" t="str">
        <f>$J$15</f>
        <v>m³</v>
      </c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2078" t="s">
        <v>960</v>
      </c>
      <c r="B61" s="2079"/>
      <c r="C61" s="2079"/>
      <c r="D61" s="2079"/>
      <c r="E61" s="2079"/>
      <c r="F61" s="2079"/>
      <c r="G61" s="2079"/>
      <c r="H61" s="395">
        <f>ROUND(SUM($H$17:$H$59),3)</f>
        <v>59</v>
      </c>
      <c r="I61" s="395">
        <f t="shared" si="3"/>
        <v>0.4</v>
      </c>
      <c r="J61" s="395">
        <f>ROUND(SUM($J$17:$J$59),3)</f>
        <v>23.6</v>
      </c>
      <c r="K61" s="400" t="str">
        <f>$H$15</f>
        <v>und</v>
      </c>
      <c r="L61" s="401" t="str">
        <f>$I$15</f>
        <v>m³/und</v>
      </c>
      <c r="M61" s="402" t="str">
        <f>$J$15</f>
        <v>m³</v>
      </c>
      <c r="N61" s="2"/>
      <c r="O61" s="2"/>
      <c r="P61" s="2"/>
      <c r="Q61" s="2"/>
      <c r="R61" s="323"/>
      <c r="S61" s="323"/>
      <c r="T61" s="323"/>
      <c r="U61" s="323"/>
      <c r="V61" s="323"/>
    </row>
    <row r="62" spans="1:22" s="1" customFormat="1" ht="12.75" customHeight="1">
      <c r="A62" s="2078" t="s">
        <v>961</v>
      </c>
      <c r="B62" s="2079"/>
      <c r="C62" s="2079"/>
      <c r="D62" s="2079"/>
      <c r="E62" s="2079"/>
      <c r="F62" s="2079"/>
      <c r="G62" s="2079"/>
      <c r="H62" s="395">
        <f>ROUND(SUM($H$17:$H$59),3)</f>
        <v>59</v>
      </c>
      <c r="I62" s="395">
        <f t="shared" si="3"/>
        <v>0.4</v>
      </c>
      <c r="J62" s="395">
        <f>ROUND(SUM($J$17:$J$59),3)</f>
        <v>23.6</v>
      </c>
      <c r="K62" s="400" t="str">
        <f>$H$15</f>
        <v>und</v>
      </c>
      <c r="L62" s="401" t="str">
        <f>$I$15</f>
        <v>m³/und</v>
      </c>
      <c r="M62" s="402" t="str">
        <f>$J$15</f>
        <v>m³</v>
      </c>
      <c r="N62" s="2"/>
      <c r="O62" s="2"/>
      <c r="P62" s="2"/>
      <c r="Q62" s="2"/>
      <c r="R62" s="323"/>
      <c r="S62" s="323"/>
      <c r="T62" s="323"/>
      <c r="U62" s="323"/>
      <c r="V62" s="323"/>
    </row>
    <row r="63" spans="1:22" s="1" customFormat="1" ht="12.75" customHeight="1">
      <c r="A63" s="2082" t="s">
        <v>962</v>
      </c>
      <c r="B63" s="2083"/>
      <c r="C63" s="2083"/>
      <c r="D63" s="2083"/>
      <c r="E63" s="2083"/>
      <c r="F63" s="2083"/>
      <c r="G63" s="2083"/>
      <c r="H63" s="396">
        <f>SUM(H60:H62)</f>
        <v>177</v>
      </c>
      <c r="I63" s="396">
        <f>IF(H63=0,0,ROUND(J63/H63,3))</f>
        <v>0.4</v>
      </c>
      <c r="J63" s="396">
        <f>SUM(J60:J62)</f>
        <v>70.800000000000011</v>
      </c>
      <c r="K63" s="403" t="str">
        <f>$H$15</f>
        <v>und</v>
      </c>
      <c r="L63" s="404" t="str">
        <f>$I$15</f>
        <v>m³/und</v>
      </c>
      <c r="M63" s="405" t="str">
        <f>$J$15</f>
        <v>m³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>
      <c r="A64" s="16"/>
      <c r="B64" s="16"/>
      <c r="C64" s="16"/>
      <c r="D64" s="16"/>
      <c r="E64" s="16"/>
      <c r="F64" s="16"/>
      <c r="G64" s="16"/>
      <c r="H64" s="16"/>
      <c r="I64" s="16"/>
      <c r="J64" s="108"/>
      <c r="K64" s="108"/>
      <c r="L64" s="108"/>
      <c r="M64" s="16"/>
      <c r="N64" s="323"/>
      <c r="O64" s="323"/>
      <c r="P64" s="323"/>
      <c r="Q64" s="323"/>
      <c r="R64" s="323"/>
      <c r="S64" s="323"/>
      <c r="T64" s="323"/>
      <c r="U64" s="323"/>
      <c r="V64" s="323"/>
    </row>
    <row r="65" spans="1:22" s="1" customFormat="1" ht="12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23"/>
      <c r="O65" s="323"/>
      <c r="P65" s="323"/>
      <c r="Q65" s="323"/>
      <c r="R65" s="323"/>
      <c r="S65" s="323"/>
      <c r="T65" s="323"/>
      <c r="U65" s="323"/>
      <c r="V65" s="323"/>
    </row>
  </sheetData>
  <mergeCells count="19">
    <mergeCell ref="A1:M1"/>
    <mergeCell ref="A2:M2"/>
    <mergeCell ref="A3:M3"/>
    <mergeCell ref="C11:L11"/>
    <mergeCell ref="A13:B13"/>
    <mergeCell ref="E13:E14"/>
    <mergeCell ref="H13:H14"/>
    <mergeCell ref="I13:I14"/>
    <mergeCell ref="F13:F15"/>
    <mergeCell ref="C13:C15"/>
    <mergeCell ref="A63:G63"/>
    <mergeCell ref="J13:J14"/>
    <mergeCell ref="K13:M15"/>
    <mergeCell ref="A14:A15"/>
    <mergeCell ref="B14:B15"/>
    <mergeCell ref="A61:G61"/>
    <mergeCell ref="A62:G62"/>
    <mergeCell ref="K17:M18"/>
    <mergeCell ref="A60:G60"/>
  </mergeCells>
  <conditionalFormatting sqref="A11:C11 M11">
    <cfRule type="cellIs" dxfId="162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Planilha119">
    <tabColor rgb="FF002060"/>
  </sheetPr>
  <dimension ref="A1:IV65"/>
  <sheetViews>
    <sheetView showGridLines="0" view="pageBreakPreview" topLeftCell="A6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PO!$A$88</f>
        <v>3.1.17</v>
      </c>
      <c r="B11" s="113" t="str">
        <f>IF(A11=0,0,VLOOKUP(A11,PO!$A$16:$G$164,2,FALSE))</f>
        <v>1109680</v>
      </c>
      <c r="C11" s="2075" t="str">
        <f>IF(A11=0,0,VLOOKUP(A11,PO!$A$16:$G$164,3,FALSE))</f>
        <v>Argamassa para reparos e grauteamento - confecção em misturador e lançamento manual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/>
      <c r="D13" s="251"/>
      <c r="E13" s="2080"/>
      <c r="F13" s="2080"/>
      <c r="G13" s="232"/>
      <c r="H13" s="2080" t="s">
        <v>1161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52"/>
      <c r="E14" s="2081"/>
      <c r="F14" s="2081"/>
      <c r="G14" s="233"/>
      <c r="H14" s="2081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098"/>
      <c r="D15" s="921"/>
      <c r="E15" s="235"/>
      <c r="F15" s="2098"/>
      <c r="G15" s="236"/>
      <c r="H15" s="234" t="s">
        <v>1162</v>
      </c>
      <c r="I15" s="235" t="s">
        <v>1165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'3.1.15'!A17</f>
        <v>142.26</v>
      </c>
      <c r="B17" s="406"/>
      <c r="C17" s="383"/>
      <c r="D17" s="384"/>
      <c r="E17" s="385"/>
      <c r="F17" s="385"/>
      <c r="G17" s="385"/>
      <c r="H17" s="385">
        <f>'3.1.15'!H17</f>
        <v>1</v>
      </c>
      <c r="I17" s="385">
        <v>0.12</v>
      </c>
      <c r="J17" s="385">
        <f>H17*I17</f>
        <v>0.12</v>
      </c>
      <c r="K17" s="2197" t="s">
        <v>1164</v>
      </c>
      <c r="L17" s="2198"/>
      <c r="M17" s="2199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'3.1.15'!A18</f>
        <v>152.02000000000001</v>
      </c>
      <c r="B18" s="406"/>
      <c r="C18" s="383"/>
      <c r="D18" s="384"/>
      <c r="E18" s="385"/>
      <c r="F18" s="385"/>
      <c r="G18" s="385"/>
      <c r="H18" s="385">
        <f>'3.1.15'!H18</f>
        <v>1</v>
      </c>
      <c r="I18" s="385">
        <v>0.12</v>
      </c>
      <c r="J18" s="385">
        <f t="shared" ref="J18:J58" si="0">H18*I18</f>
        <v>0.12</v>
      </c>
      <c r="K18" s="2200"/>
      <c r="L18" s="2201"/>
      <c r="M18" s="220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'3.1.15'!A19</f>
        <v>152.72</v>
      </c>
      <c r="B19" s="406"/>
      <c r="C19" s="383"/>
      <c r="D19" s="384"/>
      <c r="E19" s="385"/>
      <c r="F19" s="385"/>
      <c r="G19" s="385"/>
      <c r="H19" s="385">
        <f>'3.1.15'!H19</f>
        <v>3</v>
      </c>
      <c r="I19" s="385">
        <v>0.12</v>
      </c>
      <c r="J19" s="385">
        <f t="shared" si="0"/>
        <v>0.36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'3.1.15'!A20</f>
        <v>153.66</v>
      </c>
      <c r="B20" s="406"/>
      <c r="C20" s="383"/>
      <c r="D20" s="384"/>
      <c r="E20" s="385"/>
      <c r="F20" s="385"/>
      <c r="G20" s="385"/>
      <c r="H20" s="385">
        <f>'3.1.15'!H20</f>
        <v>1</v>
      </c>
      <c r="I20" s="385">
        <v>0.12</v>
      </c>
      <c r="J20" s="385">
        <f t="shared" si="0"/>
        <v>0.12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'3.1.15'!A21</f>
        <v>154.9</v>
      </c>
      <c r="B21" s="406"/>
      <c r="C21" s="383"/>
      <c r="D21" s="384"/>
      <c r="E21" s="385"/>
      <c r="F21" s="385"/>
      <c r="G21" s="385"/>
      <c r="H21" s="385">
        <f>'3.1.15'!H21</f>
        <v>1</v>
      </c>
      <c r="I21" s="385">
        <v>0.12</v>
      </c>
      <c r="J21" s="385">
        <f t="shared" si="0"/>
        <v>0.12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'3.1.15'!A22</f>
        <v>155.41999999999999</v>
      </c>
      <c r="B22" s="406"/>
      <c r="C22" s="383"/>
      <c r="D22" s="384"/>
      <c r="E22" s="385"/>
      <c r="F22" s="385"/>
      <c r="G22" s="385"/>
      <c r="H22" s="385">
        <f>'3.1.15'!H22</f>
        <v>2</v>
      </c>
      <c r="I22" s="385">
        <v>0.12</v>
      </c>
      <c r="J22" s="385">
        <f t="shared" si="0"/>
        <v>0.24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'3.1.15'!A23</f>
        <v>156.08000000000001</v>
      </c>
      <c r="B23" s="406"/>
      <c r="C23" s="383"/>
      <c r="D23" s="384"/>
      <c r="E23" s="385"/>
      <c r="F23" s="385"/>
      <c r="G23" s="385"/>
      <c r="H23" s="385">
        <f>'3.1.15'!H23</f>
        <v>1</v>
      </c>
      <c r="I23" s="385">
        <v>0.12</v>
      </c>
      <c r="J23" s="385">
        <f t="shared" si="0"/>
        <v>0.12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'3.1.15'!A24</f>
        <v>156.36000000000001</v>
      </c>
      <c r="B24" s="406"/>
      <c r="C24" s="383"/>
      <c r="D24" s="384"/>
      <c r="E24" s="385"/>
      <c r="F24" s="385"/>
      <c r="G24" s="385"/>
      <c r="H24" s="385">
        <f>'3.1.15'!H24</f>
        <v>2</v>
      </c>
      <c r="I24" s="385">
        <v>0.12</v>
      </c>
      <c r="J24" s="385">
        <f t="shared" si="0"/>
        <v>0.24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'3.1.15'!A25</f>
        <v>156.5</v>
      </c>
      <c r="B25" s="406"/>
      <c r="C25" s="383"/>
      <c r="D25" s="384"/>
      <c r="E25" s="385"/>
      <c r="F25" s="385"/>
      <c r="G25" s="385"/>
      <c r="H25" s="385">
        <f>'3.1.15'!H25</f>
        <v>2</v>
      </c>
      <c r="I25" s="385">
        <v>0.12</v>
      </c>
      <c r="J25" s="385">
        <f t="shared" si="0"/>
        <v>0.24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'3.1.15'!A26</f>
        <v>157.08000000000001</v>
      </c>
      <c r="B26" s="406"/>
      <c r="C26" s="383"/>
      <c r="D26" s="384"/>
      <c r="E26" s="385"/>
      <c r="F26" s="385"/>
      <c r="G26" s="385"/>
      <c r="H26" s="385">
        <f>'3.1.15'!H26</f>
        <v>1</v>
      </c>
      <c r="I26" s="385">
        <v>0.12</v>
      </c>
      <c r="J26" s="385">
        <f t="shared" si="0"/>
        <v>0.12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'3.1.15'!A27</f>
        <v>157.4</v>
      </c>
      <c r="B27" s="406"/>
      <c r="C27" s="383"/>
      <c r="D27" s="384"/>
      <c r="E27" s="385"/>
      <c r="F27" s="385"/>
      <c r="G27" s="385"/>
      <c r="H27" s="385">
        <f>'3.1.15'!H27</f>
        <v>3</v>
      </c>
      <c r="I27" s="385">
        <v>0.12</v>
      </c>
      <c r="J27" s="385">
        <f t="shared" si="0"/>
        <v>0.36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'3.1.15'!A28</f>
        <v>159.12</v>
      </c>
      <c r="B28" s="406"/>
      <c r="C28" s="383"/>
      <c r="D28" s="384"/>
      <c r="E28" s="385"/>
      <c r="F28" s="385"/>
      <c r="G28" s="385"/>
      <c r="H28" s="385">
        <f>'3.1.15'!H28</f>
        <v>1</v>
      </c>
      <c r="I28" s="385">
        <v>0.12</v>
      </c>
      <c r="J28" s="385">
        <f t="shared" si="0"/>
        <v>0.12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'3.1.15'!A29</f>
        <v>159.44</v>
      </c>
      <c r="B29" s="406"/>
      <c r="C29" s="383"/>
      <c r="D29" s="384"/>
      <c r="E29" s="385"/>
      <c r="F29" s="385"/>
      <c r="G29" s="385"/>
      <c r="H29" s="385">
        <f>'3.1.15'!H29</f>
        <v>1</v>
      </c>
      <c r="I29" s="385">
        <v>0.12</v>
      </c>
      <c r="J29" s="385">
        <f t="shared" si="0"/>
        <v>0.12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'3.1.15'!A30</f>
        <v>159.56</v>
      </c>
      <c r="B30" s="406"/>
      <c r="C30" s="383"/>
      <c r="D30" s="384"/>
      <c r="E30" s="385"/>
      <c r="F30" s="385"/>
      <c r="G30" s="385"/>
      <c r="H30" s="385">
        <f>'3.1.15'!H30</f>
        <v>1</v>
      </c>
      <c r="I30" s="385">
        <v>0.12</v>
      </c>
      <c r="J30" s="385">
        <f t="shared" si="0"/>
        <v>0.12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'3.1.15'!A31</f>
        <v>163.47999999999999</v>
      </c>
      <c r="B31" s="406"/>
      <c r="C31" s="383"/>
      <c r="D31" s="384"/>
      <c r="E31" s="385"/>
      <c r="F31" s="385"/>
      <c r="G31" s="385"/>
      <c r="H31" s="385">
        <f>'3.1.15'!H31</f>
        <v>1</v>
      </c>
      <c r="I31" s="385">
        <v>0.12</v>
      </c>
      <c r="J31" s="385">
        <f t="shared" si="0"/>
        <v>0.12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'3.1.15'!A32</f>
        <v>164.18</v>
      </c>
      <c r="B32" s="406"/>
      <c r="C32" s="383"/>
      <c r="D32" s="384"/>
      <c r="E32" s="385"/>
      <c r="F32" s="385"/>
      <c r="G32" s="385"/>
      <c r="H32" s="385">
        <f>'3.1.15'!H32</f>
        <v>1</v>
      </c>
      <c r="I32" s="385">
        <v>0.12</v>
      </c>
      <c r="J32" s="385">
        <f t="shared" si="0"/>
        <v>0.12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'3.1.15'!A33</f>
        <v>166.44</v>
      </c>
      <c r="B33" s="406"/>
      <c r="C33" s="383"/>
      <c r="D33" s="384"/>
      <c r="E33" s="385"/>
      <c r="F33" s="385"/>
      <c r="G33" s="385"/>
      <c r="H33" s="385">
        <f>'3.1.15'!H33</f>
        <v>1</v>
      </c>
      <c r="I33" s="385">
        <v>0.12</v>
      </c>
      <c r="J33" s="385">
        <f t="shared" si="0"/>
        <v>0.12</v>
      </c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'3.1.15'!A34</f>
        <v>166.52</v>
      </c>
      <c r="B34" s="406"/>
      <c r="C34" s="383"/>
      <c r="D34" s="384"/>
      <c r="E34" s="385"/>
      <c r="F34" s="385"/>
      <c r="G34" s="385"/>
      <c r="H34" s="385">
        <f>'3.1.15'!H34</f>
        <v>1</v>
      </c>
      <c r="I34" s="385">
        <v>0.12</v>
      </c>
      <c r="J34" s="385">
        <f t="shared" si="0"/>
        <v>0.12</v>
      </c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'3.1.15'!A35</f>
        <v>166.88</v>
      </c>
      <c r="B35" s="406"/>
      <c r="C35" s="383"/>
      <c r="D35" s="384"/>
      <c r="E35" s="385"/>
      <c r="F35" s="385"/>
      <c r="G35" s="385"/>
      <c r="H35" s="385">
        <f>'3.1.15'!H35</f>
        <v>1</v>
      </c>
      <c r="I35" s="385">
        <v>0.12</v>
      </c>
      <c r="J35" s="385">
        <f t="shared" si="0"/>
        <v>0.12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'3.1.15'!A36</f>
        <v>167.42</v>
      </c>
      <c r="B36" s="406"/>
      <c r="C36" s="383"/>
      <c r="D36" s="384"/>
      <c r="E36" s="385"/>
      <c r="F36" s="385"/>
      <c r="G36" s="385"/>
      <c r="H36" s="385">
        <f>'3.1.15'!H36</f>
        <v>1</v>
      </c>
      <c r="I36" s="385">
        <v>0.12</v>
      </c>
      <c r="J36" s="385">
        <f t="shared" si="0"/>
        <v>0.12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'3.1.15'!A37</f>
        <v>168.2</v>
      </c>
      <c r="B37" s="406"/>
      <c r="C37" s="383"/>
      <c r="D37" s="384"/>
      <c r="E37" s="385"/>
      <c r="F37" s="385"/>
      <c r="G37" s="385"/>
      <c r="H37" s="385">
        <f>'3.1.15'!H37</f>
        <v>1</v>
      </c>
      <c r="I37" s="385">
        <v>0.12</v>
      </c>
      <c r="J37" s="385">
        <f t="shared" si="0"/>
        <v>0.12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'3.1.15'!A38</f>
        <v>168.44</v>
      </c>
      <c r="B38" s="406"/>
      <c r="C38" s="383"/>
      <c r="D38" s="384"/>
      <c r="E38" s="385"/>
      <c r="F38" s="385"/>
      <c r="G38" s="385"/>
      <c r="H38" s="385">
        <f>'3.1.15'!H38</f>
        <v>1</v>
      </c>
      <c r="I38" s="385">
        <v>0.12</v>
      </c>
      <c r="J38" s="385">
        <f t="shared" si="0"/>
        <v>0.12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'3.1.15'!A39</f>
        <v>173.38</v>
      </c>
      <c r="B39" s="406"/>
      <c r="C39" s="383"/>
      <c r="D39" s="384"/>
      <c r="E39" s="385"/>
      <c r="F39" s="385"/>
      <c r="G39" s="385"/>
      <c r="H39" s="385">
        <f>'3.1.15'!H39</f>
        <v>1</v>
      </c>
      <c r="I39" s="385">
        <v>0.12</v>
      </c>
      <c r="J39" s="385">
        <f t="shared" si="0"/>
        <v>0.12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'3.1.15'!A40</f>
        <v>175.56</v>
      </c>
      <c r="B40" s="406"/>
      <c r="C40" s="383"/>
      <c r="D40" s="384"/>
      <c r="E40" s="385"/>
      <c r="F40" s="385"/>
      <c r="G40" s="385"/>
      <c r="H40" s="385">
        <f>'3.1.15'!H40</f>
        <v>2</v>
      </c>
      <c r="I40" s="385">
        <v>0.12</v>
      </c>
      <c r="J40" s="385">
        <f t="shared" si="0"/>
        <v>0.24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'3.1.15'!A41</f>
        <v>176.56</v>
      </c>
      <c r="B41" s="406"/>
      <c r="C41" s="383"/>
      <c r="D41" s="384"/>
      <c r="E41" s="385"/>
      <c r="F41" s="385"/>
      <c r="G41" s="385"/>
      <c r="H41" s="385">
        <f>'3.1.15'!H41</f>
        <v>1</v>
      </c>
      <c r="I41" s="385">
        <v>0.12</v>
      </c>
      <c r="J41" s="385">
        <f t="shared" si="0"/>
        <v>0.12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'3.1.15'!A42</f>
        <v>176.82</v>
      </c>
      <c r="B42" s="406"/>
      <c r="C42" s="383"/>
      <c r="D42" s="384"/>
      <c r="E42" s="385"/>
      <c r="F42" s="385"/>
      <c r="G42" s="385"/>
      <c r="H42" s="385">
        <f>'3.1.15'!H42</f>
        <v>2</v>
      </c>
      <c r="I42" s="385">
        <v>0.12</v>
      </c>
      <c r="J42" s="385">
        <f t="shared" si="0"/>
        <v>0.24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'3.1.15'!A43</f>
        <v>181.76</v>
      </c>
      <c r="B43" s="406"/>
      <c r="C43" s="383"/>
      <c r="D43" s="384"/>
      <c r="E43" s="385"/>
      <c r="F43" s="385"/>
      <c r="G43" s="385"/>
      <c r="H43" s="385">
        <f>'3.1.15'!H43</f>
        <v>1</v>
      </c>
      <c r="I43" s="385">
        <v>0.12</v>
      </c>
      <c r="J43" s="385">
        <f t="shared" si="0"/>
        <v>0.12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'3.1.15'!A44</f>
        <v>182.2</v>
      </c>
      <c r="B44" s="406"/>
      <c r="C44" s="383"/>
      <c r="D44" s="384"/>
      <c r="E44" s="385"/>
      <c r="F44" s="385"/>
      <c r="G44" s="385"/>
      <c r="H44" s="385">
        <f>'3.1.15'!H44</f>
        <v>1</v>
      </c>
      <c r="I44" s="385">
        <v>0.12</v>
      </c>
      <c r="J44" s="385">
        <f t="shared" si="0"/>
        <v>0.12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'3.1.15'!A45</f>
        <v>182.98</v>
      </c>
      <c r="B45" s="406"/>
      <c r="C45" s="383"/>
      <c r="D45" s="384"/>
      <c r="E45" s="385"/>
      <c r="F45" s="385"/>
      <c r="G45" s="385"/>
      <c r="H45" s="385">
        <f>'3.1.15'!H45</f>
        <v>2</v>
      </c>
      <c r="I45" s="385">
        <v>0.12</v>
      </c>
      <c r="J45" s="385">
        <f t="shared" si="0"/>
        <v>0.24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'3.1.15'!A46</f>
        <v>183.52</v>
      </c>
      <c r="B46" s="406"/>
      <c r="C46" s="383"/>
      <c r="D46" s="384"/>
      <c r="E46" s="385"/>
      <c r="F46" s="385"/>
      <c r="G46" s="385"/>
      <c r="H46" s="385">
        <f>'3.1.15'!H46</f>
        <v>1</v>
      </c>
      <c r="I46" s="385">
        <v>0.12</v>
      </c>
      <c r="J46" s="385">
        <f t="shared" si="0"/>
        <v>0.12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'3.1.15'!A47</f>
        <v>183.98</v>
      </c>
      <c r="B47" s="406"/>
      <c r="C47" s="383"/>
      <c r="D47" s="384"/>
      <c r="E47" s="385"/>
      <c r="F47" s="385"/>
      <c r="G47" s="385"/>
      <c r="H47" s="385">
        <f>'3.1.15'!H47</f>
        <v>1</v>
      </c>
      <c r="I47" s="385">
        <v>0.12</v>
      </c>
      <c r="J47" s="385">
        <f t="shared" si="0"/>
        <v>0.12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'3.1.15'!A48</f>
        <v>184.9</v>
      </c>
      <c r="B48" s="406"/>
      <c r="C48" s="383"/>
      <c r="D48" s="384"/>
      <c r="E48" s="385"/>
      <c r="F48" s="385"/>
      <c r="G48" s="385"/>
      <c r="H48" s="385">
        <f>'3.1.15'!H48</f>
        <v>3</v>
      </c>
      <c r="I48" s="385">
        <v>0.12</v>
      </c>
      <c r="J48" s="385">
        <f t="shared" si="0"/>
        <v>0.36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'3.1.15'!A49</f>
        <v>185.22</v>
      </c>
      <c r="B49" s="406"/>
      <c r="C49" s="383"/>
      <c r="D49" s="384"/>
      <c r="E49" s="385"/>
      <c r="F49" s="385"/>
      <c r="G49" s="385"/>
      <c r="H49" s="385">
        <f>'3.1.15'!H49</f>
        <v>3</v>
      </c>
      <c r="I49" s="385">
        <v>0.12</v>
      </c>
      <c r="J49" s="385">
        <f t="shared" si="0"/>
        <v>0.36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'3.1.15'!A50</f>
        <v>186.12</v>
      </c>
      <c r="B50" s="406"/>
      <c r="C50" s="383"/>
      <c r="D50" s="384"/>
      <c r="E50" s="385"/>
      <c r="F50" s="385"/>
      <c r="G50" s="385"/>
      <c r="H50" s="385">
        <f>'3.1.15'!H50</f>
        <v>1</v>
      </c>
      <c r="I50" s="385">
        <v>0.12</v>
      </c>
      <c r="J50" s="385">
        <f t="shared" si="0"/>
        <v>0.12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'3.1.15'!A51</f>
        <v>187.22</v>
      </c>
      <c r="B51" s="406"/>
      <c r="C51" s="383"/>
      <c r="D51" s="384"/>
      <c r="E51" s="385"/>
      <c r="F51" s="385"/>
      <c r="G51" s="385"/>
      <c r="H51" s="385">
        <f>'3.1.15'!H51</f>
        <v>1</v>
      </c>
      <c r="I51" s="385">
        <v>0.12</v>
      </c>
      <c r="J51" s="385">
        <f t="shared" si="0"/>
        <v>0.12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'3.1.15'!A52</f>
        <v>189.96</v>
      </c>
      <c r="B52" s="406"/>
      <c r="C52" s="383"/>
      <c r="D52" s="384"/>
      <c r="E52" s="385"/>
      <c r="F52" s="385"/>
      <c r="G52" s="385"/>
      <c r="H52" s="385">
        <f>'3.1.15'!H52</f>
        <v>1</v>
      </c>
      <c r="I52" s="385">
        <v>0.12</v>
      </c>
      <c r="J52" s="385">
        <f t="shared" si="0"/>
        <v>0.12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'3.1.15'!A53</f>
        <v>207.08</v>
      </c>
      <c r="B53" s="406"/>
      <c r="C53" s="383"/>
      <c r="D53" s="384"/>
      <c r="E53" s="385"/>
      <c r="F53" s="385"/>
      <c r="G53" s="385"/>
      <c r="H53" s="385">
        <f>'3.1.15'!H53</f>
        <v>2</v>
      </c>
      <c r="I53" s="385">
        <v>0.12</v>
      </c>
      <c r="J53" s="385">
        <f t="shared" si="0"/>
        <v>0.24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'3.1.15'!A54</f>
        <v>208.08</v>
      </c>
      <c r="B54" s="406"/>
      <c r="C54" s="383"/>
      <c r="D54" s="384"/>
      <c r="E54" s="385"/>
      <c r="F54" s="385"/>
      <c r="G54" s="385"/>
      <c r="H54" s="385">
        <f>'3.1.15'!H54</f>
        <v>2</v>
      </c>
      <c r="I54" s="385">
        <v>0.12</v>
      </c>
      <c r="J54" s="385">
        <f t="shared" si="0"/>
        <v>0.24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'3.1.15'!A55</f>
        <v>223.56</v>
      </c>
      <c r="B55" s="406"/>
      <c r="C55" s="383"/>
      <c r="D55" s="384"/>
      <c r="E55" s="385"/>
      <c r="F55" s="385"/>
      <c r="G55" s="385"/>
      <c r="H55" s="385">
        <f>'3.1.15'!H55</f>
        <v>1</v>
      </c>
      <c r="I55" s="385">
        <v>0.12</v>
      </c>
      <c r="J55" s="385">
        <f t="shared" si="0"/>
        <v>0.12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'3.1.15'!A56</f>
        <v>229.26</v>
      </c>
      <c r="B56" s="406"/>
      <c r="C56" s="383"/>
      <c r="D56" s="384"/>
      <c r="E56" s="385"/>
      <c r="F56" s="385"/>
      <c r="G56" s="385"/>
      <c r="H56" s="385">
        <f>'3.1.15'!H56</f>
        <v>1</v>
      </c>
      <c r="I56" s="385">
        <v>0.12</v>
      </c>
      <c r="J56" s="385">
        <f t="shared" si="0"/>
        <v>0.12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'3.1.15'!A57</f>
        <v>233.54</v>
      </c>
      <c r="B57" s="406"/>
      <c r="C57" s="383"/>
      <c r="D57" s="384"/>
      <c r="E57" s="385"/>
      <c r="F57" s="385"/>
      <c r="G57" s="385"/>
      <c r="H57" s="385">
        <f>'3.1.15'!H57</f>
        <v>2</v>
      </c>
      <c r="I57" s="385">
        <v>0.12</v>
      </c>
      <c r="J57" s="385">
        <f t="shared" si="0"/>
        <v>0.24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'3.1.15'!A58</f>
        <v>249.2</v>
      </c>
      <c r="B58" s="406"/>
      <c r="C58" s="383"/>
      <c r="D58" s="384"/>
      <c r="E58" s="385"/>
      <c r="F58" s="385"/>
      <c r="G58" s="385"/>
      <c r="H58" s="385">
        <f>'3.1.15'!H58</f>
        <v>1</v>
      </c>
      <c r="I58" s="385">
        <v>0.12</v>
      </c>
      <c r="J58" s="385">
        <f t="shared" si="0"/>
        <v>0.12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502"/>
      <c r="B59" s="502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2076" t="s">
        <v>959</v>
      </c>
      <c r="B60" s="2077"/>
      <c r="C60" s="2077"/>
      <c r="D60" s="2077"/>
      <c r="E60" s="2077"/>
      <c r="F60" s="2077"/>
      <c r="G60" s="2077"/>
      <c r="H60" s="394">
        <f>ROUND(SUM($H$17:$H$59),3)</f>
        <v>59</v>
      </c>
      <c r="I60" s="394">
        <f t="shared" ref="I60:I62" si="1">IF(H60=0,0,ROUND(J60/H60,3))</f>
        <v>0.12</v>
      </c>
      <c r="J60" s="394">
        <f>ROUND(SUM($J$17:$J$59),3)</f>
        <v>7.08</v>
      </c>
      <c r="K60" s="397" t="str">
        <f>$H$15</f>
        <v>und</v>
      </c>
      <c r="L60" s="398" t="str">
        <f>$I$15</f>
        <v>m³/und</v>
      </c>
      <c r="M60" s="399" t="str">
        <f>$J$15</f>
        <v>m³</v>
      </c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2078" t="s">
        <v>960</v>
      </c>
      <c r="B61" s="2079"/>
      <c r="C61" s="2079"/>
      <c r="D61" s="2079"/>
      <c r="E61" s="2079"/>
      <c r="F61" s="2079"/>
      <c r="G61" s="2079"/>
      <c r="H61" s="395">
        <f>ROUND(SUM($H$17:$H$59),3)</f>
        <v>59</v>
      </c>
      <c r="I61" s="395">
        <f t="shared" si="1"/>
        <v>0.12</v>
      </c>
      <c r="J61" s="395">
        <f>ROUND(SUM($J$17:$J$59),3)</f>
        <v>7.08</v>
      </c>
      <c r="K61" s="400" t="str">
        <f>$H$15</f>
        <v>und</v>
      </c>
      <c r="L61" s="401" t="str">
        <f>$I$15</f>
        <v>m³/und</v>
      </c>
      <c r="M61" s="402" t="str">
        <f>$J$15</f>
        <v>m³</v>
      </c>
      <c r="N61" s="2"/>
      <c r="O61" s="2"/>
      <c r="P61" s="2"/>
      <c r="Q61" s="2"/>
      <c r="R61" s="323"/>
      <c r="S61" s="323"/>
      <c r="T61" s="323"/>
      <c r="U61" s="323"/>
      <c r="V61" s="323"/>
    </row>
    <row r="62" spans="1:22" s="1" customFormat="1" ht="12.75" customHeight="1">
      <c r="A62" s="2078" t="s">
        <v>961</v>
      </c>
      <c r="B62" s="2079"/>
      <c r="C62" s="2079"/>
      <c r="D62" s="2079"/>
      <c r="E62" s="2079"/>
      <c r="F62" s="2079"/>
      <c r="G62" s="2079"/>
      <c r="H62" s="395">
        <f>ROUND(SUM($H$17:$H$59),3)</f>
        <v>59</v>
      </c>
      <c r="I62" s="395">
        <f t="shared" si="1"/>
        <v>0.12</v>
      </c>
      <c r="J62" s="395">
        <f>ROUND(SUM($J$17:$J$59),3)</f>
        <v>7.08</v>
      </c>
      <c r="K62" s="400" t="str">
        <f>$H$15</f>
        <v>und</v>
      </c>
      <c r="L62" s="401" t="str">
        <f>$I$15</f>
        <v>m³/und</v>
      </c>
      <c r="M62" s="402" t="str">
        <f>$J$15</f>
        <v>m³</v>
      </c>
      <c r="N62" s="2"/>
      <c r="O62" s="2"/>
      <c r="P62" s="2"/>
      <c r="Q62" s="2"/>
      <c r="R62" s="323"/>
      <c r="S62" s="323"/>
      <c r="T62" s="323"/>
      <c r="U62" s="323"/>
      <c r="V62" s="323"/>
    </row>
    <row r="63" spans="1:22" s="1" customFormat="1" ht="12.75" customHeight="1">
      <c r="A63" s="2082" t="s">
        <v>962</v>
      </c>
      <c r="B63" s="2083"/>
      <c r="C63" s="2083"/>
      <c r="D63" s="2083"/>
      <c r="E63" s="2083"/>
      <c r="F63" s="2083"/>
      <c r="G63" s="2083"/>
      <c r="H63" s="396">
        <f>SUM(H60:H62)</f>
        <v>177</v>
      </c>
      <c r="I63" s="396">
        <f>IF(H63=0,0,ROUND(J63/H63,3))</f>
        <v>0.12</v>
      </c>
      <c r="J63" s="396">
        <f>SUM(J60:J62)</f>
        <v>21.240000000000002</v>
      </c>
      <c r="K63" s="403" t="str">
        <f>$H$15</f>
        <v>und</v>
      </c>
      <c r="L63" s="404" t="str">
        <f>$I$15</f>
        <v>m³/und</v>
      </c>
      <c r="M63" s="405" t="str">
        <f>$J$15</f>
        <v>m³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>
      <c r="A64" s="16"/>
      <c r="B64" s="16"/>
      <c r="C64" s="16"/>
      <c r="D64" s="16"/>
      <c r="E64" s="16"/>
      <c r="F64" s="16"/>
      <c r="G64" s="16"/>
      <c r="H64" s="16"/>
      <c r="I64" s="16"/>
      <c r="J64" s="108"/>
      <c r="K64" s="108"/>
      <c r="L64" s="108"/>
      <c r="M64" s="16"/>
      <c r="N64" s="323"/>
      <c r="O64" s="323"/>
      <c r="P64" s="323"/>
      <c r="Q64" s="323"/>
      <c r="R64" s="323"/>
      <c r="S64" s="323"/>
      <c r="T64" s="323"/>
      <c r="U64" s="323"/>
      <c r="V64" s="323"/>
    </row>
    <row r="65" spans="1:22" s="1" customFormat="1" ht="12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23"/>
      <c r="O65" s="323"/>
      <c r="P65" s="323"/>
      <c r="Q65" s="323"/>
      <c r="R65" s="323"/>
      <c r="S65" s="323"/>
      <c r="T65" s="323"/>
      <c r="U65" s="323"/>
      <c r="V65" s="323"/>
    </row>
  </sheetData>
  <mergeCells count="19">
    <mergeCell ref="A1:M1"/>
    <mergeCell ref="A2:M2"/>
    <mergeCell ref="A3:M3"/>
    <mergeCell ref="C11:L11"/>
    <mergeCell ref="A13:B13"/>
    <mergeCell ref="E13:E14"/>
    <mergeCell ref="H13:H14"/>
    <mergeCell ref="I13:I14"/>
    <mergeCell ref="F13:F15"/>
    <mergeCell ref="C13:C15"/>
    <mergeCell ref="A63:G63"/>
    <mergeCell ref="J13:J14"/>
    <mergeCell ref="K13:M15"/>
    <mergeCell ref="A14:A15"/>
    <mergeCell ref="B14:B15"/>
    <mergeCell ref="A61:G61"/>
    <mergeCell ref="A62:G62"/>
    <mergeCell ref="K17:M18"/>
    <mergeCell ref="A60:G60"/>
  </mergeCells>
  <conditionalFormatting sqref="A11:C11 M11">
    <cfRule type="cellIs" dxfId="161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Planilha120">
    <tabColor rgb="FF002060"/>
  </sheetPr>
  <dimension ref="A1:IV65"/>
  <sheetViews>
    <sheetView showGridLines="0" view="pageBreakPreview" topLeftCell="A46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PO!$A$89</f>
        <v>3.1.18</v>
      </c>
      <c r="B11" s="113" t="str">
        <f>IF(A11=0,0,VLOOKUP(A11,PO!$A$16:$G$164,2,FALSE))</f>
        <v>3806402</v>
      </c>
      <c r="C11" s="2075" t="str">
        <f>IF(A11=0,0,VLOOKUP(A11,PO!$A$16:$G$164,3,FALSE))</f>
        <v>Limpeza em superfície de concreto com jateamento d'água sob pressão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/>
      <c r="D13" s="251"/>
      <c r="E13" s="2080"/>
      <c r="F13" s="2080"/>
      <c r="G13" s="232"/>
      <c r="H13" s="2080" t="s">
        <v>1161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52"/>
      <c r="E14" s="2081"/>
      <c r="F14" s="2081"/>
      <c r="G14" s="233"/>
      <c r="H14" s="2081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098"/>
      <c r="D15" s="921"/>
      <c r="E15" s="235"/>
      <c r="F15" s="2098"/>
      <c r="G15" s="236"/>
      <c r="H15" s="234" t="s">
        <v>1162</v>
      </c>
      <c r="I15" s="235" t="s">
        <v>1163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'3.1.15'!A17</f>
        <v>142.26</v>
      </c>
      <c r="B17" s="406"/>
      <c r="C17" s="383"/>
      <c r="D17" s="384"/>
      <c r="E17" s="385"/>
      <c r="F17" s="385"/>
      <c r="G17" s="385"/>
      <c r="H17" s="385">
        <f>'3.1.15'!H17</f>
        <v>1</v>
      </c>
      <c r="I17" s="385">
        <v>24</v>
      </c>
      <c r="J17" s="385">
        <f>H17*I17</f>
        <v>24</v>
      </c>
      <c r="K17" s="2197"/>
      <c r="L17" s="2198"/>
      <c r="M17" s="2199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'3.1.15'!A18</f>
        <v>152.02000000000001</v>
      </c>
      <c r="B18" s="406"/>
      <c r="C18" s="383"/>
      <c r="D18" s="384"/>
      <c r="E18" s="385"/>
      <c r="F18" s="385"/>
      <c r="G18" s="385"/>
      <c r="H18" s="385">
        <f>'3.1.15'!H18</f>
        <v>1</v>
      </c>
      <c r="I18" s="385">
        <v>24</v>
      </c>
      <c r="J18" s="385">
        <f t="shared" ref="J18" si="0">H18*I18</f>
        <v>24</v>
      </c>
      <c r="K18" s="2200"/>
      <c r="L18" s="2201"/>
      <c r="M18" s="220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'3.1.15'!A19</f>
        <v>152.72</v>
      </c>
      <c r="B19" s="406"/>
      <c r="C19" s="383"/>
      <c r="D19" s="384"/>
      <c r="E19" s="385"/>
      <c r="F19" s="385"/>
      <c r="G19" s="385"/>
      <c r="H19" s="385">
        <f>'3.1.15'!H19</f>
        <v>3</v>
      </c>
      <c r="I19" s="385">
        <v>24</v>
      </c>
      <c r="J19" s="385">
        <f t="shared" ref="J19:J58" si="1">H19*I19</f>
        <v>72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'3.1.15'!A20</f>
        <v>153.66</v>
      </c>
      <c r="B20" s="406"/>
      <c r="C20" s="383"/>
      <c r="D20" s="384"/>
      <c r="E20" s="385"/>
      <c r="F20" s="385"/>
      <c r="G20" s="385"/>
      <c r="H20" s="385">
        <f>'3.1.15'!H20</f>
        <v>1</v>
      </c>
      <c r="I20" s="385">
        <v>24</v>
      </c>
      <c r="J20" s="385">
        <f t="shared" si="1"/>
        <v>24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'3.1.15'!A21</f>
        <v>154.9</v>
      </c>
      <c r="B21" s="406"/>
      <c r="C21" s="383"/>
      <c r="D21" s="384"/>
      <c r="E21" s="385"/>
      <c r="F21" s="385"/>
      <c r="G21" s="385"/>
      <c r="H21" s="385">
        <f>'3.1.15'!H21</f>
        <v>1</v>
      </c>
      <c r="I21" s="385">
        <v>24</v>
      </c>
      <c r="J21" s="385">
        <f t="shared" si="1"/>
        <v>24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'3.1.15'!A22</f>
        <v>155.41999999999999</v>
      </c>
      <c r="B22" s="406"/>
      <c r="C22" s="383"/>
      <c r="D22" s="384"/>
      <c r="E22" s="385"/>
      <c r="F22" s="385"/>
      <c r="G22" s="385"/>
      <c r="H22" s="385">
        <f>'3.1.15'!H22</f>
        <v>2</v>
      </c>
      <c r="I22" s="385">
        <v>24</v>
      </c>
      <c r="J22" s="385">
        <f t="shared" si="1"/>
        <v>48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'3.1.15'!A23</f>
        <v>156.08000000000001</v>
      </c>
      <c r="B23" s="406"/>
      <c r="C23" s="383"/>
      <c r="D23" s="384"/>
      <c r="E23" s="385"/>
      <c r="F23" s="385"/>
      <c r="G23" s="385"/>
      <c r="H23" s="385">
        <f>'3.1.15'!H23</f>
        <v>1</v>
      </c>
      <c r="I23" s="385">
        <v>24</v>
      </c>
      <c r="J23" s="385">
        <f t="shared" si="1"/>
        <v>24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'3.1.15'!A24</f>
        <v>156.36000000000001</v>
      </c>
      <c r="B24" s="406"/>
      <c r="C24" s="383"/>
      <c r="D24" s="384"/>
      <c r="E24" s="385"/>
      <c r="F24" s="385"/>
      <c r="G24" s="385"/>
      <c r="H24" s="385">
        <f>'3.1.15'!H24</f>
        <v>2</v>
      </c>
      <c r="I24" s="385">
        <v>24</v>
      </c>
      <c r="J24" s="385">
        <f t="shared" si="1"/>
        <v>48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'3.1.15'!A25</f>
        <v>156.5</v>
      </c>
      <c r="B25" s="406"/>
      <c r="C25" s="383"/>
      <c r="D25" s="384"/>
      <c r="E25" s="385"/>
      <c r="F25" s="385"/>
      <c r="G25" s="385"/>
      <c r="H25" s="385">
        <f>'3.1.15'!H25</f>
        <v>2</v>
      </c>
      <c r="I25" s="385">
        <v>24</v>
      </c>
      <c r="J25" s="385">
        <f t="shared" si="1"/>
        <v>48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'3.1.15'!A26</f>
        <v>157.08000000000001</v>
      </c>
      <c r="B26" s="406"/>
      <c r="C26" s="383"/>
      <c r="D26" s="384"/>
      <c r="E26" s="385"/>
      <c r="F26" s="385"/>
      <c r="G26" s="385"/>
      <c r="H26" s="385">
        <f>'3.1.15'!H26</f>
        <v>1</v>
      </c>
      <c r="I26" s="385">
        <v>24</v>
      </c>
      <c r="J26" s="385">
        <f t="shared" si="1"/>
        <v>24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'3.1.15'!A27</f>
        <v>157.4</v>
      </c>
      <c r="B27" s="406"/>
      <c r="C27" s="383"/>
      <c r="D27" s="384"/>
      <c r="E27" s="385"/>
      <c r="F27" s="385"/>
      <c r="G27" s="385"/>
      <c r="H27" s="385">
        <f>'3.1.15'!H27</f>
        <v>3</v>
      </c>
      <c r="I27" s="385">
        <v>24</v>
      </c>
      <c r="J27" s="385">
        <f t="shared" si="1"/>
        <v>72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'3.1.15'!A28</f>
        <v>159.12</v>
      </c>
      <c r="B28" s="406"/>
      <c r="C28" s="383"/>
      <c r="D28" s="384"/>
      <c r="E28" s="385"/>
      <c r="F28" s="385"/>
      <c r="G28" s="385"/>
      <c r="H28" s="385">
        <f>'3.1.15'!H28</f>
        <v>1</v>
      </c>
      <c r="I28" s="385">
        <v>24</v>
      </c>
      <c r="J28" s="385">
        <f t="shared" si="1"/>
        <v>24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'3.1.15'!A29</f>
        <v>159.44</v>
      </c>
      <c r="B29" s="406"/>
      <c r="C29" s="383"/>
      <c r="D29" s="384"/>
      <c r="E29" s="385"/>
      <c r="F29" s="385"/>
      <c r="G29" s="385"/>
      <c r="H29" s="385">
        <f>'3.1.15'!H29</f>
        <v>1</v>
      </c>
      <c r="I29" s="385">
        <v>24</v>
      </c>
      <c r="J29" s="385">
        <f t="shared" si="1"/>
        <v>24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'3.1.15'!A30</f>
        <v>159.56</v>
      </c>
      <c r="B30" s="406"/>
      <c r="C30" s="383"/>
      <c r="D30" s="384"/>
      <c r="E30" s="385"/>
      <c r="F30" s="385"/>
      <c r="G30" s="385"/>
      <c r="H30" s="385">
        <f>'3.1.15'!H30</f>
        <v>1</v>
      </c>
      <c r="I30" s="385">
        <v>24</v>
      </c>
      <c r="J30" s="385">
        <f t="shared" si="1"/>
        <v>24</v>
      </c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'3.1.15'!A31</f>
        <v>163.47999999999999</v>
      </c>
      <c r="B31" s="406"/>
      <c r="C31" s="383"/>
      <c r="D31" s="384"/>
      <c r="E31" s="385"/>
      <c r="F31" s="385"/>
      <c r="G31" s="385"/>
      <c r="H31" s="385">
        <f>'3.1.15'!H31</f>
        <v>1</v>
      </c>
      <c r="I31" s="385">
        <v>24</v>
      </c>
      <c r="J31" s="385">
        <f t="shared" si="1"/>
        <v>24</v>
      </c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'3.1.15'!A32</f>
        <v>164.18</v>
      </c>
      <c r="B32" s="406"/>
      <c r="C32" s="383"/>
      <c r="D32" s="384"/>
      <c r="E32" s="385"/>
      <c r="F32" s="385"/>
      <c r="G32" s="385"/>
      <c r="H32" s="385">
        <f>'3.1.15'!H32</f>
        <v>1</v>
      </c>
      <c r="I32" s="385">
        <v>24</v>
      </c>
      <c r="J32" s="385">
        <f t="shared" si="1"/>
        <v>24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'3.1.15'!A33</f>
        <v>166.44</v>
      </c>
      <c r="B33" s="406"/>
      <c r="C33" s="383"/>
      <c r="D33" s="384"/>
      <c r="E33" s="385"/>
      <c r="F33" s="385"/>
      <c r="G33" s="385"/>
      <c r="H33" s="385">
        <f>'3.1.15'!H33</f>
        <v>1</v>
      </c>
      <c r="I33" s="385">
        <v>24</v>
      </c>
      <c r="J33" s="385">
        <f t="shared" si="1"/>
        <v>24</v>
      </c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'3.1.15'!A34</f>
        <v>166.52</v>
      </c>
      <c r="B34" s="406"/>
      <c r="C34" s="383"/>
      <c r="D34" s="384"/>
      <c r="E34" s="385"/>
      <c r="F34" s="385"/>
      <c r="G34" s="385"/>
      <c r="H34" s="385">
        <f>'3.1.15'!H34</f>
        <v>1</v>
      </c>
      <c r="I34" s="385">
        <v>24</v>
      </c>
      <c r="J34" s="385">
        <f t="shared" si="1"/>
        <v>24</v>
      </c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'3.1.15'!A35</f>
        <v>166.88</v>
      </c>
      <c r="B35" s="406"/>
      <c r="C35" s="383"/>
      <c r="D35" s="384"/>
      <c r="E35" s="385"/>
      <c r="F35" s="385"/>
      <c r="G35" s="385"/>
      <c r="H35" s="385">
        <f>'3.1.15'!H35</f>
        <v>1</v>
      </c>
      <c r="I35" s="385">
        <v>24</v>
      </c>
      <c r="J35" s="385">
        <f t="shared" si="1"/>
        <v>24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'3.1.15'!A36</f>
        <v>167.42</v>
      </c>
      <c r="B36" s="406"/>
      <c r="C36" s="383"/>
      <c r="D36" s="384"/>
      <c r="E36" s="385"/>
      <c r="F36" s="385"/>
      <c r="G36" s="385"/>
      <c r="H36" s="385">
        <f>'3.1.15'!H36</f>
        <v>1</v>
      </c>
      <c r="I36" s="385">
        <v>24</v>
      </c>
      <c r="J36" s="385">
        <f t="shared" si="1"/>
        <v>24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'3.1.15'!A37</f>
        <v>168.2</v>
      </c>
      <c r="B37" s="406"/>
      <c r="C37" s="383"/>
      <c r="D37" s="384"/>
      <c r="E37" s="385"/>
      <c r="F37" s="385"/>
      <c r="G37" s="385"/>
      <c r="H37" s="385">
        <f>'3.1.15'!H37</f>
        <v>1</v>
      </c>
      <c r="I37" s="385">
        <v>24</v>
      </c>
      <c r="J37" s="385">
        <f t="shared" si="1"/>
        <v>24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'3.1.15'!A38</f>
        <v>168.44</v>
      </c>
      <c r="B38" s="406"/>
      <c r="C38" s="383"/>
      <c r="D38" s="384"/>
      <c r="E38" s="385"/>
      <c r="F38" s="385"/>
      <c r="G38" s="385"/>
      <c r="H38" s="385">
        <f>'3.1.15'!H38</f>
        <v>1</v>
      </c>
      <c r="I38" s="385">
        <v>24</v>
      </c>
      <c r="J38" s="385">
        <f t="shared" si="1"/>
        <v>24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'3.1.15'!A39</f>
        <v>173.38</v>
      </c>
      <c r="B39" s="406"/>
      <c r="C39" s="383"/>
      <c r="D39" s="384"/>
      <c r="E39" s="385"/>
      <c r="F39" s="385"/>
      <c r="G39" s="385"/>
      <c r="H39" s="385">
        <f>'3.1.15'!H39</f>
        <v>1</v>
      </c>
      <c r="I39" s="385">
        <v>24</v>
      </c>
      <c r="J39" s="385">
        <f t="shared" si="1"/>
        <v>24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'3.1.15'!A40</f>
        <v>175.56</v>
      </c>
      <c r="B40" s="406"/>
      <c r="C40" s="383"/>
      <c r="D40" s="384"/>
      <c r="E40" s="385"/>
      <c r="F40" s="385"/>
      <c r="G40" s="385"/>
      <c r="H40" s="385">
        <f>'3.1.15'!H40</f>
        <v>2</v>
      </c>
      <c r="I40" s="385">
        <v>24</v>
      </c>
      <c r="J40" s="385">
        <f t="shared" si="1"/>
        <v>48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'3.1.15'!A41</f>
        <v>176.56</v>
      </c>
      <c r="B41" s="406"/>
      <c r="C41" s="383"/>
      <c r="D41" s="384"/>
      <c r="E41" s="385"/>
      <c r="F41" s="385"/>
      <c r="G41" s="385"/>
      <c r="H41" s="385">
        <f>'3.1.15'!H41</f>
        <v>1</v>
      </c>
      <c r="I41" s="385">
        <v>24</v>
      </c>
      <c r="J41" s="385">
        <f t="shared" si="1"/>
        <v>24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'3.1.15'!A42</f>
        <v>176.82</v>
      </c>
      <c r="B42" s="406"/>
      <c r="C42" s="383"/>
      <c r="D42" s="384"/>
      <c r="E42" s="385"/>
      <c r="F42" s="385"/>
      <c r="G42" s="385"/>
      <c r="H42" s="385">
        <f>'3.1.15'!H42</f>
        <v>2</v>
      </c>
      <c r="I42" s="385">
        <v>24</v>
      </c>
      <c r="J42" s="385">
        <f t="shared" si="1"/>
        <v>48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'3.1.15'!A43</f>
        <v>181.76</v>
      </c>
      <c r="B43" s="406"/>
      <c r="C43" s="383"/>
      <c r="D43" s="384"/>
      <c r="E43" s="385"/>
      <c r="F43" s="385"/>
      <c r="G43" s="385"/>
      <c r="H43" s="385">
        <f>'3.1.15'!H43</f>
        <v>1</v>
      </c>
      <c r="I43" s="385">
        <v>24</v>
      </c>
      <c r="J43" s="385">
        <f t="shared" si="1"/>
        <v>24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'3.1.15'!A44</f>
        <v>182.2</v>
      </c>
      <c r="B44" s="406"/>
      <c r="C44" s="383"/>
      <c r="D44" s="384"/>
      <c r="E44" s="385"/>
      <c r="F44" s="385"/>
      <c r="G44" s="385"/>
      <c r="H44" s="385">
        <f>'3.1.15'!H44</f>
        <v>1</v>
      </c>
      <c r="I44" s="385">
        <v>24</v>
      </c>
      <c r="J44" s="385">
        <f t="shared" si="1"/>
        <v>24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'3.1.15'!A45</f>
        <v>182.98</v>
      </c>
      <c r="B45" s="406"/>
      <c r="C45" s="383"/>
      <c r="D45" s="384"/>
      <c r="E45" s="385"/>
      <c r="F45" s="385"/>
      <c r="G45" s="385"/>
      <c r="H45" s="385">
        <f>'3.1.15'!H45</f>
        <v>2</v>
      </c>
      <c r="I45" s="385">
        <v>24</v>
      </c>
      <c r="J45" s="385">
        <f t="shared" si="1"/>
        <v>48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'3.1.15'!A46</f>
        <v>183.52</v>
      </c>
      <c r="B46" s="406"/>
      <c r="C46" s="383"/>
      <c r="D46" s="384"/>
      <c r="E46" s="385"/>
      <c r="F46" s="385"/>
      <c r="G46" s="385"/>
      <c r="H46" s="385">
        <f>'3.1.15'!H46</f>
        <v>1</v>
      </c>
      <c r="I46" s="385">
        <v>24</v>
      </c>
      <c r="J46" s="385">
        <f t="shared" si="1"/>
        <v>24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'3.1.15'!A47</f>
        <v>183.98</v>
      </c>
      <c r="B47" s="406"/>
      <c r="C47" s="383"/>
      <c r="D47" s="384"/>
      <c r="E47" s="385"/>
      <c r="F47" s="385"/>
      <c r="G47" s="385"/>
      <c r="H47" s="385">
        <f>'3.1.15'!H47</f>
        <v>1</v>
      </c>
      <c r="I47" s="385">
        <v>24</v>
      </c>
      <c r="J47" s="385">
        <f t="shared" si="1"/>
        <v>24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'3.1.15'!A48</f>
        <v>184.9</v>
      </c>
      <c r="B48" s="406"/>
      <c r="C48" s="383"/>
      <c r="D48" s="384"/>
      <c r="E48" s="385"/>
      <c r="F48" s="385"/>
      <c r="G48" s="385"/>
      <c r="H48" s="385">
        <f>'3.1.15'!H48</f>
        <v>3</v>
      </c>
      <c r="I48" s="385">
        <v>24</v>
      </c>
      <c r="J48" s="385">
        <f t="shared" si="1"/>
        <v>72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'3.1.15'!A49</f>
        <v>185.22</v>
      </c>
      <c r="B49" s="406"/>
      <c r="C49" s="383"/>
      <c r="D49" s="384"/>
      <c r="E49" s="385"/>
      <c r="F49" s="385"/>
      <c r="G49" s="385"/>
      <c r="H49" s="385">
        <f>'3.1.15'!H49</f>
        <v>3</v>
      </c>
      <c r="I49" s="385">
        <v>24</v>
      </c>
      <c r="J49" s="385">
        <f t="shared" si="1"/>
        <v>72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'3.1.15'!A50</f>
        <v>186.12</v>
      </c>
      <c r="B50" s="406"/>
      <c r="C50" s="383"/>
      <c r="D50" s="384"/>
      <c r="E50" s="385"/>
      <c r="F50" s="385"/>
      <c r="G50" s="385"/>
      <c r="H50" s="385">
        <f>'3.1.15'!H50</f>
        <v>1</v>
      </c>
      <c r="I50" s="385">
        <v>24</v>
      </c>
      <c r="J50" s="385">
        <f t="shared" si="1"/>
        <v>24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'3.1.15'!A51</f>
        <v>187.22</v>
      </c>
      <c r="B51" s="406"/>
      <c r="C51" s="383"/>
      <c r="D51" s="384"/>
      <c r="E51" s="385"/>
      <c r="F51" s="385"/>
      <c r="G51" s="385"/>
      <c r="H51" s="385">
        <f>'3.1.15'!H51</f>
        <v>1</v>
      </c>
      <c r="I51" s="385">
        <v>24</v>
      </c>
      <c r="J51" s="385">
        <f t="shared" si="1"/>
        <v>24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'3.1.15'!A52</f>
        <v>189.96</v>
      </c>
      <c r="B52" s="406"/>
      <c r="C52" s="383"/>
      <c r="D52" s="384"/>
      <c r="E52" s="385"/>
      <c r="F52" s="385"/>
      <c r="G52" s="385"/>
      <c r="H52" s="385">
        <f>'3.1.15'!H52</f>
        <v>1</v>
      </c>
      <c r="I52" s="385">
        <v>24</v>
      </c>
      <c r="J52" s="385">
        <f t="shared" si="1"/>
        <v>24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'3.1.15'!A53</f>
        <v>207.08</v>
      </c>
      <c r="B53" s="406"/>
      <c r="C53" s="383"/>
      <c r="D53" s="384"/>
      <c r="E53" s="385"/>
      <c r="F53" s="385"/>
      <c r="G53" s="385"/>
      <c r="H53" s="385">
        <f>'3.1.15'!H53</f>
        <v>2</v>
      </c>
      <c r="I53" s="385">
        <v>24</v>
      </c>
      <c r="J53" s="385">
        <f t="shared" si="1"/>
        <v>48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'3.1.15'!A54</f>
        <v>208.08</v>
      </c>
      <c r="B54" s="406"/>
      <c r="C54" s="383"/>
      <c r="D54" s="384"/>
      <c r="E54" s="385"/>
      <c r="F54" s="385"/>
      <c r="G54" s="385"/>
      <c r="H54" s="385">
        <f>'3.1.15'!H54</f>
        <v>2</v>
      </c>
      <c r="I54" s="385">
        <v>24</v>
      </c>
      <c r="J54" s="385">
        <f t="shared" si="1"/>
        <v>48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'3.1.15'!A55</f>
        <v>223.56</v>
      </c>
      <c r="B55" s="406"/>
      <c r="C55" s="383"/>
      <c r="D55" s="384"/>
      <c r="E55" s="385"/>
      <c r="F55" s="385"/>
      <c r="G55" s="385"/>
      <c r="H55" s="385">
        <f>'3.1.15'!H55</f>
        <v>1</v>
      </c>
      <c r="I55" s="385">
        <v>24</v>
      </c>
      <c r="J55" s="385">
        <f t="shared" si="1"/>
        <v>24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'3.1.15'!A56</f>
        <v>229.26</v>
      </c>
      <c r="B56" s="406"/>
      <c r="C56" s="383"/>
      <c r="D56" s="384"/>
      <c r="E56" s="385"/>
      <c r="F56" s="385"/>
      <c r="G56" s="385"/>
      <c r="H56" s="385">
        <f>'3.1.15'!H56</f>
        <v>1</v>
      </c>
      <c r="I56" s="385">
        <v>24</v>
      </c>
      <c r="J56" s="385">
        <f t="shared" si="1"/>
        <v>24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'3.1.15'!A57</f>
        <v>233.54</v>
      </c>
      <c r="B57" s="406"/>
      <c r="C57" s="383"/>
      <c r="D57" s="384"/>
      <c r="E57" s="385"/>
      <c r="F57" s="385"/>
      <c r="G57" s="385"/>
      <c r="H57" s="385">
        <f>'3.1.15'!H57</f>
        <v>2</v>
      </c>
      <c r="I57" s="385">
        <v>24</v>
      </c>
      <c r="J57" s="385">
        <f t="shared" si="1"/>
        <v>48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'3.1.15'!A58</f>
        <v>249.2</v>
      </c>
      <c r="B58" s="406"/>
      <c r="C58" s="383"/>
      <c r="D58" s="384"/>
      <c r="E58" s="385"/>
      <c r="F58" s="385"/>
      <c r="G58" s="385"/>
      <c r="H58" s="385">
        <f>'3.1.15'!H58</f>
        <v>1</v>
      </c>
      <c r="I58" s="385">
        <v>24</v>
      </c>
      <c r="J58" s="385">
        <f t="shared" si="1"/>
        <v>24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502"/>
      <c r="B59" s="502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2076" t="s">
        <v>959</v>
      </c>
      <c r="B60" s="2077"/>
      <c r="C60" s="2077"/>
      <c r="D60" s="2077"/>
      <c r="E60" s="2077"/>
      <c r="F60" s="2077"/>
      <c r="G60" s="2077"/>
      <c r="H60" s="394">
        <f>ROUND(SUM($H$17:$H$59),3)</f>
        <v>59</v>
      </c>
      <c r="I60" s="394">
        <f t="shared" ref="I60:I62" si="2">IF(H60=0,0,ROUND(J60/H60,3))</f>
        <v>24</v>
      </c>
      <c r="J60" s="394">
        <f>ROUND(SUM($J$17:$J$59),3)</f>
        <v>1416</v>
      </c>
      <c r="K60" s="397" t="str">
        <f>$H$15</f>
        <v>und</v>
      </c>
      <c r="L60" s="398" t="str">
        <f>$I$15</f>
        <v>m²/und</v>
      </c>
      <c r="M60" s="399" t="str">
        <f>$J$15</f>
        <v>m²</v>
      </c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2078" t="s">
        <v>960</v>
      </c>
      <c r="B61" s="2079"/>
      <c r="C61" s="2079"/>
      <c r="D61" s="2079"/>
      <c r="E61" s="2079"/>
      <c r="F61" s="2079"/>
      <c r="G61" s="2079"/>
      <c r="H61" s="395">
        <f>ROUND(SUM($H$17:$H$59),3)</f>
        <v>59</v>
      </c>
      <c r="I61" s="395">
        <f t="shared" si="2"/>
        <v>24</v>
      </c>
      <c r="J61" s="395">
        <f>ROUND(SUM($J$17:$J$59),3)</f>
        <v>1416</v>
      </c>
      <c r="K61" s="400" t="str">
        <f>$H$15</f>
        <v>und</v>
      </c>
      <c r="L61" s="401" t="str">
        <f>$I$15</f>
        <v>m²/und</v>
      </c>
      <c r="M61" s="402" t="str">
        <f>$J$15</f>
        <v>m²</v>
      </c>
      <c r="N61" s="2"/>
      <c r="O61" s="2"/>
      <c r="P61" s="2"/>
      <c r="Q61" s="2"/>
      <c r="R61" s="323"/>
      <c r="S61" s="323"/>
      <c r="T61" s="323"/>
      <c r="U61" s="323"/>
      <c r="V61" s="323"/>
    </row>
    <row r="62" spans="1:22" s="1" customFormat="1" ht="12.75" customHeight="1">
      <c r="A62" s="2078" t="s">
        <v>961</v>
      </c>
      <c r="B62" s="2079"/>
      <c r="C62" s="2079"/>
      <c r="D62" s="2079"/>
      <c r="E62" s="2079"/>
      <c r="F62" s="2079"/>
      <c r="G62" s="2079"/>
      <c r="H62" s="395">
        <f>ROUND(SUM($H$17:$H$59),3)</f>
        <v>59</v>
      </c>
      <c r="I62" s="395">
        <f t="shared" si="2"/>
        <v>24</v>
      </c>
      <c r="J62" s="395">
        <f>ROUND(SUM($J$17:$J$59),3)</f>
        <v>1416</v>
      </c>
      <c r="K62" s="400" t="str">
        <f>$H$15</f>
        <v>und</v>
      </c>
      <c r="L62" s="401" t="str">
        <f>$I$15</f>
        <v>m²/und</v>
      </c>
      <c r="M62" s="402" t="str">
        <f>$J$15</f>
        <v>m²</v>
      </c>
      <c r="N62" s="2"/>
      <c r="O62" s="2"/>
      <c r="P62" s="2"/>
      <c r="Q62" s="2"/>
      <c r="R62" s="323"/>
      <c r="S62" s="323"/>
      <c r="T62" s="323"/>
      <c r="U62" s="323"/>
      <c r="V62" s="323"/>
    </row>
    <row r="63" spans="1:22" s="1" customFormat="1" ht="12.75" customHeight="1">
      <c r="A63" s="2082" t="s">
        <v>962</v>
      </c>
      <c r="B63" s="2083"/>
      <c r="C63" s="2083"/>
      <c r="D63" s="2083"/>
      <c r="E63" s="2083"/>
      <c r="F63" s="2083"/>
      <c r="G63" s="2083"/>
      <c r="H63" s="396">
        <f>SUM(H60:H62)</f>
        <v>177</v>
      </c>
      <c r="I63" s="396">
        <f>IF(H63=0,0,ROUND(J63/H63,3))</f>
        <v>24</v>
      </c>
      <c r="J63" s="396">
        <f>SUM(J60:J62)</f>
        <v>4248</v>
      </c>
      <c r="K63" s="403" t="str">
        <f>$H$15</f>
        <v>und</v>
      </c>
      <c r="L63" s="404" t="str">
        <f>$I$15</f>
        <v>m²/und</v>
      </c>
      <c r="M63" s="405" t="str">
        <f>$J$15</f>
        <v>m²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>
      <c r="A64" s="16"/>
      <c r="B64" s="16"/>
      <c r="C64" s="16"/>
      <c r="D64" s="16"/>
      <c r="E64" s="16"/>
      <c r="F64" s="16"/>
      <c r="G64" s="16"/>
      <c r="H64" s="16"/>
      <c r="I64" s="16"/>
      <c r="J64" s="108"/>
      <c r="K64" s="108"/>
      <c r="L64" s="108"/>
      <c r="M64" s="16"/>
      <c r="N64" s="323"/>
      <c r="O64" s="323"/>
      <c r="P64" s="323"/>
      <c r="Q64" s="323"/>
      <c r="R64" s="323"/>
      <c r="S64" s="323"/>
      <c r="T64" s="323"/>
      <c r="U64" s="323"/>
      <c r="V64" s="323"/>
    </row>
    <row r="65" spans="1:22" s="1" customFormat="1" ht="12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23"/>
      <c r="O65" s="323"/>
      <c r="P65" s="323"/>
      <c r="Q65" s="323"/>
      <c r="R65" s="323"/>
      <c r="S65" s="323"/>
      <c r="T65" s="323"/>
      <c r="U65" s="323"/>
      <c r="V65" s="323"/>
    </row>
  </sheetData>
  <mergeCells count="19">
    <mergeCell ref="A1:M1"/>
    <mergeCell ref="A2:M2"/>
    <mergeCell ref="A3:M3"/>
    <mergeCell ref="C11:L11"/>
    <mergeCell ref="A13:B13"/>
    <mergeCell ref="E13:E14"/>
    <mergeCell ref="H13:H14"/>
    <mergeCell ref="I13:I14"/>
    <mergeCell ref="F13:F15"/>
    <mergeCell ref="C13:C15"/>
    <mergeCell ref="A63:G63"/>
    <mergeCell ref="J13:J14"/>
    <mergeCell ref="K13:M15"/>
    <mergeCell ref="A14:A15"/>
    <mergeCell ref="B14:B15"/>
    <mergeCell ref="A61:G61"/>
    <mergeCell ref="A62:G62"/>
    <mergeCell ref="K17:M18"/>
    <mergeCell ref="A60:G60"/>
  </mergeCells>
  <conditionalFormatting sqref="A11:C11 M11">
    <cfRule type="cellIs" dxfId="160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Planilha121">
    <tabColor rgb="FF002060"/>
  </sheetPr>
  <dimension ref="A1:IV65"/>
  <sheetViews>
    <sheetView showGridLines="0" view="pageBreakPreview" topLeftCell="A52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PO!$A$90</f>
        <v>3.1.19</v>
      </c>
      <c r="B11" s="113" t="str">
        <f>IF(A11=0,0,VLOOKUP(A11,PO!$A$16:$G$164,2,FALSE))</f>
        <v>2419703</v>
      </c>
      <c r="C11" s="2075" t="str">
        <f>IF(A11=0,0,VLOOKUP(A11,PO!$A$16:$G$164,3,FALSE))</f>
        <v>Pintura com tinta anticorrosiva à base de epóxi poliamida de dois componentes com pistola a ar comprimido, uma demão, espessura de 150 µm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/>
      <c r="D13" s="251"/>
      <c r="E13" s="2080"/>
      <c r="F13" s="2080"/>
      <c r="G13" s="232"/>
      <c r="H13" s="2080" t="s">
        <v>1161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52"/>
      <c r="E14" s="2081"/>
      <c r="F14" s="2081"/>
      <c r="G14" s="233"/>
      <c r="H14" s="2081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098"/>
      <c r="D15" s="921"/>
      <c r="E15" s="235"/>
      <c r="F15" s="2098"/>
      <c r="G15" s="236"/>
      <c r="H15" s="234" t="s">
        <v>1162</v>
      </c>
      <c r="I15" s="235" t="s">
        <v>1163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'3.1.15'!A17</f>
        <v>142.26</v>
      </c>
      <c r="B17" s="406"/>
      <c r="C17" s="383"/>
      <c r="D17" s="384"/>
      <c r="E17" s="385"/>
      <c r="F17" s="385"/>
      <c r="G17" s="385"/>
      <c r="H17" s="385">
        <f>'3.1.15'!H17</f>
        <v>1</v>
      </c>
      <c r="I17" s="385">
        <v>8</v>
      </c>
      <c r="J17" s="385">
        <f>H17*I17</f>
        <v>8</v>
      </c>
      <c r="K17" s="2197"/>
      <c r="L17" s="2198"/>
      <c r="M17" s="2199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'3.1.15'!A18</f>
        <v>152.02000000000001</v>
      </c>
      <c r="B18" s="406"/>
      <c r="C18" s="383"/>
      <c r="D18" s="384"/>
      <c r="E18" s="385"/>
      <c r="F18" s="385"/>
      <c r="G18" s="385"/>
      <c r="H18" s="385">
        <f>'3.1.15'!H18</f>
        <v>1</v>
      </c>
      <c r="I18" s="385">
        <v>8</v>
      </c>
      <c r="J18" s="385">
        <f t="shared" ref="J18" si="0">H18*I18</f>
        <v>8</v>
      </c>
      <c r="K18" s="2200"/>
      <c r="L18" s="2201"/>
      <c r="M18" s="220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'3.1.15'!A19</f>
        <v>152.72</v>
      </c>
      <c r="B19" s="406"/>
      <c r="C19" s="383"/>
      <c r="D19" s="384"/>
      <c r="E19" s="385"/>
      <c r="F19" s="385"/>
      <c r="G19" s="385"/>
      <c r="H19" s="385">
        <f>'3.1.15'!H19</f>
        <v>3</v>
      </c>
      <c r="I19" s="385">
        <v>8</v>
      </c>
      <c r="J19" s="385">
        <f t="shared" ref="J19:J58" si="1">H19*I19</f>
        <v>24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'3.1.15'!A20</f>
        <v>153.66</v>
      </c>
      <c r="B20" s="406"/>
      <c r="C20" s="383"/>
      <c r="D20" s="384"/>
      <c r="E20" s="385"/>
      <c r="F20" s="385"/>
      <c r="G20" s="385"/>
      <c r="H20" s="385">
        <f>'3.1.15'!H20</f>
        <v>1</v>
      </c>
      <c r="I20" s="385">
        <v>8</v>
      </c>
      <c r="J20" s="385">
        <f t="shared" si="1"/>
        <v>8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'3.1.15'!A21</f>
        <v>154.9</v>
      </c>
      <c r="B21" s="406"/>
      <c r="C21" s="383"/>
      <c r="D21" s="384"/>
      <c r="E21" s="385"/>
      <c r="F21" s="385"/>
      <c r="G21" s="385"/>
      <c r="H21" s="385">
        <f>'3.1.15'!H21</f>
        <v>1</v>
      </c>
      <c r="I21" s="385">
        <v>8</v>
      </c>
      <c r="J21" s="385">
        <f t="shared" si="1"/>
        <v>8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'3.1.15'!A22</f>
        <v>155.41999999999999</v>
      </c>
      <c r="B22" s="406"/>
      <c r="C22" s="383"/>
      <c r="D22" s="384"/>
      <c r="E22" s="385"/>
      <c r="F22" s="385"/>
      <c r="G22" s="385"/>
      <c r="H22" s="385">
        <f>'3.1.15'!H22</f>
        <v>2</v>
      </c>
      <c r="I22" s="385">
        <v>8</v>
      </c>
      <c r="J22" s="385">
        <f t="shared" si="1"/>
        <v>16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'3.1.15'!A23</f>
        <v>156.08000000000001</v>
      </c>
      <c r="B23" s="406"/>
      <c r="C23" s="383"/>
      <c r="D23" s="384"/>
      <c r="E23" s="385"/>
      <c r="F23" s="385"/>
      <c r="G23" s="385"/>
      <c r="H23" s="385">
        <f>'3.1.15'!H23</f>
        <v>1</v>
      </c>
      <c r="I23" s="385">
        <v>8</v>
      </c>
      <c r="J23" s="385">
        <f t="shared" si="1"/>
        <v>8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'3.1.15'!A24</f>
        <v>156.36000000000001</v>
      </c>
      <c r="B24" s="406"/>
      <c r="C24" s="383"/>
      <c r="D24" s="384"/>
      <c r="E24" s="385"/>
      <c r="F24" s="385"/>
      <c r="G24" s="385"/>
      <c r="H24" s="385">
        <f>'3.1.15'!H24</f>
        <v>2</v>
      </c>
      <c r="I24" s="385">
        <v>8</v>
      </c>
      <c r="J24" s="385">
        <f t="shared" si="1"/>
        <v>16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'3.1.15'!A25</f>
        <v>156.5</v>
      </c>
      <c r="B25" s="406"/>
      <c r="C25" s="383"/>
      <c r="D25" s="384"/>
      <c r="E25" s="385"/>
      <c r="F25" s="385"/>
      <c r="G25" s="385"/>
      <c r="H25" s="385">
        <f>'3.1.15'!H25</f>
        <v>2</v>
      </c>
      <c r="I25" s="385">
        <v>8</v>
      </c>
      <c r="J25" s="385">
        <f t="shared" si="1"/>
        <v>16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'3.1.15'!A26</f>
        <v>157.08000000000001</v>
      </c>
      <c r="B26" s="406"/>
      <c r="C26" s="383"/>
      <c r="D26" s="384"/>
      <c r="E26" s="385"/>
      <c r="F26" s="385"/>
      <c r="G26" s="385"/>
      <c r="H26" s="385">
        <f>'3.1.15'!H26</f>
        <v>1</v>
      </c>
      <c r="I26" s="385">
        <v>8</v>
      </c>
      <c r="J26" s="385">
        <f t="shared" si="1"/>
        <v>8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'3.1.15'!A27</f>
        <v>157.4</v>
      </c>
      <c r="B27" s="406"/>
      <c r="C27" s="383"/>
      <c r="D27" s="384"/>
      <c r="E27" s="385"/>
      <c r="F27" s="385"/>
      <c r="G27" s="385"/>
      <c r="H27" s="385">
        <f>'3.1.15'!H27</f>
        <v>3</v>
      </c>
      <c r="I27" s="385">
        <v>8</v>
      </c>
      <c r="J27" s="385">
        <f t="shared" si="1"/>
        <v>24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'3.1.15'!A28</f>
        <v>159.12</v>
      </c>
      <c r="B28" s="406"/>
      <c r="C28" s="383"/>
      <c r="D28" s="384"/>
      <c r="E28" s="385"/>
      <c r="F28" s="385"/>
      <c r="G28" s="385"/>
      <c r="H28" s="385">
        <f>'3.1.15'!H28</f>
        <v>1</v>
      </c>
      <c r="I28" s="385">
        <v>8</v>
      </c>
      <c r="J28" s="385">
        <f t="shared" si="1"/>
        <v>8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'3.1.15'!A29</f>
        <v>159.44</v>
      </c>
      <c r="B29" s="406"/>
      <c r="C29" s="383"/>
      <c r="D29" s="384"/>
      <c r="E29" s="385"/>
      <c r="F29" s="385"/>
      <c r="G29" s="385"/>
      <c r="H29" s="385">
        <f>'3.1.15'!H29</f>
        <v>1</v>
      </c>
      <c r="I29" s="385">
        <v>8</v>
      </c>
      <c r="J29" s="385">
        <f t="shared" si="1"/>
        <v>8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'3.1.15'!A30</f>
        <v>159.56</v>
      </c>
      <c r="B30" s="406"/>
      <c r="C30" s="383"/>
      <c r="D30" s="384"/>
      <c r="E30" s="385"/>
      <c r="F30" s="385"/>
      <c r="G30" s="385"/>
      <c r="H30" s="385">
        <f>'3.1.15'!H30</f>
        <v>1</v>
      </c>
      <c r="I30" s="385">
        <v>8</v>
      </c>
      <c r="J30" s="385">
        <f t="shared" si="1"/>
        <v>8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'3.1.15'!A31</f>
        <v>163.47999999999999</v>
      </c>
      <c r="B31" s="406"/>
      <c r="C31" s="383"/>
      <c r="D31" s="384"/>
      <c r="E31" s="385"/>
      <c r="F31" s="385"/>
      <c r="G31" s="385"/>
      <c r="H31" s="385">
        <f>'3.1.15'!H31</f>
        <v>1</v>
      </c>
      <c r="I31" s="385">
        <v>8</v>
      </c>
      <c r="J31" s="385">
        <f t="shared" si="1"/>
        <v>8</v>
      </c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'3.1.15'!A32</f>
        <v>164.18</v>
      </c>
      <c r="B32" s="406"/>
      <c r="C32" s="383"/>
      <c r="D32" s="384"/>
      <c r="E32" s="385"/>
      <c r="F32" s="385"/>
      <c r="G32" s="385"/>
      <c r="H32" s="385">
        <f>'3.1.15'!H32</f>
        <v>1</v>
      </c>
      <c r="I32" s="385">
        <v>8</v>
      </c>
      <c r="J32" s="385">
        <f t="shared" si="1"/>
        <v>8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'3.1.15'!A33</f>
        <v>166.44</v>
      </c>
      <c r="B33" s="406"/>
      <c r="C33" s="383"/>
      <c r="D33" s="384"/>
      <c r="E33" s="385"/>
      <c r="F33" s="385"/>
      <c r="G33" s="385"/>
      <c r="H33" s="385">
        <f>'3.1.15'!H33</f>
        <v>1</v>
      </c>
      <c r="I33" s="385">
        <v>8</v>
      </c>
      <c r="J33" s="385">
        <f t="shared" si="1"/>
        <v>8</v>
      </c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'3.1.15'!A34</f>
        <v>166.52</v>
      </c>
      <c r="B34" s="406"/>
      <c r="C34" s="383"/>
      <c r="D34" s="384"/>
      <c r="E34" s="385"/>
      <c r="F34" s="385"/>
      <c r="G34" s="385"/>
      <c r="H34" s="385">
        <f>'3.1.15'!H34</f>
        <v>1</v>
      </c>
      <c r="I34" s="385">
        <v>8</v>
      </c>
      <c r="J34" s="385">
        <f t="shared" si="1"/>
        <v>8</v>
      </c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'3.1.15'!A35</f>
        <v>166.88</v>
      </c>
      <c r="B35" s="406"/>
      <c r="C35" s="383"/>
      <c r="D35" s="384"/>
      <c r="E35" s="385"/>
      <c r="F35" s="385"/>
      <c r="G35" s="385"/>
      <c r="H35" s="385">
        <f>'3.1.15'!H35</f>
        <v>1</v>
      </c>
      <c r="I35" s="385">
        <v>8</v>
      </c>
      <c r="J35" s="385">
        <f t="shared" si="1"/>
        <v>8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'3.1.15'!A36</f>
        <v>167.42</v>
      </c>
      <c r="B36" s="406"/>
      <c r="C36" s="383"/>
      <c r="D36" s="384"/>
      <c r="E36" s="385"/>
      <c r="F36" s="385"/>
      <c r="G36" s="385"/>
      <c r="H36" s="385">
        <f>'3.1.15'!H36</f>
        <v>1</v>
      </c>
      <c r="I36" s="385">
        <v>8</v>
      </c>
      <c r="J36" s="385">
        <f t="shared" si="1"/>
        <v>8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'3.1.15'!A37</f>
        <v>168.2</v>
      </c>
      <c r="B37" s="406"/>
      <c r="C37" s="383"/>
      <c r="D37" s="384"/>
      <c r="E37" s="385"/>
      <c r="F37" s="385"/>
      <c r="G37" s="385"/>
      <c r="H37" s="385">
        <f>'3.1.15'!H37</f>
        <v>1</v>
      </c>
      <c r="I37" s="385">
        <v>8</v>
      </c>
      <c r="J37" s="385">
        <f t="shared" si="1"/>
        <v>8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'3.1.15'!A38</f>
        <v>168.44</v>
      </c>
      <c r="B38" s="406"/>
      <c r="C38" s="383"/>
      <c r="D38" s="384"/>
      <c r="E38" s="385"/>
      <c r="F38" s="385"/>
      <c r="G38" s="385"/>
      <c r="H38" s="385">
        <f>'3.1.15'!H38</f>
        <v>1</v>
      </c>
      <c r="I38" s="385">
        <v>8</v>
      </c>
      <c r="J38" s="385">
        <f t="shared" si="1"/>
        <v>8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'3.1.15'!A39</f>
        <v>173.38</v>
      </c>
      <c r="B39" s="406"/>
      <c r="C39" s="383"/>
      <c r="D39" s="384"/>
      <c r="E39" s="385"/>
      <c r="F39" s="385"/>
      <c r="G39" s="385"/>
      <c r="H39" s="385">
        <f>'3.1.15'!H39</f>
        <v>1</v>
      </c>
      <c r="I39" s="385">
        <v>8</v>
      </c>
      <c r="J39" s="385">
        <f t="shared" si="1"/>
        <v>8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'3.1.15'!A40</f>
        <v>175.56</v>
      </c>
      <c r="B40" s="406"/>
      <c r="C40" s="383"/>
      <c r="D40" s="384"/>
      <c r="E40" s="385"/>
      <c r="F40" s="385"/>
      <c r="G40" s="385"/>
      <c r="H40" s="385">
        <f>'3.1.15'!H40</f>
        <v>2</v>
      </c>
      <c r="I40" s="385">
        <v>8</v>
      </c>
      <c r="J40" s="385">
        <f t="shared" si="1"/>
        <v>16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'3.1.15'!A41</f>
        <v>176.56</v>
      </c>
      <c r="B41" s="406"/>
      <c r="C41" s="383"/>
      <c r="D41" s="384"/>
      <c r="E41" s="385"/>
      <c r="F41" s="385"/>
      <c r="G41" s="385"/>
      <c r="H41" s="385">
        <f>'3.1.15'!H41</f>
        <v>1</v>
      </c>
      <c r="I41" s="385">
        <v>8</v>
      </c>
      <c r="J41" s="385">
        <f t="shared" si="1"/>
        <v>8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'3.1.15'!A42</f>
        <v>176.82</v>
      </c>
      <c r="B42" s="406"/>
      <c r="C42" s="383"/>
      <c r="D42" s="384"/>
      <c r="E42" s="385"/>
      <c r="F42" s="385"/>
      <c r="G42" s="385"/>
      <c r="H42" s="385">
        <f>'3.1.15'!H42</f>
        <v>2</v>
      </c>
      <c r="I42" s="385">
        <v>8</v>
      </c>
      <c r="J42" s="385">
        <f t="shared" si="1"/>
        <v>16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'3.1.15'!A43</f>
        <v>181.76</v>
      </c>
      <c r="B43" s="406"/>
      <c r="C43" s="383"/>
      <c r="D43" s="384"/>
      <c r="E43" s="385"/>
      <c r="F43" s="385"/>
      <c r="G43" s="385"/>
      <c r="H43" s="385">
        <f>'3.1.15'!H43</f>
        <v>1</v>
      </c>
      <c r="I43" s="385">
        <v>8</v>
      </c>
      <c r="J43" s="385">
        <f t="shared" si="1"/>
        <v>8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'3.1.15'!A44</f>
        <v>182.2</v>
      </c>
      <c r="B44" s="406"/>
      <c r="C44" s="383"/>
      <c r="D44" s="384"/>
      <c r="E44" s="385"/>
      <c r="F44" s="385"/>
      <c r="G44" s="385"/>
      <c r="H44" s="385">
        <f>'3.1.15'!H44</f>
        <v>1</v>
      </c>
      <c r="I44" s="385">
        <v>8</v>
      </c>
      <c r="J44" s="385">
        <f t="shared" si="1"/>
        <v>8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'3.1.15'!A45</f>
        <v>182.98</v>
      </c>
      <c r="B45" s="406"/>
      <c r="C45" s="383"/>
      <c r="D45" s="384"/>
      <c r="E45" s="385"/>
      <c r="F45" s="385"/>
      <c r="G45" s="385"/>
      <c r="H45" s="385">
        <f>'3.1.15'!H45</f>
        <v>2</v>
      </c>
      <c r="I45" s="385">
        <v>8</v>
      </c>
      <c r="J45" s="385">
        <f t="shared" si="1"/>
        <v>16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'3.1.15'!A46</f>
        <v>183.52</v>
      </c>
      <c r="B46" s="406"/>
      <c r="C46" s="383"/>
      <c r="D46" s="384"/>
      <c r="E46" s="385"/>
      <c r="F46" s="385"/>
      <c r="G46" s="385"/>
      <c r="H46" s="385">
        <f>'3.1.15'!H46</f>
        <v>1</v>
      </c>
      <c r="I46" s="385">
        <v>8</v>
      </c>
      <c r="J46" s="385">
        <f t="shared" si="1"/>
        <v>8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'3.1.15'!A47</f>
        <v>183.98</v>
      </c>
      <c r="B47" s="406"/>
      <c r="C47" s="383"/>
      <c r="D47" s="384"/>
      <c r="E47" s="385"/>
      <c r="F47" s="385"/>
      <c r="G47" s="385"/>
      <c r="H47" s="385">
        <f>'3.1.15'!H47</f>
        <v>1</v>
      </c>
      <c r="I47" s="385">
        <v>8</v>
      </c>
      <c r="J47" s="385">
        <f t="shared" si="1"/>
        <v>8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'3.1.15'!A48</f>
        <v>184.9</v>
      </c>
      <c r="B48" s="406"/>
      <c r="C48" s="383"/>
      <c r="D48" s="384"/>
      <c r="E48" s="385"/>
      <c r="F48" s="385"/>
      <c r="G48" s="385"/>
      <c r="H48" s="385">
        <f>'3.1.15'!H48</f>
        <v>3</v>
      </c>
      <c r="I48" s="385">
        <v>8</v>
      </c>
      <c r="J48" s="385">
        <f t="shared" si="1"/>
        <v>24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'3.1.15'!A49</f>
        <v>185.22</v>
      </c>
      <c r="B49" s="406"/>
      <c r="C49" s="383"/>
      <c r="D49" s="384"/>
      <c r="E49" s="385"/>
      <c r="F49" s="385"/>
      <c r="G49" s="385"/>
      <c r="H49" s="385">
        <f>'3.1.15'!H49</f>
        <v>3</v>
      </c>
      <c r="I49" s="385">
        <v>8</v>
      </c>
      <c r="J49" s="385">
        <f t="shared" si="1"/>
        <v>24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'3.1.15'!A50</f>
        <v>186.12</v>
      </c>
      <c r="B50" s="406"/>
      <c r="C50" s="383"/>
      <c r="D50" s="384"/>
      <c r="E50" s="385"/>
      <c r="F50" s="385"/>
      <c r="G50" s="385"/>
      <c r="H50" s="385">
        <f>'3.1.15'!H50</f>
        <v>1</v>
      </c>
      <c r="I50" s="385">
        <v>8</v>
      </c>
      <c r="J50" s="385">
        <f t="shared" si="1"/>
        <v>8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'3.1.15'!A51</f>
        <v>187.22</v>
      </c>
      <c r="B51" s="406"/>
      <c r="C51" s="383"/>
      <c r="D51" s="384"/>
      <c r="E51" s="385"/>
      <c r="F51" s="385"/>
      <c r="G51" s="385"/>
      <c r="H51" s="385">
        <f>'3.1.15'!H51</f>
        <v>1</v>
      </c>
      <c r="I51" s="385">
        <v>8</v>
      </c>
      <c r="J51" s="385">
        <f t="shared" si="1"/>
        <v>8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'3.1.15'!A52</f>
        <v>189.96</v>
      </c>
      <c r="B52" s="406"/>
      <c r="C52" s="383"/>
      <c r="D52" s="384"/>
      <c r="E52" s="385"/>
      <c r="F52" s="385"/>
      <c r="G52" s="385"/>
      <c r="H52" s="385">
        <f>'3.1.15'!H52</f>
        <v>1</v>
      </c>
      <c r="I52" s="385">
        <v>8</v>
      </c>
      <c r="J52" s="385">
        <f t="shared" si="1"/>
        <v>8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'3.1.15'!A53</f>
        <v>207.08</v>
      </c>
      <c r="B53" s="406"/>
      <c r="C53" s="383"/>
      <c r="D53" s="384"/>
      <c r="E53" s="385"/>
      <c r="F53" s="385"/>
      <c r="G53" s="385"/>
      <c r="H53" s="385">
        <f>'3.1.15'!H53</f>
        <v>2</v>
      </c>
      <c r="I53" s="385">
        <v>8</v>
      </c>
      <c r="J53" s="385">
        <f t="shared" si="1"/>
        <v>16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'3.1.15'!A54</f>
        <v>208.08</v>
      </c>
      <c r="B54" s="406"/>
      <c r="C54" s="383"/>
      <c r="D54" s="384"/>
      <c r="E54" s="385"/>
      <c r="F54" s="385"/>
      <c r="G54" s="385"/>
      <c r="H54" s="385">
        <f>'3.1.15'!H54</f>
        <v>2</v>
      </c>
      <c r="I54" s="385">
        <v>8</v>
      </c>
      <c r="J54" s="385">
        <f t="shared" si="1"/>
        <v>16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'3.1.15'!A55</f>
        <v>223.56</v>
      </c>
      <c r="B55" s="406"/>
      <c r="C55" s="383"/>
      <c r="D55" s="384"/>
      <c r="E55" s="385"/>
      <c r="F55" s="385"/>
      <c r="G55" s="385"/>
      <c r="H55" s="385">
        <f>'3.1.15'!H55</f>
        <v>1</v>
      </c>
      <c r="I55" s="385">
        <v>8</v>
      </c>
      <c r="J55" s="385">
        <f t="shared" si="1"/>
        <v>8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'3.1.15'!A56</f>
        <v>229.26</v>
      </c>
      <c r="B56" s="406"/>
      <c r="C56" s="383"/>
      <c r="D56" s="384"/>
      <c r="E56" s="385"/>
      <c r="F56" s="385"/>
      <c r="G56" s="385"/>
      <c r="H56" s="385">
        <f>'3.1.15'!H56</f>
        <v>1</v>
      </c>
      <c r="I56" s="385">
        <v>8</v>
      </c>
      <c r="J56" s="385">
        <f t="shared" si="1"/>
        <v>8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'3.1.15'!A57</f>
        <v>233.54</v>
      </c>
      <c r="B57" s="406"/>
      <c r="C57" s="383"/>
      <c r="D57" s="384"/>
      <c r="E57" s="385"/>
      <c r="F57" s="385"/>
      <c r="G57" s="385"/>
      <c r="H57" s="385">
        <f>'3.1.15'!H57</f>
        <v>2</v>
      </c>
      <c r="I57" s="385">
        <v>8</v>
      </c>
      <c r="J57" s="385">
        <f t="shared" si="1"/>
        <v>16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'3.1.15'!A58</f>
        <v>249.2</v>
      </c>
      <c r="B58" s="406"/>
      <c r="C58" s="383"/>
      <c r="D58" s="384"/>
      <c r="E58" s="385"/>
      <c r="F58" s="385"/>
      <c r="G58" s="385"/>
      <c r="H58" s="385">
        <f>'3.1.15'!H58</f>
        <v>1</v>
      </c>
      <c r="I58" s="385">
        <v>8</v>
      </c>
      <c r="J58" s="385">
        <f t="shared" si="1"/>
        <v>8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502"/>
      <c r="B59" s="502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2076" t="s">
        <v>959</v>
      </c>
      <c r="B60" s="2077"/>
      <c r="C60" s="2077"/>
      <c r="D60" s="2077"/>
      <c r="E60" s="2077"/>
      <c r="F60" s="2077"/>
      <c r="G60" s="2077"/>
      <c r="H60" s="394">
        <f>ROUND(SUM($H$17:$H$59),3)</f>
        <v>59</v>
      </c>
      <c r="I60" s="394">
        <f t="shared" ref="I60:I62" si="2">IF(H60=0,0,ROUND(J60/H60,3))</f>
        <v>8</v>
      </c>
      <c r="J60" s="394">
        <f>ROUND(SUM($J$17:$J$59),3)</f>
        <v>472</v>
      </c>
      <c r="K60" s="397" t="str">
        <f>$H$15</f>
        <v>und</v>
      </c>
      <c r="L60" s="398" t="str">
        <f>$I$15</f>
        <v>m²/und</v>
      </c>
      <c r="M60" s="399" t="str">
        <f>$J$15</f>
        <v>m²</v>
      </c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2078" t="s">
        <v>960</v>
      </c>
      <c r="B61" s="2079"/>
      <c r="C61" s="2079"/>
      <c r="D61" s="2079"/>
      <c r="E61" s="2079"/>
      <c r="F61" s="2079"/>
      <c r="G61" s="2079"/>
      <c r="H61" s="395">
        <f>ROUND(SUM($H$17:$H$59),3)</f>
        <v>59</v>
      </c>
      <c r="I61" s="395">
        <f t="shared" si="2"/>
        <v>8</v>
      </c>
      <c r="J61" s="395">
        <f>ROUND(SUM($J$17:$J$59),3)</f>
        <v>472</v>
      </c>
      <c r="K61" s="400" t="str">
        <f>$H$15</f>
        <v>und</v>
      </c>
      <c r="L61" s="401" t="str">
        <f>$I$15</f>
        <v>m²/und</v>
      </c>
      <c r="M61" s="402" t="str">
        <f>$J$15</f>
        <v>m²</v>
      </c>
      <c r="N61" s="2"/>
      <c r="O61" s="2"/>
      <c r="P61" s="2"/>
      <c r="Q61" s="2"/>
      <c r="R61" s="323"/>
      <c r="S61" s="323"/>
      <c r="T61" s="323"/>
      <c r="U61" s="323"/>
      <c r="V61" s="323"/>
    </row>
    <row r="62" spans="1:22" s="1" customFormat="1" ht="12.75" customHeight="1">
      <c r="A62" s="2078" t="s">
        <v>961</v>
      </c>
      <c r="B62" s="2079"/>
      <c r="C62" s="2079"/>
      <c r="D62" s="2079"/>
      <c r="E62" s="2079"/>
      <c r="F62" s="2079"/>
      <c r="G62" s="2079"/>
      <c r="H62" s="395">
        <f>ROUND(SUM($H$17:$H$59),3)</f>
        <v>59</v>
      </c>
      <c r="I62" s="395">
        <f t="shared" si="2"/>
        <v>8</v>
      </c>
      <c r="J62" s="395">
        <f>ROUND(SUM($J$17:$J$59),3)</f>
        <v>472</v>
      </c>
      <c r="K62" s="400" t="str">
        <f>$H$15</f>
        <v>und</v>
      </c>
      <c r="L62" s="401" t="str">
        <f>$I$15</f>
        <v>m²/und</v>
      </c>
      <c r="M62" s="402" t="str">
        <f>$J$15</f>
        <v>m²</v>
      </c>
      <c r="N62" s="2"/>
      <c r="O62" s="2"/>
      <c r="P62" s="2"/>
      <c r="Q62" s="2"/>
      <c r="R62" s="323"/>
      <c r="S62" s="323"/>
      <c r="T62" s="323"/>
      <c r="U62" s="323"/>
      <c r="V62" s="323"/>
    </row>
    <row r="63" spans="1:22" s="1" customFormat="1" ht="12.75" customHeight="1">
      <c r="A63" s="2082" t="s">
        <v>962</v>
      </c>
      <c r="B63" s="2083"/>
      <c r="C63" s="2083"/>
      <c r="D63" s="2083"/>
      <c r="E63" s="2083"/>
      <c r="F63" s="2083"/>
      <c r="G63" s="2083"/>
      <c r="H63" s="396">
        <f>SUM(H60:H62)</f>
        <v>177</v>
      </c>
      <c r="I63" s="396">
        <f>IF(H63=0,0,ROUND(J63/H63,3))</f>
        <v>8</v>
      </c>
      <c r="J63" s="396">
        <f>SUM(J60:J62)</f>
        <v>1416</v>
      </c>
      <c r="K63" s="403" t="str">
        <f>$H$15</f>
        <v>und</v>
      </c>
      <c r="L63" s="404" t="str">
        <f>$I$15</f>
        <v>m²/und</v>
      </c>
      <c r="M63" s="405" t="str">
        <f>$J$15</f>
        <v>m²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>
      <c r="A64" s="16"/>
      <c r="B64" s="16"/>
      <c r="C64" s="16"/>
      <c r="D64" s="16"/>
      <c r="E64" s="16"/>
      <c r="F64" s="16"/>
      <c r="G64" s="16"/>
      <c r="H64" s="16"/>
      <c r="I64" s="16"/>
      <c r="J64" s="108"/>
      <c r="K64" s="108"/>
      <c r="L64" s="108"/>
      <c r="M64" s="16"/>
      <c r="N64" s="323"/>
      <c r="O64" s="323"/>
      <c r="P64" s="323"/>
      <c r="Q64" s="323"/>
      <c r="R64" s="323"/>
      <c r="S64" s="323"/>
      <c r="T64" s="323"/>
      <c r="U64" s="323"/>
      <c r="V64" s="323"/>
    </row>
    <row r="65" spans="1:22" s="1" customFormat="1" ht="12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23"/>
      <c r="O65" s="323"/>
      <c r="P65" s="323"/>
      <c r="Q65" s="323"/>
      <c r="R65" s="323"/>
      <c r="S65" s="323"/>
      <c r="T65" s="323"/>
      <c r="U65" s="323"/>
      <c r="V65" s="323"/>
    </row>
  </sheetData>
  <mergeCells count="19">
    <mergeCell ref="A1:M1"/>
    <mergeCell ref="A2:M2"/>
    <mergeCell ref="A3:M3"/>
    <mergeCell ref="C11:L11"/>
    <mergeCell ref="A13:B13"/>
    <mergeCell ref="E13:E14"/>
    <mergeCell ref="H13:H14"/>
    <mergeCell ref="I13:I14"/>
    <mergeCell ref="F13:F15"/>
    <mergeCell ref="C13:C15"/>
    <mergeCell ref="A63:G63"/>
    <mergeCell ref="J13:J14"/>
    <mergeCell ref="K13:M15"/>
    <mergeCell ref="A14:A15"/>
    <mergeCell ref="B14:B15"/>
    <mergeCell ref="A61:G61"/>
    <mergeCell ref="A62:G62"/>
    <mergeCell ref="K17:M18"/>
    <mergeCell ref="A60:G60"/>
  </mergeCells>
  <conditionalFormatting sqref="A11:C11 M11">
    <cfRule type="cellIs" dxfId="159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Planilha122">
    <tabColor rgb="FF002060"/>
  </sheetPr>
  <dimension ref="A1:IV65"/>
  <sheetViews>
    <sheetView showGridLines="0" view="pageBreakPreview" topLeftCell="A46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PO!$A$91</f>
        <v>3.1.20</v>
      </c>
      <c r="B11" s="113" t="str">
        <f>IF(A11=0,0,VLOOKUP(A11,PO!$A$16:$G$164,2,FALSE))</f>
        <v>4915639</v>
      </c>
      <c r="C11" s="2075" t="str">
        <f>IF(A11=0,0,VLOOKUP(A11,PO!$A$16:$G$164,3,FALSE))</f>
        <v>Limpeza em superfície de concreto com escova de aço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/>
      <c r="D13" s="251"/>
      <c r="E13" s="2080"/>
      <c r="F13" s="2080"/>
      <c r="G13" s="232"/>
      <c r="H13" s="2080" t="s">
        <v>1161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52"/>
      <c r="E14" s="2081"/>
      <c r="F14" s="2081"/>
      <c r="G14" s="233"/>
      <c r="H14" s="2081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/>
      <c r="D15" s="921"/>
      <c r="E15" s="235"/>
      <c r="F15" s="2098"/>
      <c r="G15" s="236"/>
      <c r="H15" s="234" t="s">
        <v>1162</v>
      </c>
      <c r="I15" s="235" t="s">
        <v>1163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406">
        <f>'3.1.15'!A17</f>
        <v>142.26</v>
      </c>
      <c r="B17" s="406"/>
      <c r="C17" s="383"/>
      <c r="D17" s="384"/>
      <c r="E17" s="385"/>
      <c r="F17" s="385"/>
      <c r="G17" s="385"/>
      <c r="H17" s="385">
        <f>'3.1.15'!H17</f>
        <v>1</v>
      </c>
      <c r="I17" s="385">
        <v>8</v>
      </c>
      <c r="J17" s="385">
        <f>H17*I17</f>
        <v>8</v>
      </c>
      <c r="K17" s="2197" t="s">
        <v>1164</v>
      </c>
      <c r="L17" s="2198"/>
      <c r="M17" s="2199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406">
        <f>'3.1.15'!A18</f>
        <v>152.02000000000001</v>
      </c>
      <c r="B18" s="406"/>
      <c r="C18" s="383"/>
      <c r="D18" s="384"/>
      <c r="E18" s="385"/>
      <c r="F18" s="385"/>
      <c r="G18" s="385"/>
      <c r="H18" s="385">
        <f>'3.1.15'!H18</f>
        <v>1</v>
      </c>
      <c r="I18" s="385">
        <v>8</v>
      </c>
      <c r="J18" s="385">
        <f t="shared" ref="J18" si="0">H18*I18</f>
        <v>8</v>
      </c>
      <c r="K18" s="2200"/>
      <c r="L18" s="2201"/>
      <c r="M18" s="2202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406">
        <f>'3.1.15'!A19</f>
        <v>152.72</v>
      </c>
      <c r="B19" s="406"/>
      <c r="C19" s="383"/>
      <c r="D19" s="384"/>
      <c r="E19" s="385"/>
      <c r="F19" s="385"/>
      <c r="G19" s="385"/>
      <c r="H19" s="385">
        <f>'3.1.15'!H19</f>
        <v>3</v>
      </c>
      <c r="I19" s="385">
        <v>8</v>
      </c>
      <c r="J19" s="385">
        <f t="shared" ref="J19:J56" si="1">H19*I19</f>
        <v>24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406">
        <f>'3.1.15'!A20</f>
        <v>153.66</v>
      </c>
      <c r="B20" s="406"/>
      <c r="C20" s="383"/>
      <c r="D20" s="384"/>
      <c r="E20" s="385"/>
      <c r="F20" s="385"/>
      <c r="G20" s="385"/>
      <c r="H20" s="385">
        <f>'3.1.15'!H20</f>
        <v>1</v>
      </c>
      <c r="I20" s="385">
        <v>8</v>
      </c>
      <c r="J20" s="385">
        <f t="shared" si="1"/>
        <v>8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406">
        <f>'3.1.15'!A21</f>
        <v>154.9</v>
      </c>
      <c r="B21" s="406"/>
      <c r="C21" s="383"/>
      <c r="D21" s="384"/>
      <c r="E21" s="385"/>
      <c r="F21" s="385"/>
      <c r="G21" s="385"/>
      <c r="H21" s="385">
        <f>'3.1.15'!H21</f>
        <v>1</v>
      </c>
      <c r="I21" s="385">
        <v>8</v>
      </c>
      <c r="J21" s="385">
        <f t="shared" si="1"/>
        <v>8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406">
        <f>'3.1.15'!A22</f>
        <v>155.41999999999999</v>
      </c>
      <c r="B22" s="406"/>
      <c r="C22" s="383"/>
      <c r="D22" s="384"/>
      <c r="E22" s="385"/>
      <c r="F22" s="385"/>
      <c r="G22" s="385"/>
      <c r="H22" s="385">
        <f>'3.1.15'!H22</f>
        <v>2</v>
      </c>
      <c r="I22" s="385">
        <v>8</v>
      </c>
      <c r="J22" s="385">
        <f t="shared" si="1"/>
        <v>16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406">
        <f>'3.1.15'!A23</f>
        <v>156.08000000000001</v>
      </c>
      <c r="B23" s="406"/>
      <c r="C23" s="383"/>
      <c r="D23" s="384"/>
      <c r="E23" s="385"/>
      <c r="F23" s="385"/>
      <c r="G23" s="385"/>
      <c r="H23" s="385">
        <f>'3.1.15'!H23</f>
        <v>1</v>
      </c>
      <c r="I23" s="385">
        <v>8</v>
      </c>
      <c r="J23" s="385">
        <f t="shared" si="1"/>
        <v>8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406">
        <f>'3.1.15'!A24</f>
        <v>156.36000000000001</v>
      </c>
      <c r="B24" s="406"/>
      <c r="C24" s="383"/>
      <c r="D24" s="384"/>
      <c r="E24" s="385"/>
      <c r="F24" s="385"/>
      <c r="G24" s="385"/>
      <c r="H24" s="385">
        <f>'3.1.15'!H24</f>
        <v>2</v>
      </c>
      <c r="I24" s="385">
        <v>8</v>
      </c>
      <c r="J24" s="385">
        <f t="shared" si="1"/>
        <v>16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406">
        <f>'3.1.15'!A25</f>
        <v>156.5</v>
      </c>
      <c r="B25" s="406"/>
      <c r="C25" s="383"/>
      <c r="D25" s="384"/>
      <c r="E25" s="385"/>
      <c r="F25" s="385"/>
      <c r="G25" s="385"/>
      <c r="H25" s="385">
        <f>'3.1.15'!H25</f>
        <v>2</v>
      </c>
      <c r="I25" s="385">
        <v>8</v>
      </c>
      <c r="J25" s="385">
        <f t="shared" si="1"/>
        <v>16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406">
        <f>'3.1.15'!A26</f>
        <v>157.08000000000001</v>
      </c>
      <c r="B26" s="406"/>
      <c r="C26" s="383"/>
      <c r="D26" s="384"/>
      <c r="E26" s="385"/>
      <c r="F26" s="385"/>
      <c r="G26" s="385"/>
      <c r="H26" s="385">
        <f>'3.1.15'!H26</f>
        <v>1</v>
      </c>
      <c r="I26" s="385">
        <v>8</v>
      </c>
      <c r="J26" s="385">
        <f t="shared" si="1"/>
        <v>8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406">
        <f>'3.1.15'!A27</f>
        <v>157.4</v>
      </c>
      <c r="B27" s="406"/>
      <c r="C27" s="383"/>
      <c r="D27" s="384"/>
      <c r="E27" s="385"/>
      <c r="F27" s="385"/>
      <c r="G27" s="385"/>
      <c r="H27" s="385">
        <f>'3.1.15'!H27</f>
        <v>3</v>
      </c>
      <c r="I27" s="385">
        <v>8</v>
      </c>
      <c r="J27" s="385">
        <f t="shared" si="1"/>
        <v>24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406">
        <f>'3.1.15'!A28</f>
        <v>159.12</v>
      </c>
      <c r="B28" s="406"/>
      <c r="C28" s="383"/>
      <c r="D28" s="384"/>
      <c r="E28" s="385"/>
      <c r="F28" s="385"/>
      <c r="G28" s="385"/>
      <c r="H28" s="385">
        <f>'3.1.15'!H28</f>
        <v>1</v>
      </c>
      <c r="I28" s="385">
        <v>8</v>
      </c>
      <c r="J28" s="385">
        <f t="shared" si="1"/>
        <v>8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406">
        <f>'3.1.15'!A29</f>
        <v>159.44</v>
      </c>
      <c r="B29" s="406"/>
      <c r="C29" s="383"/>
      <c r="D29" s="384"/>
      <c r="E29" s="385"/>
      <c r="F29" s="385"/>
      <c r="G29" s="385"/>
      <c r="H29" s="385">
        <f>'3.1.15'!H29</f>
        <v>1</v>
      </c>
      <c r="I29" s="385">
        <v>8</v>
      </c>
      <c r="J29" s="385">
        <f t="shared" si="1"/>
        <v>8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406">
        <f>'3.1.15'!A30</f>
        <v>159.56</v>
      </c>
      <c r="B30" s="406"/>
      <c r="C30" s="383"/>
      <c r="D30" s="384"/>
      <c r="E30" s="385"/>
      <c r="F30" s="385"/>
      <c r="G30" s="385"/>
      <c r="H30" s="385">
        <f>'3.1.15'!H30</f>
        <v>1</v>
      </c>
      <c r="I30" s="385">
        <v>8</v>
      </c>
      <c r="J30" s="385">
        <f t="shared" si="1"/>
        <v>8</v>
      </c>
      <c r="K30" s="229"/>
      <c r="L30" s="219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406">
        <f>'3.1.15'!A31</f>
        <v>163.47999999999999</v>
      </c>
      <c r="B31" s="406"/>
      <c r="C31" s="383"/>
      <c r="D31" s="384"/>
      <c r="E31" s="385"/>
      <c r="F31" s="385"/>
      <c r="G31" s="385"/>
      <c r="H31" s="385">
        <f>'3.1.15'!H31</f>
        <v>1</v>
      </c>
      <c r="I31" s="385">
        <v>8</v>
      </c>
      <c r="J31" s="385">
        <f t="shared" si="1"/>
        <v>8</v>
      </c>
      <c r="K31" s="229"/>
      <c r="L31" s="219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406">
        <f>'3.1.15'!A32</f>
        <v>164.18</v>
      </c>
      <c r="B32" s="406"/>
      <c r="C32" s="383"/>
      <c r="D32" s="384"/>
      <c r="E32" s="385"/>
      <c r="F32" s="385"/>
      <c r="G32" s="385"/>
      <c r="H32" s="385">
        <f>'3.1.15'!H32</f>
        <v>1</v>
      </c>
      <c r="I32" s="385">
        <v>8</v>
      </c>
      <c r="J32" s="385">
        <f t="shared" si="1"/>
        <v>8</v>
      </c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406">
        <f>'3.1.15'!A33</f>
        <v>166.44</v>
      </c>
      <c r="B33" s="406"/>
      <c r="C33" s="383"/>
      <c r="D33" s="384"/>
      <c r="E33" s="385"/>
      <c r="F33" s="385"/>
      <c r="G33" s="385"/>
      <c r="H33" s="385">
        <f>'3.1.15'!H33</f>
        <v>1</v>
      </c>
      <c r="I33" s="385">
        <v>8</v>
      </c>
      <c r="J33" s="385">
        <f t="shared" si="1"/>
        <v>8</v>
      </c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406">
        <f>'3.1.15'!A34</f>
        <v>166.52</v>
      </c>
      <c r="B34" s="406"/>
      <c r="C34" s="383"/>
      <c r="D34" s="384"/>
      <c r="E34" s="385"/>
      <c r="F34" s="385"/>
      <c r="G34" s="385"/>
      <c r="H34" s="385">
        <f>'3.1.15'!H34</f>
        <v>1</v>
      </c>
      <c r="I34" s="385">
        <v>8</v>
      </c>
      <c r="J34" s="385">
        <f t="shared" si="1"/>
        <v>8</v>
      </c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406">
        <f>'3.1.15'!A35</f>
        <v>166.88</v>
      </c>
      <c r="B35" s="406"/>
      <c r="C35" s="383"/>
      <c r="D35" s="384"/>
      <c r="E35" s="385"/>
      <c r="F35" s="385"/>
      <c r="G35" s="385"/>
      <c r="H35" s="385">
        <f>'3.1.15'!H35</f>
        <v>1</v>
      </c>
      <c r="I35" s="385">
        <v>8</v>
      </c>
      <c r="J35" s="385">
        <f t="shared" si="1"/>
        <v>8</v>
      </c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406">
        <f>'3.1.15'!A36</f>
        <v>167.42</v>
      </c>
      <c r="B36" s="406"/>
      <c r="C36" s="383"/>
      <c r="D36" s="384"/>
      <c r="E36" s="385"/>
      <c r="F36" s="385"/>
      <c r="G36" s="385"/>
      <c r="H36" s="385">
        <f>'3.1.15'!H36</f>
        <v>1</v>
      </c>
      <c r="I36" s="385">
        <v>8</v>
      </c>
      <c r="J36" s="385">
        <f t="shared" si="1"/>
        <v>8</v>
      </c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406">
        <f>'3.1.15'!A37</f>
        <v>168.2</v>
      </c>
      <c r="B37" s="406"/>
      <c r="C37" s="383"/>
      <c r="D37" s="384"/>
      <c r="E37" s="385"/>
      <c r="F37" s="385"/>
      <c r="G37" s="385"/>
      <c r="H37" s="385">
        <f>'3.1.15'!H37</f>
        <v>1</v>
      </c>
      <c r="I37" s="385">
        <v>8</v>
      </c>
      <c r="J37" s="385">
        <f t="shared" si="1"/>
        <v>8</v>
      </c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406">
        <f>'3.1.15'!A38</f>
        <v>168.44</v>
      </c>
      <c r="B38" s="406"/>
      <c r="C38" s="383"/>
      <c r="D38" s="384"/>
      <c r="E38" s="385"/>
      <c r="F38" s="385"/>
      <c r="G38" s="385"/>
      <c r="H38" s="385">
        <f>'3.1.15'!H38</f>
        <v>1</v>
      </c>
      <c r="I38" s="385">
        <v>8</v>
      </c>
      <c r="J38" s="385">
        <f t="shared" si="1"/>
        <v>8</v>
      </c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406">
        <f>'3.1.15'!A39</f>
        <v>173.38</v>
      </c>
      <c r="B39" s="406"/>
      <c r="C39" s="383"/>
      <c r="D39" s="384"/>
      <c r="E39" s="385"/>
      <c r="F39" s="385"/>
      <c r="G39" s="385"/>
      <c r="H39" s="385">
        <f>'3.1.15'!H39</f>
        <v>1</v>
      </c>
      <c r="I39" s="385">
        <v>8</v>
      </c>
      <c r="J39" s="385">
        <f t="shared" si="1"/>
        <v>8</v>
      </c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406">
        <f>'3.1.15'!A40</f>
        <v>175.56</v>
      </c>
      <c r="B40" s="406"/>
      <c r="C40" s="383"/>
      <c r="D40" s="384"/>
      <c r="E40" s="385"/>
      <c r="F40" s="385"/>
      <c r="G40" s="385"/>
      <c r="H40" s="385">
        <f>'3.1.15'!H40</f>
        <v>2</v>
      </c>
      <c r="I40" s="385">
        <v>8</v>
      </c>
      <c r="J40" s="385">
        <f t="shared" si="1"/>
        <v>16</v>
      </c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406">
        <f>'3.1.15'!A41</f>
        <v>176.56</v>
      </c>
      <c r="B41" s="406"/>
      <c r="C41" s="383"/>
      <c r="D41" s="384"/>
      <c r="E41" s="385"/>
      <c r="F41" s="385"/>
      <c r="G41" s="385"/>
      <c r="H41" s="385">
        <f>'3.1.15'!H41</f>
        <v>1</v>
      </c>
      <c r="I41" s="385">
        <v>8</v>
      </c>
      <c r="J41" s="385">
        <f t="shared" si="1"/>
        <v>8</v>
      </c>
      <c r="K41" s="499"/>
      <c r="L41" s="500"/>
      <c r="M41" s="501"/>
      <c r="N41" s="2"/>
      <c r="O41" s="2"/>
      <c r="P41" s="2"/>
      <c r="Q41" s="2"/>
      <c r="R41" s="3"/>
      <c r="S41" s="323"/>
      <c r="T41" s="323"/>
      <c r="U41" s="323"/>
      <c r="V41" s="323"/>
    </row>
    <row r="42" spans="1:22" s="1" customFormat="1" ht="12.75" customHeight="1">
      <c r="A42" s="406">
        <f>'3.1.15'!A42</f>
        <v>176.82</v>
      </c>
      <c r="B42" s="406"/>
      <c r="C42" s="383"/>
      <c r="D42" s="384"/>
      <c r="E42" s="385"/>
      <c r="F42" s="385"/>
      <c r="G42" s="385"/>
      <c r="H42" s="385">
        <f>'3.1.15'!H42</f>
        <v>2</v>
      </c>
      <c r="I42" s="385">
        <v>8</v>
      </c>
      <c r="J42" s="385">
        <f t="shared" si="1"/>
        <v>16</v>
      </c>
      <c r="K42" s="499"/>
      <c r="L42" s="500"/>
      <c r="M42" s="501"/>
      <c r="N42" s="2"/>
      <c r="O42" s="2"/>
      <c r="P42" s="2"/>
      <c r="Q42" s="2"/>
      <c r="R42" s="3"/>
      <c r="S42" s="323"/>
      <c r="T42" s="323"/>
      <c r="U42" s="323"/>
      <c r="V42" s="323"/>
    </row>
    <row r="43" spans="1:22" s="1" customFormat="1" ht="12.75" customHeight="1">
      <c r="A43" s="406">
        <f>'3.1.15'!A43</f>
        <v>181.76</v>
      </c>
      <c r="B43" s="406"/>
      <c r="C43" s="383"/>
      <c r="D43" s="384"/>
      <c r="E43" s="385"/>
      <c r="F43" s="385"/>
      <c r="G43" s="385"/>
      <c r="H43" s="385">
        <f>'3.1.15'!H43</f>
        <v>1</v>
      </c>
      <c r="I43" s="385">
        <v>8</v>
      </c>
      <c r="J43" s="385">
        <f t="shared" si="1"/>
        <v>8</v>
      </c>
      <c r="K43" s="499"/>
      <c r="L43" s="500"/>
      <c r="M43" s="501"/>
      <c r="N43" s="2"/>
      <c r="O43" s="2"/>
      <c r="P43" s="2"/>
      <c r="Q43" s="2"/>
      <c r="R43" s="3"/>
      <c r="S43" s="323"/>
      <c r="T43" s="323"/>
      <c r="U43" s="323"/>
      <c r="V43" s="323"/>
    </row>
    <row r="44" spans="1:22" s="1" customFormat="1" ht="12.75" customHeight="1">
      <c r="A44" s="406">
        <f>'3.1.15'!A44</f>
        <v>182.2</v>
      </c>
      <c r="B44" s="406"/>
      <c r="C44" s="383"/>
      <c r="D44" s="384"/>
      <c r="E44" s="385"/>
      <c r="F44" s="385"/>
      <c r="G44" s="385"/>
      <c r="H44" s="385">
        <f>'3.1.15'!H44</f>
        <v>1</v>
      </c>
      <c r="I44" s="385">
        <v>8</v>
      </c>
      <c r="J44" s="385">
        <f t="shared" si="1"/>
        <v>8</v>
      </c>
      <c r="K44" s="499"/>
      <c r="L44" s="500"/>
      <c r="M44" s="501"/>
      <c r="N44" s="2"/>
      <c r="O44" s="2"/>
      <c r="P44" s="2"/>
      <c r="Q44" s="2"/>
      <c r="R44" s="3"/>
      <c r="S44" s="323"/>
      <c r="T44" s="323"/>
      <c r="U44" s="323"/>
      <c r="V44" s="323"/>
    </row>
    <row r="45" spans="1:22" s="1" customFormat="1" ht="12.75" customHeight="1">
      <c r="A45" s="406">
        <f>'3.1.15'!A45</f>
        <v>182.98</v>
      </c>
      <c r="B45" s="406"/>
      <c r="C45" s="383"/>
      <c r="D45" s="384"/>
      <c r="E45" s="385"/>
      <c r="F45" s="385"/>
      <c r="G45" s="385"/>
      <c r="H45" s="385">
        <f>'3.1.15'!H45</f>
        <v>2</v>
      </c>
      <c r="I45" s="385">
        <v>8</v>
      </c>
      <c r="J45" s="385">
        <f t="shared" si="1"/>
        <v>16</v>
      </c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406">
        <f>'3.1.15'!A46</f>
        <v>183.52</v>
      </c>
      <c r="B46" s="406"/>
      <c r="C46" s="383"/>
      <c r="D46" s="384"/>
      <c r="E46" s="385"/>
      <c r="F46" s="385"/>
      <c r="G46" s="385"/>
      <c r="H46" s="385">
        <f>'3.1.15'!H46</f>
        <v>1</v>
      </c>
      <c r="I46" s="385">
        <v>8</v>
      </c>
      <c r="J46" s="385">
        <f t="shared" si="1"/>
        <v>8</v>
      </c>
      <c r="K46" s="499"/>
      <c r="L46" s="500"/>
      <c r="M46" s="501"/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406">
        <f>'3.1.15'!A47</f>
        <v>183.98</v>
      </c>
      <c r="B47" s="406"/>
      <c r="C47" s="383"/>
      <c r="D47" s="384"/>
      <c r="E47" s="385"/>
      <c r="F47" s="385"/>
      <c r="G47" s="385"/>
      <c r="H47" s="385">
        <f>'3.1.15'!H47</f>
        <v>1</v>
      </c>
      <c r="I47" s="385">
        <v>8</v>
      </c>
      <c r="J47" s="385">
        <f t="shared" si="1"/>
        <v>8</v>
      </c>
      <c r="K47" s="499"/>
      <c r="L47" s="500"/>
      <c r="M47" s="501"/>
      <c r="N47" s="2"/>
      <c r="O47" s="2"/>
      <c r="P47" s="2"/>
      <c r="Q47" s="2"/>
      <c r="R47" s="3"/>
      <c r="S47" s="323"/>
      <c r="T47" s="323"/>
      <c r="U47" s="323"/>
      <c r="V47" s="323"/>
    </row>
    <row r="48" spans="1:22" s="1" customFormat="1" ht="12.75" customHeight="1">
      <c r="A48" s="406">
        <f>'3.1.15'!A48</f>
        <v>184.9</v>
      </c>
      <c r="B48" s="406"/>
      <c r="C48" s="383"/>
      <c r="D48" s="384"/>
      <c r="E48" s="385"/>
      <c r="F48" s="385"/>
      <c r="G48" s="385"/>
      <c r="H48" s="385">
        <f>'3.1.15'!H48</f>
        <v>3</v>
      </c>
      <c r="I48" s="385">
        <v>8</v>
      </c>
      <c r="J48" s="385">
        <f t="shared" si="1"/>
        <v>24</v>
      </c>
      <c r="K48" s="499"/>
      <c r="L48" s="500"/>
      <c r="M48" s="501"/>
      <c r="N48" s="2"/>
      <c r="O48" s="2"/>
      <c r="P48" s="2"/>
      <c r="Q48" s="2"/>
      <c r="R48" s="3"/>
      <c r="S48" s="323"/>
      <c r="T48" s="323"/>
      <c r="U48" s="323"/>
      <c r="V48" s="323"/>
    </row>
    <row r="49" spans="1:22" s="1" customFormat="1" ht="12.75" customHeight="1">
      <c r="A49" s="406">
        <f>'3.1.15'!A49</f>
        <v>185.22</v>
      </c>
      <c r="B49" s="406"/>
      <c r="C49" s="383"/>
      <c r="D49" s="384"/>
      <c r="E49" s="385"/>
      <c r="F49" s="385"/>
      <c r="G49" s="385"/>
      <c r="H49" s="385">
        <f>'3.1.15'!H49</f>
        <v>3</v>
      </c>
      <c r="I49" s="385">
        <v>8</v>
      </c>
      <c r="J49" s="385">
        <f t="shared" si="1"/>
        <v>24</v>
      </c>
      <c r="K49" s="499"/>
      <c r="L49" s="500"/>
      <c r="M49" s="501"/>
      <c r="N49" s="2"/>
      <c r="O49" s="2"/>
      <c r="P49" s="2"/>
      <c r="Q49" s="2"/>
      <c r="R49" s="3"/>
      <c r="S49" s="323"/>
      <c r="T49" s="323"/>
      <c r="U49" s="323"/>
      <c r="V49" s="323"/>
    </row>
    <row r="50" spans="1:22" s="1" customFormat="1" ht="12.75" customHeight="1">
      <c r="A50" s="406">
        <f>'3.1.15'!A50</f>
        <v>186.12</v>
      </c>
      <c r="B50" s="406"/>
      <c r="C50" s="383"/>
      <c r="D50" s="384"/>
      <c r="E50" s="385"/>
      <c r="F50" s="385"/>
      <c r="G50" s="385"/>
      <c r="H50" s="385">
        <f>'3.1.15'!H50</f>
        <v>1</v>
      </c>
      <c r="I50" s="385">
        <v>8</v>
      </c>
      <c r="J50" s="385">
        <f t="shared" si="1"/>
        <v>8</v>
      </c>
      <c r="K50" s="499"/>
      <c r="L50" s="500"/>
      <c r="M50" s="501"/>
      <c r="N50" s="2"/>
      <c r="O50" s="2"/>
      <c r="P50" s="2"/>
      <c r="Q50" s="2"/>
      <c r="R50" s="3"/>
      <c r="S50" s="323"/>
      <c r="T50" s="323"/>
      <c r="U50" s="323"/>
      <c r="V50" s="323"/>
    </row>
    <row r="51" spans="1:22" s="1" customFormat="1" ht="12.75" customHeight="1">
      <c r="A51" s="406">
        <f>'3.1.15'!A51</f>
        <v>187.22</v>
      </c>
      <c r="B51" s="406"/>
      <c r="C51" s="383"/>
      <c r="D51" s="384"/>
      <c r="E51" s="385"/>
      <c r="F51" s="385"/>
      <c r="G51" s="385"/>
      <c r="H51" s="385">
        <f>'3.1.15'!H51</f>
        <v>1</v>
      </c>
      <c r="I51" s="385">
        <v>8</v>
      </c>
      <c r="J51" s="385">
        <f t="shared" si="1"/>
        <v>8</v>
      </c>
      <c r="K51" s="499"/>
      <c r="L51" s="500"/>
      <c r="M51" s="501"/>
      <c r="N51" s="2"/>
      <c r="O51" s="2"/>
      <c r="P51" s="2"/>
      <c r="Q51" s="2"/>
      <c r="R51" s="3"/>
      <c r="S51" s="323"/>
      <c r="T51" s="323"/>
      <c r="U51" s="323"/>
      <c r="V51" s="323"/>
    </row>
    <row r="52" spans="1:22" s="1" customFormat="1" ht="12.75" customHeight="1">
      <c r="A52" s="406">
        <f>'3.1.15'!A52</f>
        <v>189.96</v>
      </c>
      <c r="B52" s="406"/>
      <c r="C52" s="383"/>
      <c r="D52" s="384"/>
      <c r="E52" s="385"/>
      <c r="F52" s="385"/>
      <c r="G52" s="385"/>
      <c r="H52" s="385">
        <f>'3.1.15'!H52</f>
        <v>1</v>
      </c>
      <c r="I52" s="385">
        <v>8</v>
      </c>
      <c r="J52" s="385">
        <f t="shared" si="1"/>
        <v>8</v>
      </c>
      <c r="K52" s="499"/>
      <c r="L52" s="500"/>
      <c r="M52" s="501"/>
      <c r="N52" s="2"/>
      <c r="O52" s="2"/>
      <c r="P52" s="2"/>
      <c r="Q52" s="2"/>
      <c r="R52" s="3"/>
      <c r="S52" s="323"/>
      <c r="T52" s="323"/>
      <c r="U52" s="323"/>
      <c r="V52" s="323"/>
    </row>
    <row r="53" spans="1:22" s="1" customFormat="1" ht="12.75" customHeight="1">
      <c r="A53" s="406">
        <f>'3.1.15'!A53</f>
        <v>207.08</v>
      </c>
      <c r="B53" s="406"/>
      <c r="C53" s="383"/>
      <c r="D53" s="384"/>
      <c r="E53" s="385"/>
      <c r="F53" s="385"/>
      <c r="G53" s="385"/>
      <c r="H53" s="385">
        <f>'3.1.15'!H53</f>
        <v>2</v>
      </c>
      <c r="I53" s="385">
        <v>8</v>
      </c>
      <c r="J53" s="385">
        <f t="shared" si="1"/>
        <v>16</v>
      </c>
      <c r="K53" s="499"/>
      <c r="L53" s="500"/>
      <c r="M53" s="501"/>
      <c r="N53" s="2"/>
      <c r="O53" s="2"/>
      <c r="P53" s="2"/>
      <c r="Q53" s="2"/>
      <c r="R53" s="3"/>
      <c r="S53" s="323"/>
      <c r="T53" s="323"/>
      <c r="U53" s="323"/>
      <c r="V53" s="323"/>
    </row>
    <row r="54" spans="1:22" s="1" customFormat="1" ht="12.75" customHeight="1">
      <c r="A54" s="406">
        <f>'3.1.15'!A54</f>
        <v>208.08</v>
      </c>
      <c r="B54" s="406"/>
      <c r="C54" s="383"/>
      <c r="D54" s="384"/>
      <c r="E54" s="385"/>
      <c r="F54" s="385"/>
      <c r="G54" s="385"/>
      <c r="H54" s="385">
        <f>'3.1.15'!H54</f>
        <v>2</v>
      </c>
      <c r="I54" s="385">
        <v>8</v>
      </c>
      <c r="J54" s="385">
        <f t="shared" si="1"/>
        <v>16</v>
      </c>
      <c r="K54" s="499"/>
      <c r="L54" s="500"/>
      <c r="M54" s="501"/>
      <c r="N54" s="2"/>
      <c r="O54" s="2"/>
      <c r="P54" s="2"/>
      <c r="Q54" s="2"/>
      <c r="R54" s="3"/>
      <c r="S54" s="323"/>
      <c r="T54" s="323"/>
      <c r="U54" s="323"/>
      <c r="V54" s="323"/>
    </row>
    <row r="55" spans="1:22" s="1" customFormat="1" ht="12.75" customHeight="1">
      <c r="A55" s="406">
        <f>'3.1.15'!A55</f>
        <v>223.56</v>
      </c>
      <c r="B55" s="406"/>
      <c r="C55" s="383"/>
      <c r="D55" s="384"/>
      <c r="E55" s="385"/>
      <c r="F55" s="385"/>
      <c r="G55" s="385"/>
      <c r="H55" s="385">
        <f>'3.1.15'!H55</f>
        <v>1</v>
      </c>
      <c r="I55" s="385">
        <v>8</v>
      </c>
      <c r="J55" s="385">
        <f t="shared" si="1"/>
        <v>8</v>
      </c>
      <c r="K55" s="499"/>
      <c r="L55" s="500"/>
      <c r="M55" s="501"/>
      <c r="N55" s="2"/>
      <c r="O55" s="2"/>
      <c r="P55" s="2"/>
      <c r="Q55" s="2"/>
      <c r="R55" s="3"/>
      <c r="S55" s="323"/>
      <c r="T55" s="323"/>
      <c r="U55" s="323"/>
      <c r="V55" s="323"/>
    </row>
    <row r="56" spans="1:22" s="1" customFormat="1" ht="12.75" customHeight="1">
      <c r="A56" s="406">
        <f>'3.1.15'!A56</f>
        <v>229.26</v>
      </c>
      <c r="B56" s="406"/>
      <c r="C56" s="383"/>
      <c r="D56" s="384"/>
      <c r="E56" s="385"/>
      <c r="F56" s="385"/>
      <c r="G56" s="385"/>
      <c r="H56" s="385">
        <f>'3.1.15'!H56</f>
        <v>1</v>
      </c>
      <c r="I56" s="385">
        <v>8</v>
      </c>
      <c r="J56" s="385">
        <f t="shared" si="1"/>
        <v>8</v>
      </c>
      <c r="K56" s="499"/>
      <c r="L56" s="500"/>
      <c r="M56" s="501"/>
      <c r="N56" s="2"/>
      <c r="O56" s="2"/>
      <c r="P56" s="2"/>
      <c r="Q56" s="2"/>
      <c r="R56" s="3"/>
      <c r="S56" s="323"/>
      <c r="T56" s="323"/>
      <c r="U56" s="323"/>
      <c r="V56" s="323"/>
    </row>
    <row r="57" spans="1:22" s="1" customFormat="1" ht="12.75" customHeight="1">
      <c r="A57" s="406">
        <f>'3.1.15'!A57</f>
        <v>233.54</v>
      </c>
      <c r="B57" s="406"/>
      <c r="C57" s="383"/>
      <c r="D57" s="384"/>
      <c r="E57" s="385"/>
      <c r="F57" s="385"/>
      <c r="G57" s="385"/>
      <c r="H57" s="385">
        <f>'3.1.15'!H57</f>
        <v>2</v>
      </c>
      <c r="I57" s="385">
        <v>8</v>
      </c>
      <c r="J57" s="385">
        <f t="shared" ref="J57:J58" si="2">H57*I57</f>
        <v>16</v>
      </c>
      <c r="K57" s="499"/>
      <c r="L57" s="500"/>
      <c r="M57" s="501"/>
      <c r="N57" s="2"/>
      <c r="O57" s="2"/>
      <c r="P57" s="2"/>
      <c r="Q57" s="2"/>
      <c r="R57" s="3"/>
      <c r="S57" s="323"/>
      <c r="T57" s="323"/>
      <c r="U57" s="323"/>
      <c r="V57" s="323"/>
    </row>
    <row r="58" spans="1:22" s="1" customFormat="1" ht="12.75" customHeight="1">
      <c r="A58" s="406">
        <f>'3.1.15'!A58</f>
        <v>249.2</v>
      </c>
      <c r="B58" s="406"/>
      <c r="C58" s="383"/>
      <c r="D58" s="384"/>
      <c r="E58" s="385"/>
      <c r="F58" s="385"/>
      <c r="G58" s="385"/>
      <c r="H58" s="385">
        <f>'3.1.15'!H58</f>
        <v>1</v>
      </c>
      <c r="I58" s="385">
        <v>8</v>
      </c>
      <c r="J58" s="385">
        <f t="shared" si="2"/>
        <v>8</v>
      </c>
      <c r="K58" s="499"/>
      <c r="L58" s="500"/>
      <c r="M58" s="501"/>
      <c r="N58" s="2"/>
      <c r="O58" s="2"/>
      <c r="P58" s="2"/>
      <c r="Q58" s="2"/>
      <c r="R58" s="3"/>
      <c r="S58" s="323"/>
      <c r="T58" s="323"/>
      <c r="U58" s="323"/>
      <c r="V58" s="323"/>
    </row>
    <row r="59" spans="1:22" s="1" customFormat="1" ht="12.75" customHeight="1">
      <c r="A59" s="502"/>
      <c r="B59" s="502"/>
      <c r="C59" s="502"/>
      <c r="D59" s="497"/>
      <c r="E59" s="498"/>
      <c r="F59" s="498"/>
      <c r="G59" s="498"/>
      <c r="H59" s="498"/>
      <c r="I59" s="498"/>
      <c r="J59" s="498"/>
      <c r="K59" s="499"/>
      <c r="L59" s="500"/>
      <c r="M59" s="501"/>
      <c r="N59" s="2"/>
      <c r="O59" s="2"/>
      <c r="P59" s="2"/>
      <c r="Q59" s="2"/>
      <c r="R59" s="3"/>
      <c r="S59" s="323"/>
      <c r="T59" s="323"/>
      <c r="U59" s="323"/>
      <c r="V59" s="323"/>
    </row>
    <row r="60" spans="1:22" s="1" customFormat="1" ht="12.75" customHeight="1">
      <c r="A60" s="2076" t="s">
        <v>959</v>
      </c>
      <c r="B60" s="2077"/>
      <c r="C60" s="2077"/>
      <c r="D60" s="2077"/>
      <c r="E60" s="2077"/>
      <c r="F60" s="2077"/>
      <c r="G60" s="2077"/>
      <c r="H60" s="394">
        <f>ROUND(SUM($H$17:$H$59),3)</f>
        <v>59</v>
      </c>
      <c r="I60" s="394">
        <f t="shared" ref="I60:I62" si="3">IF(H60=0,0,ROUND(J60/H60,3))</f>
        <v>8</v>
      </c>
      <c r="J60" s="394">
        <f>ROUND(SUM($J$17:$J$59),3)</f>
        <v>472</v>
      </c>
      <c r="K60" s="397" t="str">
        <f>$H$15</f>
        <v>und</v>
      </c>
      <c r="L60" s="398" t="str">
        <f>$I$15</f>
        <v>m²/und</v>
      </c>
      <c r="M60" s="399" t="str">
        <f>$J$15</f>
        <v>m²</v>
      </c>
      <c r="N60" s="2"/>
      <c r="O60" s="2"/>
      <c r="P60" s="2"/>
      <c r="Q60" s="2"/>
      <c r="R60" s="3"/>
      <c r="S60" s="323"/>
      <c r="T60" s="323"/>
      <c r="U60" s="323"/>
      <c r="V60" s="323"/>
    </row>
    <row r="61" spans="1:22" s="1" customFormat="1" ht="12.75" customHeight="1">
      <c r="A61" s="2078" t="s">
        <v>960</v>
      </c>
      <c r="B61" s="2079"/>
      <c r="C61" s="2079"/>
      <c r="D61" s="2079"/>
      <c r="E61" s="2079"/>
      <c r="F61" s="2079"/>
      <c r="G61" s="2079"/>
      <c r="H61" s="395">
        <f>ROUND(SUM($H$17:$H$59),3)</f>
        <v>59</v>
      </c>
      <c r="I61" s="395">
        <f t="shared" si="3"/>
        <v>8</v>
      </c>
      <c r="J61" s="395">
        <f>ROUND(SUM($J$17:$J$59),3)</f>
        <v>472</v>
      </c>
      <c r="K61" s="400" t="str">
        <f>$H$15</f>
        <v>und</v>
      </c>
      <c r="L61" s="401" t="str">
        <f>$I$15</f>
        <v>m²/und</v>
      </c>
      <c r="M61" s="402" t="str">
        <f>$J$15</f>
        <v>m²</v>
      </c>
      <c r="N61" s="2"/>
      <c r="O61" s="2"/>
      <c r="P61" s="2"/>
      <c r="Q61" s="2"/>
      <c r="R61" s="323"/>
      <c r="S61" s="323"/>
      <c r="T61" s="323"/>
      <c r="U61" s="323"/>
      <c r="V61" s="323"/>
    </row>
    <row r="62" spans="1:22" s="1" customFormat="1" ht="12.75" customHeight="1">
      <c r="A62" s="2078" t="s">
        <v>961</v>
      </c>
      <c r="B62" s="2079"/>
      <c r="C62" s="2079"/>
      <c r="D62" s="2079"/>
      <c r="E62" s="2079"/>
      <c r="F62" s="2079"/>
      <c r="G62" s="2079"/>
      <c r="H62" s="395">
        <f>ROUND(SUM($H$17:$H$59),3)</f>
        <v>59</v>
      </c>
      <c r="I62" s="395">
        <f t="shared" si="3"/>
        <v>8</v>
      </c>
      <c r="J62" s="395">
        <f>ROUND(SUM($J$17:$J$59),3)</f>
        <v>472</v>
      </c>
      <c r="K62" s="400" t="str">
        <f>$H$15</f>
        <v>und</v>
      </c>
      <c r="L62" s="401" t="str">
        <f>$I$15</f>
        <v>m²/und</v>
      </c>
      <c r="M62" s="402" t="str">
        <f>$J$15</f>
        <v>m²</v>
      </c>
      <c r="N62" s="2"/>
      <c r="O62" s="2"/>
      <c r="P62" s="2"/>
      <c r="Q62" s="2"/>
      <c r="R62" s="323"/>
      <c r="S62" s="323"/>
      <c r="T62" s="323"/>
      <c r="U62" s="323"/>
      <c r="V62" s="323"/>
    </row>
    <row r="63" spans="1:22" s="1" customFormat="1" ht="12.75" customHeight="1">
      <c r="A63" s="2082" t="s">
        <v>962</v>
      </c>
      <c r="B63" s="2083"/>
      <c r="C63" s="2083"/>
      <c r="D63" s="2083"/>
      <c r="E63" s="2083"/>
      <c r="F63" s="2083"/>
      <c r="G63" s="2083"/>
      <c r="H63" s="396">
        <f>SUM(H60:H62)</f>
        <v>177</v>
      </c>
      <c r="I63" s="396">
        <f>IF(H63=0,0,ROUND(J63/H63,3))</f>
        <v>8</v>
      </c>
      <c r="J63" s="396">
        <f>SUM(J60:J62)</f>
        <v>1416</v>
      </c>
      <c r="K63" s="403" t="str">
        <f>$H$15</f>
        <v>und</v>
      </c>
      <c r="L63" s="404" t="str">
        <f>$I$15</f>
        <v>m²/und</v>
      </c>
      <c r="M63" s="405" t="str">
        <f>$J$15</f>
        <v>m²</v>
      </c>
      <c r="N63" s="2"/>
      <c r="O63" s="2"/>
      <c r="P63" s="2"/>
      <c r="Q63" s="2"/>
      <c r="R63" s="323"/>
      <c r="S63" s="323"/>
      <c r="T63" s="323"/>
      <c r="U63" s="323"/>
      <c r="V63" s="323"/>
    </row>
    <row r="64" spans="1:22" s="1" customFormat="1" ht="12.75">
      <c r="A64" s="16"/>
      <c r="B64" s="16"/>
      <c r="C64" s="16"/>
      <c r="D64" s="16"/>
      <c r="E64" s="16"/>
      <c r="F64" s="16"/>
      <c r="G64" s="16"/>
      <c r="H64" s="16"/>
      <c r="I64" s="16"/>
      <c r="J64" s="108"/>
      <c r="K64" s="108"/>
      <c r="L64" s="108"/>
      <c r="M64" s="16"/>
      <c r="N64" s="323"/>
      <c r="O64" s="323"/>
      <c r="P64" s="323"/>
      <c r="Q64" s="323"/>
      <c r="R64" s="323"/>
      <c r="S64" s="323"/>
      <c r="T64" s="323"/>
      <c r="U64" s="323"/>
      <c r="V64" s="323"/>
    </row>
    <row r="65" spans="1:22" s="1" customFormat="1" ht="12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23"/>
      <c r="O65" s="323"/>
      <c r="P65" s="323"/>
      <c r="Q65" s="323"/>
      <c r="R65" s="323"/>
      <c r="S65" s="323"/>
      <c r="T65" s="323"/>
      <c r="U65" s="323"/>
      <c r="V65" s="323"/>
    </row>
  </sheetData>
  <mergeCells count="19"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F13:F15"/>
    <mergeCell ref="A63:G63"/>
    <mergeCell ref="J13:J14"/>
    <mergeCell ref="K13:M15"/>
    <mergeCell ref="A14:A15"/>
    <mergeCell ref="B14:B15"/>
    <mergeCell ref="A61:G61"/>
    <mergeCell ref="A62:G62"/>
    <mergeCell ref="K17:M18"/>
    <mergeCell ref="A60:G60"/>
  </mergeCells>
  <conditionalFormatting sqref="A11:C11 M11">
    <cfRule type="cellIs" dxfId="158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80249-149F-4207-BEF2-9E1578022C26}">
  <sheetPr>
    <tabColor rgb="FF002060"/>
  </sheetPr>
  <dimension ref="A1:IV45"/>
  <sheetViews>
    <sheetView showGridLines="0" view="pageBreakPreview" topLeftCell="A24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PO!$A$92</f>
        <v>3.1.21</v>
      </c>
      <c r="B11" s="113" t="str">
        <f>IF(A11=0,0,VLOOKUP(A11,PO!$A$16:$G$164,2,FALSE))</f>
        <v>1505860</v>
      </c>
      <c r="C11" s="2075" t="str">
        <f>IF(A11=0,0,VLOOKUP(A11,PO!$A$16:$G$164,3,FALSE))</f>
        <v>Enrocamento de pedra jogada - pedra de mão comercial - fornecimento e assentamento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1166</v>
      </c>
      <c r="D13" s="2080" t="s">
        <v>1167</v>
      </c>
      <c r="E13" s="2080" t="s">
        <v>1168</v>
      </c>
      <c r="F13" s="2080" t="s">
        <v>1169</v>
      </c>
      <c r="G13" s="2080" t="s">
        <v>1170</v>
      </c>
      <c r="H13" s="2087" t="s">
        <v>180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234" t="s">
        <v>65</v>
      </c>
      <c r="E15" s="234" t="s">
        <v>65</v>
      </c>
      <c r="F15" s="234" t="s">
        <v>65</v>
      </c>
      <c r="G15" s="234" t="s">
        <v>65</v>
      </c>
      <c r="H15" s="237" t="s">
        <v>182</v>
      </c>
      <c r="I15" s="235" t="s">
        <v>968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4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4" customHeight="1">
      <c r="A17" s="383">
        <f>C_OAE!E25</f>
        <v>150.4</v>
      </c>
      <c r="B17" s="383"/>
      <c r="C17" s="383">
        <f>C_OAE!H25</f>
        <v>16.5</v>
      </c>
      <c r="D17" s="1426">
        <v>10.1</v>
      </c>
      <c r="E17" s="385">
        <v>2</v>
      </c>
      <c r="F17" s="385">
        <v>2</v>
      </c>
      <c r="G17" s="385">
        <v>0.2</v>
      </c>
      <c r="H17" s="385">
        <f>(D17+E17)*F17*G17*2</f>
        <v>9.68</v>
      </c>
      <c r="I17" s="385">
        <v>1</v>
      </c>
      <c r="J17" s="385">
        <f t="shared" ref="J17:J20" si="0">H17*I17</f>
        <v>9.68</v>
      </c>
      <c r="K17" s="229" t="str">
        <f>C_OAE!B25</f>
        <v>Ponte S/ Riacho Jordão</v>
      </c>
      <c r="L17" s="221"/>
      <c r="M17" s="222"/>
      <c r="N17" s="2"/>
      <c r="O17" s="2"/>
      <c r="P17" s="2"/>
      <c r="Q17" s="2"/>
      <c r="R17" s="3"/>
      <c r="S17" s="323"/>
      <c r="T17" s="323"/>
      <c r="U17" s="323"/>
      <c r="V17" s="323"/>
    </row>
    <row r="18" spans="1:22" s="1" customFormat="1" ht="12.4" customHeight="1">
      <c r="A18" s="383">
        <f>C_OAE!E26</f>
        <v>157.02000000000001</v>
      </c>
      <c r="B18" s="383"/>
      <c r="C18" s="383">
        <f>C_OAE!H26</f>
        <v>122</v>
      </c>
      <c r="D18" s="1426">
        <v>10.1</v>
      </c>
      <c r="E18" s="385">
        <v>2</v>
      </c>
      <c r="F18" s="385">
        <v>2</v>
      </c>
      <c r="G18" s="385">
        <v>0.2</v>
      </c>
      <c r="H18" s="385">
        <f>(D18+E18)*F18*G18*2</f>
        <v>9.68</v>
      </c>
      <c r="I18" s="385">
        <v>1</v>
      </c>
      <c r="J18" s="385">
        <f t="shared" si="0"/>
        <v>9.68</v>
      </c>
      <c r="K18" s="229" t="str">
        <f>C_OAE!B26</f>
        <v>Ponte S/ Riacho Arcoverde</v>
      </c>
      <c r="L18" s="221"/>
      <c r="M18" s="222"/>
      <c r="N18" s="2"/>
      <c r="O18" s="2"/>
      <c r="P18" s="2"/>
      <c r="Q18" s="2"/>
      <c r="R18" s="3"/>
      <c r="S18" s="323"/>
      <c r="T18" s="323"/>
      <c r="U18" s="323"/>
      <c r="V18" s="323"/>
    </row>
    <row r="19" spans="1:22" s="1" customFormat="1" ht="12.4" customHeight="1">
      <c r="A19" s="383">
        <f>C_OAE!E27</f>
        <v>159.53</v>
      </c>
      <c r="B19" s="383"/>
      <c r="C19" s="383">
        <f>C_OAE!H27</f>
        <v>8.1999999999999993</v>
      </c>
      <c r="D19" s="1426">
        <v>8.6999999999999993</v>
      </c>
      <c r="E19" s="385">
        <v>2</v>
      </c>
      <c r="F19" s="385">
        <v>2</v>
      </c>
      <c r="G19" s="385">
        <v>0.2</v>
      </c>
      <c r="H19" s="385">
        <f t="shared" ref="H19:H20" si="1">(D19+E19)*F19*G19*2</f>
        <v>8.56</v>
      </c>
      <c r="I19" s="385">
        <v>1</v>
      </c>
      <c r="J19" s="385">
        <f t="shared" si="0"/>
        <v>8.56</v>
      </c>
      <c r="K19" s="229" t="str">
        <f>C_OAE!B27</f>
        <v>Ponte S/ Riacho Caruaru</v>
      </c>
      <c r="L19" s="221"/>
      <c r="M19" s="222"/>
      <c r="N19" s="2"/>
      <c r="O19" s="2"/>
      <c r="P19" s="2"/>
      <c r="Q19" s="2"/>
      <c r="R19" s="3"/>
      <c r="S19" s="323"/>
      <c r="T19" s="323"/>
      <c r="U19" s="323"/>
      <c r="V19" s="323"/>
    </row>
    <row r="20" spans="1:22" s="1" customFormat="1" ht="12.4" customHeight="1">
      <c r="A20" s="383">
        <f>C_OAE!E28</f>
        <v>160.78</v>
      </c>
      <c r="B20" s="383"/>
      <c r="C20" s="383">
        <f>C_OAE!H28</f>
        <v>37</v>
      </c>
      <c r="D20" s="1426">
        <v>10.1</v>
      </c>
      <c r="E20" s="385">
        <v>2</v>
      </c>
      <c r="F20" s="385">
        <v>2</v>
      </c>
      <c r="G20" s="385">
        <v>0.2</v>
      </c>
      <c r="H20" s="385">
        <f t="shared" si="1"/>
        <v>9.68</v>
      </c>
      <c r="I20" s="385">
        <v>1</v>
      </c>
      <c r="J20" s="385">
        <f t="shared" si="0"/>
        <v>9.68</v>
      </c>
      <c r="K20" s="229" t="str">
        <f>C_OAE!B28</f>
        <v>Ponte S/ Riacho Ipueira</v>
      </c>
      <c r="L20" s="219"/>
      <c r="M20" s="220"/>
      <c r="N20" s="2"/>
      <c r="O20" s="2"/>
      <c r="P20" s="2"/>
      <c r="Q20" s="2"/>
      <c r="R20" s="3"/>
      <c r="S20" s="323"/>
      <c r="T20" s="323"/>
      <c r="U20" s="323"/>
      <c r="V20" s="323"/>
    </row>
    <row r="21" spans="1:22" s="1" customFormat="1" ht="12.4" customHeight="1">
      <c r="A21" s="383">
        <f>C_OAE!E29</f>
        <v>172.69</v>
      </c>
      <c r="B21" s="383"/>
      <c r="C21" s="383">
        <f>C_OAE!H29</f>
        <v>8.8000000000000007</v>
      </c>
      <c r="D21" s="1426">
        <v>8.8000000000000007</v>
      </c>
      <c r="E21" s="385">
        <v>2</v>
      </c>
      <c r="F21" s="385">
        <v>2</v>
      </c>
      <c r="G21" s="385">
        <v>0.2</v>
      </c>
      <c r="H21" s="385">
        <f t="shared" ref="H21:H33" si="2">(D21+E21)*F21*G21*2</f>
        <v>8.64</v>
      </c>
      <c r="I21" s="385">
        <v>1</v>
      </c>
      <c r="J21" s="385">
        <f t="shared" ref="J21:J33" si="3">H21*I21</f>
        <v>8.64</v>
      </c>
      <c r="K21" s="229" t="str">
        <f>C_OAE!B29</f>
        <v>Ponte S/ Riacho do Meio</v>
      </c>
      <c r="L21" s="221"/>
      <c r="M21" s="222"/>
      <c r="N21" s="2"/>
      <c r="O21" s="2"/>
      <c r="P21" s="2"/>
      <c r="Q21" s="2"/>
      <c r="R21" s="3"/>
      <c r="S21" s="323"/>
      <c r="T21" s="323"/>
      <c r="U21" s="323"/>
      <c r="V21" s="323"/>
    </row>
    <row r="22" spans="1:22" s="1" customFormat="1" ht="12.4" customHeight="1">
      <c r="A22" s="383">
        <f>C_OAE!E30</f>
        <v>176.32</v>
      </c>
      <c r="B22" s="383"/>
      <c r="C22" s="383">
        <f>C_OAE!H30</f>
        <v>110</v>
      </c>
      <c r="D22" s="1426">
        <v>10</v>
      </c>
      <c r="E22" s="385">
        <v>2</v>
      </c>
      <c r="F22" s="385">
        <v>2</v>
      </c>
      <c r="G22" s="385">
        <v>0.2</v>
      </c>
      <c r="H22" s="385">
        <f t="shared" si="2"/>
        <v>9.6000000000000014</v>
      </c>
      <c r="I22" s="385">
        <v>1</v>
      </c>
      <c r="J22" s="385">
        <f t="shared" si="3"/>
        <v>9.6000000000000014</v>
      </c>
      <c r="K22" s="229" t="str">
        <f>C_OAE!B30</f>
        <v>Ponte S/ Rio Cabugi</v>
      </c>
      <c r="L22" s="221"/>
      <c r="M22" s="222"/>
      <c r="N22" s="2"/>
      <c r="O22" s="2"/>
      <c r="P22" s="2"/>
      <c r="Q22" s="2"/>
      <c r="R22" s="3"/>
      <c r="S22" s="323"/>
      <c r="T22" s="323"/>
      <c r="U22" s="323"/>
      <c r="V22" s="323"/>
    </row>
    <row r="23" spans="1:22" s="1" customFormat="1" ht="12.4" customHeight="1">
      <c r="A23" s="383">
        <f>C_OAE!E31</f>
        <v>178.87</v>
      </c>
      <c r="B23" s="383"/>
      <c r="C23" s="383">
        <f>C_OAE!H31</f>
        <v>37</v>
      </c>
      <c r="D23" s="1426">
        <v>10</v>
      </c>
      <c r="E23" s="385">
        <v>2</v>
      </c>
      <c r="F23" s="385">
        <v>2</v>
      </c>
      <c r="G23" s="385">
        <v>0.2</v>
      </c>
      <c r="H23" s="385">
        <f t="shared" si="2"/>
        <v>9.6000000000000014</v>
      </c>
      <c r="I23" s="385">
        <v>1</v>
      </c>
      <c r="J23" s="385">
        <f t="shared" si="3"/>
        <v>9.6000000000000014</v>
      </c>
      <c r="K23" s="229" t="str">
        <f>C_OAE!B31</f>
        <v>Ponte km 178,87</v>
      </c>
      <c r="L23" s="611"/>
      <c r="M23" s="222"/>
      <c r="N23" s="2"/>
      <c r="O23" s="2"/>
      <c r="P23" s="2"/>
      <c r="Q23" s="2"/>
      <c r="R23" s="3"/>
      <c r="S23" s="323"/>
      <c r="T23" s="323"/>
      <c r="U23" s="323"/>
      <c r="V23" s="323"/>
    </row>
    <row r="24" spans="1:22" s="1" customFormat="1" ht="12.4" customHeight="1">
      <c r="A24" s="383">
        <f>C_OAE!E32</f>
        <v>190.67</v>
      </c>
      <c r="B24" s="383"/>
      <c r="C24" s="383">
        <f>C_OAE!H32</f>
        <v>40</v>
      </c>
      <c r="D24" s="384">
        <v>10</v>
      </c>
      <c r="E24" s="385">
        <v>2</v>
      </c>
      <c r="F24" s="385">
        <v>2</v>
      </c>
      <c r="G24" s="385">
        <v>0.2</v>
      </c>
      <c r="H24" s="385">
        <f t="shared" si="2"/>
        <v>9.6000000000000014</v>
      </c>
      <c r="I24" s="385">
        <v>1</v>
      </c>
      <c r="J24" s="385">
        <f t="shared" si="3"/>
        <v>9.6000000000000014</v>
      </c>
      <c r="K24" s="229" t="str">
        <f>C_OAE!B32</f>
        <v>Ponte S/ Rio Ceará-Mirim</v>
      </c>
      <c r="L24" s="221"/>
      <c r="M24" s="222"/>
      <c r="N24" s="2"/>
      <c r="O24" s="2"/>
      <c r="P24" s="2"/>
      <c r="Q24" s="2"/>
      <c r="R24" s="3"/>
      <c r="S24" s="323"/>
      <c r="T24" s="323"/>
      <c r="U24" s="323"/>
      <c r="V24" s="323"/>
    </row>
    <row r="25" spans="1:22" s="1" customFormat="1" ht="12.4" customHeight="1">
      <c r="A25" s="383">
        <f>C_OAE!E33</f>
        <v>194.58</v>
      </c>
      <c r="B25" s="383"/>
      <c r="C25" s="383">
        <f>C_OAE!H33</f>
        <v>7.8</v>
      </c>
      <c r="D25" s="384">
        <v>12</v>
      </c>
      <c r="E25" s="385">
        <v>2</v>
      </c>
      <c r="F25" s="385">
        <v>2</v>
      </c>
      <c r="G25" s="385">
        <v>0.2</v>
      </c>
      <c r="H25" s="385">
        <f t="shared" si="2"/>
        <v>11.200000000000001</v>
      </c>
      <c r="I25" s="385">
        <v>1</v>
      </c>
      <c r="J25" s="385">
        <f t="shared" si="3"/>
        <v>11.200000000000001</v>
      </c>
      <c r="K25" s="229" t="str">
        <f>C_OAE!B33</f>
        <v>Ponte km 194,58</v>
      </c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4" customHeight="1">
      <c r="A26" s="383">
        <f>C_OAE!E34</f>
        <v>197.08</v>
      </c>
      <c r="B26" s="383"/>
      <c r="C26" s="383">
        <f>C_OAE!H34</f>
        <v>75</v>
      </c>
      <c r="D26" s="384">
        <v>10</v>
      </c>
      <c r="E26" s="385">
        <v>2</v>
      </c>
      <c r="F26" s="385">
        <v>2</v>
      </c>
      <c r="G26" s="385">
        <v>0.2</v>
      </c>
      <c r="H26" s="385">
        <f t="shared" si="2"/>
        <v>9.6000000000000014</v>
      </c>
      <c r="I26" s="385">
        <v>1</v>
      </c>
      <c r="J26" s="385">
        <f t="shared" si="3"/>
        <v>9.6000000000000014</v>
      </c>
      <c r="K26" s="229" t="str">
        <f>C_OAE!B34</f>
        <v>Ponte S/ Rio Dois Irmãos</v>
      </c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4" customHeight="1">
      <c r="A27" s="383">
        <f>C_OAE!E35</f>
        <v>199.59</v>
      </c>
      <c r="B27" s="383"/>
      <c r="C27" s="383">
        <f>C_OAE!H35</f>
        <v>8.6999999999999993</v>
      </c>
      <c r="D27" s="384">
        <v>8.9</v>
      </c>
      <c r="E27" s="385">
        <v>2</v>
      </c>
      <c r="F27" s="385">
        <v>2</v>
      </c>
      <c r="G27" s="385">
        <v>0.2</v>
      </c>
      <c r="H27" s="385">
        <f t="shared" si="2"/>
        <v>8.7200000000000006</v>
      </c>
      <c r="I27" s="385">
        <v>1</v>
      </c>
      <c r="J27" s="385">
        <f t="shared" si="3"/>
        <v>8.7200000000000006</v>
      </c>
      <c r="K27" s="229" t="str">
        <f>C_OAE!B35</f>
        <v>Ponte S/ Riacho do Boi</v>
      </c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4" customHeight="1">
      <c r="A28" s="383">
        <f>C_OAE!E36</f>
        <v>203.57</v>
      </c>
      <c r="B28" s="383"/>
      <c r="C28" s="383">
        <f>C_OAE!H36</f>
        <v>70</v>
      </c>
      <c r="D28" s="384">
        <v>10</v>
      </c>
      <c r="E28" s="385">
        <v>2</v>
      </c>
      <c r="F28" s="385">
        <v>2</v>
      </c>
      <c r="G28" s="385">
        <v>0.2</v>
      </c>
      <c r="H28" s="385">
        <f t="shared" si="2"/>
        <v>9.6000000000000014</v>
      </c>
      <c r="I28" s="385">
        <v>1</v>
      </c>
      <c r="J28" s="385">
        <f t="shared" si="3"/>
        <v>9.6000000000000014</v>
      </c>
      <c r="K28" s="229" t="str">
        <f>C_OAE!B36</f>
        <v>Ponte S/ Riacho do Bonfim</v>
      </c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4" customHeight="1">
      <c r="A29" s="383">
        <f>C_OAE!E37</f>
        <v>212.82</v>
      </c>
      <c r="B29" s="383"/>
      <c r="C29" s="383">
        <f>C_OAE!H37</f>
        <v>6.4</v>
      </c>
      <c r="D29" s="384">
        <v>9.8000000000000007</v>
      </c>
      <c r="E29" s="385">
        <v>2</v>
      </c>
      <c r="F29" s="385">
        <v>2</v>
      </c>
      <c r="G29" s="385">
        <v>0.2</v>
      </c>
      <c r="H29" s="385">
        <f t="shared" si="2"/>
        <v>9.4400000000000013</v>
      </c>
      <c r="I29" s="385">
        <v>1</v>
      </c>
      <c r="J29" s="385">
        <f t="shared" si="3"/>
        <v>9.4400000000000013</v>
      </c>
      <c r="K29" s="229" t="str">
        <f>C_OAE!B37</f>
        <v>Ponte S/ Riacho da Caiçara</v>
      </c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4" customHeight="1">
      <c r="A30" s="383">
        <f>C_OAE!E38</f>
        <v>219.14</v>
      </c>
      <c r="B30" s="383"/>
      <c r="C30" s="383">
        <f>C_OAE!H38</f>
        <v>50</v>
      </c>
      <c r="D30" s="384">
        <v>10</v>
      </c>
      <c r="E30" s="385">
        <v>2</v>
      </c>
      <c r="F30" s="385">
        <v>2</v>
      </c>
      <c r="G30" s="385">
        <v>0.2</v>
      </c>
      <c r="H30" s="385">
        <f t="shared" si="2"/>
        <v>9.6000000000000014</v>
      </c>
      <c r="I30" s="385">
        <v>1</v>
      </c>
      <c r="J30" s="385">
        <f t="shared" si="3"/>
        <v>9.6000000000000014</v>
      </c>
      <c r="K30" s="229" t="str">
        <f>C_OAE!B38</f>
        <v>Ponte S/ Riacho das Areias</v>
      </c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4" customHeight="1">
      <c r="A31" s="383">
        <f>C_OAE!E39</f>
        <v>220.89</v>
      </c>
      <c r="B31" s="383"/>
      <c r="C31" s="383">
        <f>C_OAE!H39</f>
        <v>9.9</v>
      </c>
      <c r="D31" s="384">
        <v>8.8000000000000007</v>
      </c>
      <c r="E31" s="385">
        <v>2</v>
      </c>
      <c r="F31" s="385">
        <v>2</v>
      </c>
      <c r="G31" s="385">
        <v>0.2</v>
      </c>
      <c r="H31" s="385">
        <f t="shared" si="2"/>
        <v>8.64</v>
      </c>
      <c r="I31" s="385">
        <v>1</v>
      </c>
      <c r="J31" s="385">
        <f t="shared" si="3"/>
        <v>8.64</v>
      </c>
      <c r="K31" s="229" t="str">
        <f>C_OAE!B39</f>
        <v>Ponte km 220,89</v>
      </c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4" customHeight="1">
      <c r="A32" s="383">
        <f>C_OAE!E40</f>
        <v>236.1</v>
      </c>
      <c r="B32" s="383"/>
      <c r="C32" s="383">
        <f>C_OAE!H40</f>
        <v>11.6</v>
      </c>
      <c r="D32" s="384">
        <v>10</v>
      </c>
      <c r="E32" s="385">
        <v>2</v>
      </c>
      <c r="F32" s="385">
        <v>2</v>
      </c>
      <c r="G32" s="385">
        <v>0.2</v>
      </c>
      <c r="H32" s="385">
        <f t="shared" si="2"/>
        <v>9.6000000000000014</v>
      </c>
      <c r="I32" s="385">
        <v>1</v>
      </c>
      <c r="J32" s="385">
        <f t="shared" si="3"/>
        <v>9.6000000000000014</v>
      </c>
      <c r="K32" s="229" t="str">
        <f>C_OAE!B40</f>
        <v>Ponte S/ Rio Camaragibe</v>
      </c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18" s="1" customFormat="1" ht="12.4" customHeight="1">
      <c r="A33" s="383">
        <f>C_OAE!E41</f>
        <v>268.18</v>
      </c>
      <c r="B33" s="383"/>
      <c r="C33" s="383">
        <f>C_OAE!H41</f>
        <v>112</v>
      </c>
      <c r="D33" s="384">
        <v>10</v>
      </c>
      <c r="E33" s="385">
        <v>2</v>
      </c>
      <c r="F33" s="385">
        <v>2</v>
      </c>
      <c r="G33" s="385">
        <v>0.2</v>
      </c>
      <c r="H33" s="385">
        <f t="shared" si="2"/>
        <v>9.6000000000000014</v>
      </c>
      <c r="I33" s="385">
        <v>1</v>
      </c>
      <c r="J33" s="385">
        <f t="shared" si="3"/>
        <v>9.6000000000000014</v>
      </c>
      <c r="K33" s="229" t="str">
        <f>C_OAE!B41</f>
        <v>Ponte S/ Rio Potengi</v>
      </c>
      <c r="L33" s="221"/>
      <c r="M33" s="222"/>
      <c r="N33" s="2"/>
      <c r="O33" s="2"/>
      <c r="P33" s="2"/>
      <c r="Q33" s="2"/>
      <c r="R33" s="3"/>
    </row>
    <row r="34" spans="1:18" s="1" customFormat="1" ht="12.4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</row>
    <row r="35" spans="1:18" s="1" customFormat="1" ht="12.4" customHeight="1">
      <c r="A35" s="383"/>
      <c r="B35" s="383"/>
      <c r="C35" s="383"/>
      <c r="D35" s="384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</row>
    <row r="36" spans="1:18" s="1" customFormat="1" ht="12.4" customHeight="1">
      <c r="A36" s="383"/>
      <c r="B36" s="383"/>
      <c r="C36" s="383"/>
      <c r="D36" s="384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</row>
    <row r="37" spans="1:18" s="1" customFormat="1" ht="12.4" customHeight="1">
      <c r="A37" s="383"/>
      <c r="B37" s="383"/>
      <c r="C37" s="383"/>
      <c r="D37" s="384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</row>
    <row r="38" spans="1:18" s="1" customFormat="1" ht="12.4" customHeight="1">
      <c r="A38" s="383"/>
      <c r="B38" s="383"/>
      <c r="C38" s="383"/>
      <c r="D38" s="384"/>
      <c r="E38" s="385"/>
      <c r="F38" s="385"/>
      <c r="G38" s="385"/>
      <c r="H38" s="385"/>
      <c r="I38" s="385"/>
      <c r="J38" s="385"/>
      <c r="K38" s="229"/>
      <c r="L38" s="500"/>
      <c r="M38" s="501"/>
      <c r="N38" s="2"/>
      <c r="O38" s="2"/>
      <c r="P38" s="2"/>
      <c r="Q38" s="2"/>
      <c r="R38" s="3"/>
    </row>
    <row r="39" spans="1:18" s="1" customFormat="1" ht="12.4" customHeight="1">
      <c r="A39" s="383"/>
      <c r="B39" s="383"/>
      <c r="C39" s="383"/>
      <c r="D39" s="384"/>
      <c r="E39" s="385"/>
      <c r="F39" s="385"/>
      <c r="G39" s="385"/>
      <c r="H39" s="385"/>
      <c r="I39" s="385"/>
      <c r="J39" s="385"/>
      <c r="K39" s="229"/>
      <c r="L39" s="500"/>
      <c r="M39" s="501"/>
      <c r="N39" s="2"/>
      <c r="O39" s="2"/>
      <c r="P39" s="2"/>
      <c r="Q39" s="2"/>
      <c r="R39" s="3"/>
    </row>
    <row r="40" spans="1:18" s="1" customFormat="1" ht="12.4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161.04</v>
      </c>
      <c r="I40" s="394">
        <f t="shared" ref="I40:I42" si="4">IF(H40=0,0,ROUND(J40/H40,3))</f>
        <v>1</v>
      </c>
      <c r="J40" s="394">
        <f>ROUND(SUM($J$17:$J$39),3)</f>
        <v>161.04</v>
      </c>
      <c r="K40" s="397" t="str">
        <f>$H$15</f>
        <v>m³</v>
      </c>
      <c r="L40" s="398" t="str">
        <f>$I$15</f>
        <v>m³/m³</v>
      </c>
      <c r="M40" s="399" t="str">
        <f>$J$15</f>
        <v>m³</v>
      </c>
      <c r="N40" s="2"/>
      <c r="O40" s="2"/>
      <c r="P40" s="2"/>
      <c r="Q40" s="2"/>
      <c r="R40" s="3"/>
    </row>
    <row r="41" spans="1:18" s="1" customFormat="1" ht="12.4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v>0</v>
      </c>
      <c r="I41" s="395">
        <f t="shared" si="4"/>
        <v>0</v>
      </c>
      <c r="J41" s="395">
        <v>0</v>
      </c>
      <c r="K41" s="400" t="str">
        <f>$H$15</f>
        <v>m³</v>
      </c>
      <c r="L41" s="401" t="str">
        <f>$I$15</f>
        <v>m³/m³</v>
      </c>
      <c r="M41" s="402" t="str">
        <f>$J$15</f>
        <v>m³</v>
      </c>
      <c r="N41" s="2"/>
      <c r="O41" s="2"/>
      <c r="P41" s="2"/>
      <c r="Q41" s="2"/>
      <c r="R41" s="323"/>
    </row>
    <row r="42" spans="1:18" s="1" customFormat="1" ht="12.4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v>0</v>
      </c>
      <c r="I42" s="395">
        <f t="shared" si="4"/>
        <v>0</v>
      </c>
      <c r="J42" s="395">
        <v>0</v>
      </c>
      <c r="K42" s="400" t="str">
        <f>$H$15</f>
        <v>m³</v>
      </c>
      <c r="L42" s="401" t="str">
        <f>$I$15</f>
        <v>m³/m³</v>
      </c>
      <c r="M42" s="402" t="str">
        <f>$J$15</f>
        <v>m³</v>
      </c>
      <c r="N42" s="2"/>
      <c r="O42" s="2"/>
      <c r="P42" s="2"/>
      <c r="Q42" s="2"/>
      <c r="R42" s="323"/>
    </row>
    <row r="43" spans="1:18" s="1" customFormat="1" ht="12.4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161.04</v>
      </c>
      <c r="I43" s="396">
        <f>IF(H43=0,0,ROUND(J43/H43,3))</f>
        <v>1</v>
      </c>
      <c r="J43" s="396">
        <f>SUM(J40:J42)</f>
        <v>161.04</v>
      </c>
      <c r="K43" s="403" t="str">
        <f>$H$15</f>
        <v>m³</v>
      </c>
      <c r="L43" s="404" t="str">
        <f>$I$15</f>
        <v>m³/m³</v>
      </c>
      <c r="M43" s="405" t="str">
        <f>$J$15</f>
        <v>m³</v>
      </c>
      <c r="N43" s="2"/>
      <c r="O43" s="2"/>
      <c r="P43" s="2"/>
      <c r="Q43" s="2"/>
      <c r="R43" s="323"/>
    </row>
    <row r="44" spans="1:18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</row>
    <row r="45" spans="1:18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</row>
  </sheetData>
  <mergeCells count="20"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J13:J14"/>
    <mergeCell ref="K13:M15"/>
    <mergeCell ref="A14:A15"/>
    <mergeCell ref="B14:B15"/>
    <mergeCell ref="A40:G40"/>
    <mergeCell ref="A42:G42"/>
    <mergeCell ref="A43:G43"/>
    <mergeCell ref="D13:D14"/>
    <mergeCell ref="F13:F14"/>
    <mergeCell ref="G13:G14"/>
    <mergeCell ref="A41:G41"/>
  </mergeCells>
  <conditionalFormatting sqref="A11:C11">
    <cfRule type="cellIs" dxfId="157" priority="1" operator="equal">
      <formula>0</formula>
    </cfRule>
  </conditionalFormatting>
  <conditionalFormatting sqref="M11">
    <cfRule type="cellIs" dxfId="15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30A00-F4D3-4217-801F-35D7D07EB241}">
  <sheetPr>
    <tabColor rgb="FF002060"/>
  </sheetPr>
  <dimension ref="A1:IV45"/>
  <sheetViews>
    <sheetView showGridLines="0" view="pageBreakPreview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PO!$A$93</f>
        <v>3.1.22</v>
      </c>
      <c r="B11" s="113" t="str">
        <f>IF(A11=0,0,VLOOKUP(A11,PO!$A$16:$G$164,2,FALSE))</f>
        <v>4413986</v>
      </c>
      <c r="C11" s="2075" t="str">
        <f>IF(A11=0,0,VLOOKUP(A11,PO!$A$16:$G$164,3,FALSE))</f>
        <v>Regularização de superfície com motoniveladora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 t="s">
        <v>1171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205" t="s">
        <v>1172</v>
      </c>
      <c r="G13" s="2206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1816" t="s">
        <v>16</v>
      </c>
      <c r="G14" s="1816" t="s">
        <v>97</v>
      </c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3" t="str">
        <f>C_SEG!C16</f>
        <v>Pista simples</v>
      </c>
      <c r="D17" s="2204"/>
      <c r="E17" s="241">
        <f>B17-A17</f>
        <v>2.4000000000000057</v>
      </c>
      <c r="F17" s="385">
        <v>1000</v>
      </c>
      <c r="G17" s="385">
        <v>10</v>
      </c>
      <c r="H17" s="385">
        <f>E17</f>
        <v>2.4000000000000057</v>
      </c>
      <c r="I17" s="385">
        <f>F17*G17/50</f>
        <v>200</v>
      </c>
      <c r="J17" s="385">
        <f>H17*I17</f>
        <v>480.00000000000114</v>
      </c>
      <c r="K17" s="2194" t="s">
        <v>1174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3" t="str">
        <f>C_SEG!C17</f>
        <v>Pista simples</v>
      </c>
      <c r="D18" s="2204"/>
      <c r="E18" s="241">
        <f t="shared" ref="E18:E29" si="0">B18-A18</f>
        <v>6.9000000000000057</v>
      </c>
      <c r="F18" s="385">
        <v>1000</v>
      </c>
      <c r="G18" s="385">
        <v>10</v>
      </c>
      <c r="H18" s="385">
        <f t="shared" ref="H18:H29" si="1">E18</f>
        <v>6.9000000000000057</v>
      </c>
      <c r="I18" s="385">
        <f t="shared" ref="I18:I29" si="2">F18*G18/50</f>
        <v>200</v>
      </c>
      <c r="J18" s="385">
        <f t="shared" ref="J18:J29" si="3">H18*I18</f>
        <v>1380.0000000000011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3" t="str">
        <f>C_SEG!C18</f>
        <v>Pista simples</v>
      </c>
      <c r="D19" s="2204"/>
      <c r="E19" s="241">
        <f t="shared" si="0"/>
        <v>8.7999999999999829</v>
      </c>
      <c r="F19" s="385">
        <v>1000</v>
      </c>
      <c r="G19" s="385">
        <v>10</v>
      </c>
      <c r="H19" s="385">
        <f t="shared" si="1"/>
        <v>8.7999999999999829</v>
      </c>
      <c r="I19" s="385">
        <f t="shared" si="2"/>
        <v>200</v>
      </c>
      <c r="J19" s="385">
        <f t="shared" si="3"/>
        <v>1759.9999999999966</v>
      </c>
      <c r="K19" s="2194"/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3" t="str">
        <f>C_SEG!C19</f>
        <v>Pista simples</v>
      </c>
      <c r="D20" s="2204"/>
      <c r="E20" s="241">
        <f t="shared" si="0"/>
        <v>16.900000000000006</v>
      </c>
      <c r="F20" s="385">
        <v>1000</v>
      </c>
      <c r="G20" s="385">
        <v>10</v>
      </c>
      <c r="H20" s="385">
        <f t="shared" si="1"/>
        <v>16.900000000000006</v>
      </c>
      <c r="I20" s="385">
        <f t="shared" si="2"/>
        <v>200</v>
      </c>
      <c r="J20" s="385">
        <f t="shared" si="3"/>
        <v>3380.0000000000009</v>
      </c>
      <c r="K20" s="2194"/>
      <c r="L20" s="2195"/>
      <c r="M20" s="2196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3" t="str">
        <f>C_SEG!C20</f>
        <v>Pista simples</v>
      </c>
      <c r="D21" s="2204"/>
      <c r="E21" s="241">
        <f t="shared" si="0"/>
        <v>5.5999999999999943</v>
      </c>
      <c r="F21" s="385">
        <v>1000</v>
      </c>
      <c r="G21" s="385">
        <v>10</v>
      </c>
      <c r="H21" s="385">
        <f t="shared" si="1"/>
        <v>5.5999999999999943</v>
      </c>
      <c r="I21" s="385">
        <f t="shared" si="2"/>
        <v>200</v>
      </c>
      <c r="J21" s="385">
        <f t="shared" si="3"/>
        <v>1119.9999999999989</v>
      </c>
      <c r="K21" s="1361"/>
      <c r="L21" s="223"/>
      <c r="M21" s="224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3" t="str">
        <f>C_SEG!C21</f>
        <v>Pista simples</v>
      </c>
      <c r="D22" s="2204"/>
      <c r="E22" s="241">
        <f t="shared" si="0"/>
        <v>2.2000000000000171</v>
      </c>
      <c r="F22" s="385">
        <v>1000</v>
      </c>
      <c r="G22" s="385">
        <v>10</v>
      </c>
      <c r="H22" s="385">
        <f t="shared" si="1"/>
        <v>2.2000000000000171</v>
      </c>
      <c r="I22" s="385">
        <f t="shared" si="2"/>
        <v>200</v>
      </c>
      <c r="J22" s="385">
        <f t="shared" si="3"/>
        <v>440.00000000000341</v>
      </c>
      <c r="K22" s="1361"/>
      <c r="L22" s="223"/>
      <c r="M22" s="224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3" t="str">
        <f>C_SEG!C22</f>
        <v>Pista simples</v>
      </c>
      <c r="D23" s="2204"/>
      <c r="E23" s="241">
        <f t="shared" si="0"/>
        <v>28.199999999999989</v>
      </c>
      <c r="F23" s="385">
        <v>1000</v>
      </c>
      <c r="G23" s="385">
        <v>10</v>
      </c>
      <c r="H23" s="385">
        <f t="shared" si="1"/>
        <v>28.199999999999989</v>
      </c>
      <c r="I23" s="385">
        <f t="shared" si="2"/>
        <v>200</v>
      </c>
      <c r="J23" s="385">
        <f t="shared" si="3"/>
        <v>5639.9999999999982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3" t="str">
        <f>C_SEG!C23</f>
        <v>Pista simples</v>
      </c>
      <c r="D24" s="2204"/>
      <c r="E24" s="241">
        <f t="shared" si="0"/>
        <v>7.5999999999999943</v>
      </c>
      <c r="F24" s="385">
        <v>1000</v>
      </c>
      <c r="G24" s="385">
        <v>10</v>
      </c>
      <c r="H24" s="385">
        <f t="shared" si="1"/>
        <v>7.5999999999999943</v>
      </c>
      <c r="I24" s="385">
        <f t="shared" si="2"/>
        <v>200</v>
      </c>
      <c r="J24" s="385">
        <f t="shared" si="3"/>
        <v>1519.9999999999989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3" t="str">
        <f>C_SEG!C24</f>
        <v>Pista simples</v>
      </c>
      <c r="D25" s="2204"/>
      <c r="E25" s="241">
        <f t="shared" si="0"/>
        <v>8.5</v>
      </c>
      <c r="F25" s="385">
        <v>1000</v>
      </c>
      <c r="G25" s="385">
        <v>10</v>
      </c>
      <c r="H25" s="385">
        <f t="shared" si="1"/>
        <v>8.5</v>
      </c>
      <c r="I25" s="385">
        <f t="shared" si="2"/>
        <v>200</v>
      </c>
      <c r="J25" s="385">
        <f t="shared" si="3"/>
        <v>1700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3" t="str">
        <f>C_SEG!C25</f>
        <v>Pista simples</v>
      </c>
      <c r="D26" s="2204"/>
      <c r="E26" s="241">
        <f t="shared" si="0"/>
        <v>6.4000000000000057</v>
      </c>
      <c r="F26" s="385">
        <v>1000</v>
      </c>
      <c r="G26" s="385">
        <v>10</v>
      </c>
      <c r="H26" s="385">
        <f t="shared" si="1"/>
        <v>6.4000000000000057</v>
      </c>
      <c r="I26" s="385">
        <f t="shared" si="2"/>
        <v>200</v>
      </c>
      <c r="J26" s="385">
        <f t="shared" si="3"/>
        <v>1280.0000000000011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3" t="str">
        <f>C_SEG!C26</f>
        <v>Pista simples</v>
      </c>
      <c r="D27" s="2204"/>
      <c r="E27" s="241">
        <f t="shared" si="0"/>
        <v>6.6999999999999886</v>
      </c>
      <c r="F27" s="385">
        <v>1000</v>
      </c>
      <c r="G27" s="385">
        <v>10</v>
      </c>
      <c r="H27" s="385">
        <f t="shared" si="1"/>
        <v>6.6999999999999886</v>
      </c>
      <c r="I27" s="385">
        <f t="shared" si="2"/>
        <v>200</v>
      </c>
      <c r="J27" s="385">
        <f t="shared" si="3"/>
        <v>1339.9999999999977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3" t="str">
        <f>C_SEG!C27</f>
        <v>Pista simples</v>
      </c>
      <c r="D28" s="2204"/>
      <c r="E28" s="241">
        <f t="shared" si="0"/>
        <v>8.5</v>
      </c>
      <c r="F28" s="385">
        <v>1000</v>
      </c>
      <c r="G28" s="385">
        <v>10</v>
      </c>
      <c r="H28" s="385">
        <f t="shared" si="1"/>
        <v>8.5</v>
      </c>
      <c r="I28" s="385">
        <f t="shared" si="2"/>
        <v>200</v>
      </c>
      <c r="J28" s="385">
        <f t="shared" si="3"/>
        <v>1700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3" t="str">
        <f>C_SEG!C28</f>
        <v>Pista simples</v>
      </c>
      <c r="D29" s="2204"/>
      <c r="E29" s="241">
        <f t="shared" si="0"/>
        <v>22.900000000000034</v>
      </c>
      <c r="F29" s="385">
        <v>1000</v>
      </c>
      <c r="G29" s="385">
        <v>10</v>
      </c>
      <c r="H29" s="385">
        <f t="shared" si="1"/>
        <v>22.900000000000034</v>
      </c>
      <c r="I29" s="385">
        <f t="shared" si="2"/>
        <v>200</v>
      </c>
      <c r="J29" s="385">
        <f t="shared" si="3"/>
        <v>4580.0000000000073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>IF(H40=0,0,ROUND(J40/H40,3))</f>
        <v>200</v>
      </c>
      <c r="J40" s="394">
        <f>ROUND(SUM($J$17:$J$39),3)</f>
        <v>26320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4"/>
        <v>200</v>
      </c>
      <c r="J42" s="395">
        <f>ROUND(SUM($J$17:$J$39),3)</f>
        <v>26320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263.2</v>
      </c>
      <c r="I43" s="396">
        <f>IF(H43=0,0,ROUND(J43/H43,3))</f>
        <v>200</v>
      </c>
      <c r="J43" s="396">
        <f>SUM(J40:J42)</f>
        <v>52640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2">
    <mergeCell ref="C25:D25"/>
    <mergeCell ref="K17:M20"/>
    <mergeCell ref="C21:D21"/>
    <mergeCell ref="C22:D22"/>
    <mergeCell ref="C23:D23"/>
    <mergeCell ref="C24:D24"/>
    <mergeCell ref="A1:M1"/>
    <mergeCell ref="A2:M2"/>
    <mergeCell ref="A3:M3"/>
    <mergeCell ref="C11:L11"/>
    <mergeCell ref="A13:B13"/>
    <mergeCell ref="E13:E14"/>
    <mergeCell ref="H13:H14"/>
    <mergeCell ref="I13:I14"/>
    <mergeCell ref="C13:D15"/>
    <mergeCell ref="F13:G13"/>
    <mergeCell ref="A43:G43"/>
    <mergeCell ref="J13:J14"/>
    <mergeCell ref="K13:M15"/>
    <mergeCell ref="A14:A15"/>
    <mergeCell ref="B14:B15"/>
    <mergeCell ref="A40:G40"/>
    <mergeCell ref="A41:G41"/>
    <mergeCell ref="A42:G42"/>
    <mergeCell ref="C17:D17"/>
    <mergeCell ref="C18:D18"/>
    <mergeCell ref="C19:D19"/>
    <mergeCell ref="C20:D20"/>
    <mergeCell ref="C26:D26"/>
    <mergeCell ref="C27:D27"/>
    <mergeCell ref="C28:D28"/>
    <mergeCell ref="C29:D29"/>
  </mergeCells>
  <conditionalFormatting sqref="A11:C11">
    <cfRule type="cellIs" dxfId="155" priority="1" operator="equal">
      <formula>0</formula>
    </cfRule>
  </conditionalFormatting>
  <conditionalFormatting sqref="M11">
    <cfRule type="cellIs" dxfId="154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6B3BD-6FA7-47E2-B223-EA5A3D1AB9BE}">
  <sheetPr>
    <tabColor rgb="FF002060"/>
  </sheetPr>
  <dimension ref="A1:IV45"/>
  <sheetViews>
    <sheetView showGridLines="0" view="pageBreakPreview" topLeftCell="A12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PO!$A$94</f>
        <v>3.1.23</v>
      </c>
      <c r="B11" s="113" t="str">
        <f>IF(A11=0,0,VLOOKUP(A11,PO!$A$16:$G$164,2,FALSE))</f>
        <v>3713904</v>
      </c>
      <c r="C11" s="2075" t="str">
        <f>IF(A11=0,0,VLOOKUP(A11,PO!$A$16:$G$164,3,FALSE))</f>
        <v>Barreira simples de concreto, armada, pré-moldada (perfil New Jersey) - L &gt; 3,00 m e H = 1.070 mm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</v>
      </c>
      <c r="N11" s="323" t="s">
        <v>1175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1176</v>
      </c>
      <c r="D13" s="2080" t="s">
        <v>1177</v>
      </c>
      <c r="E13" s="2080"/>
      <c r="F13" s="232"/>
      <c r="G13" s="232"/>
      <c r="H13" s="2080" t="s">
        <v>1178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1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234" t="s">
        <v>65</v>
      </c>
      <c r="E15" s="235"/>
      <c r="F15" s="236"/>
      <c r="G15" s="236"/>
      <c r="H15" s="234" t="s">
        <v>65</v>
      </c>
      <c r="I15" s="235" t="s">
        <v>954</v>
      </c>
      <c r="J15" s="237" t="s">
        <v>65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383">
        <f>C_OAE!E33</f>
        <v>194.58</v>
      </c>
      <c r="B17" s="383"/>
      <c r="C17" s="383">
        <f>C_OAE!H33</f>
        <v>7.8</v>
      </c>
      <c r="D17" s="1428"/>
      <c r="E17" s="241"/>
      <c r="F17" s="385"/>
      <c r="G17" s="385"/>
      <c r="H17" s="385">
        <f>C17*2</f>
        <v>15.6</v>
      </c>
      <c r="I17" s="385">
        <v>0.5</v>
      </c>
      <c r="J17" s="385">
        <f>I17*H17</f>
        <v>7.8</v>
      </c>
      <c r="K17" s="2207" t="str">
        <f>C_OAE!B33</f>
        <v>Ponte km 194,58</v>
      </c>
      <c r="L17" s="2208"/>
      <c r="M17" s="2209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383"/>
      <c r="B18" s="383"/>
      <c r="C18" s="383"/>
      <c r="D18" s="1428"/>
      <c r="E18" s="241"/>
      <c r="F18" s="385"/>
      <c r="G18" s="385"/>
      <c r="H18" s="385"/>
      <c r="I18" s="385"/>
      <c r="J18" s="385"/>
      <c r="K18" s="2207"/>
      <c r="L18" s="2208"/>
      <c r="M18" s="2209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383"/>
      <c r="B19" s="383"/>
      <c r="C19" s="383"/>
      <c r="D19" s="1428"/>
      <c r="E19" s="241"/>
      <c r="F19" s="385"/>
      <c r="G19" s="385"/>
      <c r="H19" s="385"/>
      <c r="I19" s="385"/>
      <c r="J19" s="385"/>
      <c r="K19" s="2207"/>
      <c r="L19" s="2208"/>
      <c r="M19" s="2209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383"/>
      <c r="B20" s="383"/>
      <c r="C20" s="383"/>
      <c r="D20" s="1428"/>
      <c r="E20" s="241"/>
      <c r="F20" s="385"/>
      <c r="G20" s="385"/>
      <c r="H20" s="385"/>
      <c r="I20" s="385"/>
      <c r="J20" s="385"/>
      <c r="K20" s="2207"/>
      <c r="L20" s="2208"/>
      <c r="M20" s="2209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383"/>
      <c r="B21" s="383"/>
      <c r="C21" s="383"/>
      <c r="D21" s="1428"/>
      <c r="E21" s="241"/>
      <c r="F21" s="385"/>
      <c r="G21" s="385"/>
      <c r="H21" s="385"/>
      <c r="I21" s="385"/>
      <c r="J21" s="385"/>
      <c r="K21" s="2207"/>
      <c r="L21" s="2208"/>
      <c r="M21" s="2209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383"/>
      <c r="B22" s="383"/>
      <c r="C22" s="383"/>
      <c r="D22" s="1428"/>
      <c r="E22" s="241"/>
      <c r="F22" s="385"/>
      <c r="G22" s="385"/>
      <c r="H22" s="385"/>
      <c r="I22" s="385"/>
      <c r="J22" s="385"/>
      <c r="K22" s="2207"/>
      <c r="L22" s="2208"/>
      <c r="M22" s="2209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383"/>
      <c r="B23" s="383"/>
      <c r="C23" s="383"/>
      <c r="D23" s="1428"/>
      <c r="E23" s="241"/>
      <c r="F23" s="385"/>
      <c r="G23" s="385"/>
      <c r="H23" s="385"/>
      <c r="I23" s="385"/>
      <c r="J23" s="385"/>
      <c r="K23" s="2207"/>
      <c r="L23" s="2208"/>
      <c r="M23" s="2209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383"/>
      <c r="B24" s="383"/>
      <c r="C24" s="383"/>
      <c r="D24" s="1428"/>
      <c r="E24" s="241"/>
      <c r="F24" s="385"/>
      <c r="G24" s="385"/>
      <c r="H24" s="385"/>
      <c r="I24" s="385"/>
      <c r="J24" s="385"/>
      <c r="K24" s="2207"/>
      <c r="L24" s="2208"/>
      <c r="M24" s="2209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383"/>
      <c r="B25" s="383"/>
      <c r="C25" s="383"/>
      <c r="D25" s="1428"/>
      <c r="E25" s="241"/>
      <c r="F25" s="385"/>
      <c r="G25" s="385"/>
      <c r="H25" s="385"/>
      <c r="I25" s="385"/>
      <c r="J25" s="385"/>
      <c r="K25" s="2207"/>
      <c r="L25" s="2208"/>
      <c r="M25" s="2209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383"/>
      <c r="B26" s="383"/>
      <c r="C26" s="383"/>
      <c r="D26" s="1428"/>
      <c r="E26" s="241"/>
      <c r="F26" s="385"/>
      <c r="G26" s="385"/>
      <c r="H26" s="385"/>
      <c r="I26" s="385"/>
      <c r="J26" s="385"/>
      <c r="K26" s="2207"/>
      <c r="L26" s="2208"/>
      <c r="M26" s="2209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383"/>
      <c r="B27" s="383"/>
      <c r="C27" s="383"/>
      <c r="D27" s="1428"/>
      <c r="E27" s="241"/>
      <c r="F27" s="385"/>
      <c r="G27" s="385"/>
      <c r="H27" s="385"/>
      <c r="I27" s="385"/>
      <c r="J27" s="385"/>
      <c r="K27" s="2207"/>
      <c r="L27" s="2208"/>
      <c r="M27" s="2209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383"/>
      <c r="B28" s="383"/>
      <c r="C28" s="383"/>
      <c r="D28" s="1428"/>
      <c r="E28" s="241"/>
      <c r="F28" s="385"/>
      <c r="G28" s="385"/>
      <c r="H28" s="385"/>
      <c r="I28" s="385"/>
      <c r="J28" s="385"/>
      <c r="K28" s="2207"/>
      <c r="L28" s="2208"/>
      <c r="M28" s="2209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/>
      <c r="B29" s="504"/>
      <c r="C29" s="385"/>
      <c r="D29" s="1428"/>
      <c r="E29" s="241"/>
      <c r="F29" s="385"/>
      <c r="G29" s="385"/>
      <c r="H29" s="385"/>
      <c r="I29" s="385"/>
      <c r="J29" s="385"/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15.6</v>
      </c>
      <c r="I40" s="394">
        <f>IF(H40=0,0,ROUND(J40/H40,3))</f>
        <v>0.5</v>
      </c>
      <c r="J40" s="394">
        <f>ROUND(SUM($J$17:$J$39),3)</f>
        <v>7.8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15.6</v>
      </c>
      <c r="I41" s="395">
        <f t="shared" ref="I41:I42" si="0">IF(H41=0,0,ROUND(J41/H41,3))</f>
        <v>0.5</v>
      </c>
      <c r="J41" s="395">
        <f>ROUND(SUM($J$17:$J$39),3)</f>
        <v>7.8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15.6</v>
      </c>
      <c r="I42" s="395">
        <f t="shared" si="0"/>
        <v>0.5</v>
      </c>
      <c r="J42" s="395">
        <f>ROUND(SUM($J$17:$J$39),3)</f>
        <v>7.8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46.8</v>
      </c>
      <c r="I43" s="396">
        <f>IF(H43=0,0,ROUND(J43/H43,3))</f>
        <v>0.5</v>
      </c>
      <c r="J43" s="396">
        <f>SUM(J40:J42)</f>
        <v>23.4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0"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J13:J14"/>
    <mergeCell ref="K13:M15"/>
    <mergeCell ref="A14:A15"/>
    <mergeCell ref="B14:B15"/>
    <mergeCell ref="D13:D14"/>
    <mergeCell ref="A42:G42"/>
    <mergeCell ref="K20:M20"/>
    <mergeCell ref="K22:M22"/>
    <mergeCell ref="A43:G43"/>
    <mergeCell ref="K23:M23"/>
    <mergeCell ref="K24:M24"/>
    <mergeCell ref="K25:M25"/>
    <mergeCell ref="K26:M26"/>
    <mergeCell ref="K27:M27"/>
    <mergeCell ref="K28:M28"/>
    <mergeCell ref="K17:M17"/>
    <mergeCell ref="K19:M19"/>
    <mergeCell ref="K21:M21"/>
    <mergeCell ref="A40:G40"/>
    <mergeCell ref="A41:G41"/>
    <mergeCell ref="K18:M18"/>
  </mergeCells>
  <conditionalFormatting sqref="A11:C11">
    <cfRule type="cellIs" dxfId="153" priority="1" operator="equal">
      <formula>0</formula>
    </cfRule>
  </conditionalFormatting>
  <conditionalFormatting sqref="M11">
    <cfRule type="cellIs" dxfId="152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378C9-3A3C-4F2F-A4F4-CB6B888D32DC}">
  <sheetPr>
    <tabColor rgb="FF002060"/>
  </sheetPr>
  <dimension ref="A1:IV45"/>
  <sheetViews>
    <sheetView showGridLines="0" view="pageBreakPreview" topLeftCell="A22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PO!$A$95</f>
        <v>3.1.24</v>
      </c>
      <c r="B11" s="113" t="str">
        <f>IF(A11=0,0,VLOOKUP(A11,PO!$A$16:$G$164,2,FALSE))</f>
        <v>3815706</v>
      </c>
      <c r="C11" s="2075" t="str">
        <f>IF(A11=0,0,VLOOKUP(A11,PO!$A$16:$G$164,3,FALSE))</f>
        <v>Recomposição de guarda-corpo com agregados comerciais - instalação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16</v>
      </c>
      <c r="D13" s="2080" t="s">
        <v>982</v>
      </c>
      <c r="E13" s="2080"/>
      <c r="F13" s="232"/>
      <c r="G13" s="232"/>
      <c r="H13" s="2087" t="s">
        <v>1179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2098"/>
      <c r="E15" s="235"/>
      <c r="F15" s="236"/>
      <c r="G15" s="236"/>
      <c r="H15" s="237" t="s">
        <v>65</v>
      </c>
      <c r="I15" s="235" t="s">
        <v>954</v>
      </c>
      <c r="J15" s="237" t="s">
        <v>65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C_OAE!E25</f>
        <v>150.4</v>
      </c>
      <c r="B17" s="504"/>
      <c r="C17" s="385">
        <f>C_OAE!H25</f>
        <v>16.5</v>
      </c>
      <c r="D17" s="1818">
        <v>2</v>
      </c>
      <c r="E17" s="241"/>
      <c r="F17" s="385"/>
      <c r="G17" s="385"/>
      <c r="H17" s="385">
        <f>D17*C17</f>
        <v>33</v>
      </c>
      <c r="I17" s="385">
        <v>0.5</v>
      </c>
      <c r="J17" s="385">
        <f>I17*H17</f>
        <v>16.5</v>
      </c>
      <c r="K17" s="2207" t="str">
        <f>C_OAE!B25</f>
        <v>Ponte S/ Riacho Jordão</v>
      </c>
      <c r="L17" s="2208"/>
      <c r="M17" s="2209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C_OAE!E26</f>
        <v>157.02000000000001</v>
      </c>
      <c r="B18" s="504"/>
      <c r="C18" s="385">
        <f>C_OAE!H26</f>
        <v>122</v>
      </c>
      <c r="D18" s="1818">
        <v>2</v>
      </c>
      <c r="E18" s="241"/>
      <c r="F18" s="385"/>
      <c r="G18" s="385"/>
      <c r="H18" s="385">
        <f t="shared" ref="H18:H33" si="0">D18*C18</f>
        <v>244</v>
      </c>
      <c r="I18" s="385">
        <v>0.5</v>
      </c>
      <c r="J18" s="385">
        <f t="shared" ref="J18:J19" si="1">I18*H18</f>
        <v>122</v>
      </c>
      <c r="K18" s="2207" t="str">
        <f>C_OAE!B26</f>
        <v>Ponte S/ Riacho Arcoverde</v>
      </c>
      <c r="L18" s="2208"/>
      <c r="M18" s="2209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C_OAE!E27</f>
        <v>159.53</v>
      </c>
      <c r="B19" s="504"/>
      <c r="C19" s="385">
        <f>C_OAE!H27</f>
        <v>8.1999999999999993</v>
      </c>
      <c r="D19" s="1818">
        <v>2</v>
      </c>
      <c r="E19" s="241"/>
      <c r="F19" s="385"/>
      <c r="G19" s="385"/>
      <c r="H19" s="385">
        <f t="shared" si="0"/>
        <v>16.399999999999999</v>
      </c>
      <c r="I19" s="385">
        <v>0.5</v>
      </c>
      <c r="J19" s="385">
        <f t="shared" si="1"/>
        <v>8.1999999999999993</v>
      </c>
      <c r="K19" s="2207" t="str">
        <f>C_OAE!B27</f>
        <v>Ponte S/ Riacho Caruaru</v>
      </c>
      <c r="L19" s="2208"/>
      <c r="M19" s="2209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C_OAE!E28</f>
        <v>160.78</v>
      </c>
      <c r="B20" s="504"/>
      <c r="C20" s="385">
        <f>C_OAE!H28</f>
        <v>37</v>
      </c>
      <c r="D20" s="1818">
        <v>2</v>
      </c>
      <c r="E20" s="241"/>
      <c r="F20" s="385"/>
      <c r="G20" s="385"/>
      <c r="H20" s="385">
        <f t="shared" si="0"/>
        <v>74</v>
      </c>
      <c r="I20" s="385">
        <v>0.5</v>
      </c>
      <c r="J20" s="385">
        <f t="shared" ref="J20:J24" si="2">I20*H20</f>
        <v>37</v>
      </c>
      <c r="K20" s="2207" t="str">
        <f>C_OAE!B28</f>
        <v>Ponte S/ Riacho Ipueira</v>
      </c>
      <c r="L20" s="2208"/>
      <c r="M20" s="2209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C_OAE!E29</f>
        <v>172.69</v>
      </c>
      <c r="B21" s="504"/>
      <c r="C21" s="385">
        <f>C_OAE!H29</f>
        <v>8.8000000000000007</v>
      </c>
      <c r="D21" s="1818">
        <v>2</v>
      </c>
      <c r="E21" s="241"/>
      <c r="F21" s="385"/>
      <c r="G21" s="385"/>
      <c r="H21" s="385">
        <f t="shared" si="0"/>
        <v>17.600000000000001</v>
      </c>
      <c r="I21" s="385">
        <v>0.5</v>
      </c>
      <c r="J21" s="385">
        <f t="shared" si="2"/>
        <v>8.8000000000000007</v>
      </c>
      <c r="K21" s="2207" t="str">
        <f>C_OAE!B29</f>
        <v>Ponte S/ Riacho do Meio</v>
      </c>
      <c r="L21" s="2208"/>
      <c r="M21" s="2209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C_OAE!E30</f>
        <v>176.32</v>
      </c>
      <c r="B22" s="504"/>
      <c r="C22" s="385">
        <f>C_OAE!H30</f>
        <v>110</v>
      </c>
      <c r="D22" s="1818">
        <v>2</v>
      </c>
      <c r="E22" s="241"/>
      <c r="F22" s="385"/>
      <c r="G22" s="385"/>
      <c r="H22" s="385">
        <f t="shared" si="0"/>
        <v>220</v>
      </c>
      <c r="I22" s="385">
        <v>0.5</v>
      </c>
      <c r="J22" s="385">
        <f t="shared" si="2"/>
        <v>110</v>
      </c>
      <c r="K22" s="2207" t="str">
        <f>C_OAE!B30</f>
        <v>Ponte S/ Rio Cabugi</v>
      </c>
      <c r="L22" s="2208"/>
      <c r="M22" s="2209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C_OAE!E31</f>
        <v>178.87</v>
      </c>
      <c r="B23" s="504"/>
      <c r="C23" s="385">
        <f>C_OAE!H31</f>
        <v>37</v>
      </c>
      <c r="D23" s="1818">
        <v>2</v>
      </c>
      <c r="E23" s="241"/>
      <c r="F23" s="385"/>
      <c r="G23" s="385"/>
      <c r="H23" s="385">
        <f t="shared" si="0"/>
        <v>74</v>
      </c>
      <c r="I23" s="385">
        <v>0.5</v>
      </c>
      <c r="J23" s="385">
        <f t="shared" si="2"/>
        <v>37</v>
      </c>
      <c r="K23" s="2207" t="str">
        <f>C_OAE!B31</f>
        <v>Ponte km 178,87</v>
      </c>
      <c r="L23" s="2208"/>
      <c r="M23" s="2209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C_OAE!E32</f>
        <v>190.67</v>
      </c>
      <c r="B24" s="504"/>
      <c r="C24" s="385">
        <f>C_OAE!H32</f>
        <v>40</v>
      </c>
      <c r="D24" s="1818">
        <v>2</v>
      </c>
      <c r="E24" s="241"/>
      <c r="F24" s="385"/>
      <c r="G24" s="385"/>
      <c r="H24" s="385">
        <f t="shared" si="0"/>
        <v>80</v>
      </c>
      <c r="I24" s="385">
        <v>0.5</v>
      </c>
      <c r="J24" s="385">
        <f t="shared" si="2"/>
        <v>40</v>
      </c>
      <c r="K24" s="2207" t="str">
        <f>C_OAE!B32</f>
        <v>Ponte S/ Rio Ceará-Mirim</v>
      </c>
      <c r="L24" s="2208"/>
      <c r="M24" s="2209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/>
      <c r="B25" s="504"/>
      <c r="C25" s="385"/>
      <c r="D25" s="1818"/>
      <c r="E25" s="241"/>
      <c r="F25" s="385"/>
      <c r="G25" s="385"/>
      <c r="H25" s="385"/>
      <c r="I25" s="385"/>
      <c r="J25" s="385"/>
      <c r="K25" s="2207"/>
      <c r="L25" s="2208"/>
      <c r="M25" s="2209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C_OAE!E34</f>
        <v>197.08</v>
      </c>
      <c r="B26" s="504"/>
      <c r="C26" s="385">
        <f>C_OAE!H34</f>
        <v>75</v>
      </c>
      <c r="D26" s="1818">
        <v>2</v>
      </c>
      <c r="E26" s="241"/>
      <c r="F26" s="385"/>
      <c r="G26" s="385"/>
      <c r="H26" s="385">
        <f t="shared" si="0"/>
        <v>150</v>
      </c>
      <c r="I26" s="385">
        <v>0.5</v>
      </c>
      <c r="J26" s="385">
        <f t="shared" ref="J26:J33" si="3">I26*H26</f>
        <v>75</v>
      </c>
      <c r="K26" s="2207" t="str">
        <f>C_OAE!B34</f>
        <v>Ponte S/ Rio Dois Irmãos</v>
      </c>
      <c r="L26" s="2208"/>
      <c r="M26" s="2209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C_OAE!E35</f>
        <v>199.59</v>
      </c>
      <c r="B27" s="504"/>
      <c r="C27" s="385">
        <f>C_OAE!H35</f>
        <v>8.6999999999999993</v>
      </c>
      <c r="D27" s="1818">
        <v>2</v>
      </c>
      <c r="E27" s="241"/>
      <c r="F27" s="385"/>
      <c r="G27" s="385"/>
      <c r="H27" s="385">
        <f t="shared" si="0"/>
        <v>17.399999999999999</v>
      </c>
      <c r="I27" s="385">
        <v>0.5</v>
      </c>
      <c r="J27" s="385">
        <f t="shared" si="3"/>
        <v>8.6999999999999993</v>
      </c>
      <c r="K27" s="2207" t="str">
        <f>C_OAE!B35</f>
        <v>Ponte S/ Riacho do Boi</v>
      </c>
      <c r="L27" s="2208"/>
      <c r="M27" s="2209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C_OAE!E36</f>
        <v>203.57</v>
      </c>
      <c r="B28" s="504"/>
      <c r="C28" s="385">
        <f>C_OAE!H36</f>
        <v>70</v>
      </c>
      <c r="D28" s="1818">
        <v>2</v>
      </c>
      <c r="E28" s="241"/>
      <c r="F28" s="385"/>
      <c r="G28" s="385"/>
      <c r="H28" s="385">
        <f t="shared" si="0"/>
        <v>140</v>
      </c>
      <c r="I28" s="385">
        <v>0.5</v>
      </c>
      <c r="J28" s="385">
        <f t="shared" si="3"/>
        <v>70</v>
      </c>
      <c r="K28" s="2207" t="str">
        <f>C_OAE!B36</f>
        <v>Ponte S/ Riacho do Bonfim</v>
      </c>
      <c r="L28" s="2208"/>
      <c r="M28" s="2209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C_OAE!E37</f>
        <v>212.82</v>
      </c>
      <c r="B29" s="504"/>
      <c r="C29" s="385">
        <f>C_OAE!H37</f>
        <v>6.4</v>
      </c>
      <c r="D29" s="1818">
        <v>2</v>
      </c>
      <c r="E29" s="241"/>
      <c r="F29" s="385"/>
      <c r="G29" s="385"/>
      <c r="H29" s="385">
        <f t="shared" si="0"/>
        <v>12.8</v>
      </c>
      <c r="I29" s="385">
        <v>0.5</v>
      </c>
      <c r="J29" s="385">
        <f t="shared" si="3"/>
        <v>6.4</v>
      </c>
      <c r="K29" s="2207" t="str">
        <f>C_OAE!B37</f>
        <v>Ponte S/ Riacho da Caiçara</v>
      </c>
      <c r="L29" s="2208"/>
      <c r="M29" s="2209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>
        <f>C_OAE!E38</f>
        <v>219.14</v>
      </c>
      <c r="B30" s="504"/>
      <c r="C30" s="385">
        <f>C_OAE!H38</f>
        <v>50</v>
      </c>
      <c r="D30" s="1818">
        <v>2</v>
      </c>
      <c r="E30" s="241"/>
      <c r="F30" s="385"/>
      <c r="G30" s="385"/>
      <c r="H30" s="385">
        <f t="shared" si="0"/>
        <v>100</v>
      </c>
      <c r="I30" s="385">
        <v>0.5</v>
      </c>
      <c r="J30" s="385">
        <f t="shared" si="3"/>
        <v>50</v>
      </c>
      <c r="K30" s="2207" t="str">
        <f>C_OAE!B38</f>
        <v>Ponte S/ Riacho das Areias</v>
      </c>
      <c r="L30" s="2208"/>
      <c r="M30" s="2209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>
        <f>C_OAE!E39</f>
        <v>220.89</v>
      </c>
      <c r="B31" s="504"/>
      <c r="C31" s="385">
        <f>C_OAE!H39</f>
        <v>9.9</v>
      </c>
      <c r="D31" s="1818">
        <v>2</v>
      </c>
      <c r="E31" s="241"/>
      <c r="F31" s="385"/>
      <c r="G31" s="385"/>
      <c r="H31" s="385">
        <f t="shared" si="0"/>
        <v>19.8</v>
      </c>
      <c r="I31" s="385">
        <v>0.5</v>
      </c>
      <c r="J31" s="385">
        <f t="shared" si="3"/>
        <v>9.9</v>
      </c>
      <c r="K31" s="2207" t="str">
        <f>C_OAE!B39</f>
        <v>Ponte km 220,89</v>
      </c>
      <c r="L31" s="2208"/>
      <c r="M31" s="2209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>
        <f>C_OAE!E40</f>
        <v>236.1</v>
      </c>
      <c r="B32" s="504"/>
      <c r="C32" s="385">
        <f>C_OAE!H40</f>
        <v>11.6</v>
      </c>
      <c r="D32" s="1818">
        <v>2</v>
      </c>
      <c r="E32" s="241"/>
      <c r="F32" s="385"/>
      <c r="G32" s="385"/>
      <c r="H32" s="385">
        <f t="shared" si="0"/>
        <v>23.2</v>
      </c>
      <c r="I32" s="385">
        <v>0.5</v>
      </c>
      <c r="J32" s="385">
        <f t="shared" si="3"/>
        <v>11.6</v>
      </c>
      <c r="K32" s="2207" t="str">
        <f>C_OAE!B40</f>
        <v>Ponte S/ Rio Camaragibe</v>
      </c>
      <c r="L32" s="2208"/>
      <c r="M32" s="2209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>
        <f>C_OAE!E41</f>
        <v>268.18</v>
      </c>
      <c r="B33" s="504"/>
      <c r="C33" s="385">
        <f>C_OAE!H41</f>
        <v>112</v>
      </c>
      <c r="D33" s="1818">
        <v>2</v>
      </c>
      <c r="E33" s="241"/>
      <c r="F33" s="385"/>
      <c r="G33" s="385"/>
      <c r="H33" s="385">
        <f t="shared" si="0"/>
        <v>224</v>
      </c>
      <c r="I33" s="385">
        <v>0.5</v>
      </c>
      <c r="J33" s="385">
        <f t="shared" si="3"/>
        <v>112</v>
      </c>
      <c r="K33" s="2207" t="str">
        <f>C_OAE!B41</f>
        <v>Ponte S/ Rio Potengi</v>
      </c>
      <c r="L33" s="2208"/>
      <c r="M33" s="2209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1446.2</v>
      </c>
      <c r="I40" s="394">
        <f t="shared" ref="I40:I42" si="4">IF(H40=0,0,ROUND(J40/H40,3))</f>
        <v>0.5</v>
      </c>
      <c r="J40" s="394">
        <f>ROUND(SUM($J$17:$J$39),3)</f>
        <v>723.1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1446.2</v>
      </c>
      <c r="I41" s="395">
        <f t="shared" ref="I41" si="5">IF(H41=0,0,ROUND(J41/H41,3))</f>
        <v>0.5</v>
      </c>
      <c r="J41" s="395">
        <f>ROUND(SUM($J$17:$J$39),3)</f>
        <v>723.1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1446.2</v>
      </c>
      <c r="I42" s="395">
        <f t="shared" si="4"/>
        <v>0.5</v>
      </c>
      <c r="J42" s="395">
        <f>ROUND(SUM($J$17:$J$39),3)</f>
        <v>723.1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4338.6000000000004</v>
      </c>
      <c r="I43" s="396">
        <f>IF(H43=0,0,ROUND(J43/H43,3))</f>
        <v>0.5</v>
      </c>
      <c r="J43" s="396">
        <f>SUM(J40:J42)</f>
        <v>2169.3000000000002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5">
    <mergeCell ref="K31:M31"/>
    <mergeCell ref="K32:M32"/>
    <mergeCell ref="K33:M33"/>
    <mergeCell ref="K26:M26"/>
    <mergeCell ref="K27:M27"/>
    <mergeCell ref="K28:M28"/>
    <mergeCell ref="K29:M29"/>
    <mergeCell ref="K30:M30"/>
    <mergeCell ref="K21:M21"/>
    <mergeCell ref="K22:M22"/>
    <mergeCell ref="K23:M23"/>
    <mergeCell ref="K24:M24"/>
    <mergeCell ref="K25:M25"/>
    <mergeCell ref="A40:G40"/>
    <mergeCell ref="A41:G41"/>
    <mergeCell ref="A42:G42"/>
    <mergeCell ref="A43:G43"/>
    <mergeCell ref="C13:C14"/>
    <mergeCell ref="E13:E14"/>
    <mergeCell ref="A14:A15"/>
    <mergeCell ref="B14:B15"/>
    <mergeCell ref="A1:M1"/>
    <mergeCell ref="A2:M2"/>
    <mergeCell ref="A3:M3"/>
    <mergeCell ref="C11:L11"/>
    <mergeCell ref="A13:B13"/>
    <mergeCell ref="H13:H14"/>
    <mergeCell ref="I13:I14"/>
    <mergeCell ref="D13:D15"/>
    <mergeCell ref="K17:M17"/>
    <mergeCell ref="K18:M18"/>
    <mergeCell ref="K19:M19"/>
    <mergeCell ref="K20:M20"/>
    <mergeCell ref="J13:J14"/>
    <mergeCell ref="K13:M15"/>
  </mergeCells>
  <conditionalFormatting sqref="A11:C11">
    <cfRule type="cellIs" dxfId="151" priority="1" operator="equal">
      <formula>0</formula>
    </cfRule>
  </conditionalFormatting>
  <conditionalFormatting sqref="M11">
    <cfRule type="cellIs" dxfId="150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FD044-F9D6-4A53-8CFB-CB3D23BE8E98}">
  <sheetPr>
    <tabColor rgb="FF002060"/>
  </sheetPr>
  <dimension ref="A1:IV45"/>
  <sheetViews>
    <sheetView showGridLines="0" view="pageBreakPreview" topLeftCell="A8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PO!$A$96</f>
        <v>3.1.25</v>
      </c>
      <c r="B11" s="113" t="str">
        <f>IF(A11=0,0,VLOOKUP(A11,PO!$A$16:$G$164,2,FALSE))</f>
        <v>4413014</v>
      </c>
      <c r="C11" s="2075" t="str">
        <f>IF(A11=0,0,VLOOKUP(A11,PO!$A$16:$G$164,3,FALSE))</f>
        <v>Recuperação ambiental de pedreiras ou áreas degradadas com biomanta vegetal de fibras de coco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>
        <f>PO!H96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205" t="s">
        <v>1172</v>
      </c>
      <c r="G13" s="2206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1816" t="s">
        <v>16</v>
      </c>
      <c r="G14" s="1816" t="s">
        <v>97</v>
      </c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3" t="str">
        <f>C_SEG!C16</f>
        <v>Pista simples</v>
      </c>
      <c r="D17" s="2204"/>
      <c r="E17" s="241">
        <f>B17-A17</f>
        <v>2.4000000000000057</v>
      </c>
      <c r="F17" s="385">
        <v>1000</v>
      </c>
      <c r="G17" s="385">
        <v>2</v>
      </c>
      <c r="H17" s="385">
        <f>E17</f>
        <v>2.4000000000000057</v>
      </c>
      <c r="I17" s="385">
        <f>F17*G17/50</f>
        <v>40</v>
      </c>
      <c r="J17" s="385">
        <f>H17*I17</f>
        <v>96.000000000000227</v>
      </c>
      <c r="K17" s="2194" t="s">
        <v>1180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3" t="str">
        <f>C_SEG!C17</f>
        <v>Pista simples</v>
      </c>
      <c r="D18" s="2204"/>
      <c r="E18" s="241">
        <f t="shared" ref="E18:E29" si="0">B18-A18</f>
        <v>6.9000000000000057</v>
      </c>
      <c r="F18" s="385">
        <v>1000</v>
      </c>
      <c r="G18" s="385">
        <v>2</v>
      </c>
      <c r="H18" s="385">
        <f t="shared" ref="H18:H29" si="1">E18</f>
        <v>6.9000000000000057</v>
      </c>
      <c r="I18" s="385">
        <f t="shared" ref="I18:I29" si="2">F18*G18/50</f>
        <v>40</v>
      </c>
      <c r="J18" s="385">
        <f t="shared" ref="J18:J29" si="3">H18*I18</f>
        <v>276.00000000000023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3" t="str">
        <f>C_SEG!C18</f>
        <v>Pista simples</v>
      </c>
      <c r="D19" s="2204"/>
      <c r="E19" s="241">
        <f t="shared" si="0"/>
        <v>8.7999999999999829</v>
      </c>
      <c r="F19" s="385">
        <v>1000</v>
      </c>
      <c r="G19" s="385">
        <v>2</v>
      </c>
      <c r="H19" s="385">
        <f t="shared" si="1"/>
        <v>8.7999999999999829</v>
      </c>
      <c r="I19" s="385">
        <f t="shared" si="2"/>
        <v>40</v>
      </c>
      <c r="J19" s="385">
        <f t="shared" si="3"/>
        <v>351.99999999999932</v>
      </c>
      <c r="K19" s="2194"/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3" t="str">
        <f>C_SEG!C19</f>
        <v>Pista simples</v>
      </c>
      <c r="D20" s="2204"/>
      <c r="E20" s="241">
        <f t="shared" si="0"/>
        <v>16.900000000000006</v>
      </c>
      <c r="F20" s="385">
        <v>1000</v>
      </c>
      <c r="G20" s="385">
        <v>2</v>
      </c>
      <c r="H20" s="385">
        <f t="shared" si="1"/>
        <v>16.900000000000006</v>
      </c>
      <c r="I20" s="385">
        <f t="shared" si="2"/>
        <v>40</v>
      </c>
      <c r="J20" s="385">
        <f t="shared" si="3"/>
        <v>676.00000000000023</v>
      </c>
      <c r="K20" s="2194"/>
      <c r="L20" s="2195"/>
      <c r="M20" s="2196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3" t="str">
        <f>C_SEG!C20</f>
        <v>Pista simples</v>
      </c>
      <c r="D21" s="2204"/>
      <c r="E21" s="241">
        <f t="shared" si="0"/>
        <v>5.5999999999999943</v>
      </c>
      <c r="F21" s="385">
        <v>1000</v>
      </c>
      <c r="G21" s="385">
        <v>2</v>
      </c>
      <c r="H21" s="385">
        <f t="shared" si="1"/>
        <v>5.5999999999999943</v>
      </c>
      <c r="I21" s="385">
        <f t="shared" si="2"/>
        <v>40</v>
      </c>
      <c r="J21" s="385">
        <f t="shared" si="3"/>
        <v>223.99999999999977</v>
      </c>
      <c r="K21" s="1361"/>
      <c r="L21" s="223"/>
      <c r="M21" s="224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3" t="str">
        <f>C_SEG!C21</f>
        <v>Pista simples</v>
      </c>
      <c r="D22" s="2204"/>
      <c r="E22" s="241">
        <f t="shared" si="0"/>
        <v>2.2000000000000171</v>
      </c>
      <c r="F22" s="385">
        <v>1000</v>
      </c>
      <c r="G22" s="385">
        <v>2</v>
      </c>
      <c r="H22" s="385">
        <f t="shared" si="1"/>
        <v>2.2000000000000171</v>
      </c>
      <c r="I22" s="385">
        <f t="shared" si="2"/>
        <v>40</v>
      </c>
      <c r="J22" s="385">
        <f t="shared" si="3"/>
        <v>88.000000000000682</v>
      </c>
      <c r="K22" s="1361"/>
      <c r="L22" s="223"/>
      <c r="M22" s="224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3" t="str">
        <f>C_SEG!C22</f>
        <v>Pista simples</v>
      </c>
      <c r="D23" s="2204"/>
      <c r="E23" s="241">
        <f t="shared" si="0"/>
        <v>28.199999999999989</v>
      </c>
      <c r="F23" s="385">
        <v>1000</v>
      </c>
      <c r="G23" s="385">
        <v>2</v>
      </c>
      <c r="H23" s="385">
        <f t="shared" si="1"/>
        <v>28.199999999999989</v>
      </c>
      <c r="I23" s="385">
        <f t="shared" si="2"/>
        <v>40</v>
      </c>
      <c r="J23" s="385">
        <f t="shared" si="3"/>
        <v>1127.9999999999995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3" t="str">
        <f>C_SEG!C23</f>
        <v>Pista simples</v>
      </c>
      <c r="D24" s="2204"/>
      <c r="E24" s="241">
        <f t="shared" si="0"/>
        <v>7.5999999999999943</v>
      </c>
      <c r="F24" s="385">
        <v>1000</v>
      </c>
      <c r="G24" s="385">
        <v>2</v>
      </c>
      <c r="H24" s="385">
        <f t="shared" si="1"/>
        <v>7.5999999999999943</v>
      </c>
      <c r="I24" s="385">
        <f t="shared" si="2"/>
        <v>40</v>
      </c>
      <c r="J24" s="385">
        <f t="shared" si="3"/>
        <v>303.99999999999977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3" t="str">
        <f>C_SEG!C24</f>
        <v>Pista simples</v>
      </c>
      <c r="D25" s="2204"/>
      <c r="E25" s="241">
        <f t="shared" si="0"/>
        <v>8.5</v>
      </c>
      <c r="F25" s="385">
        <v>1000</v>
      </c>
      <c r="G25" s="385">
        <v>2</v>
      </c>
      <c r="H25" s="385">
        <f t="shared" si="1"/>
        <v>8.5</v>
      </c>
      <c r="I25" s="385">
        <f t="shared" si="2"/>
        <v>40</v>
      </c>
      <c r="J25" s="385">
        <f t="shared" si="3"/>
        <v>340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3" t="str">
        <f>C_SEG!C25</f>
        <v>Pista simples</v>
      </c>
      <c r="D26" s="2204"/>
      <c r="E26" s="241">
        <f t="shared" si="0"/>
        <v>6.4000000000000057</v>
      </c>
      <c r="F26" s="385">
        <v>1000</v>
      </c>
      <c r="G26" s="385">
        <v>2</v>
      </c>
      <c r="H26" s="385">
        <f t="shared" si="1"/>
        <v>6.4000000000000057</v>
      </c>
      <c r="I26" s="385">
        <f t="shared" si="2"/>
        <v>40</v>
      </c>
      <c r="J26" s="385">
        <f t="shared" si="3"/>
        <v>256.00000000000023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3" t="str">
        <f>C_SEG!C26</f>
        <v>Pista simples</v>
      </c>
      <c r="D27" s="2204"/>
      <c r="E27" s="241">
        <f t="shared" si="0"/>
        <v>6.6999999999999886</v>
      </c>
      <c r="F27" s="385">
        <v>1000</v>
      </c>
      <c r="G27" s="385">
        <v>2</v>
      </c>
      <c r="H27" s="385">
        <f t="shared" si="1"/>
        <v>6.6999999999999886</v>
      </c>
      <c r="I27" s="385">
        <f t="shared" si="2"/>
        <v>40</v>
      </c>
      <c r="J27" s="385">
        <f t="shared" si="3"/>
        <v>267.99999999999955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3" t="str">
        <f>C_SEG!C27</f>
        <v>Pista simples</v>
      </c>
      <c r="D28" s="2204"/>
      <c r="E28" s="241">
        <f t="shared" si="0"/>
        <v>8.5</v>
      </c>
      <c r="F28" s="385">
        <v>1000</v>
      </c>
      <c r="G28" s="385">
        <v>2</v>
      </c>
      <c r="H28" s="385">
        <f t="shared" si="1"/>
        <v>8.5</v>
      </c>
      <c r="I28" s="385">
        <f t="shared" si="2"/>
        <v>40</v>
      </c>
      <c r="J28" s="385">
        <f t="shared" si="3"/>
        <v>340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3" t="str">
        <f>C_SEG!C28</f>
        <v>Pista simples</v>
      </c>
      <c r="D29" s="2204"/>
      <c r="E29" s="241">
        <f t="shared" si="0"/>
        <v>22.900000000000034</v>
      </c>
      <c r="F29" s="385">
        <v>1000</v>
      </c>
      <c r="G29" s="385">
        <v>2</v>
      </c>
      <c r="H29" s="385">
        <f t="shared" si="1"/>
        <v>22.900000000000034</v>
      </c>
      <c r="I29" s="385">
        <f t="shared" si="2"/>
        <v>40</v>
      </c>
      <c r="J29" s="385">
        <f t="shared" si="3"/>
        <v>916.00000000000136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>IF(H40=0,0,ROUND(J40/H40,3))</f>
        <v>40</v>
      </c>
      <c r="J40" s="394">
        <f>ROUND(SUM($J$17:$J$39),3)</f>
        <v>5264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4"/>
        <v>40</v>
      </c>
      <c r="J42" s="395">
        <f>ROUND(SUM($J$17:$J$39),3)</f>
        <v>5264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263.2</v>
      </c>
      <c r="I43" s="396">
        <f>IF(H43=0,0,ROUND(J43/H43,3))</f>
        <v>40</v>
      </c>
      <c r="J43" s="396">
        <f>SUM(J40:J42)</f>
        <v>10528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2">
    <mergeCell ref="A43:G43"/>
    <mergeCell ref="C27:D27"/>
    <mergeCell ref="C28:D28"/>
    <mergeCell ref="C29:D29"/>
    <mergeCell ref="A40:G40"/>
    <mergeCell ref="A41:G41"/>
    <mergeCell ref="A42:G42"/>
    <mergeCell ref="C26:D26"/>
    <mergeCell ref="J13:J14"/>
    <mergeCell ref="K13:M15"/>
    <mergeCell ref="A14:A15"/>
    <mergeCell ref="B14:B15"/>
    <mergeCell ref="C17:D17"/>
    <mergeCell ref="K17:M20"/>
    <mergeCell ref="C18:D18"/>
    <mergeCell ref="C19:D19"/>
    <mergeCell ref="C20:D20"/>
    <mergeCell ref="C21:D21"/>
    <mergeCell ref="C22:D22"/>
    <mergeCell ref="C23:D23"/>
    <mergeCell ref="C24:D24"/>
    <mergeCell ref="C25:D25"/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</mergeCells>
  <conditionalFormatting sqref="A11:C11">
    <cfRule type="cellIs" dxfId="149" priority="1" operator="equal">
      <formula>0</formula>
    </cfRule>
  </conditionalFormatting>
  <conditionalFormatting sqref="M11">
    <cfRule type="cellIs" dxfId="14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05EBD-21BD-4949-8644-584D6189FEFC}">
  <sheetPr>
    <tabColor rgb="FF002060"/>
  </sheetPr>
  <dimension ref="A1:IV45"/>
  <sheetViews>
    <sheetView showGridLines="0" view="pageBreakPreview" topLeftCell="A3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PO!$A$97</f>
        <v>3.1.26</v>
      </c>
      <c r="B11" s="113" t="str">
        <f>IF(A11=0,0,VLOOKUP(A11,PO!$A$16:$G$164,2,FALSE))</f>
        <v>4413993</v>
      </c>
      <c r="C11" s="2075" t="str">
        <f>IF(A11=0,0,VLOOKUP(A11,PO!$A$16:$G$164,3,FALSE))</f>
        <v>Revestimento vegetal por semeadura a lanço manual de gramíneas e leguminosas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>
        <f>PO!H97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205" t="s">
        <v>1172</v>
      </c>
      <c r="G13" s="2206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1816" t="s">
        <v>16</v>
      </c>
      <c r="G14" s="1816" t="s">
        <v>97</v>
      </c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3" t="str">
        <f>C_SEG!C16</f>
        <v>Pista simples</v>
      </c>
      <c r="D17" s="2204"/>
      <c r="E17" s="241">
        <f>B17-A17</f>
        <v>2.4000000000000057</v>
      </c>
      <c r="F17" s="385">
        <v>1000</v>
      </c>
      <c r="G17" s="385">
        <v>5</v>
      </c>
      <c r="H17" s="385">
        <f>E17</f>
        <v>2.4000000000000057</v>
      </c>
      <c r="I17" s="385">
        <f>F17*G17/50</f>
        <v>100</v>
      </c>
      <c r="J17" s="385">
        <f>H17*I17</f>
        <v>240.00000000000057</v>
      </c>
      <c r="K17" s="2194" t="s">
        <v>1181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3" t="str">
        <f>C_SEG!C17</f>
        <v>Pista simples</v>
      </c>
      <c r="D18" s="2204"/>
      <c r="E18" s="241">
        <f t="shared" ref="E18:E29" si="0">B18-A18</f>
        <v>6.9000000000000057</v>
      </c>
      <c r="F18" s="385">
        <v>1000</v>
      </c>
      <c r="G18" s="385">
        <v>5</v>
      </c>
      <c r="H18" s="385">
        <f t="shared" ref="H18:H29" si="1">E18</f>
        <v>6.9000000000000057</v>
      </c>
      <c r="I18" s="385">
        <f t="shared" ref="I18:I29" si="2">F18*G18/50</f>
        <v>100</v>
      </c>
      <c r="J18" s="385">
        <f t="shared" ref="J18:J29" si="3">H18*I18</f>
        <v>690.00000000000057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3" t="str">
        <f>C_SEG!C18</f>
        <v>Pista simples</v>
      </c>
      <c r="D19" s="2204"/>
      <c r="E19" s="241">
        <f t="shared" si="0"/>
        <v>8.7999999999999829</v>
      </c>
      <c r="F19" s="385">
        <v>1000</v>
      </c>
      <c r="G19" s="385">
        <v>5</v>
      </c>
      <c r="H19" s="385">
        <f t="shared" si="1"/>
        <v>8.7999999999999829</v>
      </c>
      <c r="I19" s="385">
        <f t="shared" si="2"/>
        <v>100</v>
      </c>
      <c r="J19" s="385">
        <f t="shared" si="3"/>
        <v>879.99999999999829</v>
      </c>
      <c r="K19" s="2194"/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3" t="str">
        <f>C_SEG!C19</f>
        <v>Pista simples</v>
      </c>
      <c r="D20" s="2204"/>
      <c r="E20" s="241">
        <f t="shared" si="0"/>
        <v>16.900000000000006</v>
      </c>
      <c r="F20" s="385">
        <v>1000</v>
      </c>
      <c r="G20" s="385">
        <v>5</v>
      </c>
      <c r="H20" s="385">
        <f t="shared" si="1"/>
        <v>16.900000000000006</v>
      </c>
      <c r="I20" s="385">
        <f t="shared" si="2"/>
        <v>100</v>
      </c>
      <c r="J20" s="385">
        <f t="shared" si="3"/>
        <v>1690.0000000000005</v>
      </c>
      <c r="K20" s="2194"/>
      <c r="L20" s="2195"/>
      <c r="M20" s="2196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3" t="str">
        <f>C_SEG!C20</f>
        <v>Pista simples</v>
      </c>
      <c r="D21" s="2204"/>
      <c r="E21" s="241">
        <f t="shared" si="0"/>
        <v>5.5999999999999943</v>
      </c>
      <c r="F21" s="385">
        <v>1000</v>
      </c>
      <c r="G21" s="385">
        <v>5</v>
      </c>
      <c r="H21" s="385">
        <f t="shared" si="1"/>
        <v>5.5999999999999943</v>
      </c>
      <c r="I21" s="385">
        <f t="shared" si="2"/>
        <v>100</v>
      </c>
      <c r="J21" s="385">
        <f t="shared" si="3"/>
        <v>559.99999999999943</v>
      </c>
      <c r="K21" s="1361"/>
      <c r="L21" s="223"/>
      <c r="M21" s="224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3" t="str">
        <f>C_SEG!C21</f>
        <v>Pista simples</v>
      </c>
      <c r="D22" s="2204"/>
      <c r="E22" s="241">
        <f t="shared" si="0"/>
        <v>2.2000000000000171</v>
      </c>
      <c r="F22" s="385">
        <v>1000</v>
      </c>
      <c r="G22" s="385">
        <v>5</v>
      </c>
      <c r="H22" s="385">
        <f t="shared" si="1"/>
        <v>2.2000000000000171</v>
      </c>
      <c r="I22" s="385">
        <f t="shared" si="2"/>
        <v>100</v>
      </c>
      <c r="J22" s="385">
        <f t="shared" si="3"/>
        <v>220.00000000000171</v>
      </c>
      <c r="K22" s="1361"/>
      <c r="L22" s="223"/>
      <c r="M22" s="224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3" t="str">
        <f>C_SEG!C22</f>
        <v>Pista simples</v>
      </c>
      <c r="D23" s="2204"/>
      <c r="E23" s="241">
        <f t="shared" si="0"/>
        <v>28.199999999999989</v>
      </c>
      <c r="F23" s="385">
        <v>1000</v>
      </c>
      <c r="G23" s="385">
        <v>5</v>
      </c>
      <c r="H23" s="385">
        <f t="shared" si="1"/>
        <v>28.199999999999989</v>
      </c>
      <c r="I23" s="385">
        <f t="shared" si="2"/>
        <v>100</v>
      </c>
      <c r="J23" s="385">
        <f t="shared" si="3"/>
        <v>2819.9999999999991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3" t="str">
        <f>C_SEG!C23</f>
        <v>Pista simples</v>
      </c>
      <c r="D24" s="2204"/>
      <c r="E24" s="241">
        <f t="shared" si="0"/>
        <v>7.5999999999999943</v>
      </c>
      <c r="F24" s="385">
        <v>1000</v>
      </c>
      <c r="G24" s="385">
        <v>5</v>
      </c>
      <c r="H24" s="385">
        <f t="shared" si="1"/>
        <v>7.5999999999999943</v>
      </c>
      <c r="I24" s="385">
        <f t="shared" si="2"/>
        <v>100</v>
      </c>
      <c r="J24" s="385">
        <f t="shared" si="3"/>
        <v>759.99999999999943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3" t="str">
        <f>C_SEG!C24</f>
        <v>Pista simples</v>
      </c>
      <c r="D25" s="2204"/>
      <c r="E25" s="241">
        <f t="shared" si="0"/>
        <v>8.5</v>
      </c>
      <c r="F25" s="385">
        <v>1000</v>
      </c>
      <c r="G25" s="385">
        <v>5</v>
      </c>
      <c r="H25" s="385">
        <f t="shared" si="1"/>
        <v>8.5</v>
      </c>
      <c r="I25" s="385">
        <f t="shared" si="2"/>
        <v>100</v>
      </c>
      <c r="J25" s="385">
        <f t="shared" si="3"/>
        <v>850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3" t="str">
        <f>C_SEG!C25</f>
        <v>Pista simples</v>
      </c>
      <c r="D26" s="2204"/>
      <c r="E26" s="241">
        <f t="shared" si="0"/>
        <v>6.4000000000000057</v>
      </c>
      <c r="F26" s="385">
        <v>1000</v>
      </c>
      <c r="G26" s="385">
        <v>5</v>
      </c>
      <c r="H26" s="385">
        <f t="shared" si="1"/>
        <v>6.4000000000000057</v>
      </c>
      <c r="I26" s="385">
        <f t="shared" si="2"/>
        <v>100</v>
      </c>
      <c r="J26" s="385">
        <f t="shared" si="3"/>
        <v>640.00000000000057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3" t="str">
        <f>C_SEG!C26</f>
        <v>Pista simples</v>
      </c>
      <c r="D27" s="2204"/>
      <c r="E27" s="241">
        <f t="shared" si="0"/>
        <v>6.6999999999999886</v>
      </c>
      <c r="F27" s="385">
        <v>1000</v>
      </c>
      <c r="G27" s="385">
        <v>5</v>
      </c>
      <c r="H27" s="385">
        <f t="shared" si="1"/>
        <v>6.6999999999999886</v>
      </c>
      <c r="I27" s="385">
        <f t="shared" si="2"/>
        <v>100</v>
      </c>
      <c r="J27" s="385">
        <f t="shared" si="3"/>
        <v>669.99999999999886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3" t="str">
        <f>C_SEG!C27</f>
        <v>Pista simples</v>
      </c>
      <c r="D28" s="2204"/>
      <c r="E28" s="241">
        <f t="shared" si="0"/>
        <v>8.5</v>
      </c>
      <c r="F28" s="385">
        <v>1000</v>
      </c>
      <c r="G28" s="385">
        <v>5</v>
      </c>
      <c r="H28" s="385">
        <f t="shared" si="1"/>
        <v>8.5</v>
      </c>
      <c r="I28" s="385">
        <f t="shared" si="2"/>
        <v>100</v>
      </c>
      <c r="J28" s="385">
        <f t="shared" si="3"/>
        <v>850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3" t="str">
        <f>C_SEG!C28</f>
        <v>Pista simples</v>
      </c>
      <c r="D29" s="2204"/>
      <c r="E29" s="241">
        <f t="shared" si="0"/>
        <v>22.900000000000034</v>
      </c>
      <c r="F29" s="385">
        <v>1000</v>
      </c>
      <c r="G29" s="385">
        <v>5</v>
      </c>
      <c r="H29" s="385">
        <f t="shared" si="1"/>
        <v>22.900000000000034</v>
      </c>
      <c r="I29" s="385">
        <f t="shared" si="2"/>
        <v>100</v>
      </c>
      <c r="J29" s="385">
        <f t="shared" si="3"/>
        <v>2290.0000000000036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>IF(H40=0,0,ROUND(J40/H40,3))</f>
        <v>100</v>
      </c>
      <c r="J40" s="394">
        <f>ROUND(SUM($J$17:$J$39),3)</f>
        <v>13160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4"/>
        <v>100</v>
      </c>
      <c r="J42" s="395">
        <f>ROUND(SUM($J$17:$J$39),3)</f>
        <v>13160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263.2</v>
      </c>
      <c r="I43" s="396">
        <f>IF(H43=0,0,ROUND(J43/H43,3))</f>
        <v>100</v>
      </c>
      <c r="J43" s="396">
        <f>SUM(J40:J42)</f>
        <v>26320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2">
    <mergeCell ref="A43:G43"/>
    <mergeCell ref="C27:D27"/>
    <mergeCell ref="C28:D28"/>
    <mergeCell ref="C29:D29"/>
    <mergeCell ref="A40:G40"/>
    <mergeCell ref="A41:G41"/>
    <mergeCell ref="A42:G42"/>
    <mergeCell ref="C26:D26"/>
    <mergeCell ref="J13:J14"/>
    <mergeCell ref="K13:M15"/>
    <mergeCell ref="A14:A15"/>
    <mergeCell ref="B14:B15"/>
    <mergeCell ref="C17:D17"/>
    <mergeCell ref="K17:M20"/>
    <mergeCell ref="C18:D18"/>
    <mergeCell ref="C19:D19"/>
    <mergeCell ref="C20:D20"/>
    <mergeCell ref="C21:D21"/>
    <mergeCell ref="C22:D22"/>
    <mergeCell ref="C23:D23"/>
    <mergeCell ref="C24:D24"/>
    <mergeCell ref="C25:D25"/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</mergeCells>
  <conditionalFormatting sqref="A11:C11">
    <cfRule type="cellIs" dxfId="147" priority="1" operator="equal">
      <formula>0</formula>
    </cfRule>
  </conditionalFormatting>
  <conditionalFormatting sqref="M11">
    <cfRule type="cellIs" dxfId="14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7F4D-AD72-4780-BDFF-BF40F6B414C6}">
  <sheetPr>
    <tabColor rgb="FF002060"/>
  </sheetPr>
  <dimension ref="A1:IV45"/>
  <sheetViews>
    <sheetView showGridLines="0" view="pageBreakPreview" topLeftCell="A8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PO!$A$98</f>
        <v>3.1.27</v>
      </c>
      <c r="B11" s="113" t="str">
        <f>IF(A11=0,0,VLOOKUP(A11,PO!$A$16:$G$164,2,FALSE))</f>
        <v>4413989</v>
      </c>
      <c r="C11" s="2075" t="str">
        <f>IF(A11=0,0,VLOOKUP(A11,PO!$A$16:$G$164,3,FALSE))</f>
        <v>Plantio de muda de árvore com altura de 0,30 a 0,80 m em cova de 0,60 x 0,60 x 0,60 m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un</v>
      </c>
      <c r="N11" s="323">
        <f>PO!H98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205" t="s">
        <v>1172</v>
      </c>
      <c r="G13" s="2206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1816" t="s">
        <v>16</v>
      </c>
      <c r="G14" s="1816" t="s">
        <v>97</v>
      </c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3" t="str">
        <f>C_SEG!C16</f>
        <v>Pista simples</v>
      </c>
      <c r="D17" s="2204"/>
      <c r="E17" s="241">
        <f>B17-A17</f>
        <v>2.4000000000000057</v>
      </c>
      <c r="F17" s="385">
        <v>1000</v>
      </c>
      <c r="G17" s="385">
        <v>3</v>
      </c>
      <c r="H17" s="385">
        <f>E17</f>
        <v>2.4000000000000057</v>
      </c>
      <c r="I17" s="385">
        <f>F17*G17/(50*25)</f>
        <v>2.4</v>
      </c>
      <c r="J17" s="385">
        <f>H17*I17</f>
        <v>5.7600000000000131</v>
      </c>
      <c r="K17" s="2194" t="s">
        <v>1182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3" t="str">
        <f>C_SEG!C17</f>
        <v>Pista simples</v>
      </c>
      <c r="D18" s="2204"/>
      <c r="E18" s="241">
        <f t="shared" ref="E18:E29" si="0">B18-A18</f>
        <v>6.9000000000000057</v>
      </c>
      <c r="F18" s="385">
        <v>1000</v>
      </c>
      <c r="G18" s="385">
        <v>3</v>
      </c>
      <c r="H18" s="385">
        <f t="shared" ref="H18:H29" si="1">E18</f>
        <v>6.9000000000000057</v>
      </c>
      <c r="I18" s="385">
        <f t="shared" ref="I18:I29" si="2">F18*G18/(50*25)</f>
        <v>2.4</v>
      </c>
      <c r="J18" s="385">
        <f t="shared" ref="J18:J29" si="3">H18*I18</f>
        <v>16.560000000000013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3" t="str">
        <f>C_SEG!C18</f>
        <v>Pista simples</v>
      </c>
      <c r="D19" s="2204"/>
      <c r="E19" s="241">
        <f t="shared" si="0"/>
        <v>8.7999999999999829</v>
      </c>
      <c r="F19" s="385">
        <v>1000</v>
      </c>
      <c r="G19" s="385">
        <v>3</v>
      </c>
      <c r="H19" s="385">
        <f t="shared" si="1"/>
        <v>8.7999999999999829</v>
      </c>
      <c r="I19" s="385">
        <f t="shared" si="2"/>
        <v>2.4</v>
      </c>
      <c r="J19" s="385">
        <f t="shared" si="3"/>
        <v>21.119999999999958</v>
      </c>
      <c r="K19" s="2194"/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3" t="str">
        <f>C_SEG!C19</f>
        <v>Pista simples</v>
      </c>
      <c r="D20" s="2204"/>
      <c r="E20" s="241">
        <f t="shared" si="0"/>
        <v>16.900000000000006</v>
      </c>
      <c r="F20" s="385">
        <v>1000</v>
      </c>
      <c r="G20" s="385">
        <v>3</v>
      </c>
      <c r="H20" s="385">
        <f t="shared" si="1"/>
        <v>16.900000000000006</v>
      </c>
      <c r="I20" s="385">
        <f t="shared" si="2"/>
        <v>2.4</v>
      </c>
      <c r="J20" s="385">
        <f t="shared" si="3"/>
        <v>40.560000000000009</v>
      </c>
      <c r="K20" s="2194"/>
      <c r="L20" s="2195"/>
      <c r="M20" s="2196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3" t="str">
        <f>C_SEG!C20</f>
        <v>Pista simples</v>
      </c>
      <c r="D21" s="2204"/>
      <c r="E21" s="241">
        <f t="shared" si="0"/>
        <v>5.5999999999999943</v>
      </c>
      <c r="F21" s="385">
        <v>1000</v>
      </c>
      <c r="G21" s="385">
        <v>3</v>
      </c>
      <c r="H21" s="385">
        <f t="shared" si="1"/>
        <v>5.5999999999999943</v>
      </c>
      <c r="I21" s="385">
        <f t="shared" si="2"/>
        <v>2.4</v>
      </c>
      <c r="J21" s="385">
        <f t="shared" si="3"/>
        <v>13.439999999999985</v>
      </c>
      <c r="K21" s="2148" t="s">
        <v>1183</v>
      </c>
      <c r="L21" s="2149"/>
      <c r="M21" s="2150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3" t="str">
        <f>C_SEG!C21</f>
        <v>Pista simples</v>
      </c>
      <c r="D22" s="2204"/>
      <c r="E22" s="241">
        <f t="shared" si="0"/>
        <v>2.2000000000000171</v>
      </c>
      <c r="F22" s="385">
        <v>1000</v>
      </c>
      <c r="G22" s="385">
        <v>3</v>
      </c>
      <c r="H22" s="385">
        <f t="shared" si="1"/>
        <v>2.2000000000000171</v>
      </c>
      <c r="I22" s="385">
        <f t="shared" si="2"/>
        <v>2.4</v>
      </c>
      <c r="J22" s="385">
        <f t="shared" si="3"/>
        <v>5.2800000000000411</v>
      </c>
      <c r="K22" s="2154"/>
      <c r="L22" s="2155"/>
      <c r="M22" s="2156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3" t="str">
        <f>C_SEG!C22</f>
        <v>Pista simples</v>
      </c>
      <c r="D23" s="2204"/>
      <c r="E23" s="241">
        <f t="shared" si="0"/>
        <v>28.199999999999989</v>
      </c>
      <c r="F23" s="385">
        <v>1000</v>
      </c>
      <c r="G23" s="385">
        <v>3</v>
      </c>
      <c r="H23" s="385">
        <f t="shared" si="1"/>
        <v>28.199999999999989</v>
      </c>
      <c r="I23" s="385">
        <f t="shared" si="2"/>
        <v>2.4</v>
      </c>
      <c r="J23" s="385">
        <f t="shared" si="3"/>
        <v>67.679999999999964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3" t="str">
        <f>C_SEG!C23</f>
        <v>Pista simples</v>
      </c>
      <c r="D24" s="2204"/>
      <c r="E24" s="241">
        <f t="shared" si="0"/>
        <v>7.5999999999999943</v>
      </c>
      <c r="F24" s="385">
        <v>1000</v>
      </c>
      <c r="G24" s="385">
        <v>3</v>
      </c>
      <c r="H24" s="385">
        <f t="shared" si="1"/>
        <v>7.5999999999999943</v>
      </c>
      <c r="I24" s="385">
        <f t="shared" si="2"/>
        <v>2.4</v>
      </c>
      <c r="J24" s="385">
        <f t="shared" si="3"/>
        <v>18.239999999999984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3" t="str">
        <f>C_SEG!C24</f>
        <v>Pista simples</v>
      </c>
      <c r="D25" s="2204"/>
      <c r="E25" s="241">
        <f t="shared" si="0"/>
        <v>8.5</v>
      </c>
      <c r="F25" s="385">
        <v>1000</v>
      </c>
      <c r="G25" s="385">
        <v>3</v>
      </c>
      <c r="H25" s="385">
        <f t="shared" si="1"/>
        <v>8.5</v>
      </c>
      <c r="I25" s="385">
        <f t="shared" si="2"/>
        <v>2.4</v>
      </c>
      <c r="J25" s="385">
        <f t="shared" si="3"/>
        <v>20.399999999999999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3" t="str">
        <f>C_SEG!C25</f>
        <v>Pista simples</v>
      </c>
      <c r="D26" s="2204"/>
      <c r="E26" s="241">
        <f t="shared" si="0"/>
        <v>6.4000000000000057</v>
      </c>
      <c r="F26" s="385">
        <v>1000</v>
      </c>
      <c r="G26" s="385">
        <v>3</v>
      </c>
      <c r="H26" s="385">
        <f t="shared" si="1"/>
        <v>6.4000000000000057</v>
      </c>
      <c r="I26" s="385">
        <f t="shared" si="2"/>
        <v>2.4</v>
      </c>
      <c r="J26" s="385">
        <f t="shared" si="3"/>
        <v>15.360000000000014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3" t="str">
        <f>C_SEG!C26</f>
        <v>Pista simples</v>
      </c>
      <c r="D27" s="2204"/>
      <c r="E27" s="241">
        <f t="shared" si="0"/>
        <v>6.6999999999999886</v>
      </c>
      <c r="F27" s="385">
        <v>1000</v>
      </c>
      <c r="G27" s="385">
        <v>3</v>
      </c>
      <c r="H27" s="385">
        <f t="shared" si="1"/>
        <v>6.6999999999999886</v>
      </c>
      <c r="I27" s="385">
        <f t="shared" si="2"/>
        <v>2.4</v>
      </c>
      <c r="J27" s="385">
        <f t="shared" si="3"/>
        <v>16.079999999999973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3" t="str">
        <f>C_SEG!C27</f>
        <v>Pista simples</v>
      </c>
      <c r="D28" s="2204"/>
      <c r="E28" s="241">
        <f t="shared" si="0"/>
        <v>8.5</v>
      </c>
      <c r="F28" s="385">
        <v>1000</v>
      </c>
      <c r="G28" s="385">
        <v>3</v>
      </c>
      <c r="H28" s="385">
        <f t="shared" si="1"/>
        <v>8.5</v>
      </c>
      <c r="I28" s="385">
        <f t="shared" si="2"/>
        <v>2.4</v>
      </c>
      <c r="J28" s="385">
        <f t="shared" si="3"/>
        <v>20.399999999999999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3" t="str">
        <f>C_SEG!C28</f>
        <v>Pista simples</v>
      </c>
      <c r="D29" s="2204"/>
      <c r="E29" s="241">
        <f t="shared" si="0"/>
        <v>22.900000000000034</v>
      </c>
      <c r="F29" s="385">
        <v>1000</v>
      </c>
      <c r="G29" s="385">
        <v>3</v>
      </c>
      <c r="H29" s="385">
        <f t="shared" si="1"/>
        <v>22.900000000000034</v>
      </c>
      <c r="I29" s="385">
        <f t="shared" si="2"/>
        <v>2.4</v>
      </c>
      <c r="J29" s="385">
        <f t="shared" si="3"/>
        <v>54.960000000000079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>IF(H40=0,0,ROUND(J40/H40,3))</f>
        <v>2.4</v>
      </c>
      <c r="J40" s="394">
        <f>ROUND(SUM($J$17:$J$39),3)</f>
        <v>315.83999999999997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4"/>
        <v>2.4</v>
      </c>
      <c r="J42" s="395">
        <f>ROUND(SUM($J$17:$J$39),3)</f>
        <v>315.83999999999997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263.2</v>
      </c>
      <c r="I43" s="396">
        <f>IF(H43=0,0,ROUND(J43/H43,3))</f>
        <v>2.4</v>
      </c>
      <c r="J43" s="396">
        <f>SUM(J40:J42)</f>
        <v>631.67999999999995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3">
    <mergeCell ref="A43:G43"/>
    <mergeCell ref="K21:M22"/>
    <mergeCell ref="C27:D27"/>
    <mergeCell ref="C28:D28"/>
    <mergeCell ref="C29:D29"/>
    <mergeCell ref="A40:G40"/>
    <mergeCell ref="A41:G41"/>
    <mergeCell ref="A42:G42"/>
    <mergeCell ref="C21:D21"/>
    <mergeCell ref="C22:D22"/>
    <mergeCell ref="C23:D23"/>
    <mergeCell ref="C24:D24"/>
    <mergeCell ref="C25:D25"/>
    <mergeCell ref="C26:D26"/>
    <mergeCell ref="C17:D17"/>
    <mergeCell ref="K17:M20"/>
    <mergeCell ref="C18:D18"/>
    <mergeCell ref="C19:D19"/>
    <mergeCell ref="C20:D20"/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45" priority="1" operator="equal">
      <formula>0</formula>
    </cfRule>
  </conditionalFormatting>
  <conditionalFormatting sqref="M11">
    <cfRule type="cellIs" dxfId="14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2B7D1-B78B-4B31-B73A-95E8DC6CCD32}">
  <sheetPr>
    <tabColor rgb="FF002060"/>
  </sheetPr>
  <dimension ref="A1:IV45"/>
  <sheetViews>
    <sheetView showGridLines="0" view="pageBreakPreview" topLeftCell="A7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PO!$A$99</f>
        <v>3.1.28</v>
      </c>
      <c r="B11" s="113" t="str">
        <f>IF(A11=0,0,VLOOKUP(A11,PO!$A$16:$G$164,2,FALSE))</f>
        <v>CCP-04</v>
      </c>
      <c r="C11" s="2075" t="str">
        <f>IF(A11=0,0,VLOOKUP(A11,PO!$A$16:$G$164,3,FALSE))</f>
        <v>Fosfatagem, gessagem e adubação de base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>
        <f>PO!H99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205" t="s">
        <v>1172</v>
      </c>
      <c r="G13" s="2206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1816" t="s">
        <v>16</v>
      </c>
      <c r="G14" s="1816" t="s">
        <v>97</v>
      </c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3" t="str">
        <f>C_SEG!C16</f>
        <v>Pista simples</v>
      </c>
      <c r="D17" s="2204"/>
      <c r="E17" s="241">
        <f>B17-A17</f>
        <v>2.4000000000000057</v>
      </c>
      <c r="F17" s="385">
        <v>1000</v>
      </c>
      <c r="G17" s="385">
        <v>10</v>
      </c>
      <c r="H17" s="385">
        <f>E17</f>
        <v>2.4000000000000057</v>
      </c>
      <c r="I17" s="385">
        <f>F17*G17/(50)</f>
        <v>200</v>
      </c>
      <c r="J17" s="385">
        <f>H17*I17</f>
        <v>480.00000000000114</v>
      </c>
      <c r="K17" s="2194" t="s">
        <v>1174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3" t="str">
        <f>C_SEG!C17</f>
        <v>Pista simples</v>
      </c>
      <c r="D18" s="2204"/>
      <c r="E18" s="241">
        <f t="shared" ref="E18:E29" si="0">B18-A18</f>
        <v>6.9000000000000057</v>
      </c>
      <c r="F18" s="385">
        <v>1000</v>
      </c>
      <c r="G18" s="385">
        <v>10</v>
      </c>
      <c r="H18" s="385">
        <f t="shared" ref="H18:H29" si="1">E18</f>
        <v>6.9000000000000057</v>
      </c>
      <c r="I18" s="385">
        <f t="shared" ref="I18:I29" si="2">F18*G18/(50)</f>
        <v>200</v>
      </c>
      <c r="J18" s="385">
        <f t="shared" ref="J18:J29" si="3">H18*I18</f>
        <v>1380.0000000000011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3" t="str">
        <f>C_SEG!C18</f>
        <v>Pista simples</v>
      </c>
      <c r="D19" s="2204"/>
      <c r="E19" s="241">
        <f t="shared" si="0"/>
        <v>8.7999999999999829</v>
      </c>
      <c r="F19" s="385">
        <v>1000</v>
      </c>
      <c r="G19" s="385">
        <v>10</v>
      </c>
      <c r="H19" s="385">
        <f t="shared" si="1"/>
        <v>8.7999999999999829</v>
      </c>
      <c r="I19" s="385">
        <f t="shared" si="2"/>
        <v>200</v>
      </c>
      <c r="J19" s="385">
        <f t="shared" si="3"/>
        <v>1759.9999999999966</v>
      </c>
      <c r="K19" s="2194"/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3" t="str">
        <f>C_SEG!C19</f>
        <v>Pista simples</v>
      </c>
      <c r="D20" s="2204"/>
      <c r="E20" s="241">
        <f t="shared" si="0"/>
        <v>16.900000000000006</v>
      </c>
      <c r="F20" s="385">
        <v>1000</v>
      </c>
      <c r="G20" s="385">
        <v>10</v>
      </c>
      <c r="H20" s="385">
        <f t="shared" si="1"/>
        <v>16.900000000000006</v>
      </c>
      <c r="I20" s="385">
        <f t="shared" si="2"/>
        <v>200</v>
      </c>
      <c r="J20" s="385">
        <f t="shared" si="3"/>
        <v>3380.0000000000009</v>
      </c>
      <c r="K20" s="2194"/>
      <c r="L20" s="2195"/>
      <c r="M20" s="2196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3" t="str">
        <f>C_SEG!C20</f>
        <v>Pista simples</v>
      </c>
      <c r="D21" s="2204"/>
      <c r="E21" s="241">
        <f t="shared" si="0"/>
        <v>5.5999999999999943</v>
      </c>
      <c r="F21" s="385">
        <v>1000</v>
      </c>
      <c r="G21" s="385">
        <v>10</v>
      </c>
      <c r="H21" s="385">
        <f t="shared" si="1"/>
        <v>5.5999999999999943</v>
      </c>
      <c r="I21" s="385">
        <f t="shared" si="2"/>
        <v>200</v>
      </c>
      <c r="J21" s="385">
        <f t="shared" si="3"/>
        <v>1119.9999999999989</v>
      </c>
      <c r="K21" s="2148"/>
      <c r="L21" s="2149"/>
      <c r="M21" s="2150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3" t="str">
        <f>C_SEG!C21</f>
        <v>Pista simples</v>
      </c>
      <c r="D22" s="2204"/>
      <c r="E22" s="241">
        <f t="shared" si="0"/>
        <v>2.2000000000000171</v>
      </c>
      <c r="F22" s="385">
        <v>1000</v>
      </c>
      <c r="G22" s="385">
        <v>10</v>
      </c>
      <c r="H22" s="385">
        <f t="shared" si="1"/>
        <v>2.2000000000000171</v>
      </c>
      <c r="I22" s="385">
        <f t="shared" si="2"/>
        <v>200</v>
      </c>
      <c r="J22" s="385">
        <f t="shared" si="3"/>
        <v>440.00000000000341</v>
      </c>
      <c r="K22" s="2154"/>
      <c r="L22" s="2155"/>
      <c r="M22" s="2156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3" t="str">
        <f>C_SEG!C22</f>
        <v>Pista simples</v>
      </c>
      <c r="D23" s="2204"/>
      <c r="E23" s="241">
        <f t="shared" si="0"/>
        <v>28.199999999999989</v>
      </c>
      <c r="F23" s="385">
        <v>1000</v>
      </c>
      <c r="G23" s="385">
        <v>10</v>
      </c>
      <c r="H23" s="385">
        <f t="shared" si="1"/>
        <v>28.199999999999989</v>
      </c>
      <c r="I23" s="385">
        <f t="shared" si="2"/>
        <v>200</v>
      </c>
      <c r="J23" s="385">
        <f t="shared" si="3"/>
        <v>5639.9999999999982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3" t="str">
        <f>C_SEG!C23</f>
        <v>Pista simples</v>
      </c>
      <c r="D24" s="2204"/>
      <c r="E24" s="241">
        <f t="shared" si="0"/>
        <v>7.5999999999999943</v>
      </c>
      <c r="F24" s="385">
        <v>1000</v>
      </c>
      <c r="G24" s="385">
        <v>10</v>
      </c>
      <c r="H24" s="385">
        <f t="shared" si="1"/>
        <v>7.5999999999999943</v>
      </c>
      <c r="I24" s="385">
        <f t="shared" si="2"/>
        <v>200</v>
      </c>
      <c r="J24" s="385">
        <f t="shared" si="3"/>
        <v>1519.9999999999989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3" t="str">
        <f>C_SEG!C24</f>
        <v>Pista simples</v>
      </c>
      <c r="D25" s="2204"/>
      <c r="E25" s="241">
        <f t="shared" si="0"/>
        <v>8.5</v>
      </c>
      <c r="F25" s="385">
        <v>1000</v>
      </c>
      <c r="G25" s="385">
        <v>10</v>
      </c>
      <c r="H25" s="385">
        <f t="shared" si="1"/>
        <v>8.5</v>
      </c>
      <c r="I25" s="385">
        <f t="shared" si="2"/>
        <v>200</v>
      </c>
      <c r="J25" s="385">
        <f t="shared" si="3"/>
        <v>1700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3" t="str">
        <f>C_SEG!C25</f>
        <v>Pista simples</v>
      </c>
      <c r="D26" s="2204"/>
      <c r="E26" s="241">
        <f t="shared" si="0"/>
        <v>6.4000000000000057</v>
      </c>
      <c r="F26" s="385">
        <v>1000</v>
      </c>
      <c r="G26" s="385">
        <v>10</v>
      </c>
      <c r="H26" s="385">
        <f t="shared" si="1"/>
        <v>6.4000000000000057</v>
      </c>
      <c r="I26" s="385">
        <f t="shared" si="2"/>
        <v>200</v>
      </c>
      <c r="J26" s="385">
        <f t="shared" si="3"/>
        <v>1280.0000000000011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3" t="str">
        <f>C_SEG!C26</f>
        <v>Pista simples</v>
      </c>
      <c r="D27" s="2204"/>
      <c r="E27" s="241">
        <f t="shared" si="0"/>
        <v>6.6999999999999886</v>
      </c>
      <c r="F27" s="385">
        <v>1000</v>
      </c>
      <c r="G27" s="385">
        <v>10</v>
      </c>
      <c r="H27" s="385">
        <f t="shared" si="1"/>
        <v>6.6999999999999886</v>
      </c>
      <c r="I27" s="385">
        <f t="shared" si="2"/>
        <v>200</v>
      </c>
      <c r="J27" s="385">
        <f t="shared" si="3"/>
        <v>1339.9999999999977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3" t="str">
        <f>C_SEG!C27</f>
        <v>Pista simples</v>
      </c>
      <c r="D28" s="2204"/>
      <c r="E28" s="241">
        <f t="shared" si="0"/>
        <v>8.5</v>
      </c>
      <c r="F28" s="385">
        <v>1000</v>
      </c>
      <c r="G28" s="385">
        <v>10</v>
      </c>
      <c r="H28" s="385">
        <f t="shared" si="1"/>
        <v>8.5</v>
      </c>
      <c r="I28" s="385">
        <f t="shared" si="2"/>
        <v>200</v>
      </c>
      <c r="J28" s="385">
        <f t="shared" si="3"/>
        <v>1700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3" t="str">
        <f>C_SEG!C28</f>
        <v>Pista simples</v>
      </c>
      <c r="D29" s="2204"/>
      <c r="E29" s="241">
        <f t="shared" si="0"/>
        <v>22.900000000000034</v>
      </c>
      <c r="F29" s="385">
        <v>1000</v>
      </c>
      <c r="G29" s="385">
        <v>10</v>
      </c>
      <c r="H29" s="385">
        <f t="shared" si="1"/>
        <v>22.900000000000034</v>
      </c>
      <c r="I29" s="385">
        <f t="shared" si="2"/>
        <v>200</v>
      </c>
      <c r="J29" s="385">
        <f t="shared" si="3"/>
        <v>4580.0000000000073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>IF(H40=0,0,ROUND(J40/H40,3))</f>
        <v>200</v>
      </c>
      <c r="J40" s="394">
        <f>ROUND(SUM($J$17:$J$39),3)</f>
        <v>26320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4"/>
        <v>200</v>
      </c>
      <c r="J42" s="395">
        <f>ROUND(SUM($J$17:$J$39),3)</f>
        <v>26320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263.2</v>
      </c>
      <c r="I43" s="396">
        <f>IF(H43=0,0,ROUND(J43/H43,3))</f>
        <v>200</v>
      </c>
      <c r="J43" s="396">
        <f>SUM(J40:J42)</f>
        <v>52640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3">
    <mergeCell ref="A42:G42"/>
    <mergeCell ref="A43:G43"/>
    <mergeCell ref="C26:D26"/>
    <mergeCell ref="C27:D27"/>
    <mergeCell ref="C28:D28"/>
    <mergeCell ref="C29:D29"/>
    <mergeCell ref="A40:G40"/>
    <mergeCell ref="A41:G41"/>
    <mergeCell ref="C25:D25"/>
    <mergeCell ref="J13:J14"/>
    <mergeCell ref="K13:M15"/>
    <mergeCell ref="A14:A15"/>
    <mergeCell ref="B14:B15"/>
    <mergeCell ref="C17:D17"/>
    <mergeCell ref="K17:M20"/>
    <mergeCell ref="C18:D18"/>
    <mergeCell ref="C19:D19"/>
    <mergeCell ref="C20:D20"/>
    <mergeCell ref="C21:D21"/>
    <mergeCell ref="K21:M22"/>
    <mergeCell ref="C22:D22"/>
    <mergeCell ref="C23:D23"/>
    <mergeCell ref="C24:D24"/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</mergeCells>
  <conditionalFormatting sqref="A11:C11">
    <cfRule type="cellIs" dxfId="143" priority="1" operator="equal">
      <formula>0</formula>
    </cfRule>
  </conditionalFormatting>
  <conditionalFormatting sqref="M11">
    <cfRule type="cellIs" dxfId="142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F99DF-2997-4344-8431-1C15069BE4F9}">
  <sheetPr>
    <tabColor rgb="FF002060"/>
  </sheetPr>
  <dimension ref="A1:IV45"/>
  <sheetViews>
    <sheetView showGridLines="0" view="pageBreakPreview" topLeftCell="A7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PO!$A$100</f>
        <v>3.1.29</v>
      </c>
      <c r="B11" s="113" t="str">
        <f>IF(A11=0,0,VLOOKUP(A11,PO!$A$16:$G$164,2,FALSE))</f>
        <v>CCP-05</v>
      </c>
      <c r="C11" s="2075" t="str">
        <f>IF(A11=0,0,VLOOKUP(A11,PO!$A$16:$G$164,3,FALSE))</f>
        <v>Controle de formiga em superfície de solo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>
        <f>PO!H100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205" t="s">
        <v>1172</v>
      </c>
      <c r="G13" s="2206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1816" t="s">
        <v>16</v>
      </c>
      <c r="G14" s="1816" t="s">
        <v>97</v>
      </c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3" t="str">
        <f>C_SEG!C16</f>
        <v>Pista simples</v>
      </c>
      <c r="D17" s="2204"/>
      <c r="E17" s="241">
        <f>B17-A17</f>
        <v>2.4000000000000057</v>
      </c>
      <c r="F17" s="385">
        <v>1000</v>
      </c>
      <c r="G17" s="385">
        <v>10</v>
      </c>
      <c r="H17" s="385">
        <f>E17</f>
        <v>2.4000000000000057</v>
      </c>
      <c r="I17" s="385">
        <f>F17*G17/(50)</f>
        <v>200</v>
      </c>
      <c r="J17" s="385">
        <f>H17*I17</f>
        <v>480.00000000000114</v>
      </c>
      <c r="K17" s="2194" t="s">
        <v>1174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3" t="str">
        <f>C_SEG!C17</f>
        <v>Pista simples</v>
      </c>
      <c r="D18" s="2204"/>
      <c r="E18" s="241">
        <f t="shared" ref="E18:E29" si="0">B18-A18</f>
        <v>6.9000000000000057</v>
      </c>
      <c r="F18" s="385">
        <v>1000</v>
      </c>
      <c r="G18" s="385">
        <v>10</v>
      </c>
      <c r="H18" s="385">
        <f t="shared" ref="H18:H29" si="1">E18</f>
        <v>6.9000000000000057</v>
      </c>
      <c r="I18" s="385">
        <f t="shared" ref="I18:I29" si="2">F18*G18/(50)</f>
        <v>200</v>
      </c>
      <c r="J18" s="385">
        <f t="shared" ref="J18:J29" si="3">H18*I18</f>
        <v>1380.0000000000011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3" t="str">
        <f>C_SEG!C18</f>
        <v>Pista simples</v>
      </c>
      <c r="D19" s="2204"/>
      <c r="E19" s="241">
        <f t="shared" si="0"/>
        <v>8.7999999999999829</v>
      </c>
      <c r="F19" s="385">
        <v>1000</v>
      </c>
      <c r="G19" s="385">
        <v>10</v>
      </c>
      <c r="H19" s="385">
        <f t="shared" si="1"/>
        <v>8.7999999999999829</v>
      </c>
      <c r="I19" s="385">
        <f t="shared" si="2"/>
        <v>200</v>
      </c>
      <c r="J19" s="385">
        <f t="shared" si="3"/>
        <v>1759.9999999999966</v>
      </c>
      <c r="K19" s="2194"/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3" t="str">
        <f>C_SEG!C19</f>
        <v>Pista simples</v>
      </c>
      <c r="D20" s="2204"/>
      <c r="E20" s="241">
        <f t="shared" si="0"/>
        <v>16.900000000000006</v>
      </c>
      <c r="F20" s="385">
        <v>1000</v>
      </c>
      <c r="G20" s="385">
        <v>10</v>
      </c>
      <c r="H20" s="385">
        <f t="shared" si="1"/>
        <v>16.900000000000006</v>
      </c>
      <c r="I20" s="385">
        <f t="shared" si="2"/>
        <v>200</v>
      </c>
      <c r="J20" s="385">
        <f t="shared" si="3"/>
        <v>3380.0000000000009</v>
      </c>
      <c r="K20" s="2194"/>
      <c r="L20" s="2195"/>
      <c r="M20" s="2196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3" t="str">
        <f>C_SEG!C20</f>
        <v>Pista simples</v>
      </c>
      <c r="D21" s="2204"/>
      <c r="E21" s="241">
        <f t="shared" si="0"/>
        <v>5.5999999999999943</v>
      </c>
      <c r="F21" s="385">
        <v>1000</v>
      </c>
      <c r="G21" s="385">
        <v>10</v>
      </c>
      <c r="H21" s="385">
        <f t="shared" si="1"/>
        <v>5.5999999999999943</v>
      </c>
      <c r="I21" s="385">
        <f t="shared" si="2"/>
        <v>200</v>
      </c>
      <c r="J21" s="385">
        <f t="shared" si="3"/>
        <v>1119.9999999999989</v>
      </c>
      <c r="K21" s="2148"/>
      <c r="L21" s="2149"/>
      <c r="M21" s="2150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3" t="str">
        <f>C_SEG!C21</f>
        <v>Pista simples</v>
      </c>
      <c r="D22" s="2204"/>
      <c r="E22" s="241">
        <f t="shared" si="0"/>
        <v>2.2000000000000171</v>
      </c>
      <c r="F22" s="385">
        <v>1000</v>
      </c>
      <c r="G22" s="385">
        <v>10</v>
      </c>
      <c r="H22" s="385">
        <f t="shared" si="1"/>
        <v>2.2000000000000171</v>
      </c>
      <c r="I22" s="385">
        <f t="shared" si="2"/>
        <v>200</v>
      </c>
      <c r="J22" s="385">
        <f t="shared" si="3"/>
        <v>440.00000000000341</v>
      </c>
      <c r="K22" s="2154"/>
      <c r="L22" s="2155"/>
      <c r="M22" s="2156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3" t="str">
        <f>C_SEG!C22</f>
        <v>Pista simples</v>
      </c>
      <c r="D23" s="2204"/>
      <c r="E23" s="241">
        <f t="shared" si="0"/>
        <v>28.199999999999989</v>
      </c>
      <c r="F23" s="385">
        <v>1000</v>
      </c>
      <c r="G23" s="385">
        <v>10</v>
      </c>
      <c r="H23" s="385">
        <f t="shared" si="1"/>
        <v>28.199999999999989</v>
      </c>
      <c r="I23" s="385">
        <f t="shared" si="2"/>
        <v>200</v>
      </c>
      <c r="J23" s="385">
        <f t="shared" si="3"/>
        <v>5639.9999999999982</v>
      </c>
      <c r="K23" s="1361"/>
      <c r="L23" s="223"/>
      <c r="M23" s="224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3" t="str">
        <f>C_SEG!C23</f>
        <v>Pista simples</v>
      </c>
      <c r="D24" s="2204"/>
      <c r="E24" s="241">
        <f t="shared" si="0"/>
        <v>7.5999999999999943</v>
      </c>
      <c r="F24" s="385">
        <v>1000</v>
      </c>
      <c r="G24" s="385">
        <v>10</v>
      </c>
      <c r="H24" s="385">
        <f t="shared" si="1"/>
        <v>7.5999999999999943</v>
      </c>
      <c r="I24" s="385">
        <f t="shared" si="2"/>
        <v>200</v>
      </c>
      <c r="J24" s="385">
        <f t="shared" si="3"/>
        <v>1519.9999999999989</v>
      </c>
      <c r="K24" s="223"/>
      <c r="L24" s="223"/>
      <c r="M24" s="224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3" t="str">
        <f>C_SEG!C24</f>
        <v>Pista simples</v>
      </c>
      <c r="D25" s="2204"/>
      <c r="E25" s="241">
        <f t="shared" si="0"/>
        <v>8.5</v>
      </c>
      <c r="F25" s="385">
        <v>1000</v>
      </c>
      <c r="G25" s="385">
        <v>10</v>
      </c>
      <c r="H25" s="385">
        <f t="shared" si="1"/>
        <v>8.5</v>
      </c>
      <c r="I25" s="385">
        <f t="shared" si="2"/>
        <v>200</v>
      </c>
      <c r="J25" s="385">
        <f t="shared" si="3"/>
        <v>1700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3" t="str">
        <f>C_SEG!C25</f>
        <v>Pista simples</v>
      </c>
      <c r="D26" s="2204"/>
      <c r="E26" s="241">
        <f t="shared" si="0"/>
        <v>6.4000000000000057</v>
      </c>
      <c r="F26" s="385">
        <v>1000</v>
      </c>
      <c r="G26" s="385">
        <v>10</v>
      </c>
      <c r="H26" s="385">
        <f t="shared" si="1"/>
        <v>6.4000000000000057</v>
      </c>
      <c r="I26" s="385">
        <f t="shared" si="2"/>
        <v>200</v>
      </c>
      <c r="J26" s="385">
        <f t="shared" si="3"/>
        <v>1280.0000000000011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3" t="str">
        <f>C_SEG!C26</f>
        <v>Pista simples</v>
      </c>
      <c r="D27" s="2204"/>
      <c r="E27" s="241">
        <f t="shared" si="0"/>
        <v>6.6999999999999886</v>
      </c>
      <c r="F27" s="385">
        <v>1000</v>
      </c>
      <c r="G27" s="385">
        <v>10</v>
      </c>
      <c r="H27" s="385">
        <f t="shared" si="1"/>
        <v>6.6999999999999886</v>
      </c>
      <c r="I27" s="385">
        <f t="shared" si="2"/>
        <v>200</v>
      </c>
      <c r="J27" s="385">
        <f t="shared" si="3"/>
        <v>1339.9999999999977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3" t="str">
        <f>C_SEG!C27</f>
        <v>Pista simples</v>
      </c>
      <c r="D28" s="2204"/>
      <c r="E28" s="241">
        <f t="shared" si="0"/>
        <v>8.5</v>
      </c>
      <c r="F28" s="385">
        <v>1000</v>
      </c>
      <c r="G28" s="385">
        <v>10</v>
      </c>
      <c r="H28" s="385">
        <f t="shared" si="1"/>
        <v>8.5</v>
      </c>
      <c r="I28" s="385">
        <f t="shared" si="2"/>
        <v>200</v>
      </c>
      <c r="J28" s="385">
        <f t="shared" si="3"/>
        <v>1700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3" t="str">
        <f>C_SEG!C28</f>
        <v>Pista simples</v>
      </c>
      <c r="D29" s="2204"/>
      <c r="E29" s="241">
        <f t="shared" si="0"/>
        <v>22.900000000000034</v>
      </c>
      <c r="F29" s="385">
        <v>1000</v>
      </c>
      <c r="G29" s="385">
        <v>10</v>
      </c>
      <c r="H29" s="385">
        <f t="shared" si="1"/>
        <v>22.900000000000034</v>
      </c>
      <c r="I29" s="385">
        <f t="shared" si="2"/>
        <v>200</v>
      </c>
      <c r="J29" s="385">
        <f t="shared" si="3"/>
        <v>4580.0000000000073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>IF(H40=0,0,ROUND(J40/H40,3))</f>
        <v>200</v>
      </c>
      <c r="J40" s="394">
        <f>ROUND(SUM($J$17:$J$39),3)</f>
        <v>26320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4"/>
        <v>200</v>
      </c>
      <c r="J42" s="395">
        <f>ROUND(SUM($J$17:$J$39),3)</f>
        <v>26320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263.2</v>
      </c>
      <c r="I43" s="396">
        <f>IF(H43=0,0,ROUND(J43/H43,3))</f>
        <v>200</v>
      </c>
      <c r="J43" s="396">
        <f>SUM(J40:J42)</f>
        <v>52640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3">
    <mergeCell ref="A42:G42"/>
    <mergeCell ref="A43:G43"/>
    <mergeCell ref="C26:D26"/>
    <mergeCell ref="C27:D27"/>
    <mergeCell ref="C28:D28"/>
    <mergeCell ref="C29:D29"/>
    <mergeCell ref="A40:G40"/>
    <mergeCell ref="A41:G41"/>
    <mergeCell ref="C25:D25"/>
    <mergeCell ref="J13:J14"/>
    <mergeCell ref="K13:M15"/>
    <mergeCell ref="A14:A15"/>
    <mergeCell ref="B14:B15"/>
    <mergeCell ref="C17:D17"/>
    <mergeCell ref="K17:M20"/>
    <mergeCell ref="C18:D18"/>
    <mergeCell ref="C19:D19"/>
    <mergeCell ref="C20:D20"/>
    <mergeCell ref="C21:D21"/>
    <mergeCell ref="K21:M22"/>
    <mergeCell ref="C22:D22"/>
    <mergeCell ref="C23:D23"/>
    <mergeCell ref="C24:D24"/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</mergeCells>
  <conditionalFormatting sqref="A11:C11">
    <cfRule type="cellIs" dxfId="141" priority="1" operator="equal">
      <formula>0</formula>
    </cfRule>
  </conditionalFormatting>
  <conditionalFormatting sqref="M11">
    <cfRule type="cellIs" dxfId="140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61FB4-1A02-4162-9091-19EE08219C42}">
  <sheetPr>
    <tabColor rgb="FF002060"/>
  </sheetPr>
  <dimension ref="A1:IV45"/>
  <sheetViews>
    <sheetView showGridLines="0" view="pageBreakPreview" topLeftCell="A10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PO!$A$101</f>
        <v>3.1.30</v>
      </c>
      <c r="B11" s="113" t="str">
        <f>IF(A11=0,0,VLOOKUP(A11,PO!$A$16:$G$164,2,FALSE))</f>
        <v>4800412</v>
      </c>
      <c r="C11" s="2075" t="str">
        <f>IF(A11=0,0,VLOOKUP(A11,PO!$A$16:$G$164,3,FALSE))</f>
        <v>Raspagem e limpeza de terreno plano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>
        <f>PO!H101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205" t="s">
        <v>1172</v>
      </c>
      <c r="G13" s="2206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1816" t="s">
        <v>16</v>
      </c>
      <c r="G14" s="1816" t="s">
        <v>97</v>
      </c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3" t="str">
        <f>C_SEG!C16</f>
        <v>Pista simples</v>
      </c>
      <c r="D17" s="2204"/>
      <c r="E17" s="241">
        <f>B17-A17</f>
        <v>2.4000000000000057</v>
      </c>
      <c r="F17" s="385">
        <v>1000</v>
      </c>
      <c r="G17" s="385">
        <v>3</v>
      </c>
      <c r="H17" s="385">
        <f>E17</f>
        <v>2.4000000000000057</v>
      </c>
      <c r="I17" s="385">
        <f>F17*G17/(50*25)</f>
        <v>2.4</v>
      </c>
      <c r="J17" s="385">
        <f>H17*I17</f>
        <v>5.7600000000000131</v>
      </c>
      <c r="K17" s="2194" t="s">
        <v>1182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3" t="str">
        <f>C_SEG!C17</f>
        <v>Pista simples</v>
      </c>
      <c r="D18" s="2204"/>
      <c r="E18" s="241">
        <f t="shared" ref="E18:E29" si="0">B18-A18</f>
        <v>6.9000000000000057</v>
      </c>
      <c r="F18" s="385">
        <v>1000</v>
      </c>
      <c r="G18" s="385">
        <v>3</v>
      </c>
      <c r="H18" s="385">
        <f t="shared" ref="H18:H29" si="1">E18</f>
        <v>6.9000000000000057</v>
      </c>
      <c r="I18" s="385">
        <f t="shared" ref="I18:I29" si="2">F18*G18/(50*25)</f>
        <v>2.4</v>
      </c>
      <c r="J18" s="385">
        <f t="shared" ref="J18:J29" si="3">H18*I18</f>
        <v>16.560000000000013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3" t="str">
        <f>C_SEG!C18</f>
        <v>Pista simples</v>
      </c>
      <c r="D19" s="2204"/>
      <c r="E19" s="241">
        <f t="shared" si="0"/>
        <v>8.7999999999999829</v>
      </c>
      <c r="F19" s="385">
        <v>1000</v>
      </c>
      <c r="G19" s="385">
        <v>3</v>
      </c>
      <c r="H19" s="385">
        <f t="shared" si="1"/>
        <v>8.7999999999999829</v>
      </c>
      <c r="I19" s="385">
        <f t="shared" si="2"/>
        <v>2.4</v>
      </c>
      <c r="J19" s="385">
        <f t="shared" si="3"/>
        <v>21.119999999999958</v>
      </c>
      <c r="K19" s="2194"/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3" t="str">
        <f>C_SEG!C19</f>
        <v>Pista simples</v>
      </c>
      <c r="D20" s="2204"/>
      <c r="E20" s="241">
        <f t="shared" si="0"/>
        <v>16.900000000000006</v>
      </c>
      <c r="F20" s="385">
        <v>1000</v>
      </c>
      <c r="G20" s="385">
        <v>3</v>
      </c>
      <c r="H20" s="385">
        <f t="shared" si="1"/>
        <v>16.900000000000006</v>
      </c>
      <c r="I20" s="385">
        <f t="shared" si="2"/>
        <v>2.4</v>
      </c>
      <c r="J20" s="385">
        <f t="shared" si="3"/>
        <v>40.560000000000009</v>
      </c>
      <c r="K20" s="2194"/>
      <c r="L20" s="2195"/>
      <c r="M20" s="2196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3" t="str">
        <f>C_SEG!C20</f>
        <v>Pista simples</v>
      </c>
      <c r="D21" s="2204"/>
      <c r="E21" s="241">
        <f t="shared" si="0"/>
        <v>5.5999999999999943</v>
      </c>
      <c r="F21" s="385">
        <v>1000</v>
      </c>
      <c r="G21" s="385">
        <v>3</v>
      </c>
      <c r="H21" s="385">
        <f t="shared" si="1"/>
        <v>5.5999999999999943</v>
      </c>
      <c r="I21" s="385">
        <f t="shared" si="2"/>
        <v>2.4</v>
      </c>
      <c r="J21" s="385">
        <f t="shared" si="3"/>
        <v>13.439999999999985</v>
      </c>
      <c r="K21" s="2148" t="s">
        <v>1183</v>
      </c>
      <c r="L21" s="2149"/>
      <c r="M21" s="2150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3" t="str">
        <f>C_SEG!C21</f>
        <v>Pista simples</v>
      </c>
      <c r="D22" s="2204"/>
      <c r="E22" s="241">
        <f t="shared" si="0"/>
        <v>2.2000000000000171</v>
      </c>
      <c r="F22" s="385">
        <v>1000</v>
      </c>
      <c r="G22" s="385">
        <v>3</v>
      </c>
      <c r="H22" s="385">
        <f t="shared" si="1"/>
        <v>2.2000000000000171</v>
      </c>
      <c r="I22" s="385">
        <f t="shared" si="2"/>
        <v>2.4</v>
      </c>
      <c r="J22" s="385">
        <f t="shared" si="3"/>
        <v>5.2800000000000411</v>
      </c>
      <c r="K22" s="2154"/>
      <c r="L22" s="2155"/>
      <c r="M22" s="2156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3" t="str">
        <f>C_SEG!C22</f>
        <v>Pista simples</v>
      </c>
      <c r="D23" s="2204"/>
      <c r="E23" s="241">
        <f t="shared" si="0"/>
        <v>28.199999999999989</v>
      </c>
      <c r="F23" s="385">
        <v>1000</v>
      </c>
      <c r="G23" s="385">
        <v>3</v>
      </c>
      <c r="H23" s="385">
        <f t="shared" si="1"/>
        <v>28.199999999999989</v>
      </c>
      <c r="I23" s="385">
        <f t="shared" si="2"/>
        <v>2.4</v>
      </c>
      <c r="J23" s="385">
        <f t="shared" si="3"/>
        <v>67.679999999999964</v>
      </c>
      <c r="K23" s="2148" t="s">
        <v>1184</v>
      </c>
      <c r="L23" s="2149"/>
      <c r="M23" s="2150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3" t="str">
        <f>C_SEG!C23</f>
        <v>Pista simples</v>
      </c>
      <c r="D24" s="2204"/>
      <c r="E24" s="241">
        <f t="shared" si="0"/>
        <v>7.5999999999999943</v>
      </c>
      <c r="F24" s="385">
        <v>1000</v>
      </c>
      <c r="G24" s="385">
        <v>3</v>
      </c>
      <c r="H24" s="385">
        <f t="shared" si="1"/>
        <v>7.5999999999999943</v>
      </c>
      <c r="I24" s="385">
        <f t="shared" si="2"/>
        <v>2.4</v>
      </c>
      <c r="J24" s="385">
        <f t="shared" si="3"/>
        <v>18.239999999999984</v>
      </c>
      <c r="K24" s="2154"/>
      <c r="L24" s="2155"/>
      <c r="M24" s="2156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3" t="str">
        <f>C_SEG!C24</f>
        <v>Pista simples</v>
      </c>
      <c r="D25" s="2204"/>
      <c r="E25" s="241">
        <f t="shared" si="0"/>
        <v>8.5</v>
      </c>
      <c r="F25" s="385">
        <v>1000</v>
      </c>
      <c r="G25" s="385">
        <v>3</v>
      </c>
      <c r="H25" s="385">
        <f t="shared" si="1"/>
        <v>8.5</v>
      </c>
      <c r="I25" s="385">
        <f t="shared" si="2"/>
        <v>2.4</v>
      </c>
      <c r="J25" s="385">
        <f t="shared" si="3"/>
        <v>20.399999999999999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3" t="str">
        <f>C_SEG!C25</f>
        <v>Pista simples</v>
      </c>
      <c r="D26" s="2204"/>
      <c r="E26" s="241">
        <f t="shared" si="0"/>
        <v>6.4000000000000057</v>
      </c>
      <c r="F26" s="385">
        <v>1000</v>
      </c>
      <c r="G26" s="385">
        <v>3</v>
      </c>
      <c r="H26" s="385">
        <f t="shared" si="1"/>
        <v>6.4000000000000057</v>
      </c>
      <c r="I26" s="385">
        <f t="shared" si="2"/>
        <v>2.4</v>
      </c>
      <c r="J26" s="385">
        <f t="shared" si="3"/>
        <v>15.360000000000014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3" t="str">
        <f>C_SEG!C26</f>
        <v>Pista simples</v>
      </c>
      <c r="D27" s="2204"/>
      <c r="E27" s="241">
        <f t="shared" si="0"/>
        <v>6.6999999999999886</v>
      </c>
      <c r="F27" s="385">
        <v>1000</v>
      </c>
      <c r="G27" s="385">
        <v>3</v>
      </c>
      <c r="H27" s="385">
        <f t="shared" si="1"/>
        <v>6.6999999999999886</v>
      </c>
      <c r="I27" s="385">
        <f t="shared" si="2"/>
        <v>2.4</v>
      </c>
      <c r="J27" s="385">
        <f t="shared" si="3"/>
        <v>16.079999999999973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3" t="str">
        <f>C_SEG!C27</f>
        <v>Pista simples</v>
      </c>
      <c r="D28" s="2204"/>
      <c r="E28" s="241">
        <f t="shared" si="0"/>
        <v>8.5</v>
      </c>
      <c r="F28" s="385">
        <v>1000</v>
      </c>
      <c r="G28" s="385">
        <v>3</v>
      </c>
      <c r="H28" s="385">
        <f t="shared" si="1"/>
        <v>8.5</v>
      </c>
      <c r="I28" s="385">
        <f t="shared" si="2"/>
        <v>2.4</v>
      </c>
      <c r="J28" s="385">
        <f t="shared" si="3"/>
        <v>20.399999999999999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3" t="str">
        <f>C_SEG!C28</f>
        <v>Pista simples</v>
      </c>
      <c r="D29" s="2204"/>
      <c r="E29" s="241">
        <f t="shared" si="0"/>
        <v>22.900000000000034</v>
      </c>
      <c r="F29" s="385">
        <v>1000</v>
      </c>
      <c r="G29" s="385">
        <v>3</v>
      </c>
      <c r="H29" s="385">
        <f t="shared" si="1"/>
        <v>22.900000000000034</v>
      </c>
      <c r="I29" s="385">
        <f t="shared" si="2"/>
        <v>2.4</v>
      </c>
      <c r="J29" s="385">
        <f t="shared" si="3"/>
        <v>54.960000000000079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>IF(H40=0,0,ROUND(J40/H40,3))</f>
        <v>2.4</v>
      </c>
      <c r="J40" s="394">
        <f>ROUND(SUM($J$17:$J$39),3)</f>
        <v>315.83999999999997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4"/>
        <v>2.4</v>
      </c>
      <c r="J42" s="395">
        <f>ROUND(SUM($J$17:$J$39),3)</f>
        <v>315.83999999999997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263.2</v>
      </c>
      <c r="I43" s="396">
        <f>IF(H43=0,0,ROUND(J43/H43,3))</f>
        <v>2.4</v>
      </c>
      <c r="J43" s="396">
        <f>SUM(J40:J42)</f>
        <v>631.67999999999995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4">
    <mergeCell ref="A42:G42"/>
    <mergeCell ref="A43:G43"/>
    <mergeCell ref="K23:M24"/>
    <mergeCell ref="C26:D26"/>
    <mergeCell ref="C27:D27"/>
    <mergeCell ref="C28:D28"/>
    <mergeCell ref="C29:D29"/>
    <mergeCell ref="A40:G40"/>
    <mergeCell ref="A41:G41"/>
    <mergeCell ref="C25:D25"/>
    <mergeCell ref="C21:D21"/>
    <mergeCell ref="K21:M22"/>
    <mergeCell ref="C22:D22"/>
    <mergeCell ref="C23:D23"/>
    <mergeCell ref="C24:D24"/>
    <mergeCell ref="C17:D17"/>
    <mergeCell ref="K17:M20"/>
    <mergeCell ref="C18:D18"/>
    <mergeCell ref="C19:D19"/>
    <mergeCell ref="C20:D20"/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39" priority="1" operator="equal">
      <formula>0</formula>
    </cfRule>
  </conditionalFormatting>
  <conditionalFormatting sqref="M11">
    <cfRule type="cellIs" dxfId="138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7BA6-542B-4A0A-BF46-B72D1490CAE8}">
  <sheetPr>
    <tabColor rgb="FF002060"/>
  </sheetPr>
  <dimension ref="A1:IV45"/>
  <sheetViews>
    <sheetView showGridLines="0" view="pageBreakPreview" topLeftCell="A23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PO!$A$102</f>
        <v>3.1.31</v>
      </c>
      <c r="B11" s="113" t="str">
        <f>IF(A11=0,0,VLOOKUP(A11,PO!$A$16:$G$164,2,FALSE))</f>
        <v>CCP-06</v>
      </c>
      <c r="C11" s="2075" t="str">
        <f>IF(A11=0,0,VLOOKUP(A11,PO!$A$16:$G$164,3,FALSE))</f>
        <v>Adubação de cobertura (90 dias após o plantio)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>
        <f>PO!H102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205" t="s">
        <v>1172</v>
      </c>
      <c r="G13" s="2206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1816" t="s">
        <v>16</v>
      </c>
      <c r="G14" s="1816" t="s">
        <v>97</v>
      </c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3" t="str">
        <f>C_SEG!C16</f>
        <v>Pista simples</v>
      </c>
      <c r="D17" s="2204"/>
      <c r="E17" s="241">
        <f>B17-A17</f>
        <v>2.4000000000000057</v>
      </c>
      <c r="F17" s="385">
        <v>1000</v>
      </c>
      <c r="G17" s="385">
        <v>10</v>
      </c>
      <c r="H17" s="385">
        <f>E17</f>
        <v>2.4000000000000057</v>
      </c>
      <c r="I17" s="385">
        <f>F17*G17/(50)</f>
        <v>200</v>
      </c>
      <c r="J17" s="385">
        <f>H17*I17</f>
        <v>480.00000000000114</v>
      </c>
      <c r="K17" s="2194" t="s">
        <v>1174</v>
      </c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3" t="str">
        <f>C_SEG!C17</f>
        <v>Pista simples</v>
      </c>
      <c r="D18" s="2204"/>
      <c r="E18" s="241">
        <f t="shared" ref="E18:E29" si="0">B18-A18</f>
        <v>6.9000000000000057</v>
      </c>
      <c r="F18" s="385">
        <v>1000</v>
      </c>
      <c r="G18" s="385">
        <v>10</v>
      </c>
      <c r="H18" s="385">
        <f t="shared" ref="H18:H29" si="1">E18</f>
        <v>6.9000000000000057</v>
      </c>
      <c r="I18" s="385">
        <f t="shared" ref="I18:I29" si="2">F18*G18/(50)</f>
        <v>200</v>
      </c>
      <c r="J18" s="385">
        <f t="shared" ref="J18:J29" si="3">H18*I18</f>
        <v>1380.0000000000011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3" t="str">
        <f>C_SEG!C18</f>
        <v>Pista simples</v>
      </c>
      <c r="D19" s="2204"/>
      <c r="E19" s="241">
        <f t="shared" si="0"/>
        <v>8.7999999999999829</v>
      </c>
      <c r="F19" s="385">
        <v>1000</v>
      </c>
      <c r="G19" s="385">
        <v>10</v>
      </c>
      <c r="H19" s="385">
        <f t="shared" si="1"/>
        <v>8.7999999999999829</v>
      </c>
      <c r="I19" s="385">
        <f t="shared" si="2"/>
        <v>200</v>
      </c>
      <c r="J19" s="385">
        <f t="shared" si="3"/>
        <v>1759.9999999999966</v>
      </c>
      <c r="K19" s="2194"/>
      <c r="L19" s="2195"/>
      <c r="M19" s="219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3" t="str">
        <f>C_SEG!C19</f>
        <v>Pista simples</v>
      </c>
      <c r="D20" s="2204"/>
      <c r="E20" s="241">
        <f t="shared" si="0"/>
        <v>16.900000000000006</v>
      </c>
      <c r="F20" s="385">
        <v>1000</v>
      </c>
      <c r="G20" s="385">
        <v>10</v>
      </c>
      <c r="H20" s="385">
        <f t="shared" si="1"/>
        <v>16.900000000000006</v>
      </c>
      <c r="I20" s="385">
        <f t="shared" si="2"/>
        <v>200</v>
      </c>
      <c r="J20" s="385">
        <f t="shared" si="3"/>
        <v>3380.0000000000009</v>
      </c>
      <c r="K20" s="2194"/>
      <c r="L20" s="2195"/>
      <c r="M20" s="2196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3" t="str">
        <f>C_SEG!C20</f>
        <v>Pista simples</v>
      </c>
      <c r="D21" s="2204"/>
      <c r="E21" s="241">
        <f t="shared" si="0"/>
        <v>5.5999999999999943</v>
      </c>
      <c r="F21" s="385">
        <v>1000</v>
      </c>
      <c r="G21" s="385">
        <v>10</v>
      </c>
      <c r="H21" s="385">
        <f t="shared" si="1"/>
        <v>5.5999999999999943</v>
      </c>
      <c r="I21" s="385">
        <f t="shared" si="2"/>
        <v>200</v>
      </c>
      <c r="J21" s="385">
        <f t="shared" si="3"/>
        <v>1119.9999999999989</v>
      </c>
      <c r="K21" s="2148"/>
      <c r="L21" s="2149"/>
      <c r="M21" s="2150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3" t="str">
        <f>C_SEG!C21</f>
        <v>Pista simples</v>
      </c>
      <c r="D22" s="2204"/>
      <c r="E22" s="241">
        <f t="shared" si="0"/>
        <v>2.2000000000000171</v>
      </c>
      <c r="F22" s="385">
        <v>1000</v>
      </c>
      <c r="G22" s="385">
        <v>10</v>
      </c>
      <c r="H22" s="385">
        <f t="shared" si="1"/>
        <v>2.2000000000000171</v>
      </c>
      <c r="I22" s="385">
        <f t="shared" si="2"/>
        <v>200</v>
      </c>
      <c r="J22" s="385">
        <f t="shared" si="3"/>
        <v>440.00000000000341</v>
      </c>
      <c r="K22" s="2154"/>
      <c r="L22" s="2155"/>
      <c r="M22" s="2156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3" t="str">
        <f>C_SEG!C22</f>
        <v>Pista simples</v>
      </c>
      <c r="D23" s="2204"/>
      <c r="E23" s="241">
        <f t="shared" si="0"/>
        <v>28.199999999999989</v>
      </c>
      <c r="F23" s="385">
        <v>1000</v>
      </c>
      <c r="G23" s="385">
        <v>10</v>
      </c>
      <c r="H23" s="385">
        <f t="shared" si="1"/>
        <v>28.199999999999989</v>
      </c>
      <c r="I23" s="385">
        <f t="shared" si="2"/>
        <v>200</v>
      </c>
      <c r="J23" s="385">
        <f t="shared" si="3"/>
        <v>5639.9999999999982</v>
      </c>
      <c r="K23" s="2148"/>
      <c r="L23" s="2149"/>
      <c r="M23" s="2150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3" t="str">
        <f>C_SEG!C23</f>
        <v>Pista simples</v>
      </c>
      <c r="D24" s="2204"/>
      <c r="E24" s="241">
        <f t="shared" si="0"/>
        <v>7.5999999999999943</v>
      </c>
      <c r="F24" s="385">
        <v>1000</v>
      </c>
      <c r="G24" s="385">
        <v>10</v>
      </c>
      <c r="H24" s="385">
        <f t="shared" si="1"/>
        <v>7.5999999999999943</v>
      </c>
      <c r="I24" s="385">
        <f t="shared" si="2"/>
        <v>200</v>
      </c>
      <c r="J24" s="385">
        <f t="shared" si="3"/>
        <v>1519.9999999999989</v>
      </c>
      <c r="K24" s="2154"/>
      <c r="L24" s="2155"/>
      <c r="M24" s="2156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3" t="str">
        <f>C_SEG!C24</f>
        <v>Pista simples</v>
      </c>
      <c r="D25" s="2204"/>
      <c r="E25" s="241">
        <f t="shared" si="0"/>
        <v>8.5</v>
      </c>
      <c r="F25" s="385">
        <v>1000</v>
      </c>
      <c r="G25" s="385">
        <v>10</v>
      </c>
      <c r="H25" s="385">
        <f t="shared" si="1"/>
        <v>8.5</v>
      </c>
      <c r="I25" s="385">
        <f t="shared" si="2"/>
        <v>200</v>
      </c>
      <c r="J25" s="385">
        <f t="shared" si="3"/>
        <v>1700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3" t="str">
        <f>C_SEG!C25</f>
        <v>Pista simples</v>
      </c>
      <c r="D26" s="2204"/>
      <c r="E26" s="241">
        <f t="shared" si="0"/>
        <v>6.4000000000000057</v>
      </c>
      <c r="F26" s="385">
        <v>1000</v>
      </c>
      <c r="G26" s="385">
        <v>10</v>
      </c>
      <c r="H26" s="385">
        <f t="shared" si="1"/>
        <v>6.4000000000000057</v>
      </c>
      <c r="I26" s="385">
        <f t="shared" si="2"/>
        <v>200</v>
      </c>
      <c r="J26" s="385">
        <f t="shared" si="3"/>
        <v>1280.0000000000011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3" t="str">
        <f>C_SEG!C26</f>
        <v>Pista simples</v>
      </c>
      <c r="D27" s="2204"/>
      <c r="E27" s="241">
        <f t="shared" si="0"/>
        <v>6.6999999999999886</v>
      </c>
      <c r="F27" s="385">
        <v>1000</v>
      </c>
      <c r="G27" s="385">
        <v>10</v>
      </c>
      <c r="H27" s="385">
        <f t="shared" si="1"/>
        <v>6.6999999999999886</v>
      </c>
      <c r="I27" s="385">
        <f t="shared" si="2"/>
        <v>200</v>
      </c>
      <c r="J27" s="385">
        <f t="shared" si="3"/>
        <v>1339.9999999999977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3" t="str">
        <f>C_SEG!C27</f>
        <v>Pista simples</v>
      </c>
      <c r="D28" s="2204"/>
      <c r="E28" s="241">
        <f t="shared" si="0"/>
        <v>8.5</v>
      </c>
      <c r="F28" s="385">
        <v>1000</v>
      </c>
      <c r="G28" s="385">
        <v>10</v>
      </c>
      <c r="H28" s="385">
        <f t="shared" si="1"/>
        <v>8.5</v>
      </c>
      <c r="I28" s="385">
        <f t="shared" si="2"/>
        <v>200</v>
      </c>
      <c r="J28" s="385">
        <f t="shared" si="3"/>
        <v>1700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3" t="str">
        <f>C_SEG!C28</f>
        <v>Pista simples</v>
      </c>
      <c r="D29" s="2204"/>
      <c r="E29" s="241">
        <f t="shared" si="0"/>
        <v>22.900000000000034</v>
      </c>
      <c r="F29" s="385">
        <v>1000</v>
      </c>
      <c r="G29" s="385">
        <v>10</v>
      </c>
      <c r="H29" s="385">
        <f t="shared" si="1"/>
        <v>22.900000000000034</v>
      </c>
      <c r="I29" s="385">
        <f t="shared" si="2"/>
        <v>200</v>
      </c>
      <c r="J29" s="385">
        <f t="shared" si="3"/>
        <v>4580.0000000000073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/>
      <c r="B31" s="504"/>
      <c r="C31" s="385"/>
      <c r="D31" s="241"/>
      <c r="E31" s="241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385"/>
      <c r="D32" s="385"/>
      <c r="E32" s="241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385"/>
      <c r="D33" s="385"/>
      <c r="E33" s="241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385"/>
      <c r="D34" s="385"/>
      <c r="E34" s="241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385"/>
      <c r="D35" s="385"/>
      <c r="E35" s="241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385"/>
      <c r="D36" s="385"/>
      <c r="E36" s="241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385"/>
      <c r="D37" s="385"/>
      <c r="E37" s="241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385"/>
      <c r="D38" s="385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2"/>
      <c r="B39" s="502"/>
      <c r="C39" s="498"/>
      <c r="D39" s="498"/>
      <c r="E39" s="498"/>
      <c r="F39" s="498"/>
      <c r="G39" s="498"/>
      <c r="H39" s="498"/>
      <c r="I39" s="498"/>
      <c r="J39" s="498"/>
      <c r="K39" s="49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131.6</v>
      </c>
      <c r="I40" s="394">
        <f>IF(H40=0,0,ROUND(J40/H40,3))</f>
        <v>200</v>
      </c>
      <c r="J40" s="394">
        <f>ROUND(SUM($J$17:$J$39),3)</f>
        <v>26320</v>
      </c>
      <c r="K40" s="397" t="str">
        <f>$H$15</f>
        <v>km</v>
      </c>
      <c r="L40" s="398" t="str">
        <f>$I$15</f>
        <v>m²/km</v>
      </c>
      <c r="M40" s="399" t="str">
        <f>$J$15</f>
        <v>m²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v>0</v>
      </c>
      <c r="I41" s="395">
        <f t="shared" ref="I41:I42" si="4">IF(H41=0,0,ROUND(J41/H41,3))</f>
        <v>0</v>
      </c>
      <c r="J41" s="395">
        <v>0</v>
      </c>
      <c r="K41" s="400" t="str">
        <f>$H$15</f>
        <v>km</v>
      </c>
      <c r="L41" s="401" t="str">
        <f>$I$15</f>
        <v>m²/km</v>
      </c>
      <c r="M41" s="402" t="str">
        <f>$J$15</f>
        <v>m²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131.6</v>
      </c>
      <c r="I42" s="395">
        <f t="shared" si="4"/>
        <v>200</v>
      </c>
      <c r="J42" s="395">
        <f>ROUND(SUM($J$17:$J$39),3)</f>
        <v>26320</v>
      </c>
      <c r="K42" s="400" t="str">
        <f>$H$15</f>
        <v>km</v>
      </c>
      <c r="L42" s="401" t="str">
        <f>$I$15</f>
        <v>m²/km</v>
      </c>
      <c r="M42" s="402" t="str">
        <f>$J$15</f>
        <v>m²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263.2</v>
      </c>
      <c r="I43" s="396">
        <f>IF(H43=0,0,ROUND(J43/H43,3))</f>
        <v>200</v>
      </c>
      <c r="J43" s="396">
        <f>SUM(J40:J42)</f>
        <v>52640</v>
      </c>
      <c r="K43" s="403" t="str">
        <f>$H$15</f>
        <v>km</v>
      </c>
      <c r="L43" s="404" t="str">
        <f>$I$15</f>
        <v>m²/km</v>
      </c>
      <c r="M43" s="405" t="str">
        <f>$J$15</f>
        <v>m²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34">
    <mergeCell ref="A41:G41"/>
    <mergeCell ref="A42:G42"/>
    <mergeCell ref="A43:G43"/>
    <mergeCell ref="C25:D25"/>
    <mergeCell ref="C26:D26"/>
    <mergeCell ref="C27:D27"/>
    <mergeCell ref="C28:D28"/>
    <mergeCell ref="C29:D29"/>
    <mergeCell ref="A40:G40"/>
    <mergeCell ref="C21:D21"/>
    <mergeCell ref="K21:M22"/>
    <mergeCell ref="C22:D22"/>
    <mergeCell ref="C23:D23"/>
    <mergeCell ref="K23:M24"/>
    <mergeCell ref="C24:D24"/>
    <mergeCell ref="C17:D17"/>
    <mergeCell ref="K17:M20"/>
    <mergeCell ref="C18:D18"/>
    <mergeCell ref="C19:D19"/>
    <mergeCell ref="C20:D20"/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37" priority="1" operator="equal">
      <formula>0</formula>
    </cfRule>
  </conditionalFormatting>
  <conditionalFormatting sqref="M11">
    <cfRule type="cellIs" dxfId="136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85412-6056-4C63-93B4-323E79627F53}">
  <sheetPr>
    <tabColor rgb="FF002060"/>
  </sheetPr>
  <dimension ref="A1:IV51"/>
  <sheetViews>
    <sheetView showGridLines="0" view="pageBreakPreview" topLeftCell="A34" zoomScaleSheetLayoutView="100" workbookViewId="0">
      <selection activeCell="E27" sqref="E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PO!$A$103</f>
        <v>3.1.32</v>
      </c>
      <c r="B11" s="113" t="str">
        <f>IF(A11=0,0,VLOOKUP(A11,PO!$A$16:$G$164,2,FALSE))</f>
        <v>4413987</v>
      </c>
      <c r="C11" s="2075" t="str">
        <f>IF(A11=0,0,VLOOKUP(A11,PO!$A$16:$G$164,3,FALSE))</f>
        <v>Irrigação de área plantada para proteção vegetal do corpo estradal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>
        <f>PO!H103</f>
        <v>0</v>
      </c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205" t="s">
        <v>1172</v>
      </c>
      <c r="G13" s="2206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1816" t="s">
        <v>16</v>
      </c>
      <c r="G14" s="1816" t="s">
        <v>97</v>
      </c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1817" t="s">
        <v>65</v>
      </c>
      <c r="G15" s="1817" t="s">
        <v>65</v>
      </c>
      <c r="H15" s="237" t="s">
        <v>20</v>
      </c>
      <c r="I15" s="235" t="s">
        <v>1036</v>
      </c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1173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>
        <f>C_SEG!D16</f>
        <v>148.5</v>
      </c>
      <c r="B17" s="504">
        <f>C_SEG!E16</f>
        <v>150.9</v>
      </c>
      <c r="C17" s="2203" t="str">
        <f>C_SEG!C16</f>
        <v>Pista simples</v>
      </c>
      <c r="D17" s="2204"/>
      <c r="E17" s="241">
        <f>B17-A17</f>
        <v>2.4000000000000057</v>
      </c>
      <c r="F17" s="385">
        <v>1000</v>
      </c>
      <c r="G17" s="385">
        <f>2+5</f>
        <v>7</v>
      </c>
      <c r="H17" s="385">
        <f>E17</f>
        <v>2.4000000000000057</v>
      </c>
      <c r="I17" s="385">
        <f>(F17*G17/50)*(20*2)</f>
        <v>5600</v>
      </c>
      <c r="J17" s="385">
        <f>H17*I17</f>
        <v>13440.000000000033</v>
      </c>
      <c r="K17" s="2148" t="s">
        <v>1185</v>
      </c>
      <c r="L17" s="2149"/>
      <c r="M17" s="215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C_SEG!D17</f>
        <v>150.9</v>
      </c>
      <c r="B18" s="504">
        <f>C_SEG!E17</f>
        <v>157.80000000000001</v>
      </c>
      <c r="C18" s="2203" t="str">
        <f>C_SEG!C17</f>
        <v>Pista simples</v>
      </c>
      <c r="D18" s="2204"/>
      <c r="E18" s="241">
        <f t="shared" ref="E18:E29" si="0">B18-A18</f>
        <v>6.9000000000000057</v>
      </c>
      <c r="F18" s="385">
        <v>1000</v>
      </c>
      <c r="G18" s="385">
        <f t="shared" ref="G18:G29" si="1">2+5</f>
        <v>7</v>
      </c>
      <c r="H18" s="385">
        <f t="shared" ref="H18:H31" si="2">E18</f>
        <v>6.9000000000000057</v>
      </c>
      <c r="I18" s="385">
        <f t="shared" ref="I18:I29" si="3">(F18*G18/50)*(20*2)</f>
        <v>5600</v>
      </c>
      <c r="J18" s="385">
        <f t="shared" ref="J18:J31" si="4">H18*I18</f>
        <v>38640.000000000029</v>
      </c>
      <c r="K18" s="2151"/>
      <c r="L18" s="2152"/>
      <c r="M18" s="2153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C_SEG!D18</f>
        <v>157.80000000000001</v>
      </c>
      <c r="B19" s="504">
        <f>C_SEG!E18</f>
        <v>166.6</v>
      </c>
      <c r="C19" s="2203" t="str">
        <f>C_SEG!C18</f>
        <v>Pista simples</v>
      </c>
      <c r="D19" s="2204"/>
      <c r="E19" s="241">
        <f t="shared" si="0"/>
        <v>8.7999999999999829</v>
      </c>
      <c r="F19" s="385">
        <v>1000</v>
      </c>
      <c r="G19" s="385">
        <f t="shared" si="1"/>
        <v>7</v>
      </c>
      <c r="H19" s="385">
        <f t="shared" si="2"/>
        <v>8.7999999999999829</v>
      </c>
      <c r="I19" s="385">
        <f t="shared" si="3"/>
        <v>5600</v>
      </c>
      <c r="J19" s="385">
        <f t="shared" si="4"/>
        <v>49279.999999999905</v>
      </c>
      <c r="K19" s="2154"/>
      <c r="L19" s="2155"/>
      <c r="M19" s="2156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C_SEG!D19</f>
        <v>166.6</v>
      </c>
      <c r="B20" s="504">
        <f>C_SEG!E19</f>
        <v>183.5</v>
      </c>
      <c r="C20" s="2203" t="str">
        <f>C_SEG!C19</f>
        <v>Pista simples</v>
      </c>
      <c r="D20" s="2204"/>
      <c r="E20" s="241">
        <f t="shared" si="0"/>
        <v>16.900000000000006</v>
      </c>
      <c r="F20" s="385">
        <v>1000</v>
      </c>
      <c r="G20" s="385">
        <f t="shared" si="1"/>
        <v>7</v>
      </c>
      <c r="H20" s="385">
        <f t="shared" si="2"/>
        <v>16.900000000000006</v>
      </c>
      <c r="I20" s="385">
        <f t="shared" si="3"/>
        <v>5600</v>
      </c>
      <c r="J20" s="385">
        <f t="shared" si="4"/>
        <v>94640.000000000029</v>
      </c>
      <c r="K20" s="1361"/>
      <c r="L20" s="223"/>
      <c r="M20" s="224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C_SEG!D20</f>
        <v>183.5</v>
      </c>
      <c r="B21" s="504">
        <f>C_SEG!E20</f>
        <v>189.1</v>
      </c>
      <c r="C21" s="2203" t="str">
        <f>C_SEG!C20</f>
        <v>Pista simples</v>
      </c>
      <c r="D21" s="2204"/>
      <c r="E21" s="241">
        <f t="shared" si="0"/>
        <v>5.5999999999999943</v>
      </c>
      <c r="F21" s="385">
        <v>1000</v>
      </c>
      <c r="G21" s="385">
        <f t="shared" si="1"/>
        <v>7</v>
      </c>
      <c r="H21" s="385">
        <f t="shared" si="2"/>
        <v>5.5999999999999943</v>
      </c>
      <c r="I21" s="385">
        <f t="shared" si="3"/>
        <v>5600</v>
      </c>
      <c r="J21" s="385">
        <f t="shared" si="4"/>
        <v>31359.999999999967</v>
      </c>
      <c r="K21" s="2148"/>
      <c r="L21" s="2149"/>
      <c r="M21" s="2150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C_SEG!D21</f>
        <v>189.1</v>
      </c>
      <c r="B22" s="504">
        <f>C_SEG!E21</f>
        <v>191.3</v>
      </c>
      <c r="C22" s="2203" t="str">
        <f>C_SEG!C21</f>
        <v>Pista simples</v>
      </c>
      <c r="D22" s="2204"/>
      <c r="E22" s="241">
        <f t="shared" si="0"/>
        <v>2.2000000000000171</v>
      </c>
      <c r="F22" s="385">
        <v>1000</v>
      </c>
      <c r="G22" s="385">
        <f t="shared" si="1"/>
        <v>7</v>
      </c>
      <c r="H22" s="385">
        <f t="shared" si="2"/>
        <v>2.2000000000000171</v>
      </c>
      <c r="I22" s="385">
        <f t="shared" si="3"/>
        <v>5600</v>
      </c>
      <c r="J22" s="385">
        <f t="shared" si="4"/>
        <v>12320.000000000095</v>
      </c>
      <c r="K22" s="2154"/>
      <c r="L22" s="2155"/>
      <c r="M22" s="2156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C_SEG!D22</f>
        <v>191.3</v>
      </c>
      <c r="B23" s="504">
        <f>C_SEG!E22</f>
        <v>219.5</v>
      </c>
      <c r="C23" s="2203" t="str">
        <f>C_SEG!C22</f>
        <v>Pista simples</v>
      </c>
      <c r="D23" s="2204"/>
      <c r="E23" s="241">
        <f t="shared" si="0"/>
        <v>28.199999999999989</v>
      </c>
      <c r="F23" s="385">
        <v>1000</v>
      </c>
      <c r="G23" s="385">
        <f t="shared" si="1"/>
        <v>7</v>
      </c>
      <c r="H23" s="385">
        <f t="shared" si="2"/>
        <v>28.199999999999989</v>
      </c>
      <c r="I23" s="385">
        <f t="shared" si="3"/>
        <v>5600</v>
      </c>
      <c r="J23" s="385">
        <f t="shared" si="4"/>
        <v>157919.99999999994</v>
      </c>
      <c r="K23" s="2148"/>
      <c r="L23" s="2149"/>
      <c r="M23" s="2150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75" customHeight="1">
      <c r="A24" s="504">
        <f>C_SEG!D23</f>
        <v>219.5</v>
      </c>
      <c r="B24" s="504">
        <f>C_SEG!E23</f>
        <v>227.1</v>
      </c>
      <c r="C24" s="2203" t="str">
        <f>C_SEG!C23</f>
        <v>Pista simples</v>
      </c>
      <c r="D24" s="2204"/>
      <c r="E24" s="241">
        <f t="shared" si="0"/>
        <v>7.5999999999999943</v>
      </c>
      <c r="F24" s="385">
        <v>1000</v>
      </c>
      <c r="G24" s="385">
        <f t="shared" si="1"/>
        <v>7</v>
      </c>
      <c r="H24" s="385">
        <f t="shared" si="2"/>
        <v>7.5999999999999943</v>
      </c>
      <c r="I24" s="385">
        <f t="shared" si="3"/>
        <v>5600</v>
      </c>
      <c r="J24" s="385">
        <f t="shared" si="4"/>
        <v>42559.999999999971</v>
      </c>
      <c r="K24" s="2154"/>
      <c r="L24" s="2155"/>
      <c r="M24" s="2156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75" customHeight="1">
      <c r="A25" s="504">
        <f>C_SEG!D24</f>
        <v>227.1</v>
      </c>
      <c r="B25" s="504">
        <f>C_SEG!E24</f>
        <v>235.6</v>
      </c>
      <c r="C25" s="2203" t="str">
        <f>C_SEG!C24</f>
        <v>Pista simples</v>
      </c>
      <c r="D25" s="2204"/>
      <c r="E25" s="241">
        <f t="shared" si="0"/>
        <v>8.5</v>
      </c>
      <c r="F25" s="385">
        <v>1000</v>
      </c>
      <c r="G25" s="385">
        <f t="shared" si="1"/>
        <v>7</v>
      </c>
      <c r="H25" s="385">
        <f t="shared" si="2"/>
        <v>8.5</v>
      </c>
      <c r="I25" s="385">
        <f t="shared" si="3"/>
        <v>5600</v>
      </c>
      <c r="J25" s="385">
        <f t="shared" si="4"/>
        <v>47600</v>
      </c>
      <c r="K25" s="223"/>
      <c r="L25" s="223"/>
      <c r="M25" s="224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75" customHeight="1">
      <c r="A26" s="504">
        <f>C_SEG!D25</f>
        <v>235.6</v>
      </c>
      <c r="B26" s="504">
        <f>C_SEG!E25</f>
        <v>242</v>
      </c>
      <c r="C26" s="2203" t="str">
        <f>C_SEG!C25</f>
        <v>Pista simples</v>
      </c>
      <c r="D26" s="2204"/>
      <c r="E26" s="241">
        <f t="shared" si="0"/>
        <v>6.4000000000000057</v>
      </c>
      <c r="F26" s="385">
        <v>1000</v>
      </c>
      <c r="G26" s="385">
        <f t="shared" si="1"/>
        <v>7</v>
      </c>
      <c r="H26" s="385">
        <f t="shared" si="2"/>
        <v>6.4000000000000057</v>
      </c>
      <c r="I26" s="385">
        <f t="shared" si="3"/>
        <v>5600</v>
      </c>
      <c r="J26" s="385">
        <f t="shared" si="4"/>
        <v>35840.000000000029</v>
      </c>
      <c r="K26" s="223"/>
      <c r="L26" s="223"/>
      <c r="M26" s="224"/>
      <c r="N26" s="359"/>
      <c r="O26" s="323"/>
      <c r="P26" s="323"/>
      <c r="Q26" s="323"/>
      <c r="R26" s="323"/>
      <c r="S26" s="323"/>
      <c r="T26" s="323"/>
      <c r="U26" s="323"/>
      <c r="V26" s="357"/>
    </row>
    <row r="27" spans="1:22" s="1" customFormat="1" ht="12.75" customHeight="1">
      <c r="A27" s="504">
        <f>C_SEG!D26</f>
        <v>242</v>
      </c>
      <c r="B27" s="504">
        <f>C_SEG!E26</f>
        <v>248.7</v>
      </c>
      <c r="C27" s="2203" t="str">
        <f>C_SEG!C26</f>
        <v>Pista simples</v>
      </c>
      <c r="D27" s="2204"/>
      <c r="E27" s="241">
        <f t="shared" si="0"/>
        <v>6.6999999999999886</v>
      </c>
      <c r="F27" s="385">
        <v>1000</v>
      </c>
      <c r="G27" s="385">
        <f t="shared" si="1"/>
        <v>7</v>
      </c>
      <c r="H27" s="385">
        <f t="shared" si="2"/>
        <v>6.6999999999999886</v>
      </c>
      <c r="I27" s="385">
        <f t="shared" si="3"/>
        <v>5600</v>
      </c>
      <c r="J27" s="385">
        <f t="shared" si="4"/>
        <v>37519.999999999935</v>
      </c>
      <c r="K27" s="223"/>
      <c r="L27" s="223"/>
      <c r="M27" s="224"/>
      <c r="N27" s="359"/>
      <c r="O27" s="323"/>
      <c r="P27" s="323"/>
      <c r="Q27" s="323"/>
      <c r="R27" s="323"/>
      <c r="S27" s="323"/>
      <c r="T27" s="323"/>
      <c r="U27" s="323"/>
      <c r="V27" s="357"/>
    </row>
    <row r="28" spans="1:22" s="1" customFormat="1" ht="12.75" customHeight="1">
      <c r="A28" s="504">
        <f>C_SEG!D27</f>
        <v>248.7</v>
      </c>
      <c r="B28" s="504">
        <f>C_SEG!E27</f>
        <v>257.2</v>
      </c>
      <c r="C28" s="2203" t="str">
        <f>C_SEG!C27</f>
        <v>Pista simples</v>
      </c>
      <c r="D28" s="2204"/>
      <c r="E28" s="241">
        <f t="shared" si="0"/>
        <v>8.5</v>
      </c>
      <c r="F28" s="385">
        <v>1000</v>
      </c>
      <c r="G28" s="385">
        <f t="shared" si="1"/>
        <v>7</v>
      </c>
      <c r="H28" s="385">
        <f t="shared" si="2"/>
        <v>8.5</v>
      </c>
      <c r="I28" s="385">
        <f t="shared" si="3"/>
        <v>5600</v>
      </c>
      <c r="J28" s="385">
        <f t="shared" si="4"/>
        <v>47600</v>
      </c>
      <c r="K28" s="223"/>
      <c r="L28" s="223"/>
      <c r="M28" s="224"/>
      <c r="N28" s="359"/>
      <c r="O28" s="323"/>
      <c r="P28" s="323"/>
      <c r="Q28" s="323"/>
      <c r="R28" s="323"/>
      <c r="S28" s="323"/>
      <c r="T28" s="323"/>
      <c r="U28" s="323"/>
      <c r="V28" s="357"/>
    </row>
    <row r="29" spans="1:22" s="1" customFormat="1" ht="12.75" customHeight="1">
      <c r="A29" s="504">
        <f>C_SEG!D28</f>
        <v>257.2</v>
      </c>
      <c r="B29" s="504">
        <f>C_SEG!E28</f>
        <v>280.10000000000002</v>
      </c>
      <c r="C29" s="2203" t="str">
        <f>C_SEG!C28</f>
        <v>Pista simples</v>
      </c>
      <c r="D29" s="2204"/>
      <c r="E29" s="241">
        <f t="shared" si="0"/>
        <v>22.900000000000034</v>
      </c>
      <c r="F29" s="385">
        <v>1000</v>
      </c>
      <c r="G29" s="385">
        <f t="shared" si="1"/>
        <v>7</v>
      </c>
      <c r="H29" s="385">
        <f t="shared" si="2"/>
        <v>22.900000000000034</v>
      </c>
      <c r="I29" s="385">
        <f t="shared" si="3"/>
        <v>5600</v>
      </c>
      <c r="J29" s="385">
        <f t="shared" si="4"/>
        <v>128240.00000000019</v>
      </c>
      <c r="K29" s="223"/>
      <c r="L29" s="223"/>
      <c r="M29" s="224"/>
      <c r="N29" s="359"/>
      <c r="O29" s="323"/>
      <c r="P29" s="323"/>
      <c r="Q29" s="323"/>
      <c r="R29" s="323"/>
      <c r="S29" s="323"/>
      <c r="T29" s="323"/>
      <c r="U29" s="323"/>
      <c r="V29" s="357"/>
    </row>
    <row r="30" spans="1:22" s="1" customFormat="1" ht="12.75" customHeight="1">
      <c r="A30" s="504"/>
      <c r="B30" s="504"/>
      <c r="C30" s="385"/>
      <c r="D30" s="1428"/>
      <c r="E30" s="241"/>
      <c r="F30" s="385"/>
      <c r="G30" s="385"/>
      <c r="H30" s="385"/>
      <c r="I30" s="385"/>
      <c r="J30" s="385"/>
      <c r="K30" s="223"/>
      <c r="L30" s="223"/>
      <c r="M30" s="224"/>
      <c r="N30" s="359"/>
      <c r="O30" s="323"/>
      <c r="P30" s="323"/>
      <c r="Q30" s="323"/>
      <c r="R30" s="323"/>
      <c r="S30" s="323"/>
      <c r="T30" s="323"/>
      <c r="U30" s="323"/>
      <c r="V30" s="357"/>
    </row>
    <row r="31" spans="1:22" s="1" customFormat="1" ht="12.75" customHeight="1">
      <c r="A31" s="504">
        <f>A17</f>
        <v>148.5</v>
      </c>
      <c r="B31" s="504">
        <f t="shared" ref="B31" si="5">B17</f>
        <v>150.9</v>
      </c>
      <c r="C31" s="2203" t="str">
        <f>C17</f>
        <v>Pista simples</v>
      </c>
      <c r="D31" s="2204"/>
      <c r="E31" s="241">
        <f>B31-A31</f>
        <v>2.4000000000000057</v>
      </c>
      <c r="F31" s="385">
        <v>1000</v>
      </c>
      <c r="G31" s="385">
        <v>3</v>
      </c>
      <c r="H31" s="385">
        <f t="shared" si="2"/>
        <v>2.4000000000000057</v>
      </c>
      <c r="I31" s="385">
        <f>(F31*G31/(50*25))*(20*2)</f>
        <v>96</v>
      </c>
      <c r="J31" s="385">
        <f t="shared" si="4"/>
        <v>230.40000000000055</v>
      </c>
      <c r="K31" s="2148" t="s">
        <v>1186</v>
      </c>
      <c r="L31" s="2149"/>
      <c r="M31" s="2150"/>
      <c r="N31" s="359"/>
      <c r="O31" s="323"/>
      <c r="P31" s="323"/>
      <c r="Q31" s="323"/>
      <c r="R31" s="323"/>
      <c r="S31" s="323"/>
      <c r="T31" s="323"/>
      <c r="U31" s="323"/>
      <c r="V31" s="357"/>
    </row>
    <row r="32" spans="1:22" s="1" customFormat="1" ht="12.75" customHeight="1">
      <c r="A32" s="504">
        <f t="shared" ref="A32:C32" si="6">A18</f>
        <v>150.9</v>
      </c>
      <c r="B32" s="504">
        <f t="shared" si="6"/>
        <v>157.80000000000001</v>
      </c>
      <c r="C32" s="2203" t="str">
        <f t="shared" si="6"/>
        <v>Pista simples</v>
      </c>
      <c r="D32" s="2204"/>
      <c r="E32" s="241">
        <f t="shared" ref="E32:E43" si="7">B32-A32</f>
        <v>6.9000000000000057</v>
      </c>
      <c r="F32" s="385">
        <v>1000</v>
      </c>
      <c r="G32" s="385">
        <v>3</v>
      </c>
      <c r="H32" s="385">
        <f t="shared" ref="H32:H43" si="8">E32</f>
        <v>6.9000000000000057</v>
      </c>
      <c r="I32" s="385">
        <f t="shared" ref="I32:I43" si="9">(F32*G32/(50*25))*(20*2)</f>
        <v>96</v>
      </c>
      <c r="J32" s="385">
        <f t="shared" ref="J32:J43" si="10">H32*I32</f>
        <v>662.40000000000055</v>
      </c>
      <c r="K32" s="2151"/>
      <c r="L32" s="2152"/>
      <c r="M32" s="2153"/>
      <c r="N32" s="359"/>
      <c r="O32" s="323"/>
      <c r="P32" s="323"/>
      <c r="Q32" s="323"/>
      <c r="R32" s="323"/>
      <c r="S32" s="323"/>
      <c r="T32" s="323"/>
      <c r="U32" s="323"/>
      <c r="V32" s="357"/>
    </row>
    <row r="33" spans="1:22" s="1" customFormat="1" ht="12.75" customHeight="1">
      <c r="A33" s="504">
        <f t="shared" ref="A33:C33" si="11">A19</f>
        <v>157.80000000000001</v>
      </c>
      <c r="B33" s="504">
        <f t="shared" si="11"/>
        <v>166.6</v>
      </c>
      <c r="C33" s="2203" t="str">
        <f t="shared" si="11"/>
        <v>Pista simples</v>
      </c>
      <c r="D33" s="2204"/>
      <c r="E33" s="241">
        <f t="shared" si="7"/>
        <v>8.7999999999999829</v>
      </c>
      <c r="F33" s="385">
        <v>1000</v>
      </c>
      <c r="G33" s="385">
        <v>3</v>
      </c>
      <c r="H33" s="385">
        <f t="shared" si="8"/>
        <v>8.7999999999999829</v>
      </c>
      <c r="I33" s="385">
        <f t="shared" si="9"/>
        <v>96</v>
      </c>
      <c r="J33" s="385">
        <f t="shared" si="10"/>
        <v>844.79999999999836</v>
      </c>
      <c r="K33" s="2154"/>
      <c r="L33" s="2155"/>
      <c r="M33" s="2156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 customHeight="1">
      <c r="A34" s="504">
        <f t="shared" ref="A34:C34" si="12">A20</f>
        <v>166.6</v>
      </c>
      <c r="B34" s="504">
        <f t="shared" si="12"/>
        <v>183.5</v>
      </c>
      <c r="C34" s="2203" t="str">
        <f t="shared" si="12"/>
        <v>Pista simples</v>
      </c>
      <c r="D34" s="2204"/>
      <c r="E34" s="241">
        <f t="shared" si="7"/>
        <v>16.900000000000006</v>
      </c>
      <c r="F34" s="385">
        <v>1000</v>
      </c>
      <c r="G34" s="385">
        <v>3</v>
      </c>
      <c r="H34" s="385">
        <f t="shared" si="8"/>
        <v>16.900000000000006</v>
      </c>
      <c r="I34" s="385">
        <f t="shared" si="9"/>
        <v>96</v>
      </c>
      <c r="J34" s="385">
        <f t="shared" si="10"/>
        <v>1622.4000000000005</v>
      </c>
      <c r="K34" s="223"/>
      <c r="L34" s="223"/>
      <c r="M34" s="224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 customHeight="1">
      <c r="A35" s="504">
        <f t="shared" ref="A35:C35" si="13">A21</f>
        <v>183.5</v>
      </c>
      <c r="B35" s="504">
        <f t="shared" si="13"/>
        <v>189.1</v>
      </c>
      <c r="C35" s="2203" t="str">
        <f t="shared" si="13"/>
        <v>Pista simples</v>
      </c>
      <c r="D35" s="2204"/>
      <c r="E35" s="241">
        <f t="shared" si="7"/>
        <v>5.5999999999999943</v>
      </c>
      <c r="F35" s="385">
        <v>1000</v>
      </c>
      <c r="G35" s="385">
        <v>3</v>
      </c>
      <c r="H35" s="385">
        <f t="shared" si="8"/>
        <v>5.5999999999999943</v>
      </c>
      <c r="I35" s="385">
        <f t="shared" si="9"/>
        <v>96</v>
      </c>
      <c r="J35" s="385">
        <f t="shared" si="10"/>
        <v>537.59999999999945</v>
      </c>
      <c r="K35" s="223"/>
      <c r="L35" s="223"/>
      <c r="M35" s="224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 customHeight="1">
      <c r="A36" s="504">
        <f t="shared" ref="A36:C36" si="14">A22</f>
        <v>189.1</v>
      </c>
      <c r="B36" s="504">
        <f t="shared" si="14"/>
        <v>191.3</v>
      </c>
      <c r="C36" s="2203" t="str">
        <f t="shared" si="14"/>
        <v>Pista simples</v>
      </c>
      <c r="D36" s="2204"/>
      <c r="E36" s="241">
        <f t="shared" si="7"/>
        <v>2.2000000000000171</v>
      </c>
      <c r="F36" s="385">
        <v>1000</v>
      </c>
      <c r="G36" s="385">
        <v>3</v>
      </c>
      <c r="H36" s="385">
        <f t="shared" si="8"/>
        <v>2.2000000000000171</v>
      </c>
      <c r="I36" s="385">
        <f t="shared" si="9"/>
        <v>96</v>
      </c>
      <c r="J36" s="385">
        <f t="shared" si="10"/>
        <v>211.20000000000164</v>
      </c>
      <c r="K36" s="223"/>
      <c r="L36" s="223"/>
      <c r="M36" s="224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 customHeight="1">
      <c r="A37" s="504">
        <f t="shared" ref="A37:C37" si="15">A23</f>
        <v>191.3</v>
      </c>
      <c r="B37" s="504">
        <f t="shared" si="15"/>
        <v>219.5</v>
      </c>
      <c r="C37" s="2203" t="str">
        <f t="shared" si="15"/>
        <v>Pista simples</v>
      </c>
      <c r="D37" s="2204"/>
      <c r="E37" s="241">
        <f t="shared" si="7"/>
        <v>28.199999999999989</v>
      </c>
      <c r="F37" s="385">
        <v>1000</v>
      </c>
      <c r="G37" s="385">
        <v>3</v>
      </c>
      <c r="H37" s="385">
        <f t="shared" si="8"/>
        <v>28.199999999999989</v>
      </c>
      <c r="I37" s="385">
        <f t="shared" si="9"/>
        <v>96</v>
      </c>
      <c r="J37" s="385">
        <f t="shared" si="10"/>
        <v>2707.1999999999989</v>
      </c>
      <c r="K37" s="223"/>
      <c r="L37" s="223"/>
      <c r="M37" s="224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 customHeight="1">
      <c r="A38" s="504">
        <f t="shared" ref="A38:C38" si="16">A24</f>
        <v>219.5</v>
      </c>
      <c r="B38" s="504">
        <f t="shared" si="16"/>
        <v>227.1</v>
      </c>
      <c r="C38" s="2203" t="str">
        <f t="shared" si="16"/>
        <v>Pista simples</v>
      </c>
      <c r="D38" s="2204"/>
      <c r="E38" s="241">
        <f t="shared" si="7"/>
        <v>7.5999999999999943</v>
      </c>
      <c r="F38" s="385">
        <v>1000</v>
      </c>
      <c r="G38" s="385">
        <v>3</v>
      </c>
      <c r="H38" s="385">
        <f t="shared" si="8"/>
        <v>7.5999999999999943</v>
      </c>
      <c r="I38" s="385">
        <f t="shared" si="9"/>
        <v>96</v>
      </c>
      <c r="J38" s="385">
        <f t="shared" si="10"/>
        <v>729.59999999999945</v>
      </c>
      <c r="K38" s="223"/>
      <c r="L38" s="223"/>
      <c r="M38" s="224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 customHeight="1">
      <c r="A39" s="504">
        <f t="shared" ref="A39:C39" si="17">A25</f>
        <v>227.1</v>
      </c>
      <c r="B39" s="504">
        <f t="shared" si="17"/>
        <v>235.6</v>
      </c>
      <c r="C39" s="2203" t="str">
        <f t="shared" si="17"/>
        <v>Pista simples</v>
      </c>
      <c r="D39" s="2204"/>
      <c r="E39" s="241">
        <f t="shared" si="7"/>
        <v>8.5</v>
      </c>
      <c r="F39" s="385">
        <v>1000</v>
      </c>
      <c r="G39" s="385">
        <v>3</v>
      </c>
      <c r="H39" s="385">
        <f t="shared" si="8"/>
        <v>8.5</v>
      </c>
      <c r="I39" s="385">
        <f t="shared" si="9"/>
        <v>96</v>
      </c>
      <c r="J39" s="385">
        <f t="shared" si="10"/>
        <v>816</v>
      </c>
      <c r="K39" s="223"/>
      <c r="L39" s="223"/>
      <c r="M39" s="224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 customHeight="1">
      <c r="A40" s="504">
        <f t="shared" ref="A40:C40" si="18">A26</f>
        <v>235.6</v>
      </c>
      <c r="B40" s="504">
        <f t="shared" si="18"/>
        <v>242</v>
      </c>
      <c r="C40" s="2203" t="str">
        <f t="shared" si="18"/>
        <v>Pista simples</v>
      </c>
      <c r="D40" s="2204"/>
      <c r="E40" s="241">
        <f t="shared" si="7"/>
        <v>6.4000000000000057</v>
      </c>
      <c r="F40" s="385">
        <v>1000</v>
      </c>
      <c r="G40" s="385">
        <v>3</v>
      </c>
      <c r="H40" s="385">
        <f t="shared" si="8"/>
        <v>6.4000000000000057</v>
      </c>
      <c r="I40" s="385">
        <f t="shared" si="9"/>
        <v>96</v>
      </c>
      <c r="J40" s="385">
        <f t="shared" si="10"/>
        <v>614.40000000000055</v>
      </c>
      <c r="K40" s="223"/>
      <c r="L40" s="223"/>
      <c r="M40" s="224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 customHeight="1">
      <c r="A41" s="504">
        <f t="shared" ref="A41:C41" si="19">A27</f>
        <v>242</v>
      </c>
      <c r="B41" s="504">
        <f t="shared" si="19"/>
        <v>248.7</v>
      </c>
      <c r="C41" s="2203" t="str">
        <f t="shared" si="19"/>
        <v>Pista simples</v>
      </c>
      <c r="D41" s="2204"/>
      <c r="E41" s="241">
        <f t="shared" si="7"/>
        <v>6.6999999999999886</v>
      </c>
      <c r="F41" s="385">
        <v>1000</v>
      </c>
      <c r="G41" s="385">
        <v>3</v>
      </c>
      <c r="H41" s="385">
        <f t="shared" si="8"/>
        <v>6.6999999999999886</v>
      </c>
      <c r="I41" s="385">
        <f t="shared" si="9"/>
        <v>96</v>
      </c>
      <c r="J41" s="385">
        <f t="shared" si="10"/>
        <v>643.19999999999891</v>
      </c>
      <c r="K41" s="223"/>
      <c r="L41" s="223"/>
      <c r="M41" s="224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504">
        <f t="shared" ref="A42:C42" si="20">A28</f>
        <v>248.7</v>
      </c>
      <c r="B42" s="504">
        <f t="shared" si="20"/>
        <v>257.2</v>
      </c>
      <c r="C42" s="2203" t="str">
        <f t="shared" si="20"/>
        <v>Pista simples</v>
      </c>
      <c r="D42" s="2204"/>
      <c r="E42" s="241">
        <f t="shared" si="7"/>
        <v>8.5</v>
      </c>
      <c r="F42" s="385">
        <v>1000</v>
      </c>
      <c r="G42" s="385">
        <v>3</v>
      </c>
      <c r="H42" s="385">
        <f t="shared" si="8"/>
        <v>8.5</v>
      </c>
      <c r="I42" s="385">
        <f t="shared" si="9"/>
        <v>96</v>
      </c>
      <c r="J42" s="385">
        <f t="shared" si="10"/>
        <v>816</v>
      </c>
      <c r="K42" s="223"/>
      <c r="L42" s="223"/>
      <c r="M42" s="224"/>
      <c r="N42" s="359"/>
      <c r="O42" s="323"/>
      <c r="P42" s="323"/>
      <c r="Q42" s="323"/>
      <c r="R42" s="323"/>
      <c r="S42" s="323"/>
      <c r="T42" s="323"/>
      <c r="U42" s="323"/>
      <c r="V42" s="357"/>
    </row>
    <row r="43" spans="1:22" s="1" customFormat="1" ht="12.75" customHeight="1">
      <c r="A43" s="504">
        <f t="shared" ref="A43:C43" si="21">A29</f>
        <v>257.2</v>
      </c>
      <c r="B43" s="504">
        <f t="shared" si="21"/>
        <v>280.10000000000002</v>
      </c>
      <c r="C43" s="2203" t="str">
        <f t="shared" si="21"/>
        <v>Pista simples</v>
      </c>
      <c r="D43" s="2204"/>
      <c r="E43" s="241">
        <f t="shared" si="7"/>
        <v>22.900000000000034</v>
      </c>
      <c r="F43" s="385">
        <v>1000</v>
      </c>
      <c r="G43" s="385">
        <v>3</v>
      </c>
      <c r="H43" s="385">
        <f t="shared" si="8"/>
        <v>22.900000000000034</v>
      </c>
      <c r="I43" s="385">
        <f t="shared" si="9"/>
        <v>96</v>
      </c>
      <c r="J43" s="385">
        <f t="shared" si="10"/>
        <v>2198.4000000000033</v>
      </c>
      <c r="K43" s="223"/>
      <c r="L43" s="223"/>
      <c r="M43" s="224"/>
      <c r="N43" s="359"/>
      <c r="O43" s="323"/>
      <c r="P43" s="323"/>
      <c r="Q43" s="323"/>
      <c r="R43" s="323"/>
      <c r="S43" s="323"/>
      <c r="T43" s="323"/>
      <c r="U43" s="323"/>
      <c r="V43" s="357"/>
    </row>
    <row r="44" spans="1:22" s="1" customFormat="1" ht="12.75" customHeight="1">
      <c r="A44" s="504"/>
      <c r="B44" s="504"/>
      <c r="C44" s="2203"/>
      <c r="D44" s="2204"/>
      <c r="E44" s="241"/>
      <c r="F44" s="385"/>
      <c r="G44" s="385"/>
      <c r="H44" s="385"/>
      <c r="I44" s="385"/>
      <c r="J44" s="385"/>
      <c r="K44" s="223"/>
      <c r="L44" s="223"/>
      <c r="M44" s="224"/>
      <c r="N44" s="359"/>
      <c r="O44" s="323"/>
      <c r="P44" s="323"/>
      <c r="Q44" s="323"/>
      <c r="R44" s="323"/>
      <c r="S44" s="323"/>
      <c r="T44" s="323"/>
      <c r="U44" s="323"/>
      <c r="V44" s="357"/>
    </row>
    <row r="45" spans="1:22" s="1" customFormat="1" ht="12.75" customHeight="1">
      <c r="A45" s="502"/>
      <c r="B45" s="502"/>
      <c r="C45" s="498"/>
      <c r="D45" s="498"/>
      <c r="E45" s="498"/>
      <c r="F45" s="498"/>
      <c r="G45" s="498"/>
      <c r="H45" s="498"/>
      <c r="I45" s="498"/>
      <c r="J45" s="498"/>
      <c r="K45" s="499"/>
      <c r="L45" s="500"/>
      <c r="M45" s="501"/>
      <c r="N45" s="2"/>
      <c r="O45" s="2"/>
      <c r="P45" s="2"/>
      <c r="Q45" s="2"/>
      <c r="R45" s="3"/>
      <c r="S45" s="323"/>
      <c r="T45" s="323"/>
      <c r="U45" s="323"/>
      <c r="V45" s="323"/>
    </row>
    <row r="46" spans="1:22" s="1" customFormat="1" ht="12.75" customHeight="1">
      <c r="A46" s="2076" t="s">
        <v>959</v>
      </c>
      <c r="B46" s="2077"/>
      <c r="C46" s="2077"/>
      <c r="D46" s="2077"/>
      <c r="E46" s="2077"/>
      <c r="F46" s="2077"/>
      <c r="G46" s="2077"/>
      <c r="H46" s="394">
        <f>ROUND(SUM($H$17:$H$45),3)</f>
        <v>263.2</v>
      </c>
      <c r="I46" s="394">
        <f>IF(H46=0,0,ROUND(J46/H46,3))</f>
        <v>2848</v>
      </c>
      <c r="J46" s="394">
        <f>ROUND(SUM($J$17:$J$45),3)</f>
        <v>749593.59999999998</v>
      </c>
      <c r="K46" s="397" t="str">
        <f>$H$15</f>
        <v>km</v>
      </c>
      <c r="L46" s="398" t="str">
        <f>$I$15</f>
        <v>m²/km</v>
      </c>
      <c r="M46" s="399" t="str">
        <f>$J$15</f>
        <v>m²</v>
      </c>
      <c r="N46" s="2"/>
      <c r="O46" s="2"/>
      <c r="P46" s="2"/>
      <c r="Q46" s="2"/>
      <c r="R46" s="3"/>
      <c r="S46" s="323"/>
      <c r="T46" s="323"/>
      <c r="U46" s="323"/>
      <c r="V46" s="323"/>
    </row>
    <row r="47" spans="1:22" s="1" customFormat="1" ht="12.75" customHeight="1">
      <c r="A47" s="2078" t="s">
        <v>960</v>
      </c>
      <c r="B47" s="2079"/>
      <c r="C47" s="2079"/>
      <c r="D47" s="2079"/>
      <c r="E47" s="2079"/>
      <c r="F47" s="2079"/>
      <c r="G47" s="2079"/>
      <c r="H47" s="395">
        <v>0</v>
      </c>
      <c r="I47" s="395">
        <f t="shared" ref="I47:I48" si="22">IF(H47=0,0,ROUND(J47/H47,3))</f>
        <v>0</v>
      </c>
      <c r="J47" s="395">
        <v>0</v>
      </c>
      <c r="K47" s="400" t="str">
        <f>$H$15</f>
        <v>km</v>
      </c>
      <c r="L47" s="401" t="str">
        <f>$I$15</f>
        <v>m²/km</v>
      </c>
      <c r="M47" s="402" t="str">
        <f>$J$15</f>
        <v>m²</v>
      </c>
      <c r="N47" s="2"/>
      <c r="O47" s="2"/>
      <c r="P47" s="2"/>
      <c r="Q47" s="2"/>
      <c r="R47" s="323"/>
      <c r="S47" s="323"/>
      <c r="T47" s="323"/>
      <c r="U47" s="323"/>
      <c r="V47" s="323"/>
    </row>
    <row r="48" spans="1:22" s="1" customFormat="1" ht="12.75" customHeight="1">
      <c r="A48" s="2078" t="s">
        <v>961</v>
      </c>
      <c r="B48" s="2079"/>
      <c r="C48" s="2079"/>
      <c r="D48" s="2079"/>
      <c r="E48" s="2079"/>
      <c r="F48" s="2079"/>
      <c r="G48" s="2079"/>
      <c r="H48" s="395">
        <f>ROUND(SUM($H$17:$H$45),3)</f>
        <v>263.2</v>
      </c>
      <c r="I48" s="395">
        <f t="shared" si="22"/>
        <v>2848</v>
      </c>
      <c r="J48" s="395">
        <f>ROUND(SUM($J$17:$J$45),3)</f>
        <v>749593.59999999998</v>
      </c>
      <c r="K48" s="400" t="str">
        <f>$H$15</f>
        <v>km</v>
      </c>
      <c r="L48" s="401" t="str">
        <f>$I$15</f>
        <v>m²/km</v>
      </c>
      <c r="M48" s="402" t="str">
        <f>$J$15</f>
        <v>m²</v>
      </c>
      <c r="N48" s="2"/>
      <c r="O48" s="2"/>
      <c r="P48" s="2"/>
      <c r="Q48" s="2"/>
      <c r="R48" s="323"/>
      <c r="S48" s="323"/>
      <c r="T48" s="323"/>
      <c r="U48" s="323"/>
      <c r="V48" s="323"/>
    </row>
    <row r="49" spans="1:22" s="1" customFormat="1" ht="12.75" customHeight="1">
      <c r="A49" s="2082" t="s">
        <v>962</v>
      </c>
      <c r="B49" s="2083"/>
      <c r="C49" s="2083"/>
      <c r="D49" s="2083"/>
      <c r="E49" s="2083"/>
      <c r="F49" s="2083"/>
      <c r="G49" s="2083"/>
      <c r="H49" s="396">
        <f>SUM(H46:H48)</f>
        <v>526.4</v>
      </c>
      <c r="I49" s="396">
        <f>IF(H49=0,0,ROUND(J49/H49,3))</f>
        <v>2848</v>
      </c>
      <c r="J49" s="396">
        <f>SUM(J46:J48)</f>
        <v>1499187.2</v>
      </c>
      <c r="K49" s="403" t="str">
        <f>$H$15</f>
        <v>km</v>
      </c>
      <c r="L49" s="404" t="str">
        <f>$I$15</f>
        <v>m²/km</v>
      </c>
      <c r="M49" s="405" t="str">
        <f>$J$15</f>
        <v>m²</v>
      </c>
      <c r="N49" s="2"/>
      <c r="O49" s="2"/>
      <c r="P49" s="2"/>
      <c r="Q49" s="2"/>
      <c r="R49" s="323"/>
      <c r="S49" s="323"/>
      <c r="T49" s="323"/>
      <c r="U49" s="323"/>
      <c r="V49" s="323"/>
    </row>
    <row r="50" spans="1:22" s="1" customFormat="1" ht="12.75">
      <c r="A50" s="16"/>
      <c r="B50" s="16"/>
      <c r="C50" s="16"/>
      <c r="D50" s="16"/>
      <c r="E50" s="16"/>
      <c r="F50" s="16"/>
      <c r="G50" s="16"/>
      <c r="H50" s="16"/>
      <c r="I50" s="16"/>
      <c r="J50" s="108"/>
      <c r="K50" s="108"/>
      <c r="L50" s="108"/>
      <c r="M50" s="16"/>
      <c r="N50" s="323"/>
      <c r="O50" s="323"/>
      <c r="P50" s="323"/>
      <c r="Q50" s="323"/>
      <c r="R50" s="323"/>
      <c r="S50" s="323"/>
      <c r="T50" s="323"/>
      <c r="U50" s="323"/>
      <c r="V50" s="323"/>
    </row>
    <row r="51" spans="1:22" s="1" customFormat="1" ht="12.7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323"/>
      <c r="O51" s="323"/>
      <c r="P51" s="323"/>
      <c r="Q51" s="323"/>
      <c r="R51" s="323"/>
      <c r="S51" s="323"/>
      <c r="T51" s="323"/>
      <c r="U51" s="323"/>
      <c r="V51" s="323"/>
    </row>
  </sheetData>
  <mergeCells count="49">
    <mergeCell ref="C40:D40"/>
    <mergeCell ref="C41:D41"/>
    <mergeCell ref="C42:D42"/>
    <mergeCell ref="C43:D43"/>
    <mergeCell ref="C44:D44"/>
    <mergeCell ref="A47:G47"/>
    <mergeCell ref="A48:G48"/>
    <mergeCell ref="A49:G49"/>
    <mergeCell ref="K17:M19"/>
    <mergeCell ref="C31:D31"/>
    <mergeCell ref="K31:M33"/>
    <mergeCell ref="C32:D32"/>
    <mergeCell ref="C33:D33"/>
    <mergeCell ref="C34:D34"/>
    <mergeCell ref="C35:D35"/>
    <mergeCell ref="C25:D25"/>
    <mergeCell ref="C26:D26"/>
    <mergeCell ref="C27:D27"/>
    <mergeCell ref="C28:D28"/>
    <mergeCell ref="C29:D29"/>
    <mergeCell ref="A46:G46"/>
    <mergeCell ref="C36:D36"/>
    <mergeCell ref="C37:D37"/>
    <mergeCell ref="C38:D38"/>
    <mergeCell ref="C39:D39"/>
    <mergeCell ref="C21:D21"/>
    <mergeCell ref="C17:D17"/>
    <mergeCell ref="K21:M22"/>
    <mergeCell ref="C22:D22"/>
    <mergeCell ref="C23:D23"/>
    <mergeCell ref="K23:M24"/>
    <mergeCell ref="C24:D24"/>
    <mergeCell ref="C18:D18"/>
    <mergeCell ref="C19:D19"/>
    <mergeCell ref="C20:D20"/>
    <mergeCell ref="A1:M1"/>
    <mergeCell ref="A2:M2"/>
    <mergeCell ref="A3:M3"/>
    <mergeCell ref="C11:L11"/>
    <mergeCell ref="A13:B13"/>
    <mergeCell ref="C13:D15"/>
    <mergeCell ref="E13:E14"/>
    <mergeCell ref="F13:G13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135" priority="1" operator="equal">
      <formula>0</formula>
    </cfRule>
  </conditionalFormatting>
  <conditionalFormatting sqref="M11">
    <cfRule type="cellIs" dxfId="134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rowBreaks count="1" manualBreakCount="1">
    <brk id="38" max="12" man="1"/>
  </rowBreaks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Planilha123">
    <tabColor rgb="FF002060"/>
  </sheetPr>
  <dimension ref="A1:IV45"/>
  <sheetViews>
    <sheetView showGridLines="0" view="pageBreakPreview" zoomScaleSheetLayoutView="100" workbookViewId="0">
      <selection activeCell="J42" sqref="J42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PO!$A$105</f>
        <v>4.1</v>
      </c>
      <c r="B11" s="113" t="str">
        <f>IF(A11=0,0,VLOOKUP(A11,PO!$A$16:$G$164,2,FALSE))</f>
        <v>4915672</v>
      </c>
      <c r="C11" s="2075" t="str">
        <f>IF(A11=0,0,VLOOKUP(A11,PO!$A$16:$G$164,3,FALSE))</f>
        <v>Limpeza de ponte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080" t="s">
        <v>971</v>
      </c>
      <c r="D13" s="251"/>
      <c r="E13" s="2080"/>
      <c r="F13" s="2080"/>
      <c r="G13" s="2210" t="s">
        <v>1187</v>
      </c>
      <c r="H13" s="2087" t="s">
        <v>1188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081"/>
      <c r="D14" s="252"/>
      <c r="E14" s="2081"/>
      <c r="F14" s="2081"/>
      <c r="G14" s="221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34" t="s">
        <v>65</v>
      </c>
      <c r="D15" s="921"/>
      <c r="E15" s="235"/>
      <c r="F15" s="2098"/>
      <c r="G15" s="234" t="s">
        <v>1162</v>
      </c>
      <c r="H15" s="237" t="s">
        <v>65</v>
      </c>
      <c r="I15" s="235" t="s">
        <v>954</v>
      </c>
      <c r="J15" s="237" t="s">
        <v>65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4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4" customHeight="1">
      <c r="A17" s="383">
        <f>C_OAE!E25</f>
        <v>150.4</v>
      </c>
      <c r="B17" s="383"/>
      <c r="C17" s="383">
        <f>C_OAE!H25</f>
        <v>16.5</v>
      </c>
      <c r="D17" s="384"/>
      <c r="E17" s="385"/>
      <c r="F17" s="385"/>
      <c r="G17" s="385">
        <v>1</v>
      </c>
      <c r="H17" s="385">
        <f>C17</f>
        <v>16.5</v>
      </c>
      <c r="I17" s="385">
        <v>3</v>
      </c>
      <c r="J17" s="385">
        <f>H17*I17</f>
        <v>49.5</v>
      </c>
      <c r="K17" s="229" t="str">
        <f>C_OAE!B25</f>
        <v>Ponte S/ Riacho Jordão</v>
      </c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4" customHeight="1">
      <c r="A18" s="383">
        <f>C_OAE!E26</f>
        <v>157.02000000000001</v>
      </c>
      <c r="B18" s="383"/>
      <c r="C18" s="383">
        <f>C_OAE!H26</f>
        <v>122</v>
      </c>
      <c r="D18" s="384"/>
      <c r="E18" s="385"/>
      <c r="F18" s="385"/>
      <c r="G18" s="385">
        <v>1</v>
      </c>
      <c r="H18" s="385">
        <f t="shared" ref="H18:H33" si="0">C18</f>
        <v>122</v>
      </c>
      <c r="I18" s="385">
        <v>3</v>
      </c>
      <c r="J18" s="385">
        <f t="shared" ref="J18:J21" si="1">H18*I18</f>
        <v>366</v>
      </c>
      <c r="K18" s="229" t="str">
        <f>C_OAE!B26</f>
        <v>Ponte S/ Riacho Arcoverde</v>
      </c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4" customHeight="1">
      <c r="A19" s="383">
        <f>C_OAE!E27</f>
        <v>159.53</v>
      </c>
      <c r="B19" s="383"/>
      <c r="C19" s="383">
        <f>C_OAE!H27</f>
        <v>8.1999999999999993</v>
      </c>
      <c r="D19" s="384"/>
      <c r="E19" s="385"/>
      <c r="F19" s="385"/>
      <c r="G19" s="385">
        <v>1</v>
      </c>
      <c r="H19" s="385">
        <f t="shared" si="0"/>
        <v>8.1999999999999993</v>
      </c>
      <c r="I19" s="385">
        <v>3</v>
      </c>
      <c r="J19" s="385">
        <f t="shared" si="1"/>
        <v>24.599999999999998</v>
      </c>
      <c r="K19" s="229" t="str">
        <f>C_OAE!B27</f>
        <v>Ponte S/ Riacho Caruaru</v>
      </c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4" customHeight="1">
      <c r="A20" s="383">
        <f>C_OAE!E28</f>
        <v>160.78</v>
      </c>
      <c r="B20" s="383"/>
      <c r="C20" s="383">
        <f>C_OAE!H28</f>
        <v>37</v>
      </c>
      <c r="D20" s="384"/>
      <c r="E20" s="385"/>
      <c r="F20" s="385"/>
      <c r="G20" s="385">
        <v>1</v>
      </c>
      <c r="H20" s="385">
        <f t="shared" si="0"/>
        <v>37</v>
      </c>
      <c r="I20" s="385">
        <v>3</v>
      </c>
      <c r="J20" s="385">
        <f t="shared" ref="J20" si="2">H20*I20</f>
        <v>111</v>
      </c>
      <c r="K20" s="229" t="str">
        <f>C_OAE!B28</f>
        <v>Ponte S/ Riacho Ipueira</v>
      </c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4" customHeight="1">
      <c r="A21" s="383">
        <f>C_OAE!E29</f>
        <v>172.69</v>
      </c>
      <c r="B21" s="383"/>
      <c r="C21" s="383">
        <f>C_OAE!H29</f>
        <v>8.8000000000000007</v>
      </c>
      <c r="D21" s="384"/>
      <c r="E21" s="385"/>
      <c r="F21" s="385"/>
      <c r="G21" s="385">
        <v>1</v>
      </c>
      <c r="H21" s="385">
        <f t="shared" si="0"/>
        <v>8.8000000000000007</v>
      </c>
      <c r="I21" s="385">
        <v>3</v>
      </c>
      <c r="J21" s="385">
        <f t="shared" si="1"/>
        <v>26.400000000000002</v>
      </c>
      <c r="K21" s="229" t="str">
        <f>C_OAE!B29</f>
        <v>Ponte S/ Riacho do Meio</v>
      </c>
      <c r="L21" s="221"/>
      <c r="M21" s="222"/>
      <c r="N21" s="359"/>
      <c r="O21" s="373"/>
      <c r="P21" s="323"/>
      <c r="Q21" s="323"/>
      <c r="R21" s="323"/>
      <c r="S21" s="323"/>
      <c r="T21" s="323"/>
      <c r="U21" s="323"/>
      <c r="V21" s="357"/>
    </row>
    <row r="22" spans="1:22" s="1" customFormat="1" ht="12.4" customHeight="1">
      <c r="A22" s="383">
        <f>C_OAE!E30</f>
        <v>176.32</v>
      </c>
      <c r="B22" s="383"/>
      <c r="C22" s="383">
        <f>C_OAE!H30</f>
        <v>110</v>
      </c>
      <c r="D22" s="384"/>
      <c r="E22" s="385"/>
      <c r="F22" s="385"/>
      <c r="G22" s="385">
        <v>1</v>
      </c>
      <c r="H22" s="385">
        <f t="shared" si="0"/>
        <v>110</v>
      </c>
      <c r="I22" s="385">
        <v>3</v>
      </c>
      <c r="J22" s="385">
        <f t="shared" ref="J22:J33" si="3">H22*I22</f>
        <v>330</v>
      </c>
      <c r="K22" s="229" t="str">
        <f>C_OAE!B30</f>
        <v>Ponte S/ Rio Cabugi</v>
      </c>
      <c r="L22" s="221"/>
      <c r="M22" s="222"/>
      <c r="N22" s="359"/>
      <c r="O22" s="373"/>
      <c r="P22" s="323"/>
      <c r="Q22" s="323"/>
      <c r="R22" s="323"/>
      <c r="S22" s="323"/>
      <c r="T22" s="323"/>
      <c r="U22" s="323"/>
      <c r="V22" s="357"/>
    </row>
    <row r="23" spans="1:22" s="1" customFormat="1" ht="12.4" customHeight="1">
      <c r="A23" s="383">
        <f>C_OAE!E31</f>
        <v>178.87</v>
      </c>
      <c r="B23" s="383"/>
      <c r="C23" s="383">
        <f>C_OAE!H31</f>
        <v>37</v>
      </c>
      <c r="D23" s="384"/>
      <c r="E23" s="385"/>
      <c r="F23" s="385"/>
      <c r="G23" s="385">
        <v>1</v>
      </c>
      <c r="H23" s="385">
        <f t="shared" si="0"/>
        <v>37</v>
      </c>
      <c r="I23" s="385">
        <v>3</v>
      </c>
      <c r="J23" s="385">
        <f t="shared" si="3"/>
        <v>111</v>
      </c>
      <c r="K23" s="229" t="str">
        <f>C_OAE!B31</f>
        <v>Ponte km 178,87</v>
      </c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" customFormat="1" ht="12.4" customHeight="1">
      <c r="A24" s="383">
        <f>C_OAE!E32</f>
        <v>190.67</v>
      </c>
      <c r="B24" s="383"/>
      <c r="C24" s="383">
        <f>C_OAE!H32</f>
        <v>40</v>
      </c>
      <c r="D24" s="384"/>
      <c r="E24" s="385"/>
      <c r="F24" s="385"/>
      <c r="G24" s="385">
        <v>1</v>
      </c>
      <c r="H24" s="385">
        <f t="shared" si="0"/>
        <v>40</v>
      </c>
      <c r="I24" s="385">
        <v>3</v>
      </c>
      <c r="J24" s="385">
        <f t="shared" si="3"/>
        <v>120</v>
      </c>
      <c r="K24" s="229" t="str">
        <f>C_OAE!B32</f>
        <v>Ponte S/ Rio Ceará-Mirim</v>
      </c>
      <c r="L24" s="611"/>
      <c r="M24" s="222"/>
      <c r="N24" s="359"/>
      <c r="O24" s="323"/>
      <c r="P24" s="323"/>
      <c r="Q24" s="323"/>
      <c r="R24" s="323"/>
      <c r="S24" s="323"/>
      <c r="T24" s="323"/>
      <c r="U24" s="323"/>
      <c r="V24" s="357"/>
    </row>
    <row r="25" spans="1:22" s="1" customFormat="1" ht="12.4" customHeight="1">
      <c r="A25" s="383">
        <f>C_OAE!E33</f>
        <v>194.58</v>
      </c>
      <c r="B25" s="383"/>
      <c r="C25" s="383">
        <f>C_OAE!H33</f>
        <v>7.8</v>
      </c>
      <c r="D25" s="384"/>
      <c r="E25" s="385"/>
      <c r="F25" s="385"/>
      <c r="G25" s="385">
        <v>1</v>
      </c>
      <c r="H25" s="385">
        <f t="shared" si="0"/>
        <v>7.8</v>
      </c>
      <c r="I25" s="385">
        <v>3</v>
      </c>
      <c r="J25" s="385">
        <f t="shared" si="3"/>
        <v>23.4</v>
      </c>
      <c r="K25" s="229" t="str">
        <f>C_OAE!B33</f>
        <v>Ponte km 194,58</v>
      </c>
      <c r="L25" s="221"/>
      <c r="M25" s="222"/>
      <c r="N25" s="359"/>
      <c r="O25" s="323"/>
      <c r="P25" s="323"/>
      <c r="Q25" s="323"/>
      <c r="R25" s="323"/>
      <c r="S25" s="323"/>
      <c r="T25" s="323"/>
      <c r="U25" s="323"/>
      <c r="V25" s="357"/>
    </row>
    <row r="26" spans="1:22" s="1" customFormat="1" ht="12.4" customHeight="1">
      <c r="A26" s="383">
        <f>C_OAE!E34</f>
        <v>197.08</v>
      </c>
      <c r="B26" s="383"/>
      <c r="C26" s="383">
        <f>C_OAE!H34</f>
        <v>75</v>
      </c>
      <c r="D26" s="384"/>
      <c r="E26" s="385"/>
      <c r="F26" s="385"/>
      <c r="G26" s="385">
        <v>1</v>
      </c>
      <c r="H26" s="385">
        <f t="shared" si="0"/>
        <v>75</v>
      </c>
      <c r="I26" s="385">
        <v>3</v>
      </c>
      <c r="J26" s="385">
        <f t="shared" si="3"/>
        <v>225</v>
      </c>
      <c r="K26" s="229" t="str">
        <f>C_OAE!B34</f>
        <v>Ponte S/ Rio Dois Irmãos</v>
      </c>
      <c r="L26" s="500"/>
      <c r="M26" s="501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4" customHeight="1">
      <c r="A27" s="383">
        <f>C_OAE!E35</f>
        <v>199.59</v>
      </c>
      <c r="B27" s="383"/>
      <c r="C27" s="383">
        <f>C_OAE!H35</f>
        <v>8.6999999999999993</v>
      </c>
      <c r="D27" s="384"/>
      <c r="E27" s="385"/>
      <c r="F27" s="385"/>
      <c r="G27" s="385">
        <v>1</v>
      </c>
      <c r="H27" s="385">
        <f t="shared" si="0"/>
        <v>8.6999999999999993</v>
      </c>
      <c r="I27" s="385">
        <v>3</v>
      </c>
      <c r="J27" s="385">
        <f t="shared" si="3"/>
        <v>26.099999999999998</v>
      </c>
      <c r="K27" s="229" t="str">
        <f>C_OAE!B35</f>
        <v>Ponte S/ Riacho do Boi</v>
      </c>
      <c r="L27" s="500"/>
      <c r="M27" s="501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4" customHeight="1">
      <c r="A28" s="383">
        <f>C_OAE!E36</f>
        <v>203.57</v>
      </c>
      <c r="B28" s="383"/>
      <c r="C28" s="383">
        <f>C_OAE!H36</f>
        <v>70</v>
      </c>
      <c r="D28" s="384"/>
      <c r="E28" s="385"/>
      <c r="F28" s="385"/>
      <c r="G28" s="385">
        <v>1</v>
      </c>
      <c r="H28" s="385">
        <f t="shared" si="0"/>
        <v>70</v>
      </c>
      <c r="I28" s="385">
        <v>3</v>
      </c>
      <c r="J28" s="385">
        <f t="shared" si="3"/>
        <v>210</v>
      </c>
      <c r="K28" s="229" t="str">
        <f>C_OAE!B36</f>
        <v>Ponte S/ Riacho do Bonfim</v>
      </c>
      <c r="L28" s="500"/>
      <c r="M28" s="501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4" customHeight="1">
      <c r="A29" s="383">
        <f>C_OAE!E37</f>
        <v>212.82</v>
      </c>
      <c r="B29" s="383"/>
      <c r="C29" s="383">
        <f>C_OAE!H37</f>
        <v>6.4</v>
      </c>
      <c r="D29" s="384"/>
      <c r="E29" s="385"/>
      <c r="F29" s="385"/>
      <c r="G29" s="385">
        <v>1</v>
      </c>
      <c r="H29" s="385">
        <f t="shared" si="0"/>
        <v>6.4</v>
      </c>
      <c r="I29" s="385">
        <v>3</v>
      </c>
      <c r="J29" s="385">
        <f t="shared" si="3"/>
        <v>19.200000000000003</v>
      </c>
      <c r="K29" s="229" t="str">
        <f>C_OAE!B37</f>
        <v>Ponte S/ Riacho da Caiçara</v>
      </c>
      <c r="L29" s="500"/>
      <c r="M29" s="501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4" customHeight="1">
      <c r="A30" s="383">
        <f>C_OAE!E38</f>
        <v>219.14</v>
      </c>
      <c r="B30" s="383"/>
      <c r="C30" s="383">
        <f>C_OAE!H38</f>
        <v>50</v>
      </c>
      <c r="D30" s="384"/>
      <c r="E30" s="385"/>
      <c r="F30" s="385"/>
      <c r="G30" s="385">
        <v>1</v>
      </c>
      <c r="H30" s="385">
        <f t="shared" si="0"/>
        <v>50</v>
      </c>
      <c r="I30" s="385">
        <v>3</v>
      </c>
      <c r="J30" s="385">
        <f t="shared" si="3"/>
        <v>150</v>
      </c>
      <c r="K30" s="229" t="str">
        <f>C_OAE!B38</f>
        <v>Ponte S/ Riacho das Areias</v>
      </c>
      <c r="L30" s="500"/>
      <c r="M30" s="501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4" customHeight="1">
      <c r="A31" s="383">
        <f>C_OAE!E39</f>
        <v>220.89</v>
      </c>
      <c r="B31" s="383"/>
      <c r="C31" s="383">
        <f>C_OAE!H39</f>
        <v>9.9</v>
      </c>
      <c r="D31" s="384"/>
      <c r="E31" s="385"/>
      <c r="F31" s="385"/>
      <c r="G31" s="385">
        <v>1</v>
      </c>
      <c r="H31" s="385">
        <f t="shared" si="0"/>
        <v>9.9</v>
      </c>
      <c r="I31" s="385">
        <v>3</v>
      </c>
      <c r="J31" s="385">
        <f t="shared" si="3"/>
        <v>29.700000000000003</v>
      </c>
      <c r="K31" s="229" t="str">
        <f>C_OAE!B39</f>
        <v>Ponte km 220,89</v>
      </c>
      <c r="L31" s="500"/>
      <c r="M31" s="501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4" customHeight="1">
      <c r="A32" s="383">
        <f>C_OAE!E40</f>
        <v>236.1</v>
      </c>
      <c r="B32" s="383"/>
      <c r="C32" s="383">
        <f>C_OAE!H40</f>
        <v>11.6</v>
      </c>
      <c r="D32" s="384"/>
      <c r="E32" s="385"/>
      <c r="F32" s="385"/>
      <c r="G32" s="385">
        <v>1</v>
      </c>
      <c r="H32" s="385">
        <f t="shared" si="0"/>
        <v>11.6</v>
      </c>
      <c r="I32" s="385">
        <v>3</v>
      </c>
      <c r="J32" s="385">
        <f t="shared" si="3"/>
        <v>34.799999999999997</v>
      </c>
      <c r="K32" s="229" t="str">
        <f>C_OAE!B40</f>
        <v>Ponte S/ Rio Camaragibe</v>
      </c>
      <c r="L32" s="500"/>
      <c r="M32" s="501"/>
      <c r="N32" s="2"/>
      <c r="O32" s="2"/>
      <c r="P32" s="2"/>
      <c r="Q32" s="2"/>
      <c r="R32" s="3"/>
      <c r="S32" s="323"/>
      <c r="T32" s="323"/>
      <c r="U32" s="323"/>
      <c r="V32" s="323"/>
    </row>
    <row r="33" spans="1:18" s="1" customFormat="1" ht="12.4" customHeight="1">
      <c r="A33" s="383">
        <f>C_OAE!E41</f>
        <v>268.18</v>
      </c>
      <c r="B33" s="383"/>
      <c r="C33" s="383">
        <f>C_OAE!H41</f>
        <v>112</v>
      </c>
      <c r="D33" s="384"/>
      <c r="E33" s="385"/>
      <c r="F33" s="385"/>
      <c r="G33" s="385">
        <v>1</v>
      </c>
      <c r="H33" s="385">
        <f t="shared" si="0"/>
        <v>112</v>
      </c>
      <c r="I33" s="385">
        <v>3</v>
      </c>
      <c r="J33" s="385">
        <f t="shared" si="3"/>
        <v>336</v>
      </c>
      <c r="K33" s="229" t="str">
        <f>C_OAE!B41</f>
        <v>Ponte S/ Rio Potengi</v>
      </c>
      <c r="L33" s="500"/>
      <c r="M33" s="501"/>
      <c r="N33" s="2"/>
      <c r="O33" s="2"/>
      <c r="P33" s="2"/>
      <c r="Q33" s="2"/>
      <c r="R33" s="3"/>
    </row>
    <row r="34" spans="1:18" s="1" customFormat="1" ht="12.4" customHeight="1">
      <c r="A34" s="383"/>
      <c r="B34" s="383"/>
      <c r="C34" s="383"/>
      <c r="D34" s="384"/>
      <c r="E34" s="385"/>
      <c r="F34" s="385"/>
      <c r="G34" s="385"/>
      <c r="H34" s="385"/>
      <c r="I34" s="385"/>
      <c r="J34" s="385"/>
      <c r="K34" s="229"/>
      <c r="L34" s="500"/>
      <c r="M34" s="501"/>
      <c r="N34" s="2"/>
      <c r="O34" s="2"/>
      <c r="P34" s="2"/>
      <c r="Q34" s="2"/>
      <c r="R34" s="3"/>
    </row>
    <row r="35" spans="1:18" s="1" customFormat="1" ht="12.4" customHeight="1">
      <c r="A35" s="383"/>
      <c r="B35" s="383"/>
      <c r="C35" s="383"/>
      <c r="D35" s="384"/>
      <c r="E35" s="385"/>
      <c r="F35" s="385"/>
      <c r="G35" s="385"/>
      <c r="H35" s="385"/>
      <c r="I35" s="385"/>
      <c r="J35" s="385"/>
      <c r="K35" s="229"/>
      <c r="L35" s="500"/>
      <c r="M35" s="501"/>
      <c r="N35" s="2"/>
      <c r="O35" s="2"/>
      <c r="P35" s="2"/>
      <c r="Q35" s="2"/>
      <c r="R35" s="3"/>
    </row>
    <row r="36" spans="1:18" s="1" customFormat="1" ht="12.4" customHeight="1">
      <c r="A36" s="383"/>
      <c r="B36" s="383"/>
      <c r="C36" s="383"/>
      <c r="D36" s="384"/>
      <c r="E36" s="385"/>
      <c r="F36" s="385"/>
      <c r="G36" s="385"/>
      <c r="H36" s="385"/>
      <c r="I36" s="385"/>
      <c r="J36" s="385"/>
      <c r="K36" s="229"/>
      <c r="L36" s="500"/>
      <c r="M36" s="501"/>
      <c r="N36" s="2"/>
      <c r="O36" s="2"/>
      <c r="P36" s="2"/>
      <c r="Q36" s="2"/>
      <c r="R36" s="3"/>
    </row>
    <row r="37" spans="1:18" s="1" customFormat="1" ht="12.4" customHeight="1">
      <c r="A37" s="383"/>
      <c r="B37" s="383"/>
      <c r="C37" s="383"/>
      <c r="D37" s="384"/>
      <c r="E37" s="385"/>
      <c r="F37" s="385"/>
      <c r="G37" s="385"/>
      <c r="H37" s="385"/>
      <c r="I37" s="385"/>
      <c r="J37" s="385"/>
      <c r="K37" s="229"/>
      <c r="L37" s="500"/>
      <c r="M37" s="501"/>
      <c r="N37" s="2"/>
      <c r="O37" s="2"/>
      <c r="P37" s="2"/>
      <c r="Q37" s="2"/>
      <c r="R37" s="3"/>
    </row>
    <row r="38" spans="1:18" s="1" customFormat="1" ht="12.4" customHeight="1">
      <c r="A38" s="383"/>
      <c r="B38" s="383"/>
      <c r="C38" s="383"/>
      <c r="D38" s="384"/>
      <c r="E38" s="385"/>
      <c r="F38" s="385"/>
      <c r="G38" s="385"/>
      <c r="H38" s="385"/>
      <c r="I38" s="385"/>
      <c r="J38" s="385"/>
      <c r="K38" s="229"/>
      <c r="L38" s="500"/>
      <c r="M38" s="501"/>
      <c r="N38" s="2"/>
      <c r="O38" s="2"/>
      <c r="P38" s="2"/>
      <c r="Q38" s="2"/>
      <c r="R38" s="3"/>
    </row>
    <row r="39" spans="1:18" s="1" customFormat="1" ht="12.4" customHeight="1">
      <c r="A39" s="383"/>
      <c r="B39" s="383"/>
      <c r="C39" s="383"/>
      <c r="D39" s="384"/>
      <c r="E39" s="385"/>
      <c r="F39" s="385"/>
      <c r="G39" s="385"/>
      <c r="H39" s="385"/>
      <c r="I39" s="385"/>
      <c r="J39" s="385"/>
      <c r="K39" s="229"/>
      <c r="L39" s="500"/>
      <c r="M39" s="501"/>
      <c r="N39" s="2"/>
      <c r="O39" s="2"/>
      <c r="P39" s="2"/>
      <c r="Q39" s="2"/>
      <c r="R39" s="3"/>
    </row>
    <row r="40" spans="1:18" s="1" customFormat="1" ht="12.4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ROUND(SUM($H$17:$H$39),3)</f>
        <v>730.9</v>
      </c>
      <c r="I40" s="394">
        <f t="shared" ref="I40:I42" si="4">IF(H40=0,0,ROUND(J40/H40,3))</f>
        <v>3</v>
      </c>
      <c r="J40" s="394">
        <f>ROUND(SUM($J$17:$J$39),3)</f>
        <v>2192.6999999999998</v>
      </c>
      <c r="K40" s="397" t="str">
        <f>$H$15</f>
        <v>m</v>
      </c>
      <c r="L40" s="398" t="str">
        <f>$I$15</f>
        <v>m/m</v>
      </c>
      <c r="M40" s="399" t="str">
        <f>$J$15</f>
        <v>m</v>
      </c>
      <c r="N40" s="2"/>
      <c r="O40" s="2"/>
      <c r="P40" s="2"/>
      <c r="Q40" s="2"/>
      <c r="R40" s="3"/>
    </row>
    <row r="41" spans="1:18" s="1" customFormat="1" ht="12.4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ROUND(SUM($H$17:$H$39),3)</f>
        <v>730.9</v>
      </c>
      <c r="I41" s="395">
        <f t="shared" si="4"/>
        <v>3</v>
      </c>
      <c r="J41" s="395">
        <f t="shared" ref="J41:J42" si="5">ROUND(SUM($J$17:$J$39),3)</f>
        <v>2192.6999999999998</v>
      </c>
      <c r="K41" s="400" t="str">
        <f>$H$15</f>
        <v>m</v>
      </c>
      <c r="L41" s="401" t="str">
        <f>$I$15</f>
        <v>m/m</v>
      </c>
      <c r="M41" s="402" t="str">
        <f>$J$15</f>
        <v>m</v>
      </c>
      <c r="N41" s="2"/>
      <c r="O41" s="2"/>
      <c r="P41" s="2"/>
      <c r="Q41" s="2"/>
      <c r="R41" s="323"/>
    </row>
    <row r="42" spans="1:18" s="1" customFormat="1" ht="12.4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ROUND(SUM($H$17:$H$39),3)</f>
        <v>730.9</v>
      </c>
      <c r="I42" s="395">
        <f t="shared" si="4"/>
        <v>3</v>
      </c>
      <c r="J42" s="395">
        <f t="shared" si="5"/>
        <v>2192.6999999999998</v>
      </c>
      <c r="K42" s="400" t="str">
        <f>$H$15</f>
        <v>m</v>
      </c>
      <c r="L42" s="401" t="str">
        <f>$I$15</f>
        <v>m/m</v>
      </c>
      <c r="M42" s="402" t="str">
        <f>$J$15</f>
        <v>m</v>
      </c>
      <c r="N42" s="2"/>
      <c r="O42" s="2"/>
      <c r="P42" s="2"/>
      <c r="Q42" s="2"/>
      <c r="R42" s="323"/>
    </row>
    <row r="43" spans="1:18" s="1" customFormat="1" ht="12.4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2192.6999999999998</v>
      </c>
      <c r="I43" s="396">
        <f>IF(H43=0,0,ROUND(J43/H43,3))</f>
        <v>3</v>
      </c>
      <c r="J43" s="396">
        <f>SUM(J40:J42)</f>
        <v>6578.0999999999995</v>
      </c>
      <c r="K43" s="403" t="str">
        <f>$H$15</f>
        <v>m</v>
      </c>
      <c r="L43" s="404" t="str">
        <f>$I$15</f>
        <v>m/m</v>
      </c>
      <c r="M43" s="405" t="str">
        <f>$J$15</f>
        <v>m</v>
      </c>
      <c r="N43" s="2"/>
      <c r="O43" s="2"/>
      <c r="P43" s="2"/>
      <c r="Q43" s="2"/>
      <c r="R43" s="323"/>
    </row>
    <row r="44" spans="1:18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</row>
    <row r="45" spans="1:18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</row>
  </sheetData>
  <mergeCells count="19">
    <mergeCell ref="A1:M1"/>
    <mergeCell ref="A2:M2"/>
    <mergeCell ref="A3:M3"/>
    <mergeCell ref="C11:L11"/>
    <mergeCell ref="A13:B13"/>
    <mergeCell ref="C13:C14"/>
    <mergeCell ref="E13:E14"/>
    <mergeCell ref="F13:F15"/>
    <mergeCell ref="H13:H14"/>
    <mergeCell ref="I13:I14"/>
    <mergeCell ref="A43:G43"/>
    <mergeCell ref="J13:J14"/>
    <mergeCell ref="K13:M15"/>
    <mergeCell ref="A14:A15"/>
    <mergeCell ref="B14:B15"/>
    <mergeCell ref="A41:G41"/>
    <mergeCell ref="A42:G42"/>
    <mergeCell ref="A40:G40"/>
    <mergeCell ref="G13:G14"/>
  </mergeCells>
  <conditionalFormatting sqref="A11:C11 M11">
    <cfRule type="cellIs" dxfId="133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28F5-B49B-4463-8D22-BA0691C1CA1A}">
  <sheetPr codeName="Planilha124">
    <tabColor rgb="FF002060"/>
  </sheetPr>
  <dimension ref="A1:ID46"/>
  <sheetViews>
    <sheetView showGridLines="0" view="pageBreakPreview" topLeftCell="A21" zoomScaleSheetLayoutView="100" workbookViewId="0">
      <selection activeCell="J42" sqref="J42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38" width="11.6640625" style="1"/>
  </cols>
  <sheetData>
    <row r="1" spans="1:14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</row>
    <row r="2" spans="1:14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</row>
    <row r="3" spans="1:14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</row>
    <row r="4" spans="1:14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</row>
    <row r="5" spans="1:14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</row>
    <row r="6" spans="1:14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</row>
    <row r="7" spans="1:14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</row>
    <row r="8" spans="1:14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</row>
    <row r="9" spans="1:14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</row>
    <row r="10" spans="1:14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</row>
    <row r="11" spans="1:14" s="1" customFormat="1" ht="12.75" customHeight="1">
      <c r="A11" s="911" t="str">
        <f>PO!$A$106</f>
        <v>4.2</v>
      </c>
      <c r="B11" s="113" t="str">
        <f>IF(A11=0,0,VLOOKUP(A11,PO!$A$16:$G$164,2,FALSE))</f>
        <v>4915657</v>
      </c>
      <c r="C11" s="2075" t="str">
        <f>IF(A11=0,0,VLOOKUP(A11,PO!$A$16:$G$164,3,FALSE))</f>
        <v>Fresagem contínua de revestimento asfáltico - espessura de 5 cm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</row>
    <row r="12" spans="1:14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</row>
    <row r="13" spans="1:14" s="1" customFormat="1" ht="12.75" customHeight="1">
      <c r="A13" s="2084" t="s">
        <v>12</v>
      </c>
      <c r="B13" s="2084"/>
      <c r="C13" s="2080" t="s">
        <v>1189</v>
      </c>
      <c r="D13" s="2080" t="s">
        <v>1190</v>
      </c>
      <c r="E13" s="2080" t="s">
        <v>1068</v>
      </c>
      <c r="F13" s="2080" t="s">
        <v>97</v>
      </c>
      <c r="G13" s="2080" t="s">
        <v>1191</v>
      </c>
      <c r="H13" s="2087" t="s">
        <v>180</v>
      </c>
      <c r="I13" s="2080"/>
      <c r="J13" s="2087" t="s">
        <v>953</v>
      </c>
      <c r="K13" s="2084" t="s">
        <v>56</v>
      </c>
      <c r="L13" s="2084"/>
      <c r="M13" s="2084"/>
      <c r="N13" s="323"/>
    </row>
    <row r="14" spans="1:14" s="1" customFormat="1" ht="12.75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</row>
    <row r="15" spans="1:14" s="1" customFormat="1" ht="12.75">
      <c r="A15" s="2086"/>
      <c r="B15" s="2086"/>
      <c r="C15" s="2098"/>
      <c r="D15" s="2098"/>
      <c r="E15" s="235" t="s">
        <v>65</v>
      </c>
      <c r="F15" s="235" t="s">
        <v>65</v>
      </c>
      <c r="G15" s="235" t="s">
        <v>65</v>
      </c>
      <c r="H15" s="237" t="s">
        <v>182</v>
      </c>
      <c r="I15" s="235"/>
      <c r="J15" s="237" t="s">
        <v>182</v>
      </c>
      <c r="K15" s="2086"/>
      <c r="L15" s="2086"/>
      <c r="M15" s="2086"/>
      <c r="N15" s="323"/>
    </row>
    <row r="16" spans="1:14" s="118" customFormat="1" ht="12.75">
      <c r="A16" s="386"/>
      <c r="B16" s="387" t="s">
        <v>1192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</row>
    <row r="17" spans="1:14" s="1" customFormat="1" ht="12.75">
      <c r="A17" s="383">
        <v>148.5</v>
      </c>
      <c r="B17" s="383">
        <v>148.79000000000002</v>
      </c>
      <c r="C17" s="263" t="s">
        <v>121</v>
      </c>
      <c r="D17" s="1053">
        <f>IF(C17="D/E",1,0.5)</f>
        <v>1</v>
      </c>
      <c r="E17" s="504">
        <f>ABS(B17-A17)*1000</f>
        <v>290.00000000002046</v>
      </c>
      <c r="F17" s="504">
        <v>7</v>
      </c>
      <c r="G17" s="504">
        <v>0.05</v>
      </c>
      <c r="H17" s="408">
        <f>IF(D17=1,E17*F17*G17*2,E17*F17*G17)</f>
        <v>203.00000000001432</v>
      </c>
      <c r="I17" s="1053"/>
      <c r="J17" s="504">
        <f>H17</f>
        <v>203.00000000001432</v>
      </c>
      <c r="K17" s="1054"/>
      <c r="L17" s="1055"/>
      <c r="M17" s="1056"/>
      <c r="N17" s="359"/>
    </row>
    <row r="18" spans="1:14" s="1" customFormat="1" ht="12.75">
      <c r="A18" s="383">
        <v>149.07000000000002</v>
      </c>
      <c r="B18" s="383">
        <v>149.43</v>
      </c>
      <c r="C18" s="263" t="s">
        <v>121</v>
      </c>
      <c r="D18" s="1053">
        <f t="shared" ref="D18:D33" si="0">IF(C18="D/E",1,0.5)</f>
        <v>1</v>
      </c>
      <c r="E18" s="504">
        <f t="shared" ref="E18" si="1">ABS(B18-A18)*1000</f>
        <v>359.99999999998522</v>
      </c>
      <c r="F18" s="504">
        <v>7</v>
      </c>
      <c r="G18" s="504">
        <v>0.05</v>
      </c>
      <c r="H18" s="408">
        <f>IF(D18=1,E18*F18*G18*2,E18*F18*G18)</f>
        <v>251.99999999998965</v>
      </c>
      <c r="I18" s="1053"/>
      <c r="J18" s="504">
        <f>H18</f>
        <v>251.99999999998965</v>
      </c>
      <c r="K18" s="1054"/>
      <c r="L18" s="1055"/>
      <c r="M18" s="1056"/>
      <c r="N18" s="359"/>
    </row>
    <row r="19" spans="1:14" s="1" customFormat="1" ht="12.75">
      <c r="A19" s="383">
        <v>159.41</v>
      </c>
      <c r="B19" s="383">
        <v>162.41</v>
      </c>
      <c r="C19" s="263" t="s">
        <v>121</v>
      </c>
      <c r="D19" s="1053">
        <f t="shared" si="0"/>
        <v>1</v>
      </c>
      <c r="E19" s="504">
        <f>ABS(B19-A19)*1000</f>
        <v>3000</v>
      </c>
      <c r="F19" s="504">
        <v>7</v>
      </c>
      <c r="G19" s="504">
        <v>0.05</v>
      </c>
      <c r="H19" s="408">
        <f t="shared" ref="H19:H28" si="2">IF(D19=1,E19*F19*G19*2,E19*F19*G19)</f>
        <v>2100</v>
      </c>
      <c r="I19" s="1053"/>
      <c r="J19" s="504">
        <f t="shared" ref="J19:J28" si="3">H19</f>
        <v>2100</v>
      </c>
      <c r="K19" s="1054"/>
      <c r="L19" s="1055"/>
      <c r="M19" s="1056"/>
      <c r="N19" s="359"/>
    </row>
    <row r="20" spans="1:14" s="1" customFormat="1" ht="12.75">
      <c r="A20" s="383">
        <v>162.41</v>
      </c>
      <c r="B20" s="383">
        <v>162.57000000000002</v>
      </c>
      <c r="C20" s="263" t="s">
        <v>121</v>
      </c>
      <c r="D20" s="1053">
        <f t="shared" si="0"/>
        <v>1</v>
      </c>
      <c r="E20" s="504">
        <f t="shared" ref="E20:E33" si="4">ABS(B20-A20)*1000</f>
        <v>160.00000000002501</v>
      </c>
      <c r="F20" s="504">
        <v>7</v>
      </c>
      <c r="G20" s="504">
        <v>0.05</v>
      </c>
      <c r="H20" s="408">
        <f t="shared" si="2"/>
        <v>112.00000000001751</v>
      </c>
      <c r="I20" s="1053"/>
      <c r="J20" s="504">
        <f t="shared" si="3"/>
        <v>112.00000000001751</v>
      </c>
      <c r="K20" s="1054"/>
      <c r="L20" s="1055"/>
      <c r="M20" s="1056"/>
      <c r="N20" s="359"/>
    </row>
    <row r="21" spans="1:14" s="1" customFormat="1" ht="12.75">
      <c r="A21" s="383">
        <v>164.41</v>
      </c>
      <c r="B21" s="383">
        <v>164.95000000000002</v>
      </c>
      <c r="C21" s="263" t="s">
        <v>121</v>
      </c>
      <c r="D21" s="1053">
        <f t="shared" si="0"/>
        <v>1</v>
      </c>
      <c r="E21" s="504">
        <f t="shared" si="4"/>
        <v>540.00000000002046</v>
      </c>
      <c r="F21" s="504">
        <v>7</v>
      </c>
      <c r="G21" s="504">
        <v>0.05</v>
      </c>
      <c r="H21" s="408">
        <f t="shared" si="2"/>
        <v>378.00000000001432</v>
      </c>
      <c r="I21" s="1053"/>
      <c r="J21" s="504">
        <f t="shared" si="3"/>
        <v>378.00000000001432</v>
      </c>
      <c r="K21" s="1054"/>
      <c r="L21" s="1055"/>
      <c r="M21" s="1056"/>
      <c r="N21" s="359"/>
    </row>
    <row r="22" spans="1:14" s="1" customFormat="1" ht="12.75">
      <c r="A22" s="383">
        <v>165.87</v>
      </c>
      <c r="B22" s="383">
        <v>167.83</v>
      </c>
      <c r="C22" s="263" t="s">
        <v>121</v>
      </c>
      <c r="D22" s="1053">
        <f t="shared" si="0"/>
        <v>1</v>
      </c>
      <c r="E22" s="504">
        <f t="shared" si="4"/>
        <v>1960.000000000008</v>
      </c>
      <c r="F22" s="504">
        <v>7</v>
      </c>
      <c r="G22" s="504">
        <v>0.05</v>
      </c>
      <c r="H22" s="408">
        <f t="shared" si="2"/>
        <v>1372.0000000000057</v>
      </c>
      <c r="I22" s="1053"/>
      <c r="J22" s="504">
        <f t="shared" si="3"/>
        <v>1372.0000000000057</v>
      </c>
      <c r="K22" s="1054"/>
      <c r="L22" s="1055"/>
      <c r="M22" s="1056"/>
      <c r="N22" s="359"/>
    </row>
    <row r="23" spans="1:14" s="1" customFormat="1" ht="12.75">
      <c r="A23" s="383">
        <v>169.57</v>
      </c>
      <c r="B23" s="383">
        <v>172.57</v>
      </c>
      <c r="C23" s="263" t="s">
        <v>121</v>
      </c>
      <c r="D23" s="1053">
        <f t="shared" si="0"/>
        <v>1</v>
      </c>
      <c r="E23" s="504">
        <f t="shared" si="4"/>
        <v>3000</v>
      </c>
      <c r="F23" s="504">
        <v>7</v>
      </c>
      <c r="G23" s="504">
        <v>0.05</v>
      </c>
      <c r="H23" s="408">
        <f t="shared" si="2"/>
        <v>2100</v>
      </c>
      <c r="I23" s="1053"/>
      <c r="J23" s="504">
        <f t="shared" si="3"/>
        <v>2100</v>
      </c>
      <c r="K23" s="1054"/>
      <c r="L23" s="1055"/>
      <c r="M23" s="1056"/>
      <c r="N23" s="359"/>
    </row>
    <row r="24" spans="1:14" s="1" customFormat="1" ht="12.75">
      <c r="A24" s="383">
        <v>172.57</v>
      </c>
      <c r="B24" s="383">
        <v>172.77</v>
      </c>
      <c r="C24" s="263" t="s">
        <v>121</v>
      </c>
      <c r="D24" s="1053">
        <f t="shared" si="0"/>
        <v>1</v>
      </c>
      <c r="E24" s="504">
        <f t="shared" si="4"/>
        <v>200.00000000001705</v>
      </c>
      <c r="F24" s="504">
        <v>7</v>
      </c>
      <c r="G24" s="504">
        <v>0.05</v>
      </c>
      <c r="H24" s="408">
        <f t="shared" si="2"/>
        <v>140.00000000001194</v>
      </c>
      <c r="I24" s="1053"/>
      <c r="J24" s="504">
        <f t="shared" si="3"/>
        <v>140.00000000001194</v>
      </c>
      <c r="K24" s="1054"/>
      <c r="L24" s="1055"/>
      <c r="M24" s="1056"/>
      <c r="N24" s="359"/>
    </row>
    <row r="25" spans="1:14" s="1" customFormat="1" ht="12.75">
      <c r="A25" s="383">
        <v>175.77</v>
      </c>
      <c r="B25" s="383">
        <v>177.79000000000002</v>
      </c>
      <c r="C25" s="263" t="s">
        <v>121</v>
      </c>
      <c r="D25" s="1053">
        <f t="shared" si="0"/>
        <v>1</v>
      </c>
      <c r="E25" s="504">
        <f t="shared" si="4"/>
        <v>2020.0000000000102</v>
      </c>
      <c r="F25" s="504">
        <v>7</v>
      </c>
      <c r="G25" s="504">
        <v>0.05</v>
      </c>
      <c r="H25" s="408">
        <f>IF(D25=1,E25*F25*G25*2,E25*F25*G25)</f>
        <v>1414.0000000000073</v>
      </c>
      <c r="I25" s="1053"/>
      <c r="J25" s="504">
        <f t="shared" si="3"/>
        <v>1414.0000000000073</v>
      </c>
      <c r="K25" s="1054"/>
      <c r="L25" s="1055"/>
      <c r="M25" s="1056"/>
      <c r="N25" s="359"/>
    </row>
    <row r="26" spans="1:14" s="118" customFormat="1" ht="12.75">
      <c r="A26" s="383">
        <v>178.59</v>
      </c>
      <c r="B26" s="383">
        <v>181.59</v>
      </c>
      <c r="C26" s="263" t="s">
        <v>121</v>
      </c>
      <c r="D26" s="1053">
        <f t="shared" si="0"/>
        <v>1</v>
      </c>
      <c r="E26" s="504">
        <f t="shared" si="4"/>
        <v>3000</v>
      </c>
      <c r="F26" s="504">
        <v>7</v>
      </c>
      <c r="G26" s="504">
        <v>0.05</v>
      </c>
      <c r="H26" s="408">
        <f t="shared" si="2"/>
        <v>2100</v>
      </c>
      <c r="I26" s="1053"/>
      <c r="J26" s="504">
        <f t="shared" si="3"/>
        <v>2100</v>
      </c>
      <c r="K26" s="1054"/>
      <c r="L26" s="1055"/>
      <c r="M26" s="1056"/>
      <c r="N26" s="374"/>
    </row>
    <row r="27" spans="1:14" s="1" customFormat="1" ht="12.75">
      <c r="A27" s="383">
        <v>181.59</v>
      </c>
      <c r="B27" s="383">
        <v>182.09</v>
      </c>
      <c r="C27" s="263" t="s">
        <v>121</v>
      </c>
      <c r="D27" s="1053">
        <f t="shared" si="0"/>
        <v>1</v>
      </c>
      <c r="E27" s="504">
        <f t="shared" si="4"/>
        <v>500</v>
      </c>
      <c r="F27" s="504">
        <v>7</v>
      </c>
      <c r="G27" s="504">
        <v>0.05</v>
      </c>
      <c r="H27" s="408">
        <f t="shared" si="2"/>
        <v>350</v>
      </c>
      <c r="I27" s="1053"/>
      <c r="J27" s="504">
        <f t="shared" si="3"/>
        <v>350</v>
      </c>
      <c r="K27" s="1054"/>
      <c r="L27" s="1055"/>
      <c r="M27" s="1056"/>
      <c r="N27" s="2"/>
    </row>
    <row r="28" spans="1:14" s="1" customFormat="1" ht="12.75">
      <c r="A28" s="383">
        <v>183.5</v>
      </c>
      <c r="B28" s="383">
        <v>186.5</v>
      </c>
      <c r="C28" s="263" t="s">
        <v>121</v>
      </c>
      <c r="D28" s="1053">
        <f t="shared" si="0"/>
        <v>1</v>
      </c>
      <c r="E28" s="504">
        <f t="shared" si="4"/>
        <v>3000</v>
      </c>
      <c r="F28" s="504">
        <v>7</v>
      </c>
      <c r="G28" s="504">
        <v>0.05</v>
      </c>
      <c r="H28" s="408">
        <f t="shared" si="2"/>
        <v>2100</v>
      </c>
      <c r="I28" s="1053"/>
      <c r="J28" s="504">
        <f t="shared" si="3"/>
        <v>2100</v>
      </c>
      <c r="K28" s="1054"/>
      <c r="L28" s="1055"/>
      <c r="M28" s="1056"/>
      <c r="N28" s="2"/>
    </row>
    <row r="29" spans="1:14" s="1" customFormat="1" ht="12.75">
      <c r="A29" s="383">
        <v>186.5</v>
      </c>
      <c r="B29" s="383">
        <v>187.78</v>
      </c>
      <c r="C29" s="263" t="s">
        <v>121</v>
      </c>
      <c r="D29" s="1053">
        <f t="shared" si="0"/>
        <v>1</v>
      </c>
      <c r="E29" s="504">
        <f t="shared" si="4"/>
        <v>1280.0000000000011</v>
      </c>
      <c r="F29" s="504">
        <v>7</v>
      </c>
      <c r="G29" s="504">
        <v>0.05</v>
      </c>
      <c r="H29" s="408">
        <f t="shared" ref="H29:H33" si="5">IF(D29=1,E29*F29*G29*2,E29*F29*G29)</f>
        <v>896.0000000000008</v>
      </c>
      <c r="I29" s="1053"/>
      <c r="J29" s="504">
        <f t="shared" ref="J29:J33" si="6">H29</f>
        <v>896.0000000000008</v>
      </c>
      <c r="K29" s="1054"/>
      <c r="L29" s="1055"/>
      <c r="M29" s="1056"/>
      <c r="N29" s="2"/>
    </row>
    <row r="30" spans="1:14" s="1" customFormat="1" ht="12.75">
      <c r="A30" s="383">
        <v>189.12</v>
      </c>
      <c r="B30" s="383">
        <v>192.12</v>
      </c>
      <c r="C30" s="263" t="s">
        <v>121</v>
      </c>
      <c r="D30" s="1053">
        <f t="shared" si="0"/>
        <v>1</v>
      </c>
      <c r="E30" s="504">
        <f t="shared" si="4"/>
        <v>3000</v>
      </c>
      <c r="F30" s="504">
        <v>7</v>
      </c>
      <c r="G30" s="504">
        <v>0.05</v>
      </c>
      <c r="H30" s="408">
        <f t="shared" si="5"/>
        <v>2100</v>
      </c>
      <c r="I30" s="1053"/>
      <c r="J30" s="504">
        <f t="shared" si="6"/>
        <v>2100</v>
      </c>
      <c r="K30" s="1054"/>
      <c r="L30" s="1055"/>
      <c r="M30" s="1056"/>
      <c r="N30" s="2"/>
    </row>
    <row r="31" spans="1:14" s="1" customFormat="1" ht="12.75">
      <c r="A31" s="383">
        <v>192.12</v>
      </c>
      <c r="B31" s="383">
        <v>193.66</v>
      </c>
      <c r="C31" s="263" t="s">
        <v>121</v>
      </c>
      <c r="D31" s="1053">
        <f t="shared" si="0"/>
        <v>1</v>
      </c>
      <c r="E31" s="504">
        <f t="shared" si="4"/>
        <v>1539.999999999992</v>
      </c>
      <c r="F31" s="504">
        <v>7</v>
      </c>
      <c r="G31" s="504">
        <v>0.05</v>
      </c>
      <c r="H31" s="408">
        <f t="shared" si="5"/>
        <v>1077.9999999999943</v>
      </c>
      <c r="I31" s="1053"/>
      <c r="J31" s="504">
        <f t="shared" si="6"/>
        <v>1077.9999999999943</v>
      </c>
      <c r="K31" s="1054"/>
      <c r="L31" s="1055"/>
      <c r="M31" s="1056"/>
      <c r="N31" s="2"/>
    </row>
    <row r="32" spans="1:14" s="1" customFormat="1" ht="12.75">
      <c r="A32" s="383">
        <v>207.3</v>
      </c>
      <c r="B32" s="383">
        <v>208.7</v>
      </c>
      <c r="C32" s="263" t="s">
        <v>121</v>
      </c>
      <c r="D32" s="1053">
        <f t="shared" si="0"/>
        <v>1</v>
      </c>
      <c r="E32" s="504">
        <f t="shared" si="4"/>
        <v>1399.9999999999773</v>
      </c>
      <c r="F32" s="504">
        <v>7</v>
      </c>
      <c r="G32" s="504">
        <v>0.05</v>
      </c>
      <c r="H32" s="408">
        <f t="shared" si="5"/>
        <v>979.99999999998408</v>
      </c>
      <c r="I32" s="1053"/>
      <c r="J32" s="504">
        <f t="shared" si="6"/>
        <v>979.99999999998408</v>
      </c>
      <c r="K32" s="1054"/>
      <c r="L32" s="1055"/>
      <c r="M32" s="1056"/>
      <c r="N32" s="2"/>
    </row>
    <row r="33" spans="1:14" s="1" customFormat="1" ht="12.75">
      <c r="A33" s="383">
        <v>218.16</v>
      </c>
      <c r="B33" s="383">
        <v>219.46</v>
      </c>
      <c r="C33" s="263" t="s">
        <v>121</v>
      </c>
      <c r="D33" s="1053">
        <f t="shared" si="0"/>
        <v>1</v>
      </c>
      <c r="E33" s="504">
        <f t="shared" si="4"/>
        <v>1300.0000000000114</v>
      </c>
      <c r="F33" s="504">
        <v>7</v>
      </c>
      <c r="G33" s="504">
        <v>0.05</v>
      </c>
      <c r="H33" s="408">
        <f t="shared" si="5"/>
        <v>910.00000000000807</v>
      </c>
      <c r="I33" s="1053"/>
      <c r="J33" s="504">
        <f t="shared" si="6"/>
        <v>910.00000000000807</v>
      </c>
      <c r="K33" s="1054"/>
      <c r="L33" s="1055"/>
      <c r="M33" s="1056"/>
      <c r="N33" s="2"/>
    </row>
    <row r="34" spans="1:14" s="1" customFormat="1" ht="12.75">
      <c r="A34" s="383"/>
      <c r="B34" s="383"/>
      <c r="C34" s="504"/>
      <c r="D34" s="1053"/>
      <c r="E34" s="504"/>
      <c r="F34" s="504"/>
      <c r="G34" s="504"/>
      <c r="H34" s="408"/>
      <c r="I34" s="1053"/>
      <c r="J34" s="504"/>
      <c r="K34" s="1054"/>
      <c r="L34" s="1055"/>
      <c r="M34" s="1056"/>
      <c r="N34" s="2"/>
    </row>
    <row r="35" spans="1:14" s="1" customFormat="1" ht="12.75">
      <c r="A35" s="383"/>
      <c r="B35" s="383"/>
      <c r="C35" s="504"/>
      <c r="D35" s="1053"/>
      <c r="E35" s="504"/>
      <c r="F35" s="504"/>
      <c r="G35" s="504"/>
      <c r="H35" s="408"/>
      <c r="I35" s="1053"/>
      <c r="J35" s="504"/>
      <c r="K35" s="1054"/>
      <c r="L35" s="1055"/>
      <c r="M35" s="1056"/>
      <c r="N35" s="2"/>
    </row>
    <row r="36" spans="1:14" s="1" customFormat="1" ht="12.75">
      <c r="A36" s="383"/>
      <c r="B36" s="383"/>
      <c r="C36" s="504"/>
      <c r="D36" s="1053"/>
      <c r="E36" s="504"/>
      <c r="F36" s="504"/>
      <c r="G36" s="504"/>
      <c r="H36" s="408"/>
      <c r="I36" s="1053"/>
      <c r="J36" s="504"/>
      <c r="K36" s="1054"/>
      <c r="L36" s="1055"/>
      <c r="M36" s="1056"/>
      <c r="N36" s="2"/>
    </row>
    <row r="37" spans="1:14" s="1" customFormat="1" ht="12.75">
      <c r="A37" s="383"/>
      <c r="B37" s="383"/>
      <c r="C37" s="504"/>
      <c r="D37" s="1053"/>
      <c r="E37" s="504"/>
      <c r="F37" s="504"/>
      <c r="G37" s="504"/>
      <c r="H37" s="408"/>
      <c r="I37" s="1053"/>
      <c r="J37" s="504"/>
      <c r="K37" s="1054"/>
      <c r="L37" s="1055"/>
      <c r="M37" s="1056"/>
      <c r="N37" s="2"/>
    </row>
    <row r="38" spans="1:14" s="1" customFormat="1" ht="12.75">
      <c r="A38" s="383"/>
      <c r="B38" s="383"/>
      <c r="C38" s="504"/>
      <c r="D38" s="1053"/>
      <c r="E38" s="504"/>
      <c r="F38" s="504"/>
      <c r="G38" s="504"/>
      <c r="H38" s="408"/>
      <c r="I38" s="1053"/>
      <c r="J38" s="504"/>
      <c r="K38" s="1054"/>
      <c r="L38" s="1055"/>
      <c r="M38" s="1056"/>
      <c r="N38" s="2"/>
    </row>
    <row r="39" spans="1:14" s="1" customFormat="1" ht="12.75">
      <c r="A39" s="383"/>
      <c r="B39" s="383"/>
      <c r="C39" s="383"/>
      <c r="D39" s="1052"/>
      <c r="E39" s="504"/>
      <c r="F39" s="504"/>
      <c r="G39" s="504"/>
      <c r="H39" s="408"/>
      <c r="I39" s="504"/>
      <c r="J39" s="504"/>
      <c r="K39" s="1054"/>
      <c r="L39" s="1055"/>
      <c r="M39" s="1056"/>
      <c r="N39" s="2"/>
    </row>
    <row r="40" spans="1:14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ROUND(SUM($H$16:$H$39),3)</f>
        <v>18585</v>
      </c>
      <c r="I40" s="394">
        <f>IF(H40=0,0,ROUND(J40/H40,3))</f>
        <v>1</v>
      </c>
      <c r="J40" s="394">
        <f>ROUND(SUM($J$16:$J$39),3)</f>
        <v>18585</v>
      </c>
      <c r="K40" s="397" t="str">
        <f>$H$15</f>
        <v>m³</v>
      </c>
      <c r="L40" s="398" t="s">
        <v>1149</v>
      </c>
      <c r="M40" s="399" t="str">
        <f>$J$15</f>
        <v>m³</v>
      </c>
      <c r="N40" s="2"/>
    </row>
    <row r="41" spans="1:14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v>0</v>
      </c>
      <c r="I41" s="395">
        <f>IF(H41=0,0,ROUND(J41/H41,3))</f>
        <v>0</v>
      </c>
      <c r="J41" s="395">
        <v>0</v>
      </c>
      <c r="K41" s="400" t="str">
        <f>$H$15</f>
        <v>m³</v>
      </c>
      <c r="L41" s="401" t="s">
        <v>1149</v>
      </c>
      <c r="M41" s="402" t="str">
        <f>$J$15</f>
        <v>m³</v>
      </c>
      <c r="N41" s="2"/>
    </row>
    <row r="42" spans="1:14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v>0</v>
      </c>
      <c r="I42" s="395">
        <f>IF(H42=0,0,ROUND(J42/H42,3))</f>
        <v>0</v>
      </c>
      <c r="J42" s="395">
        <v>0</v>
      </c>
      <c r="K42" s="400" t="str">
        <f>$H$15</f>
        <v>m³</v>
      </c>
      <c r="L42" s="401" t="s">
        <v>1149</v>
      </c>
      <c r="M42" s="402" t="str">
        <f>$J$15</f>
        <v>m³</v>
      </c>
      <c r="N42" s="2"/>
    </row>
    <row r="43" spans="1:14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18585</v>
      </c>
      <c r="I43" s="396">
        <f>IF(H43=0,0,ROUND(J43/H43,3))</f>
        <v>1</v>
      </c>
      <c r="J43" s="396">
        <f>SUM(J40:J42)</f>
        <v>18585</v>
      </c>
      <c r="K43" s="403" t="str">
        <f>$H$15</f>
        <v>m³</v>
      </c>
      <c r="L43" s="404" t="s">
        <v>1149</v>
      </c>
      <c r="M43" s="405" t="str">
        <f>$J$15</f>
        <v>m³</v>
      </c>
      <c r="N43" s="2"/>
    </row>
    <row r="44" spans="1:14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</row>
    <row r="45" spans="1:14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</row>
    <row r="46" spans="1:14">
      <c r="D46" s="1359"/>
      <c r="N46" s="323"/>
    </row>
  </sheetData>
  <mergeCells count="20">
    <mergeCell ref="A1:M1"/>
    <mergeCell ref="A2:M2"/>
    <mergeCell ref="A3:M3"/>
    <mergeCell ref="C11:L11"/>
    <mergeCell ref="A13:B13"/>
    <mergeCell ref="E13:E14"/>
    <mergeCell ref="H13:H14"/>
    <mergeCell ref="I13:I14"/>
    <mergeCell ref="J13:J14"/>
    <mergeCell ref="K13:M15"/>
    <mergeCell ref="A14:A15"/>
    <mergeCell ref="B14:B15"/>
    <mergeCell ref="C13:C15"/>
    <mergeCell ref="A41:G41"/>
    <mergeCell ref="A42:G42"/>
    <mergeCell ref="A43:G43"/>
    <mergeCell ref="F13:F14"/>
    <mergeCell ref="G13:G14"/>
    <mergeCell ref="D13:D15"/>
    <mergeCell ref="A40:G40"/>
  </mergeCells>
  <conditionalFormatting sqref="A11:C11">
    <cfRule type="cellIs" dxfId="132" priority="1" operator="equal">
      <formula>0</formula>
    </cfRule>
  </conditionalFormatting>
  <conditionalFormatting sqref="M11">
    <cfRule type="cellIs" dxfId="131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C87B-BC38-4EEF-8830-CDCBEB7E82F3}">
  <sheetPr codeName="Planilha125">
    <tabColor rgb="FF002060"/>
  </sheetPr>
  <dimension ref="A1:IF45"/>
  <sheetViews>
    <sheetView showGridLines="0" view="pageBreakPreview" topLeftCell="A13" zoomScaleSheetLayoutView="100" workbookViewId="0">
      <selection activeCell="J42" sqref="J42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40" width="11.6640625" style="1"/>
  </cols>
  <sheetData>
    <row r="1" spans="1:14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</row>
    <row r="2" spans="1:14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</row>
    <row r="3" spans="1:14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</row>
    <row r="4" spans="1:14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</row>
    <row r="5" spans="1:14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</row>
    <row r="6" spans="1:14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</row>
    <row r="7" spans="1:14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</row>
    <row r="8" spans="1:14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</row>
    <row r="9" spans="1:14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</row>
    <row r="10" spans="1:14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</row>
    <row r="11" spans="1:14" s="1" customFormat="1" ht="12.75" customHeight="1">
      <c r="A11" s="911" t="str">
        <f>PO!$A$107</f>
        <v>4.3</v>
      </c>
      <c r="B11" s="113" t="str">
        <f>IF(A11=0,0,VLOOKUP(A11,PO!$A$16:$G$164,2,FALSE))</f>
        <v>4011353</v>
      </c>
      <c r="C11" s="2075" t="str">
        <f>IF(A11=0,0,VLOOKUP(A11,PO!$A$16:$G$164,3,FALSE))</f>
        <v>Pintura de ligação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</row>
    <row r="12" spans="1:14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</row>
    <row r="13" spans="1:14" s="1" customFormat="1" ht="12.75" customHeight="1">
      <c r="A13" s="2084" t="s">
        <v>12</v>
      </c>
      <c r="B13" s="2084"/>
      <c r="C13" s="2080" t="s">
        <v>1189</v>
      </c>
      <c r="D13" s="2080" t="s">
        <v>1190</v>
      </c>
      <c r="E13" s="2080" t="s">
        <v>1068</v>
      </c>
      <c r="F13" s="2080" t="s">
        <v>97</v>
      </c>
      <c r="G13" s="2080"/>
      <c r="H13" s="2087" t="s">
        <v>214</v>
      </c>
      <c r="I13" s="2080"/>
      <c r="J13" s="2087" t="s">
        <v>953</v>
      </c>
      <c r="K13" s="2084" t="s">
        <v>56</v>
      </c>
      <c r="L13" s="2084"/>
      <c r="M13" s="2084"/>
      <c r="N13" s="323"/>
    </row>
    <row r="14" spans="1:14" s="1" customFormat="1" ht="12.75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</row>
    <row r="15" spans="1:14" s="1" customFormat="1" ht="12.75">
      <c r="A15" s="2086"/>
      <c r="B15" s="2086"/>
      <c r="C15" s="2098"/>
      <c r="D15" s="2098"/>
      <c r="E15" s="235" t="s">
        <v>65</v>
      </c>
      <c r="F15" s="235" t="s">
        <v>65</v>
      </c>
      <c r="G15" s="235"/>
      <c r="H15" s="237" t="s">
        <v>102</v>
      </c>
      <c r="I15" s="235"/>
      <c r="J15" s="237" t="s">
        <v>102</v>
      </c>
      <c r="K15" s="2086"/>
      <c r="L15" s="2086"/>
      <c r="M15" s="2086"/>
      <c r="N15" s="323"/>
    </row>
    <row r="16" spans="1:14" s="118" customFormat="1" ht="12.75">
      <c r="A16" s="386"/>
      <c r="B16" s="387" t="s">
        <v>1192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</row>
    <row r="17" spans="1:14" s="1" customFormat="1" ht="12.75">
      <c r="A17" s="383">
        <f>'4.2'!A17</f>
        <v>148.5</v>
      </c>
      <c r="B17" s="383">
        <f>'4.2'!B17</f>
        <v>148.79000000000002</v>
      </c>
      <c r="C17" s="263" t="str">
        <f>'4.2'!C17</f>
        <v>D/E</v>
      </c>
      <c r="D17" s="1053">
        <f>'4.2'!D17</f>
        <v>1</v>
      </c>
      <c r="E17" s="504">
        <f>ABS(B17-A17)*1000</f>
        <v>290.00000000002046</v>
      </c>
      <c r="F17" s="504">
        <f>'4.2'!F17</f>
        <v>7</v>
      </c>
      <c r="G17" s="504"/>
      <c r="H17" s="408">
        <f>IF(D17=1,E17*F17*2,E17*F17)</f>
        <v>4060.0000000002865</v>
      </c>
      <c r="I17" s="1053"/>
      <c r="J17" s="504">
        <f>H17</f>
        <v>4060.0000000002865</v>
      </c>
      <c r="K17" s="1054"/>
      <c r="L17" s="1055"/>
      <c r="M17" s="1056"/>
      <c r="N17" s="359"/>
    </row>
    <row r="18" spans="1:14" s="1" customFormat="1" ht="12.75">
      <c r="A18" s="383">
        <f>'4.2'!A18</f>
        <v>149.07000000000002</v>
      </c>
      <c r="B18" s="383">
        <f>'4.2'!B18</f>
        <v>149.43</v>
      </c>
      <c r="C18" s="263" t="str">
        <f>'4.2'!C18</f>
        <v>D/E</v>
      </c>
      <c r="D18" s="1053">
        <f>'4.2'!D18</f>
        <v>1</v>
      </c>
      <c r="E18" s="504">
        <f t="shared" ref="E18:E31" si="0">ABS(B18-A18)*1000</f>
        <v>359.99999999998522</v>
      </c>
      <c r="F18" s="504">
        <f>'4.2'!F18</f>
        <v>7</v>
      </c>
      <c r="G18" s="504"/>
      <c r="H18" s="408">
        <f t="shared" ref="H18:H31" si="1">IF(D18=1,E18*F18*2,E18*F18)</f>
        <v>5039.9999999997926</v>
      </c>
      <c r="I18" s="1053"/>
      <c r="J18" s="504">
        <f t="shared" ref="J18:J31" si="2">H18</f>
        <v>5039.9999999997926</v>
      </c>
      <c r="K18" s="1054"/>
      <c r="L18" s="1055"/>
      <c r="M18" s="1056"/>
      <c r="N18" s="359"/>
    </row>
    <row r="19" spans="1:14" s="1" customFormat="1" ht="12.75">
      <c r="A19" s="383">
        <f>'4.2'!A19</f>
        <v>159.41</v>
      </c>
      <c r="B19" s="383">
        <f>'4.2'!B19</f>
        <v>162.41</v>
      </c>
      <c r="C19" s="263" t="str">
        <f>'4.2'!C19</f>
        <v>D/E</v>
      </c>
      <c r="D19" s="1053">
        <f>'4.2'!D19</f>
        <v>1</v>
      </c>
      <c r="E19" s="504">
        <f t="shared" si="0"/>
        <v>3000</v>
      </c>
      <c r="F19" s="504">
        <f>'4.2'!F19</f>
        <v>7</v>
      </c>
      <c r="G19" s="504"/>
      <c r="H19" s="408">
        <f t="shared" si="1"/>
        <v>42000</v>
      </c>
      <c r="I19" s="1053"/>
      <c r="J19" s="504">
        <f t="shared" si="2"/>
        <v>42000</v>
      </c>
      <c r="K19" s="1054"/>
      <c r="L19" s="1055"/>
      <c r="M19" s="1056"/>
      <c r="N19" s="359"/>
    </row>
    <row r="20" spans="1:14" s="1" customFormat="1" ht="12.75">
      <c r="A20" s="383">
        <f>'4.2'!A20</f>
        <v>162.41</v>
      </c>
      <c r="B20" s="383">
        <f>'4.2'!B20</f>
        <v>162.57000000000002</v>
      </c>
      <c r="C20" s="263" t="str">
        <f>'4.2'!C20</f>
        <v>D/E</v>
      </c>
      <c r="D20" s="1053">
        <f>'4.2'!D20</f>
        <v>1</v>
      </c>
      <c r="E20" s="504">
        <f t="shared" si="0"/>
        <v>160.00000000002501</v>
      </c>
      <c r="F20" s="504">
        <f>'4.2'!F20</f>
        <v>7</v>
      </c>
      <c r="G20" s="504"/>
      <c r="H20" s="408">
        <f t="shared" si="1"/>
        <v>2240.0000000003502</v>
      </c>
      <c r="I20" s="1053"/>
      <c r="J20" s="504">
        <f t="shared" si="2"/>
        <v>2240.0000000003502</v>
      </c>
      <c r="K20" s="1054"/>
      <c r="L20" s="1055"/>
      <c r="M20" s="1056"/>
      <c r="N20" s="359"/>
    </row>
    <row r="21" spans="1:14" s="1" customFormat="1" ht="12.75">
      <c r="A21" s="383">
        <f>'4.2'!A21</f>
        <v>164.41</v>
      </c>
      <c r="B21" s="383">
        <f>'4.2'!B21</f>
        <v>164.95000000000002</v>
      </c>
      <c r="C21" s="263" t="str">
        <f>'4.2'!C21</f>
        <v>D/E</v>
      </c>
      <c r="D21" s="1053">
        <f>'4.2'!D21</f>
        <v>1</v>
      </c>
      <c r="E21" s="504">
        <f t="shared" si="0"/>
        <v>540.00000000002046</v>
      </c>
      <c r="F21" s="504">
        <f>'4.2'!F21</f>
        <v>7</v>
      </c>
      <c r="G21" s="504"/>
      <c r="H21" s="408">
        <f t="shared" si="1"/>
        <v>7560.0000000002865</v>
      </c>
      <c r="I21" s="1053"/>
      <c r="J21" s="504">
        <f t="shared" si="2"/>
        <v>7560.0000000002865</v>
      </c>
      <c r="K21" s="1054"/>
      <c r="L21" s="1055"/>
      <c r="M21" s="1056"/>
      <c r="N21" s="359"/>
    </row>
    <row r="22" spans="1:14" s="1" customFormat="1" ht="12.75">
      <c r="A22" s="383">
        <f>'4.2'!A22</f>
        <v>165.87</v>
      </c>
      <c r="B22" s="383">
        <f>'4.2'!B22</f>
        <v>167.83</v>
      </c>
      <c r="C22" s="263" t="str">
        <f>'4.2'!C22</f>
        <v>D/E</v>
      </c>
      <c r="D22" s="1053">
        <f>'4.2'!D22</f>
        <v>1</v>
      </c>
      <c r="E22" s="504">
        <f t="shared" si="0"/>
        <v>1960.000000000008</v>
      </c>
      <c r="F22" s="504">
        <f>'4.2'!F22</f>
        <v>7</v>
      </c>
      <c r="G22" s="504"/>
      <c r="H22" s="408">
        <f t="shared" si="1"/>
        <v>27440.000000000113</v>
      </c>
      <c r="I22" s="1053"/>
      <c r="J22" s="504">
        <f t="shared" si="2"/>
        <v>27440.000000000113</v>
      </c>
      <c r="K22" s="1054"/>
      <c r="L22" s="1055"/>
      <c r="M22" s="1056"/>
      <c r="N22" s="359"/>
    </row>
    <row r="23" spans="1:14" s="1" customFormat="1" ht="12.75">
      <c r="A23" s="383">
        <f>'4.2'!A23</f>
        <v>169.57</v>
      </c>
      <c r="B23" s="383">
        <f>'4.2'!B23</f>
        <v>172.57</v>
      </c>
      <c r="C23" s="263" t="str">
        <f>'4.2'!C23</f>
        <v>D/E</v>
      </c>
      <c r="D23" s="1053">
        <f>'4.2'!D23</f>
        <v>1</v>
      </c>
      <c r="E23" s="504">
        <f t="shared" si="0"/>
        <v>3000</v>
      </c>
      <c r="F23" s="504">
        <f>'4.2'!F23</f>
        <v>7</v>
      </c>
      <c r="G23" s="504"/>
      <c r="H23" s="408">
        <f t="shared" si="1"/>
        <v>42000</v>
      </c>
      <c r="I23" s="1053"/>
      <c r="J23" s="504">
        <f t="shared" si="2"/>
        <v>42000</v>
      </c>
      <c r="K23" s="1054"/>
      <c r="L23" s="1055"/>
      <c r="M23" s="1056"/>
      <c r="N23" s="359"/>
    </row>
    <row r="24" spans="1:14" s="1" customFormat="1" ht="12.75">
      <c r="A24" s="383">
        <f>'4.2'!A24</f>
        <v>172.57</v>
      </c>
      <c r="B24" s="383">
        <f>'4.2'!B24</f>
        <v>172.77</v>
      </c>
      <c r="C24" s="263" t="str">
        <f>'4.2'!C24</f>
        <v>D/E</v>
      </c>
      <c r="D24" s="1053">
        <f>'4.2'!D24</f>
        <v>1</v>
      </c>
      <c r="E24" s="504">
        <f t="shared" si="0"/>
        <v>200.00000000001705</v>
      </c>
      <c r="F24" s="504">
        <f>'4.2'!F24</f>
        <v>7</v>
      </c>
      <c r="G24" s="504"/>
      <c r="H24" s="408">
        <f t="shared" si="1"/>
        <v>2800.0000000002387</v>
      </c>
      <c r="I24" s="1053"/>
      <c r="J24" s="504">
        <f t="shared" si="2"/>
        <v>2800.0000000002387</v>
      </c>
      <c r="K24" s="1054"/>
      <c r="L24" s="1055"/>
      <c r="M24" s="1056"/>
      <c r="N24" s="359"/>
    </row>
    <row r="25" spans="1:14" s="1" customFormat="1" ht="12.75">
      <c r="A25" s="383">
        <f>'4.2'!A25</f>
        <v>175.77</v>
      </c>
      <c r="B25" s="383">
        <f>'4.2'!B25</f>
        <v>177.79000000000002</v>
      </c>
      <c r="C25" s="263" t="str">
        <f>'4.2'!C25</f>
        <v>D/E</v>
      </c>
      <c r="D25" s="1053">
        <f>'4.2'!D25</f>
        <v>1</v>
      </c>
      <c r="E25" s="504">
        <f t="shared" si="0"/>
        <v>2020.0000000000102</v>
      </c>
      <c r="F25" s="504">
        <f>'4.2'!F25</f>
        <v>7</v>
      </c>
      <c r="G25" s="504"/>
      <c r="H25" s="408">
        <f t="shared" si="1"/>
        <v>28280.000000000142</v>
      </c>
      <c r="I25" s="1053"/>
      <c r="J25" s="504">
        <f t="shared" si="2"/>
        <v>28280.000000000142</v>
      </c>
      <c r="K25" s="1054"/>
      <c r="L25" s="1055"/>
      <c r="M25" s="1056"/>
      <c r="N25" s="359"/>
    </row>
    <row r="26" spans="1:14" s="118" customFormat="1" ht="12.75">
      <c r="A26" s="383">
        <f>'4.2'!A26</f>
        <v>178.59</v>
      </c>
      <c r="B26" s="383">
        <f>'4.2'!B26</f>
        <v>181.59</v>
      </c>
      <c r="C26" s="263" t="str">
        <f>'4.2'!C26</f>
        <v>D/E</v>
      </c>
      <c r="D26" s="1053">
        <f>'4.2'!D26</f>
        <v>1</v>
      </c>
      <c r="E26" s="504">
        <f t="shared" si="0"/>
        <v>3000</v>
      </c>
      <c r="F26" s="504">
        <f>'4.2'!F26</f>
        <v>7</v>
      </c>
      <c r="G26" s="504"/>
      <c r="H26" s="408">
        <f t="shared" si="1"/>
        <v>42000</v>
      </c>
      <c r="I26" s="1053"/>
      <c r="J26" s="504">
        <f t="shared" si="2"/>
        <v>42000</v>
      </c>
      <c r="K26" s="1054"/>
      <c r="L26" s="1055"/>
      <c r="M26" s="1056"/>
      <c r="N26" s="374"/>
    </row>
    <row r="27" spans="1:14" s="1" customFormat="1" ht="12.75">
      <c r="A27" s="383">
        <f>'4.2'!A27</f>
        <v>181.59</v>
      </c>
      <c r="B27" s="383">
        <f>'4.2'!B27</f>
        <v>182.09</v>
      </c>
      <c r="C27" s="263" t="str">
        <f>'4.2'!C27</f>
        <v>D/E</v>
      </c>
      <c r="D27" s="1053">
        <f>'4.2'!D27</f>
        <v>1</v>
      </c>
      <c r="E27" s="504">
        <f t="shared" si="0"/>
        <v>500</v>
      </c>
      <c r="F27" s="504">
        <f>'4.2'!F27</f>
        <v>7</v>
      </c>
      <c r="G27" s="504"/>
      <c r="H27" s="408">
        <f t="shared" si="1"/>
        <v>7000</v>
      </c>
      <c r="I27" s="1053"/>
      <c r="J27" s="504">
        <f t="shared" si="2"/>
        <v>7000</v>
      </c>
      <c r="K27" s="1054"/>
      <c r="L27" s="1055"/>
      <c r="M27" s="1056"/>
      <c r="N27" s="2"/>
    </row>
    <row r="28" spans="1:14" s="1" customFormat="1" ht="12.75">
      <c r="A28" s="383">
        <f>'4.2'!A28</f>
        <v>183.5</v>
      </c>
      <c r="B28" s="383">
        <f>'4.2'!B28</f>
        <v>186.5</v>
      </c>
      <c r="C28" s="263" t="str">
        <f>'4.2'!C28</f>
        <v>D/E</v>
      </c>
      <c r="D28" s="1053">
        <f>'4.2'!D28</f>
        <v>1</v>
      </c>
      <c r="E28" s="504">
        <f t="shared" si="0"/>
        <v>3000</v>
      </c>
      <c r="F28" s="504">
        <f>'4.2'!F28</f>
        <v>7</v>
      </c>
      <c r="G28" s="504"/>
      <c r="H28" s="408">
        <f t="shared" si="1"/>
        <v>42000</v>
      </c>
      <c r="I28" s="1053"/>
      <c r="J28" s="504">
        <f t="shared" si="2"/>
        <v>42000</v>
      </c>
      <c r="K28" s="1054"/>
      <c r="L28" s="1055"/>
      <c r="M28" s="1056"/>
      <c r="N28" s="2"/>
    </row>
    <row r="29" spans="1:14" s="1" customFormat="1" ht="12.75">
      <c r="A29" s="383">
        <f>'4.2'!A29</f>
        <v>186.5</v>
      </c>
      <c r="B29" s="383">
        <f>'4.2'!B29</f>
        <v>187.78</v>
      </c>
      <c r="C29" s="263" t="str">
        <f>'4.2'!C29</f>
        <v>D/E</v>
      </c>
      <c r="D29" s="1053">
        <f>'4.2'!D29</f>
        <v>1</v>
      </c>
      <c r="E29" s="504">
        <f t="shared" si="0"/>
        <v>1280.0000000000011</v>
      </c>
      <c r="F29" s="504">
        <f>'4.2'!F29</f>
        <v>7</v>
      </c>
      <c r="G29" s="504"/>
      <c r="H29" s="408">
        <f t="shared" si="1"/>
        <v>17920.000000000015</v>
      </c>
      <c r="I29" s="1053"/>
      <c r="J29" s="504">
        <f t="shared" si="2"/>
        <v>17920.000000000015</v>
      </c>
      <c r="K29" s="1054"/>
      <c r="L29" s="1055"/>
      <c r="M29" s="1056"/>
      <c r="N29" s="2"/>
    </row>
    <row r="30" spans="1:14" s="1" customFormat="1" ht="12.75">
      <c r="A30" s="383">
        <f>'4.2'!A30</f>
        <v>189.12</v>
      </c>
      <c r="B30" s="383">
        <f>'4.2'!B30</f>
        <v>192.12</v>
      </c>
      <c r="C30" s="263" t="str">
        <f>'4.2'!C30</f>
        <v>D/E</v>
      </c>
      <c r="D30" s="1053">
        <f>'4.2'!D30</f>
        <v>1</v>
      </c>
      <c r="E30" s="504">
        <f t="shared" si="0"/>
        <v>3000</v>
      </c>
      <c r="F30" s="504">
        <f>'4.2'!F30</f>
        <v>7</v>
      </c>
      <c r="G30" s="504"/>
      <c r="H30" s="408">
        <f t="shared" si="1"/>
        <v>42000</v>
      </c>
      <c r="I30" s="1053"/>
      <c r="J30" s="504">
        <f t="shared" si="2"/>
        <v>42000</v>
      </c>
      <c r="K30" s="1054"/>
      <c r="L30" s="1055"/>
      <c r="M30" s="1056"/>
      <c r="N30" s="2"/>
    </row>
    <row r="31" spans="1:14" s="1" customFormat="1" ht="12.75">
      <c r="A31" s="383">
        <f>'4.2'!A31</f>
        <v>192.12</v>
      </c>
      <c r="B31" s="383">
        <f>'4.2'!B31</f>
        <v>193.66</v>
      </c>
      <c r="C31" s="263" t="str">
        <f>'4.2'!C31</f>
        <v>D/E</v>
      </c>
      <c r="D31" s="1053">
        <f>'4.2'!D31</f>
        <v>1</v>
      </c>
      <c r="E31" s="504">
        <f t="shared" si="0"/>
        <v>1539.999999999992</v>
      </c>
      <c r="F31" s="504">
        <f>'4.2'!F31</f>
        <v>7</v>
      </c>
      <c r="G31" s="504"/>
      <c r="H31" s="408">
        <f t="shared" si="1"/>
        <v>21559.999999999887</v>
      </c>
      <c r="I31" s="1053"/>
      <c r="J31" s="504">
        <f t="shared" si="2"/>
        <v>21559.999999999887</v>
      </c>
      <c r="K31" s="1054"/>
      <c r="L31" s="1055"/>
      <c r="M31" s="1056"/>
      <c r="N31" s="2"/>
    </row>
    <row r="32" spans="1:14" s="1" customFormat="1" ht="12.75">
      <c r="A32" s="383">
        <f>'4.2'!A32</f>
        <v>207.3</v>
      </c>
      <c r="B32" s="383">
        <f>'4.2'!B32</f>
        <v>208.7</v>
      </c>
      <c r="C32" s="263" t="str">
        <f>'4.2'!C32</f>
        <v>D/E</v>
      </c>
      <c r="D32" s="1053">
        <f>'4.2'!D32</f>
        <v>1</v>
      </c>
      <c r="E32" s="504">
        <f t="shared" ref="E32:E33" si="3">ABS(B32-A32)*1000</f>
        <v>1399.9999999999773</v>
      </c>
      <c r="F32" s="504">
        <f>'4.2'!F32</f>
        <v>7</v>
      </c>
      <c r="G32" s="504"/>
      <c r="H32" s="408">
        <f t="shared" ref="H32:H33" si="4">IF(D32=1,E32*F32*2,E32*F32)</f>
        <v>19599.99999999968</v>
      </c>
      <c r="I32" s="1053"/>
      <c r="J32" s="504">
        <f t="shared" ref="J32:J33" si="5">H32</f>
        <v>19599.99999999968</v>
      </c>
      <c r="K32" s="1054"/>
      <c r="L32" s="1055"/>
      <c r="M32" s="1056"/>
      <c r="N32" s="2"/>
    </row>
    <row r="33" spans="1:14" s="1" customFormat="1" ht="12.75">
      <c r="A33" s="383">
        <f>'4.2'!A33</f>
        <v>218.16</v>
      </c>
      <c r="B33" s="383">
        <f>'4.2'!B33</f>
        <v>219.46</v>
      </c>
      <c r="C33" s="263" t="str">
        <f>'4.2'!C33</f>
        <v>D/E</v>
      </c>
      <c r="D33" s="1053">
        <f>'4.2'!D33</f>
        <v>1</v>
      </c>
      <c r="E33" s="504">
        <f t="shared" si="3"/>
        <v>1300.0000000000114</v>
      </c>
      <c r="F33" s="504">
        <f>'4.2'!F33</f>
        <v>7</v>
      </c>
      <c r="G33" s="504"/>
      <c r="H33" s="408">
        <f t="shared" si="4"/>
        <v>18200.00000000016</v>
      </c>
      <c r="I33" s="1053"/>
      <c r="J33" s="504">
        <f t="shared" si="5"/>
        <v>18200.00000000016</v>
      </c>
      <c r="K33" s="1054"/>
      <c r="L33" s="1055"/>
      <c r="M33" s="1056"/>
      <c r="N33" s="2"/>
    </row>
    <row r="34" spans="1:14" s="1" customFormat="1" ht="12.75">
      <c r="A34" s="383"/>
      <c r="B34" s="383"/>
      <c r="C34" s="263"/>
      <c r="D34" s="1053"/>
      <c r="E34" s="504"/>
      <c r="F34" s="504"/>
      <c r="G34" s="504"/>
      <c r="H34" s="408"/>
      <c r="I34" s="1053"/>
      <c r="J34" s="504"/>
      <c r="K34" s="1054"/>
      <c r="L34" s="1055"/>
      <c r="M34" s="1056"/>
      <c r="N34" s="2"/>
    </row>
    <row r="35" spans="1:14" s="1" customFormat="1" ht="12.75">
      <c r="A35" s="383"/>
      <c r="B35" s="383"/>
      <c r="C35" s="263"/>
      <c r="D35" s="1053"/>
      <c r="E35" s="504"/>
      <c r="F35" s="504"/>
      <c r="G35" s="504"/>
      <c r="H35" s="408"/>
      <c r="I35" s="1053"/>
      <c r="J35" s="504"/>
      <c r="K35" s="1054"/>
      <c r="L35" s="1055"/>
      <c r="M35" s="1056"/>
      <c r="N35" s="2"/>
    </row>
    <row r="36" spans="1:14" s="1" customFormat="1" ht="12.75">
      <c r="A36" s="383"/>
      <c r="B36" s="383"/>
      <c r="C36" s="504"/>
      <c r="D36" s="1053"/>
      <c r="E36" s="504"/>
      <c r="F36" s="504"/>
      <c r="G36" s="504"/>
      <c r="H36" s="408"/>
      <c r="I36" s="1053"/>
      <c r="J36" s="504"/>
      <c r="K36" s="1054"/>
      <c r="L36" s="1055"/>
      <c r="M36" s="1056"/>
      <c r="N36" s="2"/>
    </row>
    <row r="37" spans="1:14" s="1" customFormat="1" ht="12.75">
      <c r="A37" s="383"/>
      <c r="B37" s="383"/>
      <c r="C37" s="504"/>
      <c r="D37" s="1053"/>
      <c r="E37" s="504"/>
      <c r="F37" s="504"/>
      <c r="G37" s="504"/>
      <c r="H37" s="408"/>
      <c r="I37" s="1053"/>
      <c r="J37" s="504"/>
      <c r="K37" s="1054"/>
      <c r="L37" s="1055"/>
      <c r="M37" s="1056"/>
      <c r="N37" s="2"/>
    </row>
    <row r="38" spans="1:14" s="1" customFormat="1" ht="12.75">
      <c r="A38" s="383"/>
      <c r="B38" s="383"/>
      <c r="C38" s="504"/>
      <c r="D38" s="1053"/>
      <c r="E38" s="504"/>
      <c r="F38" s="504"/>
      <c r="G38" s="504"/>
      <c r="H38" s="408"/>
      <c r="I38" s="1053"/>
      <c r="J38" s="504"/>
      <c r="K38" s="1054"/>
      <c r="L38" s="1055"/>
      <c r="M38" s="1056"/>
      <c r="N38" s="2"/>
    </row>
    <row r="39" spans="1:14" s="1" customFormat="1" ht="12.75">
      <c r="A39" s="383"/>
      <c r="B39" s="383"/>
      <c r="C39" s="504"/>
      <c r="D39" s="1053"/>
      <c r="E39" s="504"/>
      <c r="F39" s="504"/>
      <c r="G39" s="504"/>
      <c r="H39" s="408"/>
      <c r="I39" s="1053"/>
      <c r="J39" s="504"/>
      <c r="K39" s="1054"/>
      <c r="L39" s="1055"/>
      <c r="M39" s="1056"/>
      <c r="N39" s="2"/>
    </row>
    <row r="40" spans="1:14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ROUND(SUM($H$16:$H$39),3)</f>
        <v>371700</v>
      </c>
      <c r="I40" s="394">
        <f>IF(H40=0,0,ROUND(J40/H40,3))</f>
        <v>1</v>
      </c>
      <c r="J40" s="394">
        <f>ROUND(SUM($J$16:$J$39),3)</f>
        <v>371700</v>
      </c>
      <c r="K40" s="397" t="str">
        <f>$H$15</f>
        <v>m²</v>
      </c>
      <c r="L40" s="398" t="s">
        <v>1098</v>
      </c>
      <c r="M40" s="399" t="str">
        <f>$J$15</f>
        <v>m²</v>
      </c>
      <c r="N40" s="2"/>
    </row>
    <row r="41" spans="1:14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v>0</v>
      </c>
      <c r="I41" s="395">
        <f>IF(H41=0,0,ROUND(J41/H41,3))</f>
        <v>0</v>
      </c>
      <c r="J41" s="395">
        <v>0</v>
      </c>
      <c r="K41" s="400" t="str">
        <f>$H$15</f>
        <v>m²</v>
      </c>
      <c r="L41" s="401" t="s">
        <v>1098</v>
      </c>
      <c r="M41" s="402" t="str">
        <f>$J$15</f>
        <v>m²</v>
      </c>
      <c r="N41" s="2"/>
    </row>
    <row r="42" spans="1:14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v>0</v>
      </c>
      <c r="I42" s="395">
        <f>IF(H42=0,0,ROUND(J42/H42,3))</f>
        <v>0</v>
      </c>
      <c r="J42" s="395">
        <v>0</v>
      </c>
      <c r="K42" s="400" t="str">
        <f>$H$15</f>
        <v>m²</v>
      </c>
      <c r="L42" s="401" t="s">
        <v>1098</v>
      </c>
      <c r="M42" s="402" t="str">
        <f>$J$15</f>
        <v>m²</v>
      </c>
      <c r="N42" s="2"/>
    </row>
    <row r="43" spans="1:14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371700</v>
      </c>
      <c r="I43" s="396">
        <f>IF(H43=0,0,ROUND(J43/H43,3))</f>
        <v>1</v>
      </c>
      <c r="J43" s="396">
        <f>SUM(J40:J42)</f>
        <v>371700</v>
      </c>
      <c r="K43" s="403" t="str">
        <f>$H$15</f>
        <v>m²</v>
      </c>
      <c r="L43" s="404" t="s">
        <v>1098</v>
      </c>
      <c r="M43" s="405" t="str">
        <f>$J$15</f>
        <v>m²</v>
      </c>
      <c r="N43" s="2"/>
    </row>
    <row r="44" spans="1:14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</row>
    <row r="45" spans="1:14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</row>
  </sheetData>
  <mergeCells count="20">
    <mergeCell ref="A1:M1"/>
    <mergeCell ref="A2:M2"/>
    <mergeCell ref="A3:M3"/>
    <mergeCell ref="C11:L11"/>
    <mergeCell ref="A13:B13"/>
    <mergeCell ref="D13:D15"/>
    <mergeCell ref="E13:E14"/>
    <mergeCell ref="F13:F14"/>
    <mergeCell ref="G13:G14"/>
    <mergeCell ref="C13:C15"/>
    <mergeCell ref="I13:I14"/>
    <mergeCell ref="J13:J14"/>
    <mergeCell ref="K13:M15"/>
    <mergeCell ref="A40:G40"/>
    <mergeCell ref="A41:G41"/>
    <mergeCell ref="A42:G42"/>
    <mergeCell ref="A43:G43"/>
    <mergeCell ref="H13:H14"/>
    <mergeCell ref="A14:A15"/>
    <mergeCell ref="B14:B15"/>
  </mergeCells>
  <conditionalFormatting sqref="A11:C11">
    <cfRule type="cellIs" dxfId="130" priority="1" operator="equal">
      <formula>0</formula>
    </cfRule>
  </conditionalFormatting>
  <conditionalFormatting sqref="M11">
    <cfRule type="cellIs" dxfId="129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7F2E9-C314-4117-896B-03C4C3EDA9EB}">
  <sheetPr codeName="Planilha126">
    <tabColor rgb="FF002060"/>
  </sheetPr>
  <dimension ref="A1:ID45"/>
  <sheetViews>
    <sheetView showGridLines="0" view="pageBreakPreview" topLeftCell="A6" zoomScaleSheetLayoutView="100" workbookViewId="0">
      <selection activeCell="J42" sqref="J42"/>
    </sheetView>
  </sheetViews>
  <sheetFormatPr defaultColWidth="11.6640625" defaultRowHeight="15"/>
  <cols>
    <col min="1" max="13" width="8.77734375" style="16" customWidth="1"/>
    <col min="14" max="14" width="2.6640625" style="1" customWidth="1"/>
    <col min="15" max="238" width="11.6640625" style="1"/>
  </cols>
  <sheetData>
    <row r="1" spans="1:14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</row>
    <row r="2" spans="1:14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</row>
    <row r="3" spans="1:14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</row>
    <row r="4" spans="1:14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</row>
    <row r="5" spans="1:14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</row>
    <row r="6" spans="1:14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</row>
    <row r="7" spans="1:14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</row>
    <row r="8" spans="1:14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</row>
    <row r="9" spans="1:14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</row>
    <row r="10" spans="1:14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</row>
    <row r="11" spans="1:14" s="1" customFormat="1" ht="12.75" customHeight="1">
      <c r="A11" s="911" t="str">
        <f>PO!$A$108</f>
        <v>4.4</v>
      </c>
      <c r="B11" s="113" t="str">
        <f>IF(A11=0,0,VLOOKUP(A11,PO!$A$16:$G$164,2,FALSE))</f>
        <v>4011463</v>
      </c>
      <c r="C11" s="2075" t="str">
        <f>IF(A11=0,0,VLOOKUP(A11,PO!$A$16:$G$164,3,FALSE))</f>
        <v>Concreto asfáltico - faixa C-12,5 - areia e brita comerciais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t</v>
      </c>
      <c r="N11" s="323"/>
    </row>
    <row r="12" spans="1:14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</row>
    <row r="13" spans="1:14" s="1" customFormat="1" ht="12.75" customHeight="1">
      <c r="A13" s="2084" t="s">
        <v>12</v>
      </c>
      <c r="B13" s="2084"/>
      <c r="C13" s="2080" t="s">
        <v>1189</v>
      </c>
      <c r="D13" s="2080" t="s">
        <v>1190</v>
      </c>
      <c r="E13" s="2080" t="s">
        <v>1068</v>
      </c>
      <c r="F13" s="2080" t="s">
        <v>1191</v>
      </c>
      <c r="G13" s="2080" t="s">
        <v>97</v>
      </c>
      <c r="H13" s="2080" t="s">
        <v>1193</v>
      </c>
      <c r="I13" s="2080" t="s">
        <v>1194</v>
      </c>
      <c r="J13" s="2087" t="s">
        <v>953</v>
      </c>
      <c r="K13" s="2084" t="s">
        <v>56</v>
      </c>
      <c r="L13" s="2084"/>
      <c r="M13" s="2084"/>
      <c r="N13" s="323"/>
    </row>
    <row r="14" spans="1:14" s="1" customFormat="1" ht="12.75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1"/>
      <c r="I14" s="2081"/>
      <c r="J14" s="2088"/>
      <c r="K14" s="2085"/>
      <c r="L14" s="2085"/>
      <c r="M14" s="2085"/>
      <c r="N14" s="323"/>
    </row>
    <row r="15" spans="1:14" s="1" customFormat="1" ht="12.75">
      <c r="A15" s="2086"/>
      <c r="B15" s="2086"/>
      <c r="C15" s="2098"/>
      <c r="D15" s="2098"/>
      <c r="E15" s="235" t="s">
        <v>65</v>
      </c>
      <c r="F15" s="235" t="s">
        <v>65</v>
      </c>
      <c r="G15" s="235" t="s">
        <v>65</v>
      </c>
      <c r="H15" s="235" t="s">
        <v>182</v>
      </c>
      <c r="I15" s="235" t="s">
        <v>1095</v>
      </c>
      <c r="J15" s="237" t="s">
        <v>546</v>
      </c>
      <c r="K15" s="2086"/>
      <c r="L15" s="2086"/>
      <c r="M15" s="2086"/>
      <c r="N15" s="323"/>
    </row>
    <row r="16" spans="1:14" s="118" customFormat="1" ht="12.75">
      <c r="A16" s="386"/>
      <c r="B16" s="387" t="s">
        <v>1192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</row>
    <row r="17" spans="1:14" s="1" customFormat="1" ht="12.75">
      <c r="A17" s="383">
        <f>'4.2'!A17</f>
        <v>148.5</v>
      </c>
      <c r="B17" s="383">
        <f>'4.2'!B17</f>
        <v>148.79000000000002</v>
      </c>
      <c r="C17" s="263" t="str">
        <f>'4.2'!C17</f>
        <v>D/E</v>
      </c>
      <c r="D17" s="1053">
        <f>'4.2'!D17</f>
        <v>1</v>
      </c>
      <c r="E17" s="504">
        <f>ABS(B17-A17)*1000</f>
        <v>290.00000000002046</v>
      </c>
      <c r="F17" s="504"/>
      <c r="G17" s="504"/>
      <c r="H17" s="504">
        <f>'4.2'!H17</f>
        <v>203.00000000001432</v>
      </c>
      <c r="I17" s="504">
        <v>2.4</v>
      </c>
      <c r="J17" s="408">
        <f>H17*I17</f>
        <v>487.20000000003438</v>
      </c>
      <c r="K17" s="1054"/>
      <c r="L17" s="1055"/>
      <c r="M17" s="1056"/>
      <c r="N17" s="359"/>
    </row>
    <row r="18" spans="1:14" s="1" customFormat="1" ht="12.75">
      <c r="A18" s="383">
        <f>'4.2'!A18</f>
        <v>149.07000000000002</v>
      </c>
      <c r="B18" s="383">
        <f>'4.2'!B18</f>
        <v>149.43</v>
      </c>
      <c r="C18" s="263" t="str">
        <f>'4.2'!C18</f>
        <v>D/E</v>
      </c>
      <c r="D18" s="1053">
        <f>'4.2'!D18</f>
        <v>1</v>
      </c>
      <c r="E18" s="504">
        <f>ABS(B18-A18)*1000</f>
        <v>359.99999999998522</v>
      </c>
      <c r="F18" s="504"/>
      <c r="G18" s="504"/>
      <c r="H18" s="504">
        <f>'4.2'!H18</f>
        <v>251.99999999998965</v>
      </c>
      <c r="I18" s="504">
        <v>2.4</v>
      </c>
      <c r="J18" s="408">
        <f t="shared" ref="J18:J31" si="0">H18*I18</f>
        <v>604.79999999997517</v>
      </c>
      <c r="K18" s="1054"/>
      <c r="L18" s="1055"/>
      <c r="M18" s="1056"/>
      <c r="N18" s="359"/>
    </row>
    <row r="19" spans="1:14" s="1" customFormat="1" ht="12.75">
      <c r="A19" s="383">
        <f>'4.2'!A19</f>
        <v>159.41</v>
      </c>
      <c r="B19" s="383">
        <f>'4.2'!B19</f>
        <v>162.41</v>
      </c>
      <c r="C19" s="263" t="str">
        <f>'4.2'!C19</f>
        <v>D/E</v>
      </c>
      <c r="D19" s="1053">
        <f>'4.2'!D19</f>
        <v>1</v>
      </c>
      <c r="E19" s="504">
        <f t="shared" ref="E19:E31" si="1">ABS(B19-A19)*1000</f>
        <v>3000</v>
      </c>
      <c r="F19" s="504"/>
      <c r="G19" s="504"/>
      <c r="H19" s="504">
        <f>'4.2'!H19</f>
        <v>2100</v>
      </c>
      <c r="I19" s="504">
        <v>2.4</v>
      </c>
      <c r="J19" s="408">
        <f t="shared" si="0"/>
        <v>5040</v>
      </c>
      <c r="K19" s="1054"/>
      <c r="L19" s="1055"/>
      <c r="M19" s="1056"/>
      <c r="N19" s="359"/>
    </row>
    <row r="20" spans="1:14" s="1" customFormat="1" ht="12.75">
      <c r="A20" s="383">
        <f>'4.2'!A20</f>
        <v>162.41</v>
      </c>
      <c r="B20" s="383">
        <f>'4.2'!B20</f>
        <v>162.57000000000002</v>
      </c>
      <c r="C20" s="263" t="str">
        <f>'4.2'!C20</f>
        <v>D/E</v>
      </c>
      <c r="D20" s="1053">
        <f>'4.2'!D20</f>
        <v>1</v>
      </c>
      <c r="E20" s="504">
        <f t="shared" si="1"/>
        <v>160.00000000002501</v>
      </c>
      <c r="F20" s="504"/>
      <c r="G20" s="504"/>
      <c r="H20" s="504">
        <f>'4.2'!H20</f>
        <v>112.00000000001751</v>
      </c>
      <c r="I20" s="504">
        <v>2.4</v>
      </c>
      <c r="J20" s="408">
        <f t="shared" si="0"/>
        <v>268.80000000004202</v>
      </c>
      <c r="K20" s="1054"/>
      <c r="L20" s="1055"/>
      <c r="M20" s="1056"/>
      <c r="N20" s="359"/>
    </row>
    <row r="21" spans="1:14" s="1" customFormat="1" ht="12.75">
      <c r="A21" s="383">
        <f>'4.2'!A21</f>
        <v>164.41</v>
      </c>
      <c r="B21" s="383">
        <f>'4.2'!B21</f>
        <v>164.95000000000002</v>
      </c>
      <c r="C21" s="263" t="str">
        <f>'4.2'!C21</f>
        <v>D/E</v>
      </c>
      <c r="D21" s="1053">
        <f>'4.2'!D21</f>
        <v>1</v>
      </c>
      <c r="E21" s="504">
        <f t="shared" si="1"/>
        <v>540.00000000002046</v>
      </c>
      <c r="F21" s="504"/>
      <c r="G21" s="504"/>
      <c r="H21" s="504">
        <f>'4.2'!H21</f>
        <v>378.00000000001432</v>
      </c>
      <c r="I21" s="504">
        <v>2.4</v>
      </c>
      <c r="J21" s="408">
        <f t="shared" si="0"/>
        <v>907.20000000003438</v>
      </c>
      <c r="K21" s="1054"/>
      <c r="L21" s="1055"/>
      <c r="M21" s="1056"/>
      <c r="N21" s="359"/>
    </row>
    <row r="22" spans="1:14" s="1" customFormat="1" ht="12.75">
      <c r="A22" s="383">
        <f>'4.2'!A22</f>
        <v>165.87</v>
      </c>
      <c r="B22" s="383">
        <f>'4.2'!B22</f>
        <v>167.83</v>
      </c>
      <c r="C22" s="263" t="str">
        <f>'4.2'!C22</f>
        <v>D/E</v>
      </c>
      <c r="D22" s="1053">
        <f>'4.2'!D22</f>
        <v>1</v>
      </c>
      <c r="E22" s="504">
        <f t="shared" si="1"/>
        <v>1960.000000000008</v>
      </c>
      <c r="F22" s="504"/>
      <c r="G22" s="504"/>
      <c r="H22" s="504">
        <f>'4.2'!H22</f>
        <v>1372.0000000000057</v>
      </c>
      <c r="I22" s="504">
        <v>2.4</v>
      </c>
      <c r="J22" s="408">
        <f t="shared" si="0"/>
        <v>3292.8000000000134</v>
      </c>
      <c r="K22" s="1054"/>
      <c r="L22" s="1055"/>
      <c r="M22" s="1056"/>
      <c r="N22" s="359"/>
    </row>
    <row r="23" spans="1:14" s="1" customFormat="1" ht="12.75">
      <c r="A23" s="383">
        <f>'4.2'!A23</f>
        <v>169.57</v>
      </c>
      <c r="B23" s="383">
        <f>'4.2'!B23</f>
        <v>172.57</v>
      </c>
      <c r="C23" s="263" t="str">
        <f>'4.2'!C23</f>
        <v>D/E</v>
      </c>
      <c r="D23" s="1053">
        <f>'4.2'!D23</f>
        <v>1</v>
      </c>
      <c r="E23" s="504">
        <f t="shared" si="1"/>
        <v>3000</v>
      </c>
      <c r="F23" s="504"/>
      <c r="G23" s="504"/>
      <c r="H23" s="504">
        <f>'4.2'!H23</f>
        <v>2100</v>
      </c>
      <c r="I23" s="504">
        <v>2.4</v>
      </c>
      <c r="J23" s="408">
        <f t="shared" si="0"/>
        <v>5040</v>
      </c>
      <c r="K23" s="1054"/>
      <c r="L23" s="1055"/>
      <c r="M23" s="1056"/>
      <c r="N23" s="359"/>
    </row>
    <row r="24" spans="1:14" s="1" customFormat="1" ht="12.75">
      <c r="A24" s="383">
        <f>'4.2'!A24</f>
        <v>172.57</v>
      </c>
      <c r="B24" s="383">
        <f>'4.2'!B24</f>
        <v>172.77</v>
      </c>
      <c r="C24" s="263" t="str">
        <f>'4.2'!C24</f>
        <v>D/E</v>
      </c>
      <c r="D24" s="1053">
        <f>'4.2'!D24</f>
        <v>1</v>
      </c>
      <c r="E24" s="504">
        <f t="shared" si="1"/>
        <v>200.00000000001705</v>
      </c>
      <c r="F24" s="504"/>
      <c r="G24" s="504"/>
      <c r="H24" s="504">
        <f>'4.2'!H24</f>
        <v>140.00000000001194</v>
      </c>
      <c r="I24" s="504">
        <v>2.4</v>
      </c>
      <c r="J24" s="408">
        <f t="shared" si="0"/>
        <v>336.00000000002865</v>
      </c>
      <c r="K24" s="1054"/>
      <c r="L24" s="1055"/>
      <c r="M24" s="1056"/>
      <c r="N24" s="359"/>
    </row>
    <row r="25" spans="1:14" s="1" customFormat="1" ht="12.75">
      <c r="A25" s="383">
        <f>'4.2'!A25</f>
        <v>175.77</v>
      </c>
      <c r="B25" s="383">
        <f>'4.2'!B25</f>
        <v>177.79000000000002</v>
      </c>
      <c r="C25" s="263" t="str">
        <f>'4.2'!C25</f>
        <v>D/E</v>
      </c>
      <c r="D25" s="1053">
        <f>'4.2'!D25</f>
        <v>1</v>
      </c>
      <c r="E25" s="504">
        <f t="shared" si="1"/>
        <v>2020.0000000000102</v>
      </c>
      <c r="F25" s="504"/>
      <c r="G25" s="504"/>
      <c r="H25" s="504">
        <f>'4.2'!H25</f>
        <v>1414.0000000000073</v>
      </c>
      <c r="I25" s="504">
        <v>2.4</v>
      </c>
      <c r="J25" s="408">
        <f t="shared" si="0"/>
        <v>3393.6000000000172</v>
      </c>
      <c r="K25" s="1054"/>
      <c r="L25" s="1055"/>
      <c r="M25" s="1056"/>
      <c r="N25" s="359"/>
    </row>
    <row r="26" spans="1:14" s="118" customFormat="1" ht="12.75">
      <c r="A26" s="383">
        <f>'4.2'!A26</f>
        <v>178.59</v>
      </c>
      <c r="B26" s="383">
        <f>'4.2'!B26</f>
        <v>181.59</v>
      </c>
      <c r="C26" s="263" t="str">
        <f>'4.2'!C26</f>
        <v>D/E</v>
      </c>
      <c r="D26" s="1053">
        <f>'4.2'!D26</f>
        <v>1</v>
      </c>
      <c r="E26" s="504">
        <f t="shared" si="1"/>
        <v>3000</v>
      </c>
      <c r="F26" s="504"/>
      <c r="G26" s="504"/>
      <c r="H26" s="504">
        <f>'4.2'!H26</f>
        <v>2100</v>
      </c>
      <c r="I26" s="504">
        <v>2.4</v>
      </c>
      <c r="J26" s="408">
        <f t="shared" si="0"/>
        <v>5040</v>
      </c>
      <c r="K26" s="1054"/>
      <c r="L26" s="1055"/>
      <c r="M26" s="1056"/>
      <c r="N26" s="374"/>
    </row>
    <row r="27" spans="1:14" s="1" customFormat="1" ht="12.75">
      <c r="A27" s="383">
        <f>'4.2'!A27</f>
        <v>181.59</v>
      </c>
      <c r="B27" s="383">
        <f>'4.2'!B27</f>
        <v>182.09</v>
      </c>
      <c r="C27" s="263" t="str">
        <f>'4.2'!C27</f>
        <v>D/E</v>
      </c>
      <c r="D27" s="1053">
        <f>'4.2'!D27</f>
        <v>1</v>
      </c>
      <c r="E27" s="504">
        <f t="shared" si="1"/>
        <v>500</v>
      </c>
      <c r="F27" s="504"/>
      <c r="G27" s="504"/>
      <c r="H27" s="504">
        <f>'4.2'!H27</f>
        <v>350</v>
      </c>
      <c r="I27" s="504">
        <v>2.4</v>
      </c>
      <c r="J27" s="408">
        <f t="shared" si="0"/>
        <v>840</v>
      </c>
      <c r="K27" s="1054"/>
      <c r="L27" s="1055"/>
      <c r="M27" s="1056"/>
      <c r="N27" s="2"/>
    </row>
    <row r="28" spans="1:14" s="1" customFormat="1" ht="12.75">
      <c r="A28" s="383">
        <f>'4.2'!A28</f>
        <v>183.5</v>
      </c>
      <c r="B28" s="383">
        <f>'4.2'!B28</f>
        <v>186.5</v>
      </c>
      <c r="C28" s="263" t="str">
        <f>'4.2'!C28</f>
        <v>D/E</v>
      </c>
      <c r="D28" s="1053">
        <f>'4.2'!D28</f>
        <v>1</v>
      </c>
      <c r="E28" s="504">
        <f t="shared" si="1"/>
        <v>3000</v>
      </c>
      <c r="F28" s="504"/>
      <c r="G28" s="504"/>
      <c r="H28" s="504">
        <f>'4.2'!H28</f>
        <v>2100</v>
      </c>
      <c r="I28" s="504">
        <v>2.4</v>
      </c>
      <c r="J28" s="408">
        <f t="shared" si="0"/>
        <v>5040</v>
      </c>
      <c r="K28" s="1054"/>
      <c r="L28" s="1055"/>
      <c r="M28" s="1056"/>
      <c r="N28" s="2"/>
    </row>
    <row r="29" spans="1:14" s="1" customFormat="1" ht="12.75">
      <c r="A29" s="383">
        <f>'4.2'!A29</f>
        <v>186.5</v>
      </c>
      <c r="B29" s="383">
        <f>'4.2'!B29</f>
        <v>187.78</v>
      </c>
      <c r="C29" s="263" t="str">
        <f>'4.2'!C29</f>
        <v>D/E</v>
      </c>
      <c r="D29" s="1053">
        <f>'4.2'!D29</f>
        <v>1</v>
      </c>
      <c r="E29" s="504">
        <f t="shared" si="1"/>
        <v>1280.0000000000011</v>
      </c>
      <c r="F29" s="504"/>
      <c r="G29" s="504"/>
      <c r="H29" s="504">
        <f>'4.2'!H29</f>
        <v>896.0000000000008</v>
      </c>
      <c r="I29" s="504">
        <v>2.4</v>
      </c>
      <c r="J29" s="408">
        <f t="shared" si="0"/>
        <v>2150.4000000000019</v>
      </c>
      <c r="K29" s="1054"/>
      <c r="L29" s="1055"/>
      <c r="M29" s="1056"/>
      <c r="N29" s="2"/>
    </row>
    <row r="30" spans="1:14" s="1" customFormat="1" ht="12.75">
      <c r="A30" s="383">
        <f>'4.2'!A30</f>
        <v>189.12</v>
      </c>
      <c r="B30" s="383">
        <f>'4.2'!B30</f>
        <v>192.12</v>
      </c>
      <c r="C30" s="263" t="str">
        <f>'4.2'!C30</f>
        <v>D/E</v>
      </c>
      <c r="D30" s="1053">
        <f>'4.2'!D30</f>
        <v>1</v>
      </c>
      <c r="E30" s="504">
        <f t="shared" si="1"/>
        <v>3000</v>
      </c>
      <c r="F30" s="504"/>
      <c r="G30" s="504"/>
      <c r="H30" s="504">
        <f>'4.2'!H30</f>
        <v>2100</v>
      </c>
      <c r="I30" s="504">
        <v>2.4</v>
      </c>
      <c r="J30" s="408">
        <f t="shared" si="0"/>
        <v>5040</v>
      </c>
      <c r="K30" s="1054"/>
      <c r="L30" s="1055"/>
      <c r="M30" s="1056"/>
      <c r="N30" s="2"/>
    </row>
    <row r="31" spans="1:14" s="1" customFormat="1" ht="12.75">
      <c r="A31" s="383">
        <f>'4.2'!A31</f>
        <v>192.12</v>
      </c>
      <c r="B31" s="383">
        <f>'4.2'!B31</f>
        <v>193.66</v>
      </c>
      <c r="C31" s="263" t="str">
        <f>'4.2'!C31</f>
        <v>D/E</v>
      </c>
      <c r="D31" s="1053">
        <f>'4.2'!D31</f>
        <v>1</v>
      </c>
      <c r="E31" s="504">
        <f t="shared" si="1"/>
        <v>1539.999999999992</v>
      </c>
      <c r="F31" s="504"/>
      <c r="G31" s="504"/>
      <c r="H31" s="504">
        <f>'4.2'!H31</f>
        <v>1077.9999999999943</v>
      </c>
      <c r="I31" s="504">
        <v>2.4</v>
      </c>
      <c r="J31" s="408">
        <f t="shared" si="0"/>
        <v>2587.1999999999862</v>
      </c>
      <c r="K31" s="1054"/>
      <c r="L31" s="1055"/>
      <c r="M31" s="1056"/>
      <c r="N31" s="2"/>
    </row>
    <row r="32" spans="1:14" s="1" customFormat="1" ht="12.75">
      <c r="A32" s="383">
        <f>'4.2'!A32</f>
        <v>207.3</v>
      </c>
      <c r="B32" s="383">
        <f>'4.2'!B32</f>
        <v>208.7</v>
      </c>
      <c r="C32" s="263" t="str">
        <f>'4.2'!C32</f>
        <v>D/E</v>
      </c>
      <c r="D32" s="1053">
        <f>'4.2'!D32</f>
        <v>1</v>
      </c>
      <c r="E32" s="504">
        <f t="shared" ref="E32:E33" si="2">ABS(B32-A32)*1000</f>
        <v>1399.9999999999773</v>
      </c>
      <c r="F32" s="504"/>
      <c r="G32" s="504"/>
      <c r="H32" s="504">
        <f>'4.2'!H32</f>
        <v>979.99999999998408</v>
      </c>
      <c r="I32" s="504">
        <v>2.4</v>
      </c>
      <c r="J32" s="408">
        <f t="shared" ref="J32:J33" si="3">H32*I32</f>
        <v>2351.9999999999618</v>
      </c>
      <c r="K32" s="1054"/>
      <c r="L32" s="1055"/>
      <c r="M32" s="1056"/>
      <c r="N32" s="2"/>
    </row>
    <row r="33" spans="1:14" s="1" customFormat="1" ht="12.75">
      <c r="A33" s="383">
        <f>'4.2'!A33</f>
        <v>218.16</v>
      </c>
      <c r="B33" s="383">
        <f>'4.2'!B33</f>
        <v>219.46</v>
      </c>
      <c r="C33" s="263" t="str">
        <f>'4.2'!C33</f>
        <v>D/E</v>
      </c>
      <c r="D33" s="1053">
        <f>'4.2'!D33</f>
        <v>1</v>
      </c>
      <c r="E33" s="504">
        <f t="shared" si="2"/>
        <v>1300.0000000000114</v>
      </c>
      <c r="F33" s="504"/>
      <c r="G33" s="504"/>
      <c r="H33" s="504">
        <f>'4.2'!H33</f>
        <v>910.00000000000807</v>
      </c>
      <c r="I33" s="504">
        <v>2.4</v>
      </c>
      <c r="J33" s="408">
        <f t="shared" si="3"/>
        <v>2184.0000000000191</v>
      </c>
      <c r="K33" s="1054"/>
      <c r="L33" s="1055"/>
      <c r="M33" s="1056"/>
      <c r="N33" s="2"/>
    </row>
    <row r="34" spans="1:14" s="1" customFormat="1" ht="12.75">
      <c r="A34" s="383"/>
      <c r="B34" s="383"/>
      <c r="C34" s="263"/>
      <c r="D34" s="1053"/>
      <c r="E34" s="504"/>
      <c r="F34" s="504"/>
      <c r="G34" s="504"/>
      <c r="H34" s="504"/>
      <c r="I34" s="504"/>
      <c r="J34" s="408"/>
      <c r="K34" s="1054"/>
      <c r="L34" s="1055"/>
      <c r="M34" s="1056"/>
      <c r="N34" s="2"/>
    </row>
    <row r="35" spans="1:14" s="1" customFormat="1" ht="12.75">
      <c r="A35" s="383"/>
      <c r="B35" s="383"/>
      <c r="C35" s="263"/>
      <c r="D35" s="1053"/>
      <c r="E35" s="504"/>
      <c r="F35" s="504"/>
      <c r="G35" s="504"/>
      <c r="H35" s="504"/>
      <c r="I35" s="504"/>
      <c r="J35" s="408"/>
      <c r="K35" s="1054"/>
      <c r="L35" s="1055"/>
      <c r="M35" s="1056"/>
      <c r="N35" s="2"/>
    </row>
    <row r="36" spans="1:14" s="1" customFormat="1" ht="12.75">
      <c r="A36" s="383"/>
      <c r="B36" s="383"/>
      <c r="C36" s="504"/>
      <c r="D36" s="1053"/>
      <c r="E36" s="504"/>
      <c r="F36" s="504"/>
      <c r="G36" s="504"/>
      <c r="H36" s="408"/>
      <c r="I36" s="1053"/>
      <c r="J36" s="504"/>
      <c r="K36" s="1054"/>
      <c r="L36" s="1055"/>
      <c r="M36" s="1056"/>
      <c r="N36" s="2"/>
    </row>
    <row r="37" spans="1:14" s="1" customFormat="1" ht="12.75">
      <c r="A37" s="383"/>
      <c r="B37" s="383"/>
      <c r="C37" s="504"/>
      <c r="D37" s="1053"/>
      <c r="E37" s="504"/>
      <c r="F37" s="504"/>
      <c r="G37" s="504"/>
      <c r="H37" s="408"/>
      <c r="I37" s="1053"/>
      <c r="J37" s="504"/>
      <c r="K37" s="1054"/>
      <c r="L37" s="1055"/>
      <c r="M37" s="1056"/>
      <c r="N37" s="2"/>
    </row>
    <row r="38" spans="1:14" s="1" customFormat="1" ht="12.75">
      <c r="A38" s="383"/>
      <c r="B38" s="383"/>
      <c r="C38" s="504"/>
      <c r="D38" s="1053"/>
      <c r="E38" s="504"/>
      <c r="F38" s="504"/>
      <c r="G38" s="504"/>
      <c r="H38" s="408"/>
      <c r="I38" s="1053"/>
      <c r="J38" s="504"/>
      <c r="K38" s="1054"/>
      <c r="L38" s="1055"/>
      <c r="M38" s="1056"/>
      <c r="N38" s="2"/>
    </row>
    <row r="39" spans="1:14" s="1" customFormat="1" ht="12.75">
      <c r="A39" s="383"/>
      <c r="B39" s="383"/>
      <c r="C39" s="504"/>
      <c r="D39" s="1132"/>
      <c r="E39" s="504"/>
      <c r="F39" s="504"/>
      <c r="G39" s="504"/>
      <c r="H39" s="408"/>
      <c r="I39" s="1053"/>
      <c r="J39" s="504"/>
      <c r="K39" s="1054"/>
      <c r="L39" s="1055"/>
      <c r="M39" s="1056"/>
      <c r="N39" s="2"/>
    </row>
    <row r="40" spans="1:14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/>
      <c r="I40" s="394"/>
      <c r="J40" s="394">
        <f>ROUND(SUM($J$16:$J$39),3)</f>
        <v>44604</v>
      </c>
      <c r="K40" s="397" t="str">
        <f>J15</f>
        <v>t</v>
      </c>
      <c r="L40" s="398"/>
      <c r="M40" s="399"/>
      <c r="N40" s="2"/>
    </row>
    <row r="41" spans="1:14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/>
      <c r="I41" s="395"/>
      <c r="J41" s="395">
        <v>0</v>
      </c>
      <c r="K41" s="400" t="str">
        <f>J15</f>
        <v>t</v>
      </c>
      <c r="L41" s="401"/>
      <c r="M41" s="402"/>
      <c r="N41" s="2"/>
    </row>
    <row r="42" spans="1:14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/>
      <c r="I42" s="395"/>
      <c r="J42" s="395">
        <v>0</v>
      </c>
      <c r="K42" s="400" t="str">
        <f>J15</f>
        <v>t</v>
      </c>
      <c r="L42" s="401"/>
      <c r="M42" s="402"/>
      <c r="N42" s="2"/>
    </row>
    <row r="43" spans="1:14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/>
      <c r="I43" s="396"/>
      <c r="J43" s="396">
        <f>SUM(J40:J42)</f>
        <v>44604</v>
      </c>
      <c r="K43" s="403" t="str">
        <f>J15</f>
        <v>t</v>
      </c>
      <c r="L43" s="404"/>
      <c r="M43" s="405"/>
      <c r="N43" s="2"/>
    </row>
    <row r="44" spans="1:14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</row>
    <row r="45" spans="1:14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</row>
  </sheetData>
  <mergeCells count="20">
    <mergeCell ref="A1:M1"/>
    <mergeCell ref="A2:M2"/>
    <mergeCell ref="A3:M3"/>
    <mergeCell ref="C11:L11"/>
    <mergeCell ref="A13:B13"/>
    <mergeCell ref="D13:D15"/>
    <mergeCell ref="E13:E14"/>
    <mergeCell ref="H13:H14"/>
    <mergeCell ref="I13:I14"/>
    <mergeCell ref="C13:C15"/>
    <mergeCell ref="J13:J14"/>
    <mergeCell ref="K13:M15"/>
    <mergeCell ref="A40:G40"/>
    <mergeCell ref="A41:G41"/>
    <mergeCell ref="A42:G42"/>
    <mergeCell ref="A43:G43"/>
    <mergeCell ref="A14:A15"/>
    <mergeCell ref="B14:B15"/>
    <mergeCell ref="F13:F14"/>
    <mergeCell ref="G13:G14"/>
  </mergeCells>
  <conditionalFormatting sqref="A11:C11">
    <cfRule type="cellIs" dxfId="128" priority="1" operator="equal">
      <formula>0</formula>
    </cfRule>
  </conditionalFormatting>
  <conditionalFormatting sqref="M11">
    <cfRule type="cellIs" dxfId="12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5A3E9-25E4-424F-8C4D-BA1BDBDF5601}">
  <sheetPr>
    <tabColor rgb="FF002060"/>
  </sheetPr>
  <dimension ref="A1:IP45"/>
  <sheetViews>
    <sheetView showGridLines="0" view="pageBreakPreview" topLeftCell="A15" zoomScaleSheetLayoutView="100" workbookViewId="0">
      <selection activeCell="J42" sqref="J42"/>
    </sheetView>
  </sheetViews>
  <sheetFormatPr defaultColWidth="11.6640625" defaultRowHeight="15"/>
  <cols>
    <col min="1" max="5" width="8.77734375" style="16" customWidth="1"/>
    <col min="6" max="7" width="7.77734375" style="16" customWidth="1"/>
    <col min="8" max="8" width="8.77734375" style="16" customWidth="1"/>
    <col min="9" max="9" width="7.77734375" style="16" customWidth="1"/>
    <col min="10" max="10" width="8.77734375" style="16" customWidth="1"/>
    <col min="11" max="13" width="9.77734375" style="16" customWidth="1"/>
    <col min="14" max="14" width="2.6640625" style="1" customWidth="1"/>
    <col min="15" max="250" width="11.6640625" style="1"/>
  </cols>
  <sheetData>
    <row r="1" spans="1:16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23"/>
      <c r="P1" s="323"/>
    </row>
    <row r="2" spans="1:16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</row>
    <row r="3" spans="1:16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</row>
    <row r="4" spans="1:16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</row>
    <row r="5" spans="1:16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</row>
    <row r="6" spans="1:16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</row>
    <row r="7" spans="1:16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</row>
    <row r="8" spans="1:16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</row>
    <row r="9" spans="1:16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</row>
    <row r="10" spans="1:16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</row>
    <row r="11" spans="1:16" s="1" customFormat="1" ht="12.75" customHeight="1">
      <c r="A11" s="911" t="str">
        <f>PO!$A$109</f>
        <v>4.5</v>
      </c>
      <c r="B11" s="113" t="str">
        <f>IF(A11=0,0,VLOOKUP(A11,PO!$A$16:$G$164,2,FALSE))</f>
        <v>5213403</v>
      </c>
      <c r="C11" s="2075" t="str">
        <f>IF(A11=0,0,VLOOKUP(A11,PO!$A$16:$G$164,3,FALSE))</f>
        <v>Pintura de faixa com tinta acrílica emulsionada em água - espessura de 0,5 mm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</row>
    <row r="12" spans="1:16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</row>
    <row r="13" spans="1:16" s="1" customFormat="1" ht="12.75" customHeight="1">
      <c r="A13" s="2084" t="s">
        <v>12</v>
      </c>
      <c r="B13" s="2084"/>
      <c r="C13" s="2080" t="s">
        <v>16</v>
      </c>
      <c r="D13" s="2080" t="s">
        <v>1189</v>
      </c>
      <c r="E13" s="2080" t="s">
        <v>1117</v>
      </c>
      <c r="F13" s="2080"/>
      <c r="G13" s="2080"/>
      <c r="H13" s="2087" t="s">
        <v>214</v>
      </c>
      <c r="I13" s="2080"/>
      <c r="J13" s="2087" t="s">
        <v>953</v>
      </c>
      <c r="K13" s="2084" t="s">
        <v>56</v>
      </c>
      <c r="L13" s="2084"/>
      <c r="M13" s="2084"/>
      <c r="N13" s="323"/>
      <c r="O13" s="323"/>
      <c r="P13" s="323"/>
    </row>
    <row r="14" spans="1:16" s="1" customFormat="1" ht="12.75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</row>
    <row r="15" spans="1:16" s="1" customFormat="1" ht="12.75">
      <c r="A15" s="2086"/>
      <c r="B15" s="2086"/>
      <c r="C15" s="906" t="s">
        <v>65</v>
      </c>
      <c r="D15" s="2098"/>
      <c r="E15" s="235" t="s">
        <v>1151</v>
      </c>
      <c r="F15" s="235"/>
      <c r="G15" s="235"/>
      <c r="H15" s="237" t="s">
        <v>102</v>
      </c>
      <c r="I15" s="235"/>
      <c r="J15" s="237" t="s">
        <v>102</v>
      </c>
      <c r="K15" s="2086"/>
      <c r="L15" s="2086"/>
      <c r="M15" s="2086"/>
      <c r="N15" s="323"/>
      <c r="O15" s="323"/>
      <c r="P15" s="323"/>
    </row>
    <row r="16" spans="1:16" s="118" customFormat="1" ht="12.75">
      <c r="A16" s="386"/>
      <c r="B16" s="387" t="s">
        <v>1195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</row>
    <row r="17" spans="1:16" s="1" customFormat="1" ht="12.75">
      <c r="A17" s="383">
        <f>'4.2'!A17</f>
        <v>148.5</v>
      </c>
      <c r="B17" s="383">
        <f>'4.2'!B17</f>
        <v>148.79000000000002</v>
      </c>
      <c r="C17" s="504">
        <f>ABS((B17-A17)*1000)</f>
        <v>290.00000000002046</v>
      </c>
      <c r="D17" s="1429" t="str">
        <f>'4.2'!C17</f>
        <v>D/E</v>
      </c>
      <c r="E17" s="1053">
        <f>IF(D17="D/E",(0.1+0.1+0.1+0.1/2),(0.1+0.1+0.1/2))</f>
        <v>0.35000000000000003</v>
      </c>
      <c r="F17" s="504"/>
      <c r="G17" s="504"/>
      <c r="H17" s="408">
        <f>C17*E17</f>
        <v>101.50000000000718</v>
      </c>
      <c r="I17" s="1053"/>
      <c r="J17" s="504">
        <f>H17</f>
        <v>101.50000000000718</v>
      </c>
      <c r="K17" s="1054" t="s">
        <v>1196</v>
      </c>
      <c r="L17" s="1055"/>
      <c r="M17" s="1056"/>
      <c r="N17" s="359"/>
      <c r="O17" s="323"/>
      <c r="P17" s="357"/>
    </row>
    <row r="18" spans="1:16" s="1" customFormat="1" ht="12.75">
      <c r="A18" s="383">
        <f>'4.2'!A18</f>
        <v>149.07000000000002</v>
      </c>
      <c r="B18" s="383">
        <f>'4.2'!B18</f>
        <v>149.43</v>
      </c>
      <c r="C18" s="504">
        <f t="shared" ref="C18:C31" si="0">ABS((B18-A18)*1000)</f>
        <v>359.99999999998522</v>
      </c>
      <c r="D18" s="1429" t="str">
        <f>'4.2'!C18</f>
        <v>D/E</v>
      </c>
      <c r="E18" s="1053">
        <f>IF(D18="D/E",(0.1+0.1+0.1+0.1/2),(0.1+0.1+0.1/2))</f>
        <v>0.35000000000000003</v>
      </c>
      <c r="F18" s="504"/>
      <c r="G18" s="504"/>
      <c r="H18" s="408">
        <f>C18*E18</f>
        <v>125.99999999999484</v>
      </c>
      <c r="I18" s="1053"/>
      <c r="J18" s="504">
        <f t="shared" ref="J18:J31" si="1">H18</f>
        <v>125.99999999999484</v>
      </c>
      <c r="K18" s="1054" t="s">
        <v>1196</v>
      </c>
      <c r="L18" s="1055"/>
      <c r="M18" s="1056"/>
      <c r="N18" s="359"/>
      <c r="O18" s="323"/>
      <c r="P18" s="357"/>
    </row>
    <row r="19" spans="1:16" s="1" customFormat="1" ht="12.75">
      <c r="A19" s="383">
        <f>'4.2'!A19</f>
        <v>159.41</v>
      </c>
      <c r="B19" s="383">
        <f>'4.2'!B19</f>
        <v>162.41</v>
      </c>
      <c r="C19" s="504">
        <f t="shared" si="0"/>
        <v>3000</v>
      </c>
      <c r="D19" s="1429" t="str">
        <f>'4.2'!C19</f>
        <v>D/E</v>
      </c>
      <c r="E19" s="1053">
        <f t="shared" ref="E19:E31" si="2">IF(D19="D/E",(0.1+0.1+0.1+0.1/2),(0.1+0.1+0.1/2))</f>
        <v>0.35000000000000003</v>
      </c>
      <c r="F19" s="504"/>
      <c r="G19" s="504"/>
      <c r="H19" s="408">
        <f t="shared" ref="H19:H31" si="3">C19*E19</f>
        <v>1050</v>
      </c>
      <c r="I19" s="1053"/>
      <c r="J19" s="504">
        <f t="shared" si="1"/>
        <v>1050</v>
      </c>
      <c r="K19" s="1054" t="s">
        <v>1196</v>
      </c>
      <c r="L19" s="1055"/>
      <c r="M19" s="1056"/>
      <c r="N19" s="359"/>
      <c r="O19" s="323"/>
      <c r="P19" s="357"/>
    </row>
    <row r="20" spans="1:16" s="1" customFormat="1" ht="12.75">
      <c r="A20" s="383">
        <f>'4.2'!A20</f>
        <v>162.41</v>
      </c>
      <c r="B20" s="383">
        <f>'4.2'!B20</f>
        <v>162.57000000000002</v>
      </c>
      <c r="C20" s="504">
        <f t="shared" si="0"/>
        <v>160.00000000002501</v>
      </c>
      <c r="D20" s="1429" t="str">
        <f>'4.2'!C20</f>
        <v>D/E</v>
      </c>
      <c r="E20" s="1053">
        <f t="shared" si="2"/>
        <v>0.35000000000000003</v>
      </c>
      <c r="F20" s="504"/>
      <c r="G20" s="504"/>
      <c r="H20" s="408">
        <f t="shared" si="3"/>
        <v>56.000000000008761</v>
      </c>
      <c r="I20" s="1053"/>
      <c r="J20" s="504">
        <f t="shared" si="1"/>
        <v>56.000000000008761</v>
      </c>
      <c r="K20" s="1054" t="s">
        <v>1196</v>
      </c>
      <c r="L20" s="1055"/>
      <c r="M20" s="1056"/>
      <c r="N20" s="359"/>
      <c r="O20" s="323"/>
      <c r="P20" s="357"/>
    </row>
    <row r="21" spans="1:16" s="1" customFormat="1" ht="12.75">
      <c r="A21" s="383">
        <f>'4.2'!A21</f>
        <v>164.41</v>
      </c>
      <c r="B21" s="383">
        <f>'4.2'!B21</f>
        <v>164.95000000000002</v>
      </c>
      <c r="C21" s="504">
        <f t="shared" si="0"/>
        <v>540.00000000002046</v>
      </c>
      <c r="D21" s="1429" t="str">
        <f>'4.2'!C21</f>
        <v>D/E</v>
      </c>
      <c r="E21" s="1053">
        <f t="shared" si="2"/>
        <v>0.35000000000000003</v>
      </c>
      <c r="F21" s="504"/>
      <c r="G21" s="504"/>
      <c r="H21" s="408">
        <f t="shared" si="3"/>
        <v>189.00000000000719</v>
      </c>
      <c r="I21" s="1053"/>
      <c r="J21" s="504">
        <f t="shared" si="1"/>
        <v>189.00000000000719</v>
      </c>
      <c r="K21" s="1054" t="s">
        <v>1196</v>
      </c>
      <c r="L21" s="1055"/>
      <c r="M21" s="1056"/>
      <c r="N21" s="359"/>
      <c r="O21" s="323"/>
      <c r="P21" s="357"/>
    </row>
    <row r="22" spans="1:16" s="1" customFormat="1" ht="12.75">
      <c r="A22" s="383">
        <f>'4.2'!A22</f>
        <v>165.87</v>
      </c>
      <c r="B22" s="383">
        <f>'4.2'!B22</f>
        <v>167.83</v>
      </c>
      <c r="C22" s="504">
        <f t="shared" si="0"/>
        <v>1960.000000000008</v>
      </c>
      <c r="D22" s="1429" t="str">
        <f>'4.2'!C22</f>
        <v>D/E</v>
      </c>
      <c r="E22" s="1053">
        <f t="shared" si="2"/>
        <v>0.35000000000000003</v>
      </c>
      <c r="F22" s="504"/>
      <c r="G22" s="504"/>
      <c r="H22" s="408">
        <f t="shared" si="3"/>
        <v>686.00000000000284</v>
      </c>
      <c r="I22" s="1053"/>
      <c r="J22" s="504">
        <f t="shared" si="1"/>
        <v>686.00000000000284</v>
      </c>
      <c r="K22" s="1054" t="s">
        <v>1196</v>
      </c>
      <c r="L22" s="1055"/>
      <c r="M22" s="1056"/>
      <c r="N22" s="359"/>
      <c r="O22" s="323"/>
      <c r="P22" s="357"/>
    </row>
    <row r="23" spans="1:16" s="1" customFormat="1" ht="12.75">
      <c r="A23" s="383">
        <f>'4.2'!A23</f>
        <v>169.57</v>
      </c>
      <c r="B23" s="383">
        <f>'4.2'!B23</f>
        <v>172.57</v>
      </c>
      <c r="C23" s="504">
        <f t="shared" si="0"/>
        <v>3000</v>
      </c>
      <c r="D23" s="1429" t="str">
        <f>'4.2'!C23</f>
        <v>D/E</v>
      </c>
      <c r="E23" s="1053">
        <f t="shared" si="2"/>
        <v>0.35000000000000003</v>
      </c>
      <c r="F23" s="504"/>
      <c r="G23" s="504"/>
      <c r="H23" s="408">
        <f t="shared" si="3"/>
        <v>1050</v>
      </c>
      <c r="I23" s="1053"/>
      <c r="J23" s="504">
        <f t="shared" si="1"/>
        <v>1050</v>
      </c>
      <c r="K23" s="1054" t="s">
        <v>1196</v>
      </c>
      <c r="L23" s="1055"/>
      <c r="M23" s="1056"/>
      <c r="N23" s="359"/>
      <c r="O23" s="323"/>
      <c r="P23" s="357"/>
    </row>
    <row r="24" spans="1:16" s="1" customFormat="1" ht="12.75">
      <c r="A24" s="383">
        <f>'4.2'!A24</f>
        <v>172.57</v>
      </c>
      <c r="B24" s="383">
        <f>'4.2'!B24</f>
        <v>172.77</v>
      </c>
      <c r="C24" s="504">
        <f t="shared" si="0"/>
        <v>200.00000000001705</v>
      </c>
      <c r="D24" s="1429" t="str">
        <f>'4.2'!C24</f>
        <v>D/E</v>
      </c>
      <c r="E24" s="1053">
        <f t="shared" si="2"/>
        <v>0.35000000000000003</v>
      </c>
      <c r="F24" s="504"/>
      <c r="G24" s="504"/>
      <c r="H24" s="408">
        <f t="shared" si="3"/>
        <v>70.000000000005969</v>
      </c>
      <c r="I24" s="1053"/>
      <c r="J24" s="504">
        <f t="shared" si="1"/>
        <v>70.000000000005969</v>
      </c>
      <c r="K24" s="1054" t="s">
        <v>1196</v>
      </c>
      <c r="L24" s="1055"/>
      <c r="M24" s="1056"/>
      <c r="N24" s="359"/>
      <c r="O24" s="323"/>
      <c r="P24" s="357"/>
    </row>
    <row r="25" spans="1:16" s="1" customFormat="1" ht="12.75">
      <c r="A25" s="383">
        <f>'4.2'!A25</f>
        <v>175.77</v>
      </c>
      <c r="B25" s="383">
        <f>'4.2'!B25</f>
        <v>177.79000000000002</v>
      </c>
      <c r="C25" s="504">
        <f t="shared" si="0"/>
        <v>2020.0000000000102</v>
      </c>
      <c r="D25" s="1429" t="str">
        <f>'4.2'!C25</f>
        <v>D/E</v>
      </c>
      <c r="E25" s="1053">
        <f t="shared" si="2"/>
        <v>0.35000000000000003</v>
      </c>
      <c r="F25" s="504"/>
      <c r="G25" s="504"/>
      <c r="H25" s="408">
        <f t="shared" si="3"/>
        <v>707.00000000000364</v>
      </c>
      <c r="I25" s="1053"/>
      <c r="J25" s="504">
        <f t="shared" si="1"/>
        <v>707.00000000000364</v>
      </c>
      <c r="K25" s="1054" t="s">
        <v>1196</v>
      </c>
      <c r="L25" s="1055"/>
      <c r="M25" s="1056"/>
      <c r="N25" s="359"/>
      <c r="O25" s="323"/>
      <c r="P25" s="357"/>
    </row>
    <row r="26" spans="1:16" s="118" customFormat="1" ht="12.75">
      <c r="A26" s="383">
        <f>'4.2'!A26</f>
        <v>178.59</v>
      </c>
      <c r="B26" s="383">
        <f>'4.2'!B26</f>
        <v>181.59</v>
      </c>
      <c r="C26" s="504">
        <f t="shared" si="0"/>
        <v>3000</v>
      </c>
      <c r="D26" s="1429" t="str">
        <f>'4.2'!C26</f>
        <v>D/E</v>
      </c>
      <c r="E26" s="1053">
        <f t="shared" si="2"/>
        <v>0.35000000000000003</v>
      </c>
      <c r="F26" s="504"/>
      <c r="G26" s="504"/>
      <c r="H26" s="408">
        <f t="shared" si="3"/>
        <v>1050</v>
      </c>
      <c r="I26" s="1053"/>
      <c r="J26" s="504">
        <f t="shared" si="1"/>
        <v>1050</v>
      </c>
      <c r="K26" s="1054" t="s">
        <v>1196</v>
      </c>
      <c r="L26" s="1055"/>
      <c r="M26" s="1056"/>
      <c r="N26" s="374"/>
      <c r="O26" s="374"/>
      <c r="P26" s="374"/>
    </row>
    <row r="27" spans="1:16" s="1" customFormat="1" ht="12.75">
      <c r="A27" s="383">
        <f>'4.2'!A27</f>
        <v>181.59</v>
      </c>
      <c r="B27" s="383">
        <f>'4.2'!B27</f>
        <v>182.09</v>
      </c>
      <c r="C27" s="504">
        <f t="shared" si="0"/>
        <v>500</v>
      </c>
      <c r="D27" s="1429" t="str">
        <f>'4.2'!C27</f>
        <v>D/E</v>
      </c>
      <c r="E27" s="1053">
        <f t="shared" si="2"/>
        <v>0.35000000000000003</v>
      </c>
      <c r="F27" s="504"/>
      <c r="G27" s="504"/>
      <c r="H27" s="408">
        <f t="shared" si="3"/>
        <v>175.00000000000003</v>
      </c>
      <c r="I27" s="1053"/>
      <c r="J27" s="504">
        <f t="shared" si="1"/>
        <v>175.00000000000003</v>
      </c>
      <c r="K27" s="1054" t="s">
        <v>1196</v>
      </c>
      <c r="L27" s="1055"/>
      <c r="M27" s="1056"/>
      <c r="N27" s="2"/>
      <c r="O27" s="323"/>
      <c r="P27" s="323"/>
    </row>
    <row r="28" spans="1:16" s="1" customFormat="1" ht="12.75">
      <c r="A28" s="383">
        <f>'4.2'!A28</f>
        <v>183.5</v>
      </c>
      <c r="B28" s="383">
        <f>'4.2'!B28</f>
        <v>186.5</v>
      </c>
      <c r="C28" s="504">
        <f t="shared" si="0"/>
        <v>3000</v>
      </c>
      <c r="D28" s="1429" t="str">
        <f>'4.2'!C28</f>
        <v>D/E</v>
      </c>
      <c r="E28" s="1053">
        <f t="shared" si="2"/>
        <v>0.35000000000000003</v>
      </c>
      <c r="F28" s="504"/>
      <c r="G28" s="504"/>
      <c r="H28" s="408">
        <f t="shared" si="3"/>
        <v>1050</v>
      </c>
      <c r="I28" s="1053"/>
      <c r="J28" s="504">
        <f t="shared" si="1"/>
        <v>1050</v>
      </c>
      <c r="K28" s="1054" t="s">
        <v>1196</v>
      </c>
      <c r="L28" s="1055"/>
      <c r="M28" s="1056"/>
      <c r="N28" s="2"/>
      <c r="O28" s="323"/>
      <c r="P28" s="323"/>
    </row>
    <row r="29" spans="1:16" s="1" customFormat="1" ht="12.75">
      <c r="A29" s="383">
        <f>'4.2'!A29</f>
        <v>186.5</v>
      </c>
      <c r="B29" s="383">
        <f>'4.2'!B29</f>
        <v>187.78</v>
      </c>
      <c r="C29" s="504">
        <f t="shared" si="0"/>
        <v>1280.0000000000011</v>
      </c>
      <c r="D29" s="1429" t="str">
        <f>'4.2'!C29</f>
        <v>D/E</v>
      </c>
      <c r="E29" s="1053">
        <f t="shared" si="2"/>
        <v>0.35000000000000003</v>
      </c>
      <c r="F29" s="504"/>
      <c r="G29" s="504"/>
      <c r="H29" s="408">
        <f t="shared" si="3"/>
        <v>448.00000000000045</v>
      </c>
      <c r="I29" s="1053"/>
      <c r="J29" s="504">
        <f t="shared" si="1"/>
        <v>448.00000000000045</v>
      </c>
      <c r="K29" s="1054" t="s">
        <v>1196</v>
      </c>
      <c r="L29" s="1055"/>
      <c r="M29" s="1056"/>
      <c r="N29" s="2"/>
      <c r="O29" s="323"/>
      <c r="P29" s="323"/>
    </row>
    <row r="30" spans="1:16" s="1" customFormat="1" ht="12.75">
      <c r="A30" s="383">
        <f>'4.2'!A30</f>
        <v>189.12</v>
      </c>
      <c r="B30" s="383">
        <f>'4.2'!B30</f>
        <v>192.12</v>
      </c>
      <c r="C30" s="504">
        <f t="shared" si="0"/>
        <v>3000</v>
      </c>
      <c r="D30" s="1429" t="str">
        <f>'4.2'!C30</f>
        <v>D/E</v>
      </c>
      <c r="E30" s="1053">
        <f t="shared" si="2"/>
        <v>0.35000000000000003</v>
      </c>
      <c r="F30" s="504"/>
      <c r="G30" s="504"/>
      <c r="H30" s="408">
        <f t="shared" si="3"/>
        <v>1050</v>
      </c>
      <c r="I30" s="1053"/>
      <c r="J30" s="504">
        <f t="shared" si="1"/>
        <v>1050</v>
      </c>
      <c r="K30" s="1054" t="s">
        <v>1196</v>
      </c>
      <c r="L30" s="1055"/>
      <c r="M30" s="1056"/>
      <c r="N30" s="2"/>
      <c r="O30" s="323"/>
      <c r="P30" s="323"/>
    </row>
    <row r="31" spans="1:16" s="1" customFormat="1" ht="12.75">
      <c r="A31" s="383">
        <f>'4.2'!A31</f>
        <v>192.12</v>
      </c>
      <c r="B31" s="383">
        <f>'4.2'!B31</f>
        <v>193.66</v>
      </c>
      <c r="C31" s="504">
        <f t="shared" si="0"/>
        <v>1539.999999999992</v>
      </c>
      <c r="D31" s="1429" t="str">
        <f>'4.2'!C31</f>
        <v>D/E</v>
      </c>
      <c r="E31" s="1053">
        <f t="shared" si="2"/>
        <v>0.35000000000000003</v>
      </c>
      <c r="F31" s="504"/>
      <c r="G31" s="504"/>
      <c r="H31" s="408">
        <f t="shared" si="3"/>
        <v>538.99999999999727</v>
      </c>
      <c r="I31" s="1053"/>
      <c r="J31" s="504">
        <f t="shared" si="1"/>
        <v>538.99999999999727</v>
      </c>
      <c r="K31" s="1054" t="s">
        <v>1196</v>
      </c>
      <c r="L31" s="1055"/>
      <c r="M31" s="1056"/>
      <c r="N31" s="2"/>
      <c r="O31" s="323"/>
      <c r="P31" s="323"/>
    </row>
    <row r="32" spans="1:16" s="1" customFormat="1" ht="12.75">
      <c r="A32" s="383">
        <f>'4.2'!A32</f>
        <v>207.3</v>
      </c>
      <c r="B32" s="383">
        <f>'4.2'!B32</f>
        <v>208.7</v>
      </c>
      <c r="C32" s="504">
        <f t="shared" ref="C32:C33" si="4">ABS((B32-A32)*1000)</f>
        <v>1399.9999999999773</v>
      </c>
      <c r="D32" s="1429" t="str">
        <f>'4.2'!C32</f>
        <v>D/E</v>
      </c>
      <c r="E32" s="1053">
        <f t="shared" ref="E32:E33" si="5">IF(D32="D/E",(0.1+0.1+0.1+0.1/2),(0.1+0.1+0.1/2))</f>
        <v>0.35000000000000003</v>
      </c>
      <c r="F32" s="504"/>
      <c r="G32" s="504"/>
      <c r="H32" s="408">
        <f t="shared" ref="H32:H33" si="6">C32*E32</f>
        <v>489.9999999999921</v>
      </c>
      <c r="I32" s="1053"/>
      <c r="J32" s="504">
        <f t="shared" ref="J32:J33" si="7">H32</f>
        <v>489.9999999999921</v>
      </c>
      <c r="K32" s="1054" t="s">
        <v>1196</v>
      </c>
      <c r="L32" s="1055"/>
      <c r="M32" s="1056"/>
      <c r="N32" s="2"/>
      <c r="O32" s="323"/>
      <c r="P32" s="323"/>
    </row>
    <row r="33" spans="1:16" s="1" customFormat="1" ht="12.75">
      <c r="A33" s="383">
        <f>'4.2'!A33</f>
        <v>218.16</v>
      </c>
      <c r="B33" s="383">
        <f>'4.2'!B33</f>
        <v>219.46</v>
      </c>
      <c r="C33" s="504">
        <f t="shared" si="4"/>
        <v>1300.0000000000114</v>
      </c>
      <c r="D33" s="1429" t="str">
        <f>'4.2'!C33</f>
        <v>D/E</v>
      </c>
      <c r="E33" s="1053">
        <f t="shared" si="5"/>
        <v>0.35000000000000003</v>
      </c>
      <c r="F33" s="504"/>
      <c r="G33" s="504"/>
      <c r="H33" s="408">
        <f t="shared" si="6"/>
        <v>455.00000000000404</v>
      </c>
      <c r="I33" s="1053"/>
      <c r="J33" s="504">
        <f t="shared" si="7"/>
        <v>455.00000000000404</v>
      </c>
      <c r="K33" s="1054" t="s">
        <v>1196</v>
      </c>
      <c r="L33" s="1055"/>
      <c r="M33" s="1056"/>
      <c r="N33" s="2"/>
      <c r="O33" s="323"/>
      <c r="P33" s="323"/>
    </row>
    <row r="34" spans="1:16" s="1" customFormat="1" ht="12.75">
      <c r="A34" s="383"/>
      <c r="B34" s="383"/>
      <c r="C34" s="504"/>
      <c r="D34" s="1429"/>
      <c r="E34" s="1053"/>
      <c r="F34" s="504"/>
      <c r="G34" s="504"/>
      <c r="H34" s="408"/>
      <c r="I34" s="1053"/>
      <c r="J34" s="504"/>
      <c r="K34" s="1054"/>
      <c r="L34" s="1055"/>
      <c r="M34" s="1056"/>
      <c r="N34" s="2"/>
      <c r="O34" s="323"/>
      <c r="P34" s="323"/>
    </row>
    <row r="35" spans="1:16" s="1" customFormat="1" ht="12.75">
      <c r="A35" s="383"/>
      <c r="B35" s="383"/>
      <c r="C35" s="504"/>
      <c r="D35" s="1429"/>
      <c r="E35" s="1053"/>
      <c r="F35" s="504"/>
      <c r="G35" s="504"/>
      <c r="H35" s="408"/>
      <c r="I35" s="1053"/>
      <c r="J35" s="504"/>
      <c r="K35" s="1054"/>
      <c r="L35" s="1055"/>
      <c r="M35" s="1056"/>
      <c r="N35" s="2"/>
      <c r="O35" s="323"/>
      <c r="P35" s="323"/>
    </row>
    <row r="36" spans="1:16" s="1" customFormat="1" ht="12.75">
      <c r="A36" s="383"/>
      <c r="B36" s="383"/>
      <c r="C36" s="504"/>
      <c r="D36" s="1429"/>
      <c r="E36" s="1053"/>
      <c r="F36" s="504"/>
      <c r="G36" s="504"/>
      <c r="H36" s="408"/>
      <c r="I36" s="1053"/>
      <c r="J36" s="504"/>
      <c r="K36" s="1054"/>
      <c r="L36" s="1055"/>
      <c r="M36" s="1056"/>
      <c r="N36" s="2"/>
      <c r="O36" s="323"/>
      <c r="P36" s="323"/>
    </row>
    <row r="37" spans="1:16" s="1" customFormat="1" ht="12.75">
      <c r="A37" s="383"/>
      <c r="B37" s="383"/>
      <c r="C37" s="504"/>
      <c r="D37" s="1429"/>
      <c r="E37" s="1053"/>
      <c r="F37" s="504"/>
      <c r="G37" s="504"/>
      <c r="H37" s="408"/>
      <c r="I37" s="1053"/>
      <c r="J37" s="504"/>
      <c r="K37" s="1054"/>
      <c r="L37" s="1055"/>
      <c r="M37" s="1056"/>
      <c r="N37" s="2"/>
      <c r="O37" s="323"/>
      <c r="P37" s="323"/>
    </row>
    <row r="38" spans="1:16" s="1" customFormat="1" ht="12.75">
      <c r="A38" s="383"/>
      <c r="B38" s="383"/>
      <c r="C38" s="504"/>
      <c r="D38" s="1429"/>
      <c r="E38" s="1053"/>
      <c r="F38" s="504"/>
      <c r="G38" s="504"/>
      <c r="H38" s="408"/>
      <c r="I38" s="1053"/>
      <c r="J38" s="504"/>
      <c r="K38" s="1054"/>
      <c r="L38" s="1055"/>
      <c r="M38" s="1056"/>
      <c r="N38" s="2"/>
      <c r="O38" s="323"/>
      <c r="P38" s="323"/>
    </row>
    <row r="39" spans="1:16" s="1" customFormat="1" ht="12.75">
      <c r="A39" s="383"/>
      <c r="B39" s="383"/>
      <c r="C39" s="504"/>
      <c r="D39" s="1132"/>
      <c r="E39" s="504"/>
      <c r="F39" s="504"/>
      <c r="G39" s="504"/>
      <c r="H39" s="408"/>
      <c r="I39" s="1053"/>
      <c r="J39" s="504"/>
      <c r="K39" s="1054"/>
      <c r="L39" s="1055"/>
      <c r="M39" s="1056"/>
      <c r="N39" s="2"/>
      <c r="O39" s="323"/>
      <c r="P39" s="323"/>
    </row>
    <row r="40" spans="1:16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1524">
        <f>ROUND(SUM($H$16:$H$39),3)/2</f>
        <v>4646.25</v>
      </c>
      <c r="I40" s="1524">
        <f>IF(H40=0,0,ROUND(J40/H40,3))</f>
        <v>1</v>
      </c>
      <c r="J40" s="1524">
        <f>ROUND(SUM($J$16:$J$39),3)/2</f>
        <v>4646.25</v>
      </c>
      <c r="K40" s="397" t="str">
        <f>$H$15</f>
        <v>m²</v>
      </c>
      <c r="L40" s="398" t="s">
        <v>1098</v>
      </c>
      <c r="M40" s="399" t="str">
        <f>$J$15</f>
        <v>m²</v>
      </c>
      <c r="N40" s="2"/>
      <c r="O40" s="323"/>
      <c r="P40" s="323"/>
    </row>
    <row r="41" spans="1:16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1526">
        <f>ROUND(SUM($H$16:$H$39),3)/2</f>
        <v>4646.25</v>
      </c>
      <c r="I41" s="1526">
        <f>IF(H41=0,0,ROUND(J41/H41,3))</f>
        <v>1</v>
      </c>
      <c r="J41" s="1526">
        <f>ROUND(SUM($J$16:$J$39),3)/2</f>
        <v>4646.25</v>
      </c>
      <c r="K41" s="400" t="str">
        <f>$H$15</f>
        <v>m²</v>
      </c>
      <c r="L41" s="401" t="s">
        <v>1098</v>
      </c>
      <c r="M41" s="402" t="str">
        <f>$J$15</f>
        <v>m²</v>
      </c>
      <c r="N41" s="2"/>
      <c r="O41" s="323"/>
      <c r="P41" s="323"/>
    </row>
    <row r="42" spans="1:16" s="1" customFormat="1" ht="12.75" customHeight="1">
      <c r="A42" s="2078"/>
      <c r="B42" s="2079"/>
      <c r="C42" s="2079"/>
      <c r="D42" s="2079"/>
      <c r="E42" s="2079"/>
      <c r="F42" s="2079"/>
      <c r="G42" s="2079"/>
      <c r="H42" s="1526"/>
      <c r="I42" s="1526"/>
      <c r="J42" s="1526"/>
      <c r="K42" s="400"/>
      <c r="L42" s="401"/>
      <c r="M42" s="402"/>
      <c r="N42" s="2"/>
      <c r="O42" s="323"/>
      <c r="P42" s="323"/>
    </row>
    <row r="43" spans="1:16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1527">
        <f>SUM(H40:H42)</f>
        <v>9292.5</v>
      </c>
      <c r="I43" s="1527">
        <f>IF(H43=0,0,ROUND(J43/H43,3))</f>
        <v>1</v>
      </c>
      <c r="J43" s="1527">
        <f>SUM(J40:J42)</f>
        <v>9292.5</v>
      </c>
      <c r="K43" s="403" t="str">
        <f>$H$15</f>
        <v>m²</v>
      </c>
      <c r="L43" s="404" t="s">
        <v>1098</v>
      </c>
      <c r="M43" s="405" t="str">
        <f>$J$15</f>
        <v>m²</v>
      </c>
      <c r="N43" s="2"/>
      <c r="O43" s="323"/>
      <c r="P43" s="323"/>
    </row>
    <row r="44" spans="1:16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</row>
    <row r="45" spans="1:16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</row>
  </sheetData>
  <mergeCells count="20">
    <mergeCell ref="A40:G40"/>
    <mergeCell ref="A41:G41"/>
    <mergeCell ref="A42:G42"/>
    <mergeCell ref="A43:G43"/>
    <mergeCell ref="A1:M1"/>
    <mergeCell ref="A2:M2"/>
    <mergeCell ref="A3:M3"/>
    <mergeCell ref="C11:L11"/>
    <mergeCell ref="A13:B13"/>
    <mergeCell ref="C13:C14"/>
    <mergeCell ref="E13:E14"/>
    <mergeCell ref="F13:F14"/>
    <mergeCell ref="G13:G14"/>
    <mergeCell ref="H13:H14"/>
    <mergeCell ref="I13:I14"/>
    <mergeCell ref="J13:J14"/>
    <mergeCell ref="K13:M15"/>
    <mergeCell ref="A14:A15"/>
    <mergeCell ref="B14:B15"/>
    <mergeCell ref="D13:D15"/>
  </mergeCells>
  <conditionalFormatting sqref="A11:C11">
    <cfRule type="cellIs" dxfId="126" priority="1" operator="equal">
      <formula>0</formula>
    </cfRule>
  </conditionalFormatting>
  <conditionalFormatting sqref="M11">
    <cfRule type="cellIs" dxfId="12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0CA93-281C-4732-830C-23828E182457}">
  <sheetPr>
    <tabColor rgb="FF002060"/>
  </sheetPr>
  <dimension ref="A1:IP1048564"/>
  <sheetViews>
    <sheetView showGridLines="0" view="pageBreakPreview" topLeftCell="A61" zoomScaleSheetLayoutView="100" workbookViewId="0">
      <selection activeCell="J42" sqref="J42"/>
    </sheetView>
  </sheetViews>
  <sheetFormatPr defaultColWidth="11.6640625" defaultRowHeight="15"/>
  <cols>
    <col min="1" max="6" width="8.77734375" style="16" customWidth="1"/>
    <col min="7" max="7" width="7.77734375" style="16" customWidth="1"/>
    <col min="8" max="8" width="8.6640625" style="16" customWidth="1"/>
    <col min="9" max="9" width="7.77734375" style="16" customWidth="1"/>
    <col min="10" max="10" width="8.77734375" style="16" customWidth="1"/>
    <col min="11" max="13" width="9.77734375" style="16" customWidth="1"/>
    <col min="14" max="14" width="2.6640625" style="1" customWidth="1"/>
    <col min="15" max="250" width="11.6640625" style="1"/>
  </cols>
  <sheetData>
    <row r="1" spans="1:16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23"/>
      <c r="P1" s="323"/>
    </row>
    <row r="2" spans="1:16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</row>
    <row r="3" spans="1:16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</row>
    <row r="4" spans="1:16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</row>
    <row r="5" spans="1:16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</row>
    <row r="6" spans="1:16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</row>
    <row r="7" spans="1:16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</row>
    <row r="8" spans="1:16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</row>
    <row r="9" spans="1:16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</row>
    <row r="10" spans="1:16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</row>
    <row r="11" spans="1:16" s="1" customFormat="1" ht="12.75" customHeight="1">
      <c r="A11" s="911" t="str">
        <f>PO!$A$110</f>
        <v>4.6</v>
      </c>
      <c r="B11" s="113" t="str">
        <f>IF(A11=0,0,VLOOKUP(A11,PO!$A$16:$G$164,2,FALSE))</f>
        <v>4011410</v>
      </c>
      <c r="C11" s="2075" t="str">
        <f>IF(A11=0,0,VLOOKUP(A11,PO!$A$16:$G$164,3,FALSE))</f>
        <v>Microrrevestimento a frio com emulsão modificada com polímero de 1,5 cm - faixa III - brita comercial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m²</v>
      </c>
      <c r="N11" s="323"/>
      <c r="O11" s="323"/>
      <c r="P11" s="323"/>
    </row>
    <row r="12" spans="1:16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</row>
    <row r="13" spans="1:16" s="1" customFormat="1" ht="12.75" customHeight="1">
      <c r="A13" s="2084" t="s">
        <v>12</v>
      </c>
      <c r="B13" s="2084"/>
      <c r="C13" s="2080" t="s">
        <v>1189</v>
      </c>
      <c r="D13" s="2080" t="s">
        <v>1197</v>
      </c>
      <c r="E13" s="2080" t="s">
        <v>1068</v>
      </c>
      <c r="F13" s="2080" t="s">
        <v>214</v>
      </c>
      <c r="G13" s="2080"/>
      <c r="H13" s="2087"/>
      <c r="I13" s="2080"/>
      <c r="J13" s="2087" t="s">
        <v>953</v>
      </c>
      <c r="K13" s="2084" t="s">
        <v>56</v>
      </c>
      <c r="L13" s="2084"/>
      <c r="M13" s="2084"/>
      <c r="N13" s="323"/>
      <c r="O13" s="323"/>
      <c r="P13" s="323"/>
    </row>
    <row r="14" spans="1:16" s="1" customFormat="1" ht="12.75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</row>
    <row r="15" spans="1:16" s="1" customFormat="1" ht="12.75">
      <c r="A15" s="2086"/>
      <c r="B15" s="2086"/>
      <c r="C15" s="2098"/>
      <c r="D15" s="235" t="s">
        <v>65</v>
      </c>
      <c r="E15" s="235" t="s">
        <v>65</v>
      </c>
      <c r="F15" s="235" t="s">
        <v>102</v>
      </c>
      <c r="G15" s="235"/>
      <c r="H15" s="237"/>
      <c r="I15" s="235"/>
      <c r="J15" s="237" t="s">
        <v>102</v>
      </c>
      <c r="K15" s="2086"/>
      <c r="L15" s="2086"/>
      <c r="M15" s="2086"/>
      <c r="N15" s="323"/>
      <c r="O15" s="323"/>
      <c r="P15" s="323"/>
    </row>
    <row r="16" spans="1:16" s="118" customFormat="1" ht="12.75">
      <c r="A16" s="386"/>
      <c r="B16" s="387" t="s">
        <v>1195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</row>
    <row r="17" spans="1:16" s="1" customFormat="1" ht="12.75" customHeight="1">
      <c r="A17" s="383">
        <v>148.79000000000002</v>
      </c>
      <c r="B17" s="383">
        <v>149.07000000000002</v>
      </c>
      <c r="C17" s="263" t="s">
        <v>121</v>
      </c>
      <c r="D17" s="1053">
        <v>7</v>
      </c>
      <c r="E17" s="504">
        <f t="shared" ref="E17:E18" si="0">ABS(B17-A17)*1000</f>
        <v>280.00000000000114</v>
      </c>
      <c r="F17" s="504">
        <f>E17*D17</f>
        <v>1960.000000000008</v>
      </c>
      <c r="G17" s="504"/>
      <c r="H17" s="408"/>
      <c r="I17" s="1053"/>
      <c r="J17" s="504">
        <f>F17</f>
        <v>1960.000000000008</v>
      </c>
      <c r="K17" s="1054"/>
      <c r="L17" s="1055"/>
      <c r="M17" s="1056"/>
      <c r="N17" s="359"/>
      <c r="O17" s="323"/>
      <c r="P17" s="357"/>
    </row>
    <row r="18" spans="1:16" s="1" customFormat="1" ht="12.75" customHeight="1">
      <c r="A18" s="383">
        <v>149.43</v>
      </c>
      <c r="B18" s="383">
        <v>152.43</v>
      </c>
      <c r="C18" s="263" t="s">
        <v>121</v>
      </c>
      <c r="D18" s="1053">
        <v>7</v>
      </c>
      <c r="E18" s="504">
        <f t="shared" si="0"/>
        <v>3000</v>
      </c>
      <c r="F18" s="504">
        <f>E18*D18</f>
        <v>21000</v>
      </c>
      <c r="G18" s="504"/>
      <c r="H18" s="408"/>
      <c r="I18" s="1053"/>
      <c r="J18" s="504">
        <f>F18</f>
        <v>21000</v>
      </c>
      <c r="K18" s="1054"/>
      <c r="L18" s="1055"/>
      <c r="M18" s="1056"/>
      <c r="N18" s="359"/>
      <c r="O18" s="323"/>
      <c r="P18" s="357"/>
    </row>
    <row r="19" spans="1:16" s="1" customFormat="1" ht="12.75" customHeight="1">
      <c r="A19" s="383">
        <v>152.43</v>
      </c>
      <c r="B19" s="383">
        <v>154.13</v>
      </c>
      <c r="C19" s="263" t="s">
        <v>121</v>
      </c>
      <c r="D19" s="1053">
        <v>7</v>
      </c>
      <c r="E19" s="504">
        <f t="shared" ref="E19:E67" si="1">ABS(B19-A19)*1000</f>
        <v>1699.9999999999886</v>
      </c>
      <c r="F19" s="504">
        <f t="shared" ref="F19:F67" si="2">E19*D19</f>
        <v>11899.99999999992</v>
      </c>
      <c r="G19" s="504"/>
      <c r="H19" s="408"/>
      <c r="I19" s="1053"/>
      <c r="J19" s="504">
        <f t="shared" ref="J19:J67" si="3">F19</f>
        <v>11899.99999999992</v>
      </c>
      <c r="K19" s="1054"/>
      <c r="L19" s="1055"/>
      <c r="M19" s="1056"/>
      <c r="N19" s="359"/>
      <c r="O19" s="323"/>
      <c r="P19" s="357"/>
    </row>
    <row r="20" spans="1:16" s="1" customFormat="1" ht="12.75" customHeight="1">
      <c r="A20" s="383">
        <v>157.29000000000002</v>
      </c>
      <c r="B20" s="383">
        <v>159.41</v>
      </c>
      <c r="C20" s="263" t="s">
        <v>121</v>
      </c>
      <c r="D20" s="1053">
        <v>7</v>
      </c>
      <c r="E20" s="504">
        <f t="shared" si="1"/>
        <v>2119.9999999999764</v>
      </c>
      <c r="F20" s="504">
        <f t="shared" si="2"/>
        <v>14839.999999999834</v>
      </c>
      <c r="G20" s="504"/>
      <c r="H20" s="408"/>
      <c r="I20" s="1053"/>
      <c r="J20" s="504">
        <f t="shared" si="3"/>
        <v>14839.999999999834</v>
      </c>
      <c r="K20" s="1054"/>
      <c r="L20" s="1055"/>
      <c r="M20" s="1056"/>
      <c r="N20" s="359"/>
      <c r="O20" s="323"/>
      <c r="P20" s="357"/>
    </row>
    <row r="21" spans="1:16" s="1" customFormat="1" ht="12.75" customHeight="1">
      <c r="A21" s="383">
        <v>162.57000000000002</v>
      </c>
      <c r="B21" s="383">
        <v>164.41</v>
      </c>
      <c r="C21" s="263" t="s">
        <v>121</v>
      </c>
      <c r="D21" s="1053">
        <v>7</v>
      </c>
      <c r="E21" s="504">
        <f t="shared" si="1"/>
        <v>1839.999999999975</v>
      </c>
      <c r="F21" s="504">
        <f t="shared" si="2"/>
        <v>12879.999999999825</v>
      </c>
      <c r="G21" s="504"/>
      <c r="H21" s="408"/>
      <c r="I21" s="1053"/>
      <c r="J21" s="504">
        <f t="shared" si="3"/>
        <v>12879.999999999825</v>
      </c>
      <c r="K21" s="1054"/>
      <c r="L21" s="1055"/>
      <c r="M21" s="1056"/>
      <c r="N21" s="359"/>
      <c r="O21" s="323"/>
      <c r="P21" s="357"/>
    </row>
    <row r="22" spans="1:16" s="1" customFormat="1" ht="12.75" customHeight="1">
      <c r="A22" s="383">
        <v>164.95000000000002</v>
      </c>
      <c r="B22" s="383">
        <v>165.87</v>
      </c>
      <c r="C22" s="263" t="s">
        <v>121</v>
      </c>
      <c r="D22" s="1053">
        <v>7</v>
      </c>
      <c r="E22" s="504">
        <f t="shared" si="1"/>
        <v>919.99999999998749</v>
      </c>
      <c r="F22" s="504">
        <f t="shared" si="2"/>
        <v>6439.9999999999127</v>
      </c>
      <c r="G22" s="504"/>
      <c r="H22" s="408"/>
      <c r="I22" s="1053"/>
      <c r="J22" s="504">
        <f t="shared" si="3"/>
        <v>6439.9999999999127</v>
      </c>
      <c r="K22" s="1054"/>
      <c r="L22" s="1055"/>
      <c r="M22" s="1056"/>
      <c r="N22" s="359"/>
      <c r="O22" s="323"/>
      <c r="P22" s="357"/>
    </row>
    <row r="23" spans="1:16" s="1" customFormat="1" ht="12.75" customHeight="1">
      <c r="A23" s="383">
        <v>167.83</v>
      </c>
      <c r="B23" s="383">
        <v>169.57</v>
      </c>
      <c r="C23" s="263" t="s">
        <v>121</v>
      </c>
      <c r="D23" s="1053">
        <v>7</v>
      </c>
      <c r="E23" s="504">
        <f t="shared" si="1"/>
        <v>1739.9999999999807</v>
      </c>
      <c r="F23" s="504">
        <f t="shared" si="2"/>
        <v>12179.999999999865</v>
      </c>
      <c r="G23" s="504"/>
      <c r="H23" s="408"/>
      <c r="I23" s="1053"/>
      <c r="J23" s="504">
        <f t="shared" si="3"/>
        <v>12179.999999999865</v>
      </c>
      <c r="K23" s="1054"/>
      <c r="L23" s="1055"/>
      <c r="M23" s="1056"/>
      <c r="N23" s="359"/>
      <c r="O23" s="323"/>
      <c r="P23" s="357"/>
    </row>
    <row r="24" spans="1:16" s="1" customFormat="1" ht="12.75" customHeight="1">
      <c r="A24" s="383">
        <v>172.77</v>
      </c>
      <c r="B24" s="383">
        <v>175.77</v>
      </c>
      <c r="C24" s="263" t="s">
        <v>121</v>
      </c>
      <c r="D24" s="1053">
        <v>7</v>
      </c>
      <c r="E24" s="504">
        <f t="shared" si="1"/>
        <v>3000</v>
      </c>
      <c r="F24" s="504">
        <f t="shared" si="2"/>
        <v>21000</v>
      </c>
      <c r="G24" s="504"/>
      <c r="H24" s="408"/>
      <c r="I24" s="1053"/>
      <c r="J24" s="504">
        <f t="shared" si="3"/>
        <v>21000</v>
      </c>
      <c r="K24" s="1054"/>
      <c r="L24" s="1055"/>
      <c r="M24" s="1056"/>
      <c r="N24" s="359"/>
      <c r="O24" s="323"/>
      <c r="P24" s="357"/>
    </row>
    <row r="25" spans="1:16" s="1" customFormat="1" ht="12.75" customHeight="1">
      <c r="A25" s="383">
        <v>177.79000000000002</v>
      </c>
      <c r="B25" s="383">
        <v>178.59</v>
      </c>
      <c r="C25" s="263" t="s">
        <v>121</v>
      </c>
      <c r="D25" s="1053">
        <v>7</v>
      </c>
      <c r="E25" s="504">
        <f t="shared" si="1"/>
        <v>799.99999999998295</v>
      </c>
      <c r="F25" s="504">
        <f t="shared" si="2"/>
        <v>5599.9999999998809</v>
      </c>
      <c r="G25" s="504"/>
      <c r="H25" s="408"/>
      <c r="I25" s="1053"/>
      <c r="J25" s="504">
        <f t="shared" si="3"/>
        <v>5599.9999999998809</v>
      </c>
      <c r="K25" s="1054"/>
      <c r="L25" s="1055"/>
      <c r="M25" s="1056"/>
      <c r="N25" s="359"/>
      <c r="O25" s="323"/>
      <c r="P25" s="357"/>
    </row>
    <row r="26" spans="1:16" s="1" customFormat="1" ht="12.75" customHeight="1">
      <c r="A26" s="383">
        <v>182.09</v>
      </c>
      <c r="B26" s="383">
        <v>183.55</v>
      </c>
      <c r="C26" s="263" t="s">
        <v>121</v>
      </c>
      <c r="D26" s="1053">
        <v>7</v>
      </c>
      <c r="E26" s="504">
        <f t="shared" si="1"/>
        <v>1460.000000000008</v>
      </c>
      <c r="F26" s="504">
        <f t="shared" si="2"/>
        <v>10220.000000000056</v>
      </c>
      <c r="G26" s="504"/>
      <c r="H26" s="408"/>
      <c r="I26" s="1053"/>
      <c r="J26" s="504">
        <f t="shared" si="3"/>
        <v>10220.000000000056</v>
      </c>
      <c r="K26" s="1054"/>
      <c r="L26" s="1055"/>
      <c r="M26" s="1056"/>
      <c r="N26" s="359"/>
      <c r="O26" s="323"/>
      <c r="P26" s="357"/>
    </row>
    <row r="27" spans="1:16" s="1" customFormat="1" ht="12.75" customHeight="1">
      <c r="A27" s="383">
        <v>187.78</v>
      </c>
      <c r="B27" s="383">
        <v>189.12</v>
      </c>
      <c r="C27" s="263" t="s">
        <v>121</v>
      </c>
      <c r="D27" s="1053">
        <v>7</v>
      </c>
      <c r="E27" s="504">
        <f t="shared" si="1"/>
        <v>1340.0000000000034</v>
      </c>
      <c r="F27" s="504">
        <f t="shared" si="2"/>
        <v>9380.0000000000236</v>
      </c>
      <c r="G27" s="504"/>
      <c r="H27" s="408"/>
      <c r="I27" s="1053"/>
      <c r="J27" s="504">
        <f t="shared" si="3"/>
        <v>9380.0000000000236</v>
      </c>
      <c r="K27" s="1054"/>
      <c r="L27" s="1055"/>
      <c r="M27" s="1056"/>
      <c r="N27" s="359"/>
      <c r="O27" s="323"/>
      <c r="P27" s="357"/>
    </row>
    <row r="28" spans="1:16" s="1" customFormat="1" ht="12.75" customHeight="1">
      <c r="A28" s="383">
        <v>193.66</v>
      </c>
      <c r="B28" s="383">
        <v>194.46</v>
      </c>
      <c r="C28" s="263" t="s">
        <v>121</v>
      </c>
      <c r="D28" s="1053">
        <v>7</v>
      </c>
      <c r="E28" s="504">
        <f t="shared" si="1"/>
        <v>800.00000000001137</v>
      </c>
      <c r="F28" s="504">
        <f t="shared" si="2"/>
        <v>5600.00000000008</v>
      </c>
      <c r="G28" s="504"/>
      <c r="H28" s="408"/>
      <c r="I28" s="1053"/>
      <c r="J28" s="504">
        <f t="shared" si="3"/>
        <v>5600.00000000008</v>
      </c>
      <c r="K28" s="1054"/>
      <c r="L28" s="1055"/>
      <c r="M28" s="1056"/>
      <c r="N28" s="359"/>
      <c r="O28" s="323"/>
      <c r="P28" s="357"/>
    </row>
    <row r="29" spans="1:16" s="1" customFormat="1" ht="12.75" customHeight="1">
      <c r="A29" s="383">
        <v>194.46</v>
      </c>
      <c r="B29" s="383">
        <v>197.46</v>
      </c>
      <c r="C29" s="263" t="s">
        <v>121</v>
      </c>
      <c r="D29" s="1053">
        <v>7</v>
      </c>
      <c r="E29" s="504">
        <f t="shared" si="1"/>
        <v>3000</v>
      </c>
      <c r="F29" s="504">
        <f t="shared" si="2"/>
        <v>21000</v>
      </c>
      <c r="G29" s="504"/>
      <c r="H29" s="408"/>
      <c r="I29" s="1053"/>
      <c r="J29" s="504">
        <f t="shared" si="3"/>
        <v>21000</v>
      </c>
      <c r="K29" s="1054"/>
      <c r="L29" s="1055"/>
      <c r="M29" s="1056"/>
      <c r="N29" s="359"/>
      <c r="O29" s="323"/>
      <c r="P29" s="357"/>
    </row>
    <row r="30" spans="1:16" s="1" customFormat="1" ht="12.75" customHeight="1">
      <c r="A30" s="383">
        <v>197.46</v>
      </c>
      <c r="B30" s="383">
        <v>200.02</v>
      </c>
      <c r="C30" s="263" t="s">
        <v>121</v>
      </c>
      <c r="D30" s="1053">
        <v>7</v>
      </c>
      <c r="E30" s="504">
        <f t="shared" si="1"/>
        <v>2560.0000000000023</v>
      </c>
      <c r="F30" s="504">
        <f t="shared" si="2"/>
        <v>17920.000000000015</v>
      </c>
      <c r="G30" s="504"/>
      <c r="H30" s="408"/>
      <c r="I30" s="1053"/>
      <c r="J30" s="504">
        <f t="shared" si="3"/>
        <v>17920.000000000015</v>
      </c>
      <c r="K30" s="1054"/>
      <c r="L30" s="1055"/>
      <c r="M30" s="1056"/>
      <c r="N30" s="359"/>
      <c r="O30" s="323"/>
      <c r="P30" s="357"/>
    </row>
    <row r="31" spans="1:16" s="1" customFormat="1" ht="12.75" customHeight="1">
      <c r="A31" s="383">
        <v>200.02</v>
      </c>
      <c r="B31" s="383">
        <v>203.02</v>
      </c>
      <c r="C31" s="263" t="s">
        <v>121</v>
      </c>
      <c r="D31" s="1053">
        <v>7</v>
      </c>
      <c r="E31" s="504">
        <f t="shared" si="1"/>
        <v>3000</v>
      </c>
      <c r="F31" s="504">
        <f t="shared" si="2"/>
        <v>21000</v>
      </c>
      <c r="G31" s="504"/>
      <c r="H31" s="408"/>
      <c r="I31" s="1053"/>
      <c r="J31" s="504">
        <f t="shared" si="3"/>
        <v>21000</v>
      </c>
      <c r="K31" s="1054"/>
      <c r="L31" s="1055"/>
      <c r="M31" s="1056"/>
      <c r="N31" s="359"/>
      <c r="O31" s="323"/>
      <c r="P31" s="357"/>
    </row>
    <row r="32" spans="1:16" s="1" customFormat="1" ht="12.75" customHeight="1">
      <c r="A32" s="383">
        <v>203.02</v>
      </c>
      <c r="B32" s="383">
        <v>204.68</v>
      </c>
      <c r="C32" s="263" t="s">
        <v>121</v>
      </c>
      <c r="D32" s="1053">
        <v>7</v>
      </c>
      <c r="E32" s="504">
        <f t="shared" si="1"/>
        <v>1659.9999999999966</v>
      </c>
      <c r="F32" s="504">
        <f t="shared" si="2"/>
        <v>11619.999999999976</v>
      </c>
      <c r="G32" s="504"/>
      <c r="H32" s="408"/>
      <c r="I32" s="1053"/>
      <c r="J32" s="504">
        <f t="shared" si="3"/>
        <v>11619.999999999976</v>
      </c>
      <c r="K32" s="1054"/>
      <c r="L32" s="1055"/>
      <c r="M32" s="1056"/>
      <c r="N32" s="359"/>
      <c r="O32" s="323"/>
      <c r="P32" s="357"/>
    </row>
    <row r="33" spans="1:16" s="1" customFormat="1" ht="12.75" customHeight="1">
      <c r="A33" s="383">
        <v>204.68</v>
      </c>
      <c r="B33" s="383">
        <v>205.3</v>
      </c>
      <c r="C33" s="263" t="s">
        <v>121</v>
      </c>
      <c r="D33" s="1053">
        <v>7</v>
      </c>
      <c r="E33" s="504">
        <f t="shared" si="1"/>
        <v>620.00000000000455</v>
      </c>
      <c r="F33" s="504">
        <f t="shared" si="2"/>
        <v>4340.0000000000318</v>
      </c>
      <c r="G33" s="504"/>
      <c r="H33" s="408"/>
      <c r="I33" s="1053"/>
      <c r="J33" s="504">
        <f t="shared" si="3"/>
        <v>4340.0000000000318</v>
      </c>
      <c r="K33" s="1054"/>
      <c r="L33" s="1055"/>
      <c r="M33" s="1056"/>
      <c r="N33" s="359"/>
      <c r="O33" s="323"/>
      <c r="P33" s="357"/>
    </row>
    <row r="34" spans="1:16" s="1" customFormat="1" ht="12.75" customHeight="1">
      <c r="A34" s="383">
        <v>205.3</v>
      </c>
      <c r="B34" s="383">
        <v>207.3</v>
      </c>
      <c r="C34" s="263" t="s">
        <v>121</v>
      </c>
      <c r="D34" s="1053">
        <v>7</v>
      </c>
      <c r="E34" s="504">
        <f t="shared" si="1"/>
        <v>2000</v>
      </c>
      <c r="F34" s="504">
        <f t="shared" si="2"/>
        <v>14000</v>
      </c>
      <c r="G34" s="504"/>
      <c r="H34" s="408"/>
      <c r="I34" s="1053"/>
      <c r="J34" s="504">
        <f t="shared" si="3"/>
        <v>14000</v>
      </c>
      <c r="K34" s="1054"/>
      <c r="L34" s="1055"/>
      <c r="M34" s="1056"/>
      <c r="N34" s="359"/>
      <c r="O34" s="323"/>
      <c r="P34" s="357"/>
    </row>
    <row r="35" spans="1:16" s="1" customFormat="1" ht="12.75" customHeight="1">
      <c r="A35" s="383">
        <v>208.7</v>
      </c>
      <c r="B35" s="383">
        <v>210.32</v>
      </c>
      <c r="C35" s="263" t="s">
        <v>121</v>
      </c>
      <c r="D35" s="1053">
        <v>7</v>
      </c>
      <c r="E35" s="504">
        <f t="shared" si="1"/>
        <v>1620.0000000000045</v>
      </c>
      <c r="F35" s="504">
        <f t="shared" si="2"/>
        <v>11340.000000000033</v>
      </c>
      <c r="G35" s="504"/>
      <c r="H35" s="408"/>
      <c r="I35" s="1053"/>
      <c r="J35" s="504">
        <f t="shared" si="3"/>
        <v>11340.000000000033</v>
      </c>
      <c r="K35" s="1054"/>
      <c r="L35" s="1055"/>
      <c r="M35" s="1056"/>
      <c r="N35" s="359"/>
      <c r="O35" s="323"/>
      <c r="P35" s="357"/>
    </row>
    <row r="36" spans="1:16" s="1" customFormat="1" ht="12.75" customHeight="1">
      <c r="A36" s="383">
        <v>210.32</v>
      </c>
      <c r="B36" s="383">
        <v>210.9</v>
      </c>
      <c r="C36" s="263" t="s">
        <v>121</v>
      </c>
      <c r="D36" s="1053">
        <v>7</v>
      </c>
      <c r="E36" s="504">
        <f t="shared" si="1"/>
        <v>580.00000000001251</v>
      </c>
      <c r="F36" s="504">
        <f t="shared" si="2"/>
        <v>4060.0000000000873</v>
      </c>
      <c r="G36" s="504"/>
      <c r="H36" s="408"/>
      <c r="I36" s="1053"/>
      <c r="J36" s="504">
        <f t="shared" si="3"/>
        <v>4060.0000000000873</v>
      </c>
      <c r="K36" s="1054"/>
      <c r="L36" s="1055"/>
      <c r="M36" s="1056"/>
      <c r="N36" s="359"/>
      <c r="O36" s="323"/>
      <c r="P36" s="357"/>
    </row>
    <row r="37" spans="1:16" s="1" customFormat="1" ht="12.75" customHeight="1">
      <c r="A37" s="383">
        <v>210.9</v>
      </c>
      <c r="B37" s="383">
        <v>213.9</v>
      </c>
      <c r="C37" s="263" t="s">
        <v>121</v>
      </c>
      <c r="D37" s="1053">
        <v>7</v>
      </c>
      <c r="E37" s="504">
        <f t="shared" si="1"/>
        <v>3000</v>
      </c>
      <c r="F37" s="504">
        <f t="shared" si="2"/>
        <v>21000</v>
      </c>
      <c r="G37" s="504"/>
      <c r="H37" s="408"/>
      <c r="I37" s="1053"/>
      <c r="J37" s="504">
        <f t="shared" si="3"/>
        <v>21000</v>
      </c>
      <c r="K37" s="1054"/>
      <c r="L37" s="1055"/>
      <c r="M37" s="1056"/>
      <c r="N37" s="359"/>
      <c r="O37" s="323"/>
      <c r="P37" s="357"/>
    </row>
    <row r="38" spans="1:16" s="1" customFormat="1" ht="12.75" customHeight="1">
      <c r="A38" s="383">
        <v>213.9</v>
      </c>
      <c r="B38" s="383">
        <v>216.9</v>
      </c>
      <c r="C38" s="263" t="s">
        <v>121</v>
      </c>
      <c r="D38" s="1053">
        <v>7</v>
      </c>
      <c r="E38" s="504">
        <f t="shared" si="1"/>
        <v>3000</v>
      </c>
      <c r="F38" s="504">
        <f t="shared" si="2"/>
        <v>21000</v>
      </c>
      <c r="G38" s="504"/>
      <c r="H38" s="408"/>
      <c r="I38" s="1053"/>
      <c r="J38" s="504">
        <f t="shared" si="3"/>
        <v>21000</v>
      </c>
      <c r="K38" s="1054"/>
      <c r="L38" s="1055"/>
      <c r="M38" s="1056"/>
      <c r="N38" s="359"/>
      <c r="O38" s="323"/>
      <c r="P38" s="357"/>
    </row>
    <row r="39" spans="1:16" s="1" customFormat="1" ht="12.75" customHeight="1">
      <c r="A39" s="383">
        <v>216.9</v>
      </c>
      <c r="B39" s="383">
        <v>218.16</v>
      </c>
      <c r="C39" s="263" t="s">
        <v>121</v>
      </c>
      <c r="D39" s="1053">
        <v>7</v>
      </c>
      <c r="E39" s="504">
        <f t="shared" si="1"/>
        <v>1259.9999999999909</v>
      </c>
      <c r="F39" s="504">
        <f t="shared" si="2"/>
        <v>8819.9999999999363</v>
      </c>
      <c r="G39" s="504"/>
      <c r="H39" s="408"/>
      <c r="I39" s="1053"/>
      <c r="J39" s="504">
        <f t="shared" si="3"/>
        <v>8819.9999999999363</v>
      </c>
      <c r="K39" s="1054"/>
      <c r="L39" s="1055"/>
      <c r="M39" s="1056"/>
      <c r="N39" s="359"/>
      <c r="O39" s="323"/>
      <c r="P39" s="357"/>
    </row>
    <row r="40" spans="1:16" s="1" customFormat="1" ht="12.75" customHeight="1">
      <c r="A40" s="383">
        <v>219.5</v>
      </c>
      <c r="B40" s="383">
        <v>222.5</v>
      </c>
      <c r="C40" s="263" t="s">
        <v>121</v>
      </c>
      <c r="D40" s="1053">
        <v>7</v>
      </c>
      <c r="E40" s="504">
        <f t="shared" si="1"/>
        <v>3000</v>
      </c>
      <c r="F40" s="504">
        <f t="shared" si="2"/>
        <v>21000</v>
      </c>
      <c r="G40" s="504"/>
      <c r="H40" s="408"/>
      <c r="I40" s="1053"/>
      <c r="J40" s="504">
        <f t="shared" si="3"/>
        <v>21000</v>
      </c>
      <c r="K40" s="1054"/>
      <c r="L40" s="1055"/>
      <c r="M40" s="1056"/>
      <c r="N40" s="359"/>
      <c r="O40" s="323"/>
      <c r="P40" s="357"/>
    </row>
    <row r="41" spans="1:16" s="1" customFormat="1" ht="12.75" customHeight="1">
      <c r="A41" s="383">
        <v>222.5</v>
      </c>
      <c r="B41" s="383">
        <v>225.5</v>
      </c>
      <c r="C41" s="263" t="s">
        <v>121</v>
      </c>
      <c r="D41" s="1053">
        <v>7</v>
      </c>
      <c r="E41" s="504">
        <f t="shared" si="1"/>
        <v>3000</v>
      </c>
      <c r="F41" s="504">
        <f t="shared" si="2"/>
        <v>21000</v>
      </c>
      <c r="G41" s="504"/>
      <c r="H41" s="408"/>
      <c r="I41" s="1053"/>
      <c r="J41" s="504">
        <f t="shared" si="3"/>
        <v>21000</v>
      </c>
      <c r="K41" s="1054"/>
      <c r="L41" s="1055"/>
      <c r="M41" s="1056"/>
      <c r="N41" s="359"/>
      <c r="O41" s="323"/>
      <c r="P41" s="357"/>
    </row>
    <row r="42" spans="1:16" s="1" customFormat="1" ht="12.75" customHeight="1">
      <c r="A42" s="383">
        <v>225.5</v>
      </c>
      <c r="B42" s="383">
        <v>228.5</v>
      </c>
      <c r="C42" s="263" t="s">
        <v>121</v>
      </c>
      <c r="D42" s="1053">
        <v>7</v>
      </c>
      <c r="E42" s="504">
        <f t="shared" si="1"/>
        <v>3000</v>
      </c>
      <c r="F42" s="504">
        <f t="shared" si="2"/>
        <v>21000</v>
      </c>
      <c r="G42" s="504"/>
      <c r="H42" s="408"/>
      <c r="I42" s="1053"/>
      <c r="J42" s="504">
        <f t="shared" si="3"/>
        <v>21000</v>
      </c>
      <c r="K42" s="1054"/>
      <c r="L42" s="1055"/>
      <c r="M42" s="1056"/>
      <c r="N42" s="359"/>
      <c r="O42" s="323"/>
      <c r="P42" s="357"/>
    </row>
    <row r="43" spans="1:16" s="1" customFormat="1" ht="12.75" customHeight="1">
      <c r="A43" s="383">
        <v>228.5</v>
      </c>
      <c r="B43" s="383">
        <v>231.5</v>
      </c>
      <c r="C43" s="263" t="s">
        <v>121</v>
      </c>
      <c r="D43" s="1053">
        <v>7</v>
      </c>
      <c r="E43" s="504">
        <f t="shared" si="1"/>
        <v>3000</v>
      </c>
      <c r="F43" s="504">
        <f t="shared" si="2"/>
        <v>21000</v>
      </c>
      <c r="G43" s="504"/>
      <c r="H43" s="408"/>
      <c r="I43" s="1053"/>
      <c r="J43" s="504">
        <f t="shared" si="3"/>
        <v>21000</v>
      </c>
      <c r="K43" s="1054"/>
      <c r="L43" s="1055"/>
      <c r="M43" s="1056"/>
      <c r="N43" s="359"/>
      <c r="O43" s="323"/>
      <c r="P43" s="357"/>
    </row>
    <row r="44" spans="1:16" s="1" customFormat="1" ht="12.75" customHeight="1">
      <c r="A44" s="383">
        <v>231.5</v>
      </c>
      <c r="B44" s="383">
        <v>234.5</v>
      </c>
      <c r="C44" s="263" t="s">
        <v>121</v>
      </c>
      <c r="D44" s="1053">
        <v>7</v>
      </c>
      <c r="E44" s="504">
        <f t="shared" si="1"/>
        <v>3000</v>
      </c>
      <c r="F44" s="504">
        <f t="shared" si="2"/>
        <v>21000</v>
      </c>
      <c r="G44" s="504"/>
      <c r="H44" s="408"/>
      <c r="I44" s="1053"/>
      <c r="J44" s="504">
        <f t="shared" si="3"/>
        <v>21000</v>
      </c>
      <c r="K44" s="1054"/>
      <c r="L44" s="1055"/>
      <c r="M44" s="1056"/>
      <c r="N44" s="359"/>
      <c r="O44" s="323"/>
      <c r="P44" s="357"/>
    </row>
    <row r="45" spans="1:16" s="1" customFormat="1" ht="12.75" customHeight="1">
      <c r="A45" s="383">
        <v>234.5</v>
      </c>
      <c r="B45" s="383">
        <v>237.5</v>
      </c>
      <c r="C45" s="263" t="s">
        <v>121</v>
      </c>
      <c r="D45" s="1053">
        <v>7</v>
      </c>
      <c r="E45" s="504">
        <f t="shared" si="1"/>
        <v>3000</v>
      </c>
      <c r="F45" s="504">
        <f t="shared" si="2"/>
        <v>21000</v>
      </c>
      <c r="G45" s="504"/>
      <c r="H45" s="408"/>
      <c r="I45" s="1053"/>
      <c r="J45" s="504">
        <f t="shared" si="3"/>
        <v>21000</v>
      </c>
      <c r="K45" s="1054"/>
      <c r="L45" s="1055"/>
      <c r="M45" s="1056"/>
      <c r="N45" s="359"/>
      <c r="O45" s="323"/>
      <c r="P45" s="357"/>
    </row>
    <row r="46" spans="1:16" s="1" customFormat="1" ht="12.75" customHeight="1">
      <c r="A46" s="383">
        <v>237.5</v>
      </c>
      <c r="B46" s="383">
        <v>240.5</v>
      </c>
      <c r="C46" s="263" t="s">
        <v>121</v>
      </c>
      <c r="D46" s="1053">
        <v>7</v>
      </c>
      <c r="E46" s="504">
        <f t="shared" si="1"/>
        <v>3000</v>
      </c>
      <c r="F46" s="504">
        <f t="shared" si="2"/>
        <v>21000</v>
      </c>
      <c r="G46" s="504"/>
      <c r="H46" s="408"/>
      <c r="I46" s="1053"/>
      <c r="J46" s="504">
        <f t="shared" si="3"/>
        <v>21000</v>
      </c>
      <c r="K46" s="1054"/>
      <c r="L46" s="1055"/>
      <c r="M46" s="1056"/>
      <c r="N46" s="359"/>
      <c r="O46" s="323"/>
      <c r="P46" s="357"/>
    </row>
    <row r="47" spans="1:16" s="1" customFormat="1" ht="12.75" customHeight="1">
      <c r="A47" s="383">
        <v>240.5</v>
      </c>
      <c r="B47" s="383">
        <v>242.02</v>
      </c>
      <c r="C47" s="263" t="s">
        <v>121</v>
      </c>
      <c r="D47" s="1053">
        <v>7</v>
      </c>
      <c r="E47" s="504">
        <f t="shared" si="1"/>
        <v>1520.0000000000102</v>
      </c>
      <c r="F47" s="504">
        <f t="shared" si="2"/>
        <v>10640.000000000071</v>
      </c>
      <c r="G47" s="504"/>
      <c r="H47" s="408"/>
      <c r="I47" s="1053"/>
      <c r="J47" s="504">
        <f t="shared" si="3"/>
        <v>10640.000000000071</v>
      </c>
      <c r="K47" s="1054"/>
      <c r="L47" s="1055"/>
      <c r="M47" s="1056"/>
      <c r="N47" s="359"/>
      <c r="O47" s="323"/>
      <c r="P47" s="357"/>
    </row>
    <row r="48" spans="1:16" s="1" customFormat="1" ht="12.75" customHeight="1">
      <c r="A48" s="383">
        <v>242</v>
      </c>
      <c r="B48" s="383">
        <v>242.92</v>
      </c>
      <c r="C48" s="263" t="s">
        <v>121</v>
      </c>
      <c r="D48" s="1053">
        <v>7</v>
      </c>
      <c r="E48" s="504">
        <f t="shared" si="1"/>
        <v>919.99999999998749</v>
      </c>
      <c r="F48" s="504">
        <f t="shared" si="2"/>
        <v>6439.9999999999127</v>
      </c>
      <c r="G48" s="504"/>
      <c r="H48" s="408"/>
      <c r="I48" s="1053"/>
      <c r="J48" s="504">
        <f t="shared" si="3"/>
        <v>6439.9999999999127</v>
      </c>
      <c r="K48" s="1054"/>
      <c r="L48" s="1055"/>
      <c r="M48" s="1056"/>
      <c r="N48" s="359"/>
      <c r="O48" s="323"/>
      <c r="P48" s="357"/>
    </row>
    <row r="49" spans="1:16" s="1" customFormat="1" ht="12.75" customHeight="1">
      <c r="A49" s="383">
        <v>242.92</v>
      </c>
      <c r="B49" s="383">
        <v>244.44</v>
      </c>
      <c r="C49" s="263" t="s">
        <v>121</v>
      </c>
      <c r="D49" s="1053">
        <v>7</v>
      </c>
      <c r="E49" s="504">
        <f t="shared" si="1"/>
        <v>1520.0000000000102</v>
      </c>
      <c r="F49" s="504">
        <f t="shared" si="2"/>
        <v>10640.000000000071</v>
      </c>
      <c r="G49" s="504"/>
      <c r="H49" s="408"/>
      <c r="I49" s="1053"/>
      <c r="J49" s="504">
        <f t="shared" si="3"/>
        <v>10640.000000000071</v>
      </c>
      <c r="K49" s="1054"/>
      <c r="L49" s="1055"/>
      <c r="M49" s="1056"/>
      <c r="N49" s="359"/>
      <c r="O49" s="323"/>
      <c r="P49" s="357"/>
    </row>
    <row r="50" spans="1:16" s="1" customFormat="1" ht="12.75" customHeight="1">
      <c r="A50" s="383">
        <v>244.44</v>
      </c>
      <c r="B50" s="383">
        <v>246.16</v>
      </c>
      <c r="C50" s="263" t="s">
        <v>121</v>
      </c>
      <c r="D50" s="1053">
        <v>7</v>
      </c>
      <c r="E50" s="504">
        <f t="shared" si="1"/>
        <v>1719.9999999999989</v>
      </c>
      <c r="F50" s="504">
        <f t="shared" si="2"/>
        <v>12039.999999999993</v>
      </c>
      <c r="G50" s="504"/>
      <c r="H50" s="408"/>
      <c r="I50" s="1053"/>
      <c r="J50" s="504">
        <f t="shared" si="3"/>
        <v>12039.999999999993</v>
      </c>
      <c r="K50" s="1054"/>
      <c r="L50" s="1055"/>
      <c r="M50" s="1056"/>
      <c r="N50" s="359"/>
      <c r="O50" s="323"/>
      <c r="P50" s="357"/>
    </row>
    <row r="51" spans="1:16" s="1" customFormat="1" ht="12.75" customHeight="1">
      <c r="A51" s="383">
        <v>246.16</v>
      </c>
      <c r="B51" s="383">
        <v>249.16</v>
      </c>
      <c r="C51" s="263" t="s">
        <v>121</v>
      </c>
      <c r="D51" s="1053">
        <v>7</v>
      </c>
      <c r="E51" s="504">
        <f t="shared" si="1"/>
        <v>3000</v>
      </c>
      <c r="F51" s="504">
        <f t="shared" si="2"/>
        <v>21000</v>
      </c>
      <c r="G51" s="504"/>
      <c r="H51" s="408"/>
      <c r="I51" s="1053"/>
      <c r="J51" s="504">
        <f t="shared" si="3"/>
        <v>21000</v>
      </c>
      <c r="K51" s="1054"/>
      <c r="L51" s="1055"/>
      <c r="M51" s="1056"/>
      <c r="N51" s="359"/>
      <c r="O51" s="323"/>
      <c r="P51" s="357"/>
    </row>
    <row r="52" spans="1:16" s="1" customFormat="1" ht="12.75" customHeight="1">
      <c r="A52" s="383">
        <v>249.16</v>
      </c>
      <c r="B52" s="383">
        <v>252.16</v>
      </c>
      <c r="C52" s="263" t="s">
        <v>121</v>
      </c>
      <c r="D52" s="1053">
        <v>7</v>
      </c>
      <c r="E52" s="504">
        <f t="shared" si="1"/>
        <v>3000</v>
      </c>
      <c r="F52" s="504">
        <f t="shared" si="2"/>
        <v>21000</v>
      </c>
      <c r="G52" s="504"/>
      <c r="H52" s="408"/>
      <c r="I52" s="1053"/>
      <c r="J52" s="504">
        <f t="shared" si="3"/>
        <v>21000</v>
      </c>
      <c r="K52" s="1054"/>
      <c r="L52" s="1055"/>
      <c r="M52" s="1056"/>
      <c r="N52" s="359"/>
      <c r="O52" s="323"/>
      <c r="P52" s="357"/>
    </row>
    <row r="53" spans="1:16" s="1" customFormat="1" ht="12.75" customHeight="1">
      <c r="A53" s="383">
        <v>252.16</v>
      </c>
      <c r="B53" s="383">
        <v>252.22</v>
      </c>
      <c r="C53" s="263" t="s">
        <v>121</v>
      </c>
      <c r="D53" s="1053">
        <v>7</v>
      </c>
      <c r="E53" s="504">
        <f t="shared" si="1"/>
        <v>60.000000000002274</v>
      </c>
      <c r="F53" s="504">
        <f t="shared" si="2"/>
        <v>420.00000000001592</v>
      </c>
      <c r="G53" s="504"/>
      <c r="H53" s="408"/>
      <c r="I53" s="1053"/>
      <c r="J53" s="504">
        <f t="shared" si="3"/>
        <v>420.00000000001592</v>
      </c>
      <c r="K53" s="1054"/>
      <c r="L53" s="1055"/>
      <c r="M53" s="1056"/>
      <c r="N53" s="359"/>
      <c r="O53" s="323"/>
      <c r="P53" s="357"/>
    </row>
    <row r="54" spans="1:16" s="1" customFormat="1" ht="12.75" customHeight="1">
      <c r="A54" s="383">
        <v>252.22</v>
      </c>
      <c r="B54" s="383">
        <v>255.22</v>
      </c>
      <c r="C54" s="263" t="s">
        <v>121</v>
      </c>
      <c r="D54" s="1053">
        <v>7</v>
      </c>
      <c r="E54" s="504">
        <f t="shared" si="1"/>
        <v>3000</v>
      </c>
      <c r="F54" s="504">
        <f t="shared" si="2"/>
        <v>21000</v>
      </c>
      <c r="G54" s="504"/>
      <c r="H54" s="408"/>
      <c r="I54" s="1053"/>
      <c r="J54" s="504">
        <f t="shared" si="3"/>
        <v>21000</v>
      </c>
      <c r="K54" s="1054"/>
      <c r="L54" s="1055"/>
      <c r="M54" s="1056"/>
      <c r="N54" s="359"/>
      <c r="O54" s="323"/>
      <c r="P54" s="357"/>
    </row>
    <row r="55" spans="1:16" s="1" customFormat="1" ht="12.75" customHeight="1">
      <c r="A55" s="383">
        <v>255.22</v>
      </c>
      <c r="B55" s="383">
        <v>258.12</v>
      </c>
      <c r="C55" s="263" t="s">
        <v>121</v>
      </c>
      <c r="D55" s="1053">
        <v>7</v>
      </c>
      <c r="E55" s="504">
        <f t="shared" si="1"/>
        <v>2900.0000000000055</v>
      </c>
      <c r="F55" s="504">
        <f t="shared" si="2"/>
        <v>20300.000000000036</v>
      </c>
      <c r="G55" s="504"/>
      <c r="H55" s="408"/>
      <c r="I55" s="1053"/>
      <c r="J55" s="504">
        <f t="shared" si="3"/>
        <v>20300.000000000036</v>
      </c>
      <c r="K55" s="1054"/>
      <c r="L55" s="1055"/>
      <c r="M55" s="1056"/>
      <c r="N55" s="359"/>
      <c r="O55" s="323"/>
      <c r="P55" s="357"/>
    </row>
    <row r="56" spans="1:16" s="1" customFormat="1" ht="12.75" customHeight="1">
      <c r="A56" s="383">
        <v>258.12</v>
      </c>
      <c r="B56" s="383">
        <v>259.39999999999998</v>
      </c>
      <c r="C56" s="263" t="s">
        <v>121</v>
      </c>
      <c r="D56" s="1053">
        <v>7</v>
      </c>
      <c r="E56" s="504">
        <f t="shared" si="1"/>
        <v>1279.9999999999727</v>
      </c>
      <c r="F56" s="504">
        <f t="shared" si="2"/>
        <v>8959.999999999809</v>
      </c>
      <c r="G56" s="504"/>
      <c r="H56" s="408"/>
      <c r="I56" s="1053"/>
      <c r="J56" s="504">
        <f t="shared" si="3"/>
        <v>8959.999999999809</v>
      </c>
      <c r="K56" s="1054"/>
      <c r="L56" s="1055"/>
      <c r="M56" s="1056"/>
      <c r="N56" s="359"/>
      <c r="O56" s="323"/>
      <c r="P56" s="357"/>
    </row>
    <row r="57" spans="1:16" s="1" customFormat="1" ht="12.75" customHeight="1">
      <c r="A57" s="383">
        <v>259.39999999999998</v>
      </c>
      <c r="B57" s="383">
        <v>261.18</v>
      </c>
      <c r="C57" s="263" t="s">
        <v>121</v>
      </c>
      <c r="D57" s="1053">
        <v>7</v>
      </c>
      <c r="E57" s="504">
        <f t="shared" si="1"/>
        <v>1780.0000000000296</v>
      </c>
      <c r="F57" s="504">
        <f t="shared" si="2"/>
        <v>12460.000000000207</v>
      </c>
      <c r="G57" s="504"/>
      <c r="H57" s="408"/>
      <c r="I57" s="1053"/>
      <c r="J57" s="504">
        <f t="shared" si="3"/>
        <v>12460.000000000207</v>
      </c>
      <c r="K57" s="1054"/>
      <c r="L57" s="1055"/>
      <c r="M57" s="1056"/>
      <c r="N57" s="359"/>
      <c r="O57" s="323"/>
      <c r="P57" s="357"/>
    </row>
    <row r="58" spans="1:16" s="1" customFormat="1" ht="12.75" customHeight="1">
      <c r="A58" s="383">
        <v>261.18</v>
      </c>
      <c r="B58" s="383">
        <v>262.56</v>
      </c>
      <c r="C58" s="263" t="s">
        <v>121</v>
      </c>
      <c r="D58" s="1053">
        <v>7</v>
      </c>
      <c r="E58" s="504">
        <f t="shared" si="1"/>
        <v>1379.9999999999955</v>
      </c>
      <c r="F58" s="504">
        <f t="shared" si="2"/>
        <v>9659.9999999999673</v>
      </c>
      <c r="G58" s="504"/>
      <c r="H58" s="408"/>
      <c r="I58" s="1053"/>
      <c r="J58" s="504">
        <f t="shared" si="3"/>
        <v>9659.9999999999673</v>
      </c>
      <c r="K58" s="1054"/>
      <c r="L58" s="1055"/>
      <c r="M58" s="1056"/>
      <c r="N58" s="359"/>
      <c r="O58" s="323"/>
      <c r="P58" s="357"/>
    </row>
    <row r="59" spans="1:16" s="1" customFormat="1" ht="12.75" customHeight="1">
      <c r="A59" s="383">
        <v>262.56</v>
      </c>
      <c r="B59" s="383">
        <v>263.10000000000002</v>
      </c>
      <c r="C59" s="263" t="s">
        <v>121</v>
      </c>
      <c r="D59" s="1053">
        <v>7</v>
      </c>
      <c r="E59" s="504">
        <f t="shared" si="1"/>
        <v>540.00000000002046</v>
      </c>
      <c r="F59" s="504">
        <f t="shared" si="2"/>
        <v>3780.0000000001432</v>
      </c>
      <c r="G59" s="504"/>
      <c r="H59" s="408"/>
      <c r="I59" s="1053"/>
      <c r="J59" s="504">
        <f t="shared" si="3"/>
        <v>3780.0000000001432</v>
      </c>
      <c r="K59" s="1054"/>
      <c r="L59" s="1055"/>
      <c r="M59" s="1056"/>
      <c r="N59" s="359"/>
      <c r="O59" s="323"/>
      <c r="P59" s="357"/>
    </row>
    <row r="60" spans="1:16" s="1" customFormat="1" ht="12.75" customHeight="1">
      <c r="A60" s="383">
        <v>263.10000000000002</v>
      </c>
      <c r="B60" s="383">
        <v>263.52</v>
      </c>
      <c r="C60" s="263" t="s">
        <v>121</v>
      </c>
      <c r="D60" s="1053">
        <v>7</v>
      </c>
      <c r="E60" s="504">
        <f t="shared" si="1"/>
        <v>419.99999999995907</v>
      </c>
      <c r="F60" s="504">
        <f t="shared" si="2"/>
        <v>2939.9999999997135</v>
      </c>
      <c r="G60" s="504"/>
      <c r="H60" s="408"/>
      <c r="I60" s="1053"/>
      <c r="J60" s="504">
        <f t="shared" si="3"/>
        <v>2939.9999999997135</v>
      </c>
      <c r="K60" s="1054"/>
      <c r="L60" s="1055"/>
      <c r="M60" s="1056"/>
      <c r="N60" s="359"/>
      <c r="O60" s="323"/>
      <c r="P60" s="357"/>
    </row>
    <row r="61" spans="1:16" s="1" customFormat="1" ht="12.75" customHeight="1">
      <c r="A61" s="383">
        <v>263.52</v>
      </c>
      <c r="B61" s="383">
        <v>266.52</v>
      </c>
      <c r="C61" s="263" t="s">
        <v>121</v>
      </c>
      <c r="D61" s="1053">
        <v>7</v>
      </c>
      <c r="E61" s="504">
        <f t="shared" si="1"/>
        <v>3000</v>
      </c>
      <c r="F61" s="504">
        <f t="shared" si="2"/>
        <v>21000</v>
      </c>
      <c r="G61" s="504"/>
      <c r="H61" s="408"/>
      <c r="I61" s="1053"/>
      <c r="J61" s="504">
        <f t="shared" si="3"/>
        <v>21000</v>
      </c>
      <c r="K61" s="1054"/>
      <c r="L61" s="1055"/>
      <c r="M61" s="1056"/>
      <c r="N61" s="359"/>
      <c r="O61" s="323"/>
      <c r="P61" s="357"/>
    </row>
    <row r="62" spans="1:16" s="1" customFormat="1" ht="12.75" customHeight="1">
      <c r="A62" s="383">
        <v>266.52</v>
      </c>
      <c r="B62" s="383">
        <v>269.52</v>
      </c>
      <c r="C62" s="263" t="s">
        <v>121</v>
      </c>
      <c r="D62" s="1053">
        <v>7</v>
      </c>
      <c r="E62" s="504">
        <f t="shared" si="1"/>
        <v>3000</v>
      </c>
      <c r="F62" s="504">
        <f t="shared" si="2"/>
        <v>21000</v>
      </c>
      <c r="G62" s="504"/>
      <c r="H62" s="408"/>
      <c r="I62" s="1053"/>
      <c r="J62" s="504">
        <f t="shared" si="3"/>
        <v>21000</v>
      </c>
      <c r="K62" s="1054"/>
      <c r="L62" s="1055"/>
      <c r="M62" s="1056"/>
      <c r="N62" s="359"/>
      <c r="O62" s="323"/>
      <c r="P62" s="357"/>
    </row>
    <row r="63" spans="1:16" s="1" customFormat="1" ht="12.75" customHeight="1">
      <c r="A63" s="383">
        <v>269.52</v>
      </c>
      <c r="B63" s="383">
        <v>270.39999999999998</v>
      </c>
      <c r="C63" s="263" t="s">
        <v>121</v>
      </c>
      <c r="D63" s="1053">
        <v>7</v>
      </c>
      <c r="E63" s="504">
        <f t="shared" si="1"/>
        <v>879.99999999999545</v>
      </c>
      <c r="F63" s="504">
        <f t="shared" si="2"/>
        <v>6159.9999999999682</v>
      </c>
      <c r="G63" s="504"/>
      <c r="H63" s="408"/>
      <c r="I63" s="1053"/>
      <c r="J63" s="504">
        <f t="shared" si="3"/>
        <v>6159.9999999999682</v>
      </c>
      <c r="K63" s="1054"/>
      <c r="L63" s="1055"/>
      <c r="M63" s="1056"/>
      <c r="N63" s="359"/>
      <c r="O63" s="323"/>
      <c r="P63" s="357"/>
    </row>
    <row r="64" spans="1:16" s="1" customFormat="1" ht="12.75" customHeight="1">
      <c r="A64" s="383">
        <v>270.39999999999998</v>
      </c>
      <c r="B64" s="383">
        <v>271.48</v>
      </c>
      <c r="C64" s="263" t="s">
        <v>121</v>
      </c>
      <c r="D64" s="1053">
        <v>7</v>
      </c>
      <c r="E64" s="504">
        <f t="shared" si="1"/>
        <v>1080.0000000000409</v>
      </c>
      <c r="F64" s="504">
        <f t="shared" si="2"/>
        <v>7560.0000000002865</v>
      </c>
      <c r="G64" s="504"/>
      <c r="H64" s="408"/>
      <c r="I64" s="1053"/>
      <c r="J64" s="504">
        <f t="shared" si="3"/>
        <v>7560.0000000002865</v>
      </c>
      <c r="K64" s="1054"/>
      <c r="L64" s="1055"/>
      <c r="M64" s="1056"/>
      <c r="N64" s="359"/>
      <c r="O64" s="323"/>
      <c r="P64" s="357"/>
    </row>
    <row r="65" spans="1:16" s="1" customFormat="1" ht="12.75" customHeight="1">
      <c r="A65" s="383">
        <v>271.48</v>
      </c>
      <c r="B65" s="383">
        <v>274.48</v>
      </c>
      <c r="C65" s="263" t="s">
        <v>121</v>
      </c>
      <c r="D65" s="1053">
        <v>7</v>
      </c>
      <c r="E65" s="504">
        <f t="shared" si="1"/>
        <v>3000</v>
      </c>
      <c r="F65" s="504">
        <f t="shared" si="2"/>
        <v>21000</v>
      </c>
      <c r="G65" s="504"/>
      <c r="H65" s="408"/>
      <c r="I65" s="1053"/>
      <c r="J65" s="504">
        <f t="shared" si="3"/>
        <v>21000</v>
      </c>
      <c r="K65" s="1054"/>
      <c r="L65" s="1055"/>
      <c r="M65" s="1056"/>
      <c r="N65" s="359"/>
      <c r="O65" s="323"/>
      <c r="P65" s="357"/>
    </row>
    <row r="66" spans="1:16" s="1" customFormat="1" ht="12.75" customHeight="1">
      <c r="A66" s="383">
        <v>274.48</v>
      </c>
      <c r="B66" s="383">
        <v>277.48</v>
      </c>
      <c r="C66" s="263" t="s">
        <v>121</v>
      </c>
      <c r="D66" s="1053">
        <v>7</v>
      </c>
      <c r="E66" s="504">
        <f t="shared" si="1"/>
        <v>3000</v>
      </c>
      <c r="F66" s="504">
        <f t="shared" si="2"/>
        <v>21000</v>
      </c>
      <c r="G66" s="504"/>
      <c r="H66" s="408"/>
      <c r="I66" s="1053"/>
      <c r="J66" s="504">
        <f t="shared" si="3"/>
        <v>21000</v>
      </c>
      <c r="K66" s="1054"/>
      <c r="L66" s="1055"/>
      <c r="M66" s="1056"/>
      <c r="N66" s="359"/>
      <c r="O66" s="323"/>
      <c r="P66" s="357"/>
    </row>
    <row r="67" spans="1:16" s="1" customFormat="1" ht="12.75" customHeight="1">
      <c r="A67" s="383">
        <v>277.48</v>
      </c>
      <c r="B67" s="383">
        <v>280.15999999999997</v>
      </c>
      <c r="C67" s="263" t="s">
        <v>121</v>
      </c>
      <c r="D67" s="1053">
        <v>7</v>
      </c>
      <c r="E67" s="504">
        <f t="shared" si="1"/>
        <v>2679.99999999995</v>
      </c>
      <c r="F67" s="504">
        <f t="shared" si="2"/>
        <v>18759.999999999651</v>
      </c>
      <c r="G67" s="504"/>
      <c r="H67" s="408"/>
      <c r="I67" s="1053"/>
      <c r="J67" s="504">
        <f t="shared" si="3"/>
        <v>18759.999999999651</v>
      </c>
      <c r="K67" s="1054"/>
      <c r="L67" s="1055"/>
      <c r="M67" s="1056"/>
      <c r="N67" s="359"/>
      <c r="O67" s="323"/>
      <c r="P67" s="357"/>
    </row>
    <row r="68" spans="1:16" ht="12.75" customHeight="1">
      <c r="A68" s="383"/>
      <c r="B68" s="383"/>
      <c r="C68" s="263"/>
      <c r="D68" s="1053"/>
      <c r="E68" s="504"/>
      <c r="F68" s="504"/>
      <c r="G68" s="504"/>
      <c r="H68" s="408"/>
      <c r="I68" s="1053"/>
      <c r="J68" s="504"/>
      <c r="K68" s="2212"/>
      <c r="L68" s="2213"/>
      <c r="M68" s="2214"/>
      <c r="N68" s="323"/>
      <c r="O68" s="323"/>
      <c r="P68" s="323"/>
    </row>
    <row r="70" spans="1:16">
      <c r="A70" s="2076" t="s">
        <v>959</v>
      </c>
      <c r="B70" s="2077"/>
      <c r="C70" s="2077"/>
      <c r="D70" s="2077"/>
      <c r="E70" s="2077"/>
      <c r="F70" s="2077"/>
      <c r="G70" s="2077"/>
      <c r="H70" s="394">
        <f>SUM(J17:J67)/2</f>
        <v>356929.99999999965</v>
      </c>
      <c r="I70" s="394">
        <f>IF(H70=0,0,ROUND(J70/H70,3))</f>
        <v>1</v>
      </c>
      <c r="J70" s="1524">
        <f>ROUND(SUM(J16:J67),3)/2</f>
        <v>356930</v>
      </c>
      <c r="K70" s="397" t="str">
        <f>$J$15</f>
        <v>m²</v>
      </c>
      <c r="L70" s="398" t="s">
        <v>973</v>
      </c>
      <c r="M70" s="399" t="str">
        <f>$J$15</f>
        <v>m²</v>
      </c>
      <c r="N70" s="323"/>
      <c r="O70" s="323"/>
      <c r="P70" s="323"/>
    </row>
    <row r="71" spans="1:16">
      <c r="A71" s="2078" t="s">
        <v>960</v>
      </c>
      <c r="B71" s="2079"/>
      <c r="C71" s="2079"/>
      <c r="D71" s="2079"/>
      <c r="E71" s="2079"/>
      <c r="F71" s="2079"/>
      <c r="G71" s="2079"/>
      <c r="H71" s="395">
        <f>SUM(J17:J68)/2</f>
        <v>356929.99999999965</v>
      </c>
      <c r="I71" s="395">
        <f>IF(H71=0,0,ROUND(J71/H71,3))</f>
        <v>1</v>
      </c>
      <c r="J71" s="1525">
        <f>ROUND(SUM(J17:J68),3)/2</f>
        <v>356930</v>
      </c>
      <c r="K71" s="400" t="str">
        <f>$J$15</f>
        <v>m²</v>
      </c>
      <c r="L71" s="401" t="s">
        <v>973</v>
      </c>
      <c r="M71" s="402" t="str">
        <f>$J$15</f>
        <v>m²</v>
      </c>
      <c r="N71" s="323"/>
      <c r="O71" s="323"/>
      <c r="P71" s="323"/>
    </row>
    <row r="72" spans="1:16">
      <c r="A72" s="2078" t="s">
        <v>961</v>
      </c>
      <c r="B72" s="2079"/>
      <c r="C72" s="2079"/>
      <c r="D72" s="2079"/>
      <c r="E72" s="2079"/>
      <c r="F72" s="2079"/>
      <c r="G72" s="2079"/>
      <c r="H72" s="395">
        <v>0</v>
      </c>
      <c r="I72" s="395">
        <f>IF(H72=0,0,ROUND(J72/H72,3))</f>
        <v>0</v>
      </c>
      <c r="J72" s="395">
        <v>0</v>
      </c>
      <c r="K72" s="400" t="str">
        <f>$J$15</f>
        <v>m²</v>
      </c>
      <c r="L72" s="401" t="s">
        <v>973</v>
      </c>
      <c r="M72" s="402" t="str">
        <f>$J$15</f>
        <v>m²</v>
      </c>
      <c r="N72" s="323"/>
      <c r="O72" s="323"/>
      <c r="P72" s="323"/>
    </row>
    <row r="73" spans="1:16">
      <c r="A73" s="2082" t="s">
        <v>962</v>
      </c>
      <c r="B73" s="2083"/>
      <c r="C73" s="2083"/>
      <c r="D73" s="2083"/>
      <c r="E73" s="2083"/>
      <c r="F73" s="2083"/>
      <c r="G73" s="2083"/>
      <c r="H73" s="396">
        <f>SUM(H70:H72)</f>
        <v>713859.9999999993</v>
      </c>
      <c r="I73" s="396">
        <f>IF(H73=0,0,ROUND(J73/H73,3))</f>
        <v>1</v>
      </c>
      <c r="J73" s="396">
        <f>SUM(J70:J72)</f>
        <v>713860</v>
      </c>
      <c r="K73" s="400" t="str">
        <f>$J$15</f>
        <v>m²</v>
      </c>
      <c r="L73" s="404" t="s">
        <v>973</v>
      </c>
      <c r="M73" s="405" t="str">
        <f>$J$15</f>
        <v>m²</v>
      </c>
      <c r="N73" s="323"/>
      <c r="O73" s="323"/>
      <c r="P73" s="323"/>
    </row>
    <row r="78" spans="1:16">
      <c r="J78" s="1282"/>
      <c r="N78" s="323"/>
      <c r="O78" s="323"/>
      <c r="P78" s="323"/>
    </row>
    <row r="1048564" spans="3:3">
      <c r="C1048564" s="504"/>
    </row>
  </sheetData>
  <mergeCells count="21">
    <mergeCell ref="K68:M68"/>
    <mergeCell ref="A70:G70"/>
    <mergeCell ref="A71:G71"/>
    <mergeCell ref="A72:G72"/>
    <mergeCell ref="A73:G73"/>
    <mergeCell ref="H13:H14"/>
    <mergeCell ref="I13:I14"/>
    <mergeCell ref="J13:J14"/>
    <mergeCell ref="K13:M15"/>
    <mergeCell ref="A1:M1"/>
    <mergeCell ref="A2:M2"/>
    <mergeCell ref="A3:M3"/>
    <mergeCell ref="C11:L11"/>
    <mergeCell ref="A13:B13"/>
    <mergeCell ref="F13:F14"/>
    <mergeCell ref="G13:G14"/>
    <mergeCell ref="A14:A15"/>
    <mergeCell ref="B14:B15"/>
    <mergeCell ref="C13:C15"/>
    <mergeCell ref="E13:E14"/>
    <mergeCell ref="D13:D14"/>
  </mergeCells>
  <conditionalFormatting sqref="A11:C11">
    <cfRule type="cellIs" dxfId="124" priority="1" operator="equal">
      <formula>0</formula>
    </cfRule>
  </conditionalFormatting>
  <conditionalFormatting sqref="M11">
    <cfRule type="cellIs" dxfId="123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Planilha127">
    <tabColor rgb="FF002060"/>
    <pageSetUpPr fitToPage="1"/>
  </sheetPr>
  <dimension ref="A1:IV45"/>
  <sheetViews>
    <sheetView showGridLines="0" view="pageBreakPreview" topLeftCell="A11" zoomScaleSheetLayoutView="100" workbookViewId="0">
      <selection activeCell="I33" sqref="I33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PO!$A$112</f>
        <v>5.1</v>
      </c>
      <c r="B11" s="113" t="str">
        <f>IF(A11=0,0,VLOOKUP(A11,PO!$A$16:$G$164,2,FALSE))</f>
        <v>4915734</v>
      </c>
      <c r="C11" s="2075" t="str">
        <f>IF(A11=0,0,VLOOKUP(A11,PO!$A$16:$G$164,3,FALSE))</f>
        <v>Recomposição mecanizada de aterro com material de jazida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1079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7</v>
      </c>
      <c r="J18" s="385">
        <f t="shared" ref="J18" si="1">H18*I18</f>
        <v>16.80000000000004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7</v>
      </c>
      <c r="J19" s="385">
        <f t="shared" ref="J19:J30" si="3">H19*I19</f>
        <v>48.30000000000004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7</v>
      </c>
      <c r="J20" s="385">
        <f t="shared" si="3"/>
        <v>61.599999999999881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7</v>
      </c>
      <c r="J21" s="385">
        <f t="shared" si="3"/>
        <v>118.30000000000004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7</v>
      </c>
      <c r="J22" s="385">
        <f t="shared" si="3"/>
        <v>39.19999999999996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7</v>
      </c>
      <c r="J23" s="385">
        <f t="shared" si="3"/>
        <v>15.400000000000119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7</v>
      </c>
      <c r="J24" s="385">
        <f t="shared" si="3"/>
        <v>197.39999999999992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7</v>
      </c>
      <c r="J25" s="385">
        <f t="shared" si="3"/>
        <v>53.19999999999996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7</v>
      </c>
      <c r="J26" s="385">
        <f t="shared" si="3"/>
        <v>59.5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7</v>
      </c>
      <c r="J27" s="385">
        <f t="shared" si="3"/>
        <v>44.80000000000004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7</v>
      </c>
      <c r="J28" s="385">
        <f t="shared" si="3"/>
        <v>46.89999999999992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7</v>
      </c>
      <c r="J29" s="385">
        <f t="shared" si="3"/>
        <v>59.5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7</v>
      </c>
      <c r="J30" s="385">
        <f t="shared" si="3"/>
        <v>160.30000000000024</v>
      </c>
      <c r="K30" s="229"/>
      <c r="L30" s="61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61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61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61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61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61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61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383"/>
      <c r="B39" s="383"/>
      <c r="C39" s="926"/>
      <c r="D39" s="929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ROUND(SUM($H$16:$H$39),3)</f>
        <v>131.6</v>
      </c>
      <c r="I40" s="394">
        <f>IF(H40=0,0,ROUND(J40/H40,3))</f>
        <v>7</v>
      </c>
      <c r="J40" s="394">
        <f>ROUND(SUM($J$16:$J$39),3)</f>
        <v>921.2</v>
      </c>
      <c r="K40" s="397" t="str">
        <f>$H$15</f>
        <v>km</v>
      </c>
      <c r="L40" s="398" t="str">
        <f>$I$15</f>
        <v>m³/km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ROUND(SUM($H$16:$H$39),3)</f>
        <v>131.6</v>
      </c>
      <c r="I41" s="395">
        <f>IF(H41=0,0,ROUND(J41/H41,3))</f>
        <v>7</v>
      </c>
      <c r="J41" s="395">
        <f>ROUND(SUM($J$16:$J$39),3)</f>
        <v>921.2</v>
      </c>
      <c r="K41" s="400" t="str">
        <f>$H$15</f>
        <v>km</v>
      </c>
      <c r="L41" s="401" t="str">
        <f>$I$15</f>
        <v>m³/km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ROUND(SUM($H$16:$H$39),3)</f>
        <v>131.6</v>
      </c>
      <c r="I42" s="395">
        <f>IF(H42=0,0,ROUND(J42/H42,3))</f>
        <v>7</v>
      </c>
      <c r="J42" s="395">
        <f>ROUND(SUM($J$16:$J$39),3)</f>
        <v>921.2</v>
      </c>
      <c r="K42" s="400" t="str">
        <f>$H$15</f>
        <v>km</v>
      </c>
      <c r="L42" s="401" t="str">
        <f>$I$15</f>
        <v>m³/km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394.79999999999995</v>
      </c>
      <c r="I43" s="396">
        <f>IF(H43=0,0,ROUND(J43/H43,3))</f>
        <v>7</v>
      </c>
      <c r="J43" s="396">
        <f>SUM(J40:J42)</f>
        <v>2763.6000000000004</v>
      </c>
      <c r="K43" s="403" t="str">
        <f>$H$15</f>
        <v>km</v>
      </c>
      <c r="L43" s="404" t="str">
        <f>$I$15</f>
        <v>m³/km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  <mergeCell ref="A41:G41"/>
    <mergeCell ref="A42:G42"/>
    <mergeCell ref="A40:G40"/>
    <mergeCell ref="A43:G43"/>
  </mergeCells>
  <conditionalFormatting sqref="A11:C11">
    <cfRule type="cellIs" dxfId="122" priority="1" operator="equal">
      <formula>0</formula>
    </cfRule>
  </conditionalFormatting>
  <conditionalFormatting sqref="M11">
    <cfRule type="cellIs" dxfId="121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Planilha128">
    <tabColor rgb="FF002060"/>
    <pageSetUpPr fitToPage="1"/>
  </sheetPr>
  <dimension ref="A1:IV45"/>
  <sheetViews>
    <sheetView showGridLines="0" view="pageBreakPreview" zoomScaleSheetLayoutView="100" workbookViewId="0">
      <selection activeCell="I33" sqref="I33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PO!$A$113</f>
        <v>5.2</v>
      </c>
      <c r="B11" s="113" t="str">
        <f>IF(A11=0,0,VLOOKUP(A11,PO!$A$16:$G$164,2,FALSE))</f>
        <v>4915735</v>
      </c>
      <c r="C11" s="2075" t="str">
        <f>IF(A11=0,0,VLOOKUP(A11,PO!$A$16:$G$164,3,FALSE))</f>
        <v>Remoção manual de barreira em solo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1079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5</v>
      </c>
      <c r="J18" s="385">
        <f t="shared" ref="J18" si="1">H18*I18</f>
        <v>12.000000000000028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5</v>
      </c>
      <c r="J19" s="385">
        <f t="shared" ref="J19:J30" si="3">H19*I19</f>
        <v>34.500000000000028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5</v>
      </c>
      <c r="J20" s="385">
        <f t="shared" si="3"/>
        <v>43.999999999999915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5</v>
      </c>
      <c r="J21" s="385">
        <f t="shared" si="3"/>
        <v>84.500000000000028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5</v>
      </c>
      <c r="J22" s="385">
        <f t="shared" si="3"/>
        <v>27.999999999999972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5</v>
      </c>
      <c r="J23" s="385">
        <f t="shared" si="3"/>
        <v>11.000000000000085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5</v>
      </c>
      <c r="J24" s="385">
        <f t="shared" si="3"/>
        <v>140.99999999999994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5</v>
      </c>
      <c r="J25" s="385">
        <f t="shared" si="3"/>
        <v>37.999999999999972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5</v>
      </c>
      <c r="J26" s="385">
        <f t="shared" si="3"/>
        <v>42.5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5</v>
      </c>
      <c r="J27" s="385">
        <f t="shared" si="3"/>
        <v>32.000000000000028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5</v>
      </c>
      <c r="J28" s="385">
        <f t="shared" si="3"/>
        <v>33.499999999999943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5</v>
      </c>
      <c r="J29" s="385">
        <f t="shared" si="3"/>
        <v>42.5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5</v>
      </c>
      <c r="J30" s="385">
        <f t="shared" si="3"/>
        <v>114.50000000000017</v>
      </c>
      <c r="K30" s="229"/>
      <c r="L30" s="22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22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22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22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22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22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ROUND(SUM($H$16:$H$39),3)</f>
        <v>131.6</v>
      </c>
      <c r="I40" s="394">
        <f>IF(H40=0,0,ROUND(J40/H40,3))</f>
        <v>5</v>
      </c>
      <c r="J40" s="394">
        <f>ROUND(SUM($J$16:$J$39),3)</f>
        <v>658</v>
      </c>
      <c r="K40" s="397" t="str">
        <f>$H$15</f>
        <v>km</v>
      </c>
      <c r="L40" s="398" t="str">
        <f>$I$15</f>
        <v>m³/km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ROUND(SUM($H$16:$H$39),3)</f>
        <v>131.6</v>
      </c>
      <c r="I41" s="395">
        <f>IF(H41=0,0,ROUND(J41/H41,3))</f>
        <v>5</v>
      </c>
      <c r="J41" s="395">
        <f>ROUND(SUM($J$16:$J$39),3)</f>
        <v>658</v>
      </c>
      <c r="K41" s="400" t="str">
        <f>$H$15</f>
        <v>km</v>
      </c>
      <c r="L41" s="401" t="str">
        <f>$I$15</f>
        <v>m³/km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ROUND(SUM($H$16:$H$39),3)</f>
        <v>131.6</v>
      </c>
      <c r="I42" s="395">
        <f>IF(H42=0,0,ROUND(J42/H42,3))</f>
        <v>5</v>
      </c>
      <c r="J42" s="395">
        <f>ROUND(SUM($J$16:$J$39),3)</f>
        <v>658</v>
      </c>
      <c r="K42" s="400" t="str">
        <f>$H$15</f>
        <v>km</v>
      </c>
      <c r="L42" s="401" t="str">
        <f>$I$15</f>
        <v>m³/km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394.79999999999995</v>
      </c>
      <c r="I43" s="396">
        <f>IF(H43=0,0,ROUND(J43/H43,3))</f>
        <v>5</v>
      </c>
      <c r="J43" s="396">
        <f>SUM(J40:J42)</f>
        <v>1974</v>
      </c>
      <c r="K43" s="403" t="str">
        <f>$H$15</f>
        <v>km</v>
      </c>
      <c r="L43" s="404" t="str">
        <f>$I$15</f>
        <v>m³/km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  <mergeCell ref="A41:G41"/>
    <mergeCell ref="A42:G42"/>
    <mergeCell ref="A40:G40"/>
    <mergeCell ref="A43:G43"/>
  </mergeCells>
  <conditionalFormatting sqref="A11:C11">
    <cfRule type="cellIs" dxfId="120" priority="1" operator="equal">
      <formula>0</formula>
    </cfRule>
  </conditionalFormatting>
  <conditionalFormatting sqref="M11">
    <cfRule type="cellIs" dxfId="119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Planilha129">
    <tabColor rgb="FF002060"/>
    <pageSetUpPr fitToPage="1"/>
  </sheetPr>
  <dimension ref="A1:IV45"/>
  <sheetViews>
    <sheetView showGridLines="0" view="pageBreakPreview" topLeftCell="A28" zoomScaleSheetLayoutView="100" workbookViewId="0">
      <selection activeCell="I33" sqref="I33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PO!$A$114</f>
        <v>5.3</v>
      </c>
      <c r="B11" s="113" t="str">
        <f>IF(A11=0,0,VLOOKUP(A11,PO!$A$16:$G$164,2,FALSE))</f>
        <v>4915737</v>
      </c>
      <c r="C11" s="2075" t="str">
        <f>IF(A11=0,0,VLOOKUP(A11,PO!$A$16:$G$164,3,FALSE))</f>
        <v>Remoção mecanizada de barreira em solo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1079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2</v>
      </c>
      <c r="J18" s="385">
        <f t="shared" ref="J18" si="1">H18*I18</f>
        <v>4.8000000000000114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2</v>
      </c>
      <c r="J19" s="385">
        <f t="shared" ref="J19:J30" si="3">H19*I19</f>
        <v>13.800000000000011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2</v>
      </c>
      <c r="J20" s="385">
        <f t="shared" si="3"/>
        <v>17.599999999999966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2</v>
      </c>
      <c r="J21" s="385">
        <f t="shared" si="3"/>
        <v>33.800000000000011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2</v>
      </c>
      <c r="J22" s="385">
        <f t="shared" si="3"/>
        <v>11.199999999999989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2</v>
      </c>
      <c r="J23" s="385">
        <f t="shared" si="3"/>
        <v>4.4000000000000341</v>
      </c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2</v>
      </c>
      <c r="J24" s="385">
        <f t="shared" si="3"/>
        <v>56.399999999999977</v>
      </c>
      <c r="K24" s="229"/>
      <c r="L24" s="22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2</v>
      </c>
      <c r="J25" s="385">
        <f t="shared" si="3"/>
        <v>15.199999999999989</v>
      </c>
      <c r="K25" s="229"/>
      <c r="L25" s="22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2</v>
      </c>
      <c r="J26" s="385">
        <f t="shared" si="3"/>
        <v>17</v>
      </c>
      <c r="K26" s="229"/>
      <c r="L26" s="22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2</v>
      </c>
      <c r="J27" s="385">
        <f t="shared" si="3"/>
        <v>12.800000000000011</v>
      </c>
      <c r="K27" s="229"/>
      <c r="L27" s="22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2</v>
      </c>
      <c r="J28" s="385">
        <f t="shared" si="3"/>
        <v>13.399999999999977</v>
      </c>
      <c r="K28" s="229"/>
      <c r="L28" s="22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2</v>
      </c>
      <c r="J29" s="385">
        <f t="shared" si="3"/>
        <v>17</v>
      </c>
      <c r="K29" s="229"/>
      <c r="L29" s="22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2</v>
      </c>
      <c r="J30" s="385">
        <f t="shared" si="3"/>
        <v>45.800000000000068</v>
      </c>
      <c r="K30" s="229"/>
      <c r="L30" s="611"/>
      <c r="M30" s="222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611"/>
      <c r="M31" s="222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611"/>
      <c r="M32" s="222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61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61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61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61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383"/>
      <c r="C39" s="926"/>
      <c r="D39" s="928"/>
      <c r="E39" s="385"/>
      <c r="F39" s="385"/>
      <c r="G39" s="385"/>
      <c r="H39" s="385"/>
      <c r="I39" s="385"/>
      <c r="J39" s="385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ROUND(SUM($H$16:$H$39),3)</f>
        <v>131.6</v>
      </c>
      <c r="I40" s="394">
        <f>IF(H40=0,0,ROUND(J40/H40,3))</f>
        <v>2</v>
      </c>
      <c r="J40" s="394">
        <f>ROUND(SUM($J$16:$J$39),3)</f>
        <v>263.2</v>
      </c>
      <c r="K40" s="397" t="str">
        <f>$H$15</f>
        <v>km</v>
      </c>
      <c r="L40" s="398" t="str">
        <f>$I$15</f>
        <v>m³/km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ROUND(SUM($H$16:$H$39),3)</f>
        <v>131.6</v>
      </c>
      <c r="I41" s="395">
        <f>IF(H41=0,0,ROUND(J41/H41,3))</f>
        <v>2</v>
      </c>
      <c r="J41" s="395">
        <f>ROUND(SUM($J$16:$J$39),3)</f>
        <v>263.2</v>
      </c>
      <c r="K41" s="400" t="str">
        <f>$H$15</f>
        <v>km</v>
      </c>
      <c r="L41" s="401" t="str">
        <f>$I$15</f>
        <v>m³/km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ROUND(SUM($H$16:$H$39),3)</f>
        <v>131.6</v>
      </c>
      <c r="I42" s="395">
        <f>IF(H42=0,0,ROUND(J42/H42,3))</f>
        <v>2</v>
      </c>
      <c r="J42" s="395">
        <f>ROUND(SUM($J$16:$J$39),3)</f>
        <v>263.2</v>
      </c>
      <c r="K42" s="400" t="str">
        <f>$H$15</f>
        <v>km</v>
      </c>
      <c r="L42" s="401" t="str">
        <f>$I$15</f>
        <v>m³/km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394.79999999999995</v>
      </c>
      <c r="I43" s="396">
        <f>IF(H43=0,0,ROUND(J43/H43,3))</f>
        <v>2</v>
      </c>
      <c r="J43" s="396">
        <f>SUM(J40:J42)</f>
        <v>789.59999999999991</v>
      </c>
      <c r="K43" s="403" t="str">
        <f>$H$15</f>
        <v>km</v>
      </c>
      <c r="L43" s="404" t="str">
        <f>$I$15</f>
        <v>m³/km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  <mergeCell ref="A41:G41"/>
    <mergeCell ref="A42:G42"/>
    <mergeCell ref="A40:G40"/>
    <mergeCell ref="A43:G43"/>
  </mergeCells>
  <conditionalFormatting sqref="A11:C11">
    <cfRule type="cellIs" dxfId="118" priority="1" operator="equal">
      <formula>0</formula>
    </cfRule>
  </conditionalFormatting>
  <conditionalFormatting sqref="M11">
    <cfRule type="cellIs" dxfId="11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Planilha130">
    <tabColor rgb="FF002060"/>
    <pageSetUpPr fitToPage="1"/>
  </sheetPr>
  <dimension ref="A1:IV45"/>
  <sheetViews>
    <sheetView showGridLines="0" view="pageBreakPreview" topLeftCell="A27" zoomScaleSheetLayoutView="100" workbookViewId="0">
      <selection activeCell="I33" sqref="I33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2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</row>
    <row r="2" spans="1:22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</row>
    <row r="3" spans="1:22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</row>
    <row r="4" spans="1:22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</row>
    <row r="5" spans="1:22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</row>
    <row r="6" spans="1:22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</row>
    <row r="7" spans="1:22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I7" s="644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</row>
    <row r="8" spans="1:22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</row>
    <row r="9" spans="1:22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</row>
    <row r="10" spans="1:22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</row>
    <row r="11" spans="1:22" s="1" customFormat="1" ht="12.75" customHeight="1">
      <c r="A11" s="911" t="str">
        <f>PO!$A$115</f>
        <v>5.4</v>
      </c>
      <c r="B11" s="113" t="str">
        <f>IF(A11=0,0,VLOOKUP(A11,PO!$A$16:$G$164,2,FALSE))</f>
        <v>4915738</v>
      </c>
      <c r="C11" s="2075" t="str">
        <f>IF(A11=0,0,VLOOKUP(A11,PO!$A$16:$G$164,3,FALSE))</f>
        <v>Remoção mecanizada de barreira em rocha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2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</row>
    <row r="13" spans="1:22" s="1" customFormat="1" ht="12.75" customHeight="1">
      <c r="A13" s="2084" t="s">
        <v>12</v>
      </c>
      <c r="B13" s="2084"/>
      <c r="C13" s="2123" t="s">
        <v>203</v>
      </c>
      <c r="D13" s="2124"/>
      <c r="E13" s="2080" t="s">
        <v>1034</v>
      </c>
      <c r="F13" s="232"/>
      <c r="G13" s="232"/>
      <c r="H13" s="2087" t="s">
        <v>1034</v>
      </c>
      <c r="I13" s="2080" t="s">
        <v>952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</row>
    <row r="14" spans="1:22" s="1" customFormat="1" ht="12.75" customHeight="1">
      <c r="A14" s="2085" t="s">
        <v>14</v>
      </c>
      <c r="B14" s="2085" t="s">
        <v>15</v>
      </c>
      <c r="C14" s="2125"/>
      <c r="D14" s="2126"/>
      <c r="E14" s="2081"/>
      <c r="F14" s="233"/>
      <c r="G14" s="233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2" s="1" customFormat="1" ht="12.75" customHeight="1">
      <c r="A15" s="2086"/>
      <c r="B15" s="2086"/>
      <c r="C15" s="2127"/>
      <c r="D15" s="2128"/>
      <c r="E15" s="235" t="s">
        <v>20</v>
      </c>
      <c r="F15" s="236"/>
      <c r="G15" s="236"/>
      <c r="H15" s="237" t="s">
        <v>20</v>
      </c>
      <c r="I15" s="235" t="s">
        <v>1079</v>
      </c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</row>
    <row r="16" spans="1:22" s="118" customFormat="1" ht="12.75" customHeight="1">
      <c r="A16" s="386"/>
      <c r="B16" s="387" t="s">
        <v>955</v>
      </c>
      <c r="C16" s="388"/>
      <c r="D16" s="388"/>
      <c r="E16" s="388"/>
      <c r="F16" s="388"/>
      <c r="G16" s="388"/>
      <c r="H16" s="388"/>
      <c r="I16" s="388"/>
      <c r="J16" s="388"/>
      <c r="K16" s="389"/>
      <c r="L16" s="390"/>
      <c r="M16" s="391"/>
      <c r="N16" s="374"/>
      <c r="O16" s="374"/>
      <c r="P16" s="374"/>
      <c r="Q16" s="374"/>
      <c r="R16" s="374"/>
      <c r="S16" s="374"/>
      <c r="T16" s="374"/>
      <c r="U16" s="374"/>
      <c r="V16" s="374"/>
    </row>
    <row r="17" spans="1:22" s="1" customFormat="1" ht="12.75" customHeight="1">
      <c r="A17" s="504"/>
      <c r="B17" s="504"/>
      <c r="C17" s="926"/>
      <c r="D17" s="927"/>
      <c r="E17" s="385"/>
      <c r="F17" s="385"/>
      <c r="G17" s="385"/>
      <c r="H17" s="385"/>
      <c r="I17" s="385"/>
      <c r="J17" s="385"/>
      <c r="K17" s="229"/>
      <c r="L17" s="219"/>
      <c r="M17" s="220"/>
      <c r="N17" s="359"/>
      <c r="O17" s="323"/>
      <c r="P17" s="323"/>
      <c r="Q17" s="323"/>
      <c r="R17" s="323"/>
      <c r="S17" s="323"/>
      <c r="T17" s="323"/>
      <c r="U17" s="323"/>
      <c r="V17" s="357"/>
    </row>
    <row r="18" spans="1:22" s="1" customFormat="1" ht="12.75" customHeight="1">
      <c r="A18" s="504">
        <f>C_SEG!D16</f>
        <v>148.5</v>
      </c>
      <c r="B18" s="504">
        <f>C_SEG!E16</f>
        <v>150.9</v>
      </c>
      <c r="C18" s="926" t="str">
        <f>C_SEG!C16</f>
        <v>Pista simples</v>
      </c>
      <c r="D18" s="927"/>
      <c r="E18" s="385">
        <f>C_SEG!F16</f>
        <v>2.4000000000000057</v>
      </c>
      <c r="F18" s="385"/>
      <c r="G18" s="385"/>
      <c r="H18" s="385">
        <f t="shared" ref="H18" si="0">E18</f>
        <v>2.4000000000000057</v>
      </c>
      <c r="I18" s="385">
        <v>2</v>
      </c>
      <c r="J18" s="385">
        <f t="shared" ref="J18" si="1">H18*I18</f>
        <v>4.8000000000000114</v>
      </c>
      <c r="K18" s="229"/>
      <c r="L18" s="219"/>
      <c r="M18" s="220"/>
      <c r="N18" s="359"/>
      <c r="O18" s="323"/>
      <c r="P18" s="323"/>
      <c r="Q18" s="323"/>
      <c r="R18" s="323"/>
      <c r="S18" s="323"/>
      <c r="T18" s="323"/>
      <c r="U18" s="323"/>
      <c r="V18" s="357"/>
    </row>
    <row r="19" spans="1:22" s="1" customFormat="1" ht="12.75" customHeight="1">
      <c r="A19" s="504">
        <f>C_SEG!D17</f>
        <v>150.9</v>
      </c>
      <c r="B19" s="504">
        <f>C_SEG!E17</f>
        <v>157.80000000000001</v>
      </c>
      <c r="C19" s="926" t="str">
        <f>C_SEG!C17</f>
        <v>Pista simples</v>
      </c>
      <c r="D19" s="927"/>
      <c r="E19" s="385">
        <f>C_SEG!F17</f>
        <v>6.9000000000000057</v>
      </c>
      <c r="F19" s="385"/>
      <c r="G19" s="385"/>
      <c r="H19" s="385">
        <f t="shared" ref="H19:H30" si="2">E19</f>
        <v>6.9000000000000057</v>
      </c>
      <c r="I19" s="385">
        <v>2</v>
      </c>
      <c r="J19" s="385">
        <f t="shared" ref="J19:J30" si="3">H19*I19</f>
        <v>13.800000000000011</v>
      </c>
      <c r="K19" s="229"/>
      <c r="L19" s="221"/>
      <c r="M19" s="222"/>
      <c r="N19" s="359"/>
      <c r="O19" s="373"/>
      <c r="P19" s="323"/>
      <c r="Q19" s="323"/>
      <c r="R19" s="323"/>
      <c r="S19" s="323"/>
      <c r="T19" s="323"/>
      <c r="U19" s="323"/>
      <c r="V19" s="357"/>
    </row>
    <row r="20" spans="1:22" s="1" customFormat="1" ht="12.75" customHeight="1">
      <c r="A20" s="504">
        <f>C_SEG!D18</f>
        <v>157.80000000000001</v>
      </c>
      <c r="B20" s="504">
        <f>C_SEG!E18</f>
        <v>166.6</v>
      </c>
      <c r="C20" s="926" t="str">
        <f>C_SEG!C18</f>
        <v>Pista simples</v>
      </c>
      <c r="D20" s="927"/>
      <c r="E20" s="385">
        <f>C_SEG!F18</f>
        <v>8.7999999999999829</v>
      </c>
      <c r="F20" s="385"/>
      <c r="G20" s="385"/>
      <c r="H20" s="385">
        <f t="shared" si="2"/>
        <v>8.7999999999999829</v>
      </c>
      <c r="I20" s="385">
        <v>2</v>
      </c>
      <c r="J20" s="385">
        <f t="shared" si="3"/>
        <v>17.599999999999966</v>
      </c>
      <c r="K20" s="229"/>
      <c r="L20" s="221"/>
      <c r="M20" s="222"/>
      <c r="N20" s="359"/>
      <c r="O20" s="373"/>
      <c r="P20" s="323"/>
      <c r="Q20" s="323"/>
      <c r="R20" s="323"/>
      <c r="S20" s="323"/>
      <c r="T20" s="323"/>
      <c r="U20" s="323"/>
      <c r="V20" s="357"/>
    </row>
    <row r="21" spans="1:22" s="1" customFormat="1" ht="12.75" customHeight="1">
      <c r="A21" s="504">
        <f>C_SEG!D19</f>
        <v>166.6</v>
      </c>
      <c r="B21" s="504">
        <f>C_SEG!E19</f>
        <v>183.5</v>
      </c>
      <c r="C21" s="926" t="str">
        <f>C_SEG!C19</f>
        <v>Pista simples</v>
      </c>
      <c r="D21" s="927"/>
      <c r="E21" s="385">
        <f>C_SEG!F19</f>
        <v>16.900000000000006</v>
      </c>
      <c r="F21" s="385"/>
      <c r="G21" s="385"/>
      <c r="H21" s="385">
        <f t="shared" si="2"/>
        <v>16.900000000000006</v>
      </c>
      <c r="I21" s="385">
        <v>2</v>
      </c>
      <c r="J21" s="385">
        <f t="shared" si="3"/>
        <v>33.800000000000011</v>
      </c>
      <c r="K21" s="229"/>
      <c r="L21" s="611"/>
      <c r="M21" s="222"/>
      <c r="N21" s="359"/>
      <c r="O21" s="323"/>
      <c r="P21" s="323"/>
      <c r="Q21" s="323"/>
      <c r="R21" s="323"/>
      <c r="S21" s="323"/>
      <c r="T21" s="323"/>
      <c r="U21" s="323"/>
      <c r="V21" s="357"/>
    </row>
    <row r="22" spans="1:22" s="1" customFormat="1" ht="12.75" customHeight="1">
      <c r="A22" s="504">
        <f>C_SEG!D20</f>
        <v>183.5</v>
      </c>
      <c r="B22" s="504">
        <f>C_SEG!E20</f>
        <v>189.1</v>
      </c>
      <c r="C22" s="926" t="str">
        <f>C_SEG!C20</f>
        <v>Pista simples</v>
      </c>
      <c r="D22" s="927"/>
      <c r="E22" s="385">
        <f>C_SEG!F20</f>
        <v>5.5999999999999943</v>
      </c>
      <c r="F22" s="385"/>
      <c r="G22" s="385"/>
      <c r="H22" s="385">
        <f t="shared" si="2"/>
        <v>5.5999999999999943</v>
      </c>
      <c r="I22" s="385">
        <v>2</v>
      </c>
      <c r="J22" s="385">
        <f t="shared" si="3"/>
        <v>11.199999999999989</v>
      </c>
      <c r="K22" s="229"/>
      <c r="L22" s="611"/>
      <c r="M22" s="222"/>
      <c r="N22" s="359"/>
      <c r="O22" s="323"/>
      <c r="P22" s="323"/>
      <c r="Q22" s="323"/>
      <c r="R22" s="323"/>
      <c r="S22" s="323"/>
      <c r="T22" s="323"/>
      <c r="U22" s="323"/>
      <c r="V22" s="357"/>
    </row>
    <row r="23" spans="1:22" s="1" customFormat="1" ht="12.75" customHeight="1">
      <c r="A23" s="504">
        <f>C_SEG!D21</f>
        <v>189.1</v>
      </c>
      <c r="B23" s="504">
        <f>C_SEG!E21</f>
        <v>191.3</v>
      </c>
      <c r="C23" s="926" t="str">
        <f>C_SEG!C21</f>
        <v>Pista simples</v>
      </c>
      <c r="D23" s="927"/>
      <c r="E23" s="385">
        <f>C_SEG!F21</f>
        <v>2.2000000000000171</v>
      </c>
      <c r="F23" s="385"/>
      <c r="G23" s="385"/>
      <c r="H23" s="385">
        <f t="shared" si="2"/>
        <v>2.2000000000000171</v>
      </c>
      <c r="I23" s="385">
        <v>2</v>
      </c>
      <c r="J23" s="385">
        <f t="shared" si="3"/>
        <v>4.4000000000000341</v>
      </c>
      <c r="K23" s="229"/>
      <c r="L23" s="611"/>
      <c r="M23" s="222"/>
      <c r="N23" s="359"/>
      <c r="O23" s="323"/>
      <c r="P23" s="323"/>
      <c r="Q23" s="323"/>
      <c r="R23" s="323"/>
      <c r="S23" s="323"/>
      <c r="T23" s="323"/>
      <c r="U23" s="323"/>
      <c r="V23" s="357"/>
    </row>
    <row r="24" spans="1:22" s="118" customFormat="1" ht="12.75" customHeight="1">
      <c r="A24" s="504">
        <f>C_SEG!D22</f>
        <v>191.3</v>
      </c>
      <c r="B24" s="504">
        <f>C_SEG!E22</f>
        <v>219.5</v>
      </c>
      <c r="C24" s="926" t="str">
        <f>C_SEG!C22</f>
        <v>Pista simples</v>
      </c>
      <c r="D24" s="927"/>
      <c r="E24" s="385">
        <f>C_SEG!F22</f>
        <v>28.199999999999989</v>
      </c>
      <c r="F24" s="385"/>
      <c r="G24" s="385"/>
      <c r="H24" s="385">
        <f t="shared" si="2"/>
        <v>28.199999999999989</v>
      </c>
      <c r="I24" s="385">
        <v>2</v>
      </c>
      <c r="J24" s="385">
        <f t="shared" si="3"/>
        <v>56.399999999999977</v>
      </c>
      <c r="K24" s="229"/>
      <c r="L24" s="611"/>
      <c r="M24" s="222"/>
      <c r="N24" s="374"/>
      <c r="O24" s="374"/>
      <c r="P24" s="374"/>
      <c r="Q24" s="374"/>
      <c r="R24" s="374"/>
      <c r="S24" s="374"/>
      <c r="T24" s="374"/>
      <c r="U24" s="374"/>
      <c r="V24" s="374"/>
    </row>
    <row r="25" spans="1:22" s="1" customFormat="1" ht="12.75" customHeight="1">
      <c r="A25" s="504">
        <f>C_SEG!D23</f>
        <v>219.5</v>
      </c>
      <c r="B25" s="504">
        <f>C_SEG!E23</f>
        <v>227.1</v>
      </c>
      <c r="C25" s="926" t="str">
        <f>C_SEG!C23</f>
        <v>Pista simples</v>
      </c>
      <c r="D25" s="927"/>
      <c r="E25" s="385">
        <f>C_SEG!F23</f>
        <v>7.5999999999999943</v>
      </c>
      <c r="F25" s="385"/>
      <c r="G25" s="385"/>
      <c r="H25" s="385">
        <f t="shared" si="2"/>
        <v>7.5999999999999943</v>
      </c>
      <c r="I25" s="385">
        <v>2</v>
      </c>
      <c r="J25" s="385">
        <f t="shared" si="3"/>
        <v>15.199999999999989</v>
      </c>
      <c r="K25" s="229"/>
      <c r="L25" s="611"/>
      <c r="M25" s="222"/>
      <c r="N25" s="2"/>
      <c r="O25" s="2"/>
      <c r="P25" s="2"/>
      <c r="Q25" s="2"/>
      <c r="R25" s="3"/>
      <c r="S25" s="323"/>
      <c r="T25" s="323"/>
      <c r="U25" s="323"/>
      <c r="V25" s="323"/>
    </row>
    <row r="26" spans="1:22" s="1" customFormat="1" ht="12.75" customHeight="1">
      <c r="A26" s="504">
        <f>C_SEG!D24</f>
        <v>227.1</v>
      </c>
      <c r="B26" s="504">
        <f>C_SEG!E24</f>
        <v>235.6</v>
      </c>
      <c r="C26" s="926" t="str">
        <f>C_SEG!C24</f>
        <v>Pista simples</v>
      </c>
      <c r="D26" s="927"/>
      <c r="E26" s="385">
        <f>C_SEG!F24</f>
        <v>8.5</v>
      </c>
      <c r="F26" s="385"/>
      <c r="G26" s="385"/>
      <c r="H26" s="385">
        <f t="shared" si="2"/>
        <v>8.5</v>
      </c>
      <c r="I26" s="385">
        <v>2</v>
      </c>
      <c r="J26" s="385">
        <f t="shared" si="3"/>
        <v>17</v>
      </c>
      <c r="K26" s="229"/>
      <c r="L26" s="611"/>
      <c r="M26" s="222"/>
      <c r="N26" s="2"/>
      <c r="O26" s="2"/>
      <c r="P26" s="2"/>
      <c r="Q26" s="2"/>
      <c r="R26" s="3"/>
      <c r="S26" s="323"/>
      <c r="T26" s="323"/>
      <c r="U26" s="323"/>
      <c r="V26" s="323"/>
    </row>
    <row r="27" spans="1:22" s="1" customFormat="1" ht="12.75" customHeight="1">
      <c r="A27" s="504">
        <f>C_SEG!D25</f>
        <v>235.6</v>
      </c>
      <c r="B27" s="504">
        <f>C_SEG!E25</f>
        <v>242</v>
      </c>
      <c r="C27" s="926" t="str">
        <f>C_SEG!C25</f>
        <v>Pista simples</v>
      </c>
      <c r="D27" s="927"/>
      <c r="E27" s="385">
        <f>C_SEG!F25</f>
        <v>6.4000000000000057</v>
      </c>
      <c r="F27" s="385"/>
      <c r="G27" s="385"/>
      <c r="H27" s="385">
        <f t="shared" si="2"/>
        <v>6.4000000000000057</v>
      </c>
      <c r="I27" s="385">
        <v>2</v>
      </c>
      <c r="J27" s="385">
        <f t="shared" si="3"/>
        <v>12.800000000000011</v>
      </c>
      <c r="K27" s="229"/>
      <c r="L27" s="611"/>
      <c r="M27" s="222"/>
      <c r="N27" s="2"/>
      <c r="O27" s="2"/>
      <c r="P27" s="2"/>
      <c r="Q27" s="2"/>
      <c r="R27" s="3"/>
      <c r="S27" s="323"/>
      <c r="T27" s="323"/>
      <c r="U27" s="323"/>
      <c r="V27" s="323"/>
    </row>
    <row r="28" spans="1:22" s="1" customFormat="1" ht="12.75" customHeight="1">
      <c r="A28" s="504">
        <f>C_SEG!D26</f>
        <v>242</v>
      </c>
      <c r="B28" s="504">
        <f>C_SEG!E26</f>
        <v>248.7</v>
      </c>
      <c r="C28" s="926" t="str">
        <f>C_SEG!C26</f>
        <v>Pista simples</v>
      </c>
      <c r="D28" s="927"/>
      <c r="E28" s="385">
        <f>C_SEG!F26</f>
        <v>6.6999999999999886</v>
      </c>
      <c r="F28" s="385"/>
      <c r="G28" s="385"/>
      <c r="H28" s="385">
        <f t="shared" si="2"/>
        <v>6.6999999999999886</v>
      </c>
      <c r="I28" s="385">
        <v>2</v>
      </c>
      <c r="J28" s="385">
        <f t="shared" si="3"/>
        <v>13.399999999999977</v>
      </c>
      <c r="K28" s="229"/>
      <c r="L28" s="611"/>
      <c r="M28" s="222"/>
      <c r="N28" s="2"/>
      <c r="O28" s="2"/>
      <c r="P28" s="2"/>
      <c r="Q28" s="2"/>
      <c r="R28" s="3"/>
      <c r="S28" s="323"/>
      <c r="T28" s="323"/>
      <c r="U28" s="323"/>
      <c r="V28" s="323"/>
    </row>
    <row r="29" spans="1:22" s="1" customFormat="1" ht="12.75" customHeight="1">
      <c r="A29" s="504">
        <f>C_SEG!D27</f>
        <v>248.7</v>
      </c>
      <c r="B29" s="504">
        <f>C_SEG!E27</f>
        <v>257.2</v>
      </c>
      <c r="C29" s="926" t="str">
        <f>C_SEG!C27</f>
        <v>Pista simples</v>
      </c>
      <c r="D29" s="927"/>
      <c r="E29" s="385">
        <f>C_SEG!F27</f>
        <v>8.5</v>
      </c>
      <c r="F29" s="385"/>
      <c r="G29" s="385"/>
      <c r="H29" s="385">
        <f t="shared" si="2"/>
        <v>8.5</v>
      </c>
      <c r="I29" s="385">
        <v>2</v>
      </c>
      <c r="J29" s="385">
        <f t="shared" si="3"/>
        <v>17</v>
      </c>
      <c r="K29" s="229"/>
      <c r="L29" s="611"/>
      <c r="M29" s="222"/>
      <c r="N29" s="2"/>
      <c r="O29" s="2"/>
      <c r="P29" s="2"/>
      <c r="Q29" s="2"/>
      <c r="R29" s="3"/>
      <c r="S29" s="323"/>
      <c r="T29" s="323"/>
      <c r="U29" s="323"/>
      <c r="V29" s="323"/>
    </row>
    <row r="30" spans="1:22" s="1" customFormat="1" ht="12.75" customHeight="1">
      <c r="A30" s="504">
        <f>C_SEG!D28</f>
        <v>257.2</v>
      </c>
      <c r="B30" s="504">
        <f>C_SEG!E28</f>
        <v>280.10000000000002</v>
      </c>
      <c r="C30" s="926" t="str">
        <f>C_SEG!C28</f>
        <v>Pista simples</v>
      </c>
      <c r="D30" s="927"/>
      <c r="E30" s="385">
        <f>C_SEG!F28</f>
        <v>22.900000000000034</v>
      </c>
      <c r="F30" s="385"/>
      <c r="G30" s="385"/>
      <c r="H30" s="385">
        <f t="shared" si="2"/>
        <v>22.900000000000034</v>
      </c>
      <c r="I30" s="385">
        <v>2</v>
      </c>
      <c r="J30" s="385">
        <f t="shared" si="3"/>
        <v>45.800000000000068</v>
      </c>
      <c r="K30" s="229"/>
      <c r="L30" s="611"/>
      <c r="M30" s="220"/>
      <c r="N30" s="2"/>
      <c r="O30" s="2"/>
      <c r="P30" s="2"/>
      <c r="Q30" s="2"/>
      <c r="R30" s="3"/>
      <c r="S30" s="323"/>
      <c r="T30" s="323"/>
      <c r="U30" s="323"/>
      <c r="V30" s="323"/>
    </row>
    <row r="31" spans="1:22" s="1" customFormat="1" ht="12.75" customHeight="1">
      <c r="A31" s="504"/>
      <c r="B31" s="504"/>
      <c r="C31" s="926"/>
      <c r="D31" s="927"/>
      <c r="E31" s="385"/>
      <c r="F31" s="385"/>
      <c r="G31" s="385"/>
      <c r="H31" s="385"/>
      <c r="I31" s="385"/>
      <c r="J31" s="385"/>
      <c r="K31" s="229"/>
      <c r="L31" s="611"/>
      <c r="M31" s="220"/>
      <c r="N31" s="2"/>
      <c r="O31" s="2"/>
      <c r="P31" s="2"/>
      <c r="Q31" s="2"/>
      <c r="R31" s="3"/>
      <c r="S31" s="323"/>
      <c r="T31" s="323"/>
      <c r="U31" s="323"/>
      <c r="V31" s="323"/>
    </row>
    <row r="32" spans="1:22" s="1" customFormat="1" ht="12.75" customHeight="1">
      <c r="A32" s="504"/>
      <c r="B32" s="504"/>
      <c r="C32" s="926"/>
      <c r="D32" s="927"/>
      <c r="E32" s="385"/>
      <c r="F32" s="385"/>
      <c r="G32" s="385"/>
      <c r="H32" s="385"/>
      <c r="I32" s="385"/>
      <c r="J32" s="385"/>
      <c r="K32" s="229"/>
      <c r="L32" s="611"/>
      <c r="M32" s="220"/>
      <c r="N32" s="2"/>
      <c r="O32" s="2"/>
      <c r="P32" s="2"/>
      <c r="Q32" s="2"/>
      <c r="R32" s="3"/>
      <c r="S32" s="323"/>
      <c r="T32" s="323"/>
      <c r="U32" s="323"/>
      <c r="V32" s="323"/>
    </row>
    <row r="33" spans="1:22" s="1" customFormat="1" ht="12.75" customHeight="1">
      <c r="A33" s="504"/>
      <c r="B33" s="504"/>
      <c r="C33" s="926"/>
      <c r="D33" s="927"/>
      <c r="E33" s="385"/>
      <c r="F33" s="385"/>
      <c r="G33" s="385"/>
      <c r="H33" s="385"/>
      <c r="I33" s="385"/>
      <c r="J33" s="385"/>
      <c r="K33" s="229"/>
      <c r="L33" s="611"/>
      <c r="M33" s="222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504"/>
      <c r="B34" s="504"/>
      <c r="C34" s="926"/>
      <c r="D34" s="927"/>
      <c r="E34" s="385"/>
      <c r="F34" s="385"/>
      <c r="G34" s="385"/>
      <c r="H34" s="385"/>
      <c r="I34" s="385"/>
      <c r="J34" s="385"/>
      <c r="K34" s="229"/>
      <c r="L34" s="611"/>
      <c r="M34" s="222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504"/>
      <c r="B35" s="504"/>
      <c r="C35" s="926"/>
      <c r="D35" s="927"/>
      <c r="E35" s="385"/>
      <c r="F35" s="385"/>
      <c r="G35" s="385"/>
      <c r="H35" s="385"/>
      <c r="I35" s="385"/>
      <c r="J35" s="385"/>
      <c r="K35" s="229"/>
      <c r="L35" s="611"/>
      <c r="M35" s="222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504"/>
      <c r="B36" s="504"/>
      <c r="C36" s="926"/>
      <c r="D36" s="927"/>
      <c r="E36" s="385"/>
      <c r="F36" s="385"/>
      <c r="G36" s="385"/>
      <c r="H36" s="385"/>
      <c r="I36" s="385"/>
      <c r="J36" s="385"/>
      <c r="K36" s="229"/>
      <c r="L36" s="61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504"/>
      <c r="B37" s="504"/>
      <c r="C37" s="926"/>
      <c r="D37" s="927"/>
      <c r="E37" s="385"/>
      <c r="F37" s="385"/>
      <c r="G37" s="385"/>
      <c r="H37" s="385"/>
      <c r="I37" s="385"/>
      <c r="J37" s="385"/>
      <c r="K37" s="229"/>
      <c r="L37" s="61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504"/>
      <c r="B38" s="504"/>
      <c r="C38" s="926"/>
      <c r="D38" s="927"/>
      <c r="E38" s="385"/>
      <c r="F38" s="385"/>
      <c r="G38" s="385"/>
      <c r="H38" s="385"/>
      <c r="I38" s="385"/>
      <c r="J38" s="385"/>
      <c r="K38" s="229"/>
      <c r="L38" s="500"/>
      <c r="M38" s="501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504"/>
      <c r="B39" s="504"/>
      <c r="C39" s="926"/>
      <c r="D39" s="927"/>
      <c r="E39" s="385"/>
      <c r="F39" s="385"/>
      <c r="G39" s="385"/>
      <c r="H39" s="385"/>
      <c r="I39" s="385"/>
      <c r="J39" s="385"/>
      <c r="K39" s="229"/>
      <c r="L39" s="500"/>
      <c r="M39" s="501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076" t="s">
        <v>959</v>
      </c>
      <c r="B40" s="2077"/>
      <c r="C40" s="2077"/>
      <c r="D40" s="2077"/>
      <c r="E40" s="2077"/>
      <c r="F40" s="2077"/>
      <c r="G40" s="2077"/>
      <c r="H40" s="394">
        <f>ROUND(SUM($H$16:$H$38),3)</f>
        <v>131.6</v>
      </c>
      <c r="I40" s="394">
        <f>IF(H40=0,0,ROUND(J40/H40,3))</f>
        <v>2</v>
      </c>
      <c r="J40" s="394">
        <f>ROUND(SUM($J$16:$J$37),3)</f>
        <v>263.2</v>
      </c>
      <c r="K40" s="397" t="str">
        <f>$H$15</f>
        <v>km</v>
      </c>
      <c r="L40" s="398" t="str">
        <f>$I$15</f>
        <v>m³/km</v>
      </c>
      <c r="M40" s="399" t="str">
        <f>$J$15</f>
        <v>m³</v>
      </c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078" t="s">
        <v>960</v>
      </c>
      <c r="B41" s="2079"/>
      <c r="C41" s="2079"/>
      <c r="D41" s="2079"/>
      <c r="E41" s="2079"/>
      <c r="F41" s="2079"/>
      <c r="G41" s="2079"/>
      <c r="H41" s="395">
        <f>ROUND(SUM($H$16:$H$37),3)</f>
        <v>131.6</v>
      </c>
      <c r="I41" s="395">
        <f>IF(H41=0,0,ROUND(J41/H41,3))</f>
        <v>2</v>
      </c>
      <c r="J41" s="395">
        <f>ROUND(SUM($J$16:$J$37),3)</f>
        <v>263.2</v>
      </c>
      <c r="K41" s="400" t="str">
        <f>$H$15</f>
        <v>km</v>
      </c>
      <c r="L41" s="401" t="str">
        <f>$I$15</f>
        <v>m³/km</v>
      </c>
      <c r="M41" s="402" t="str">
        <f>$J$15</f>
        <v>m³</v>
      </c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078" t="s">
        <v>961</v>
      </c>
      <c r="B42" s="2079"/>
      <c r="C42" s="2079"/>
      <c r="D42" s="2079"/>
      <c r="E42" s="2079"/>
      <c r="F42" s="2079"/>
      <c r="G42" s="2079"/>
      <c r="H42" s="395">
        <f>ROUND(SUM($H$16:$H$37),3)</f>
        <v>131.6</v>
      </c>
      <c r="I42" s="395">
        <f>IF(H42=0,0,ROUND(J42/H42,3))</f>
        <v>2</v>
      </c>
      <c r="J42" s="395">
        <f>ROUND(SUM($J$16:$J$37),3)</f>
        <v>263.2</v>
      </c>
      <c r="K42" s="400" t="str">
        <f>$H$15</f>
        <v>km</v>
      </c>
      <c r="L42" s="401" t="str">
        <f>$I$15</f>
        <v>m³/km</v>
      </c>
      <c r="M42" s="402" t="str">
        <f>$J$15</f>
        <v>m³</v>
      </c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082" t="s">
        <v>962</v>
      </c>
      <c r="B43" s="2083"/>
      <c r="C43" s="2083"/>
      <c r="D43" s="2083"/>
      <c r="E43" s="2083"/>
      <c r="F43" s="2083"/>
      <c r="G43" s="2083"/>
      <c r="H43" s="396">
        <f>SUM(H40:H42)</f>
        <v>394.79999999999995</v>
      </c>
      <c r="I43" s="396">
        <f>IF(H43=0,0,ROUND(J43/H43,3))</f>
        <v>2</v>
      </c>
      <c r="J43" s="396">
        <f>SUM(J40:J42)</f>
        <v>789.59999999999991</v>
      </c>
      <c r="K43" s="403" t="str">
        <f>$H$15</f>
        <v>km</v>
      </c>
      <c r="L43" s="404" t="str">
        <f>$I$15</f>
        <v>m³/km</v>
      </c>
      <c r="M43" s="405" t="str">
        <f>$J$15</f>
        <v>m³</v>
      </c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A1:M1"/>
    <mergeCell ref="A2:M2"/>
    <mergeCell ref="A3:M3"/>
    <mergeCell ref="C11:L11"/>
    <mergeCell ref="A13:B13"/>
    <mergeCell ref="C13:D15"/>
    <mergeCell ref="E13:E14"/>
    <mergeCell ref="H13:H14"/>
    <mergeCell ref="I13:I14"/>
    <mergeCell ref="J13:J14"/>
    <mergeCell ref="K13:M15"/>
    <mergeCell ref="A14:A15"/>
    <mergeCell ref="B14:B15"/>
    <mergeCell ref="A41:G41"/>
    <mergeCell ref="A42:G42"/>
    <mergeCell ref="A40:G40"/>
    <mergeCell ref="A43:G43"/>
  </mergeCells>
  <conditionalFormatting sqref="A11:C11">
    <cfRule type="cellIs" dxfId="116" priority="1" operator="equal">
      <formula>0</formula>
    </cfRule>
  </conditionalFormatting>
  <conditionalFormatting sqref="M11">
    <cfRule type="cellIs" dxfId="11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 codeName="Planilha131">
    <tabColor rgb="FF002060"/>
  </sheetPr>
  <dimension ref="A1:IP63"/>
  <sheetViews>
    <sheetView showGridLines="0" view="pageBreakPreview" topLeftCell="A55" zoomScaleSheetLayoutView="100" workbookViewId="0">
      <selection activeCell="I32" sqref="I32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9" width="8.77734375" style="16" customWidth="1"/>
    <col min="10" max="10" width="11.6640625" style="16" customWidth="1"/>
    <col min="11" max="11" width="3.44140625" style="1" customWidth="1"/>
    <col min="12" max="249" width="11.6640625" style="1"/>
  </cols>
  <sheetData>
    <row r="1" spans="1:250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PO!$A$117</f>
        <v>6.1</v>
      </c>
      <c r="B11" s="129" t="str">
        <f>IF(A11=0,0,VLOOKUP(A11,PO!$A$16:$G$164,3,FALSE))</f>
        <v>Transporte com caminhão basculante de 10 m³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5914389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1198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>
      <c r="A17" s="240" t="s">
        <v>772</v>
      </c>
      <c r="B17" s="522" t="str">
        <f>IF(A17=0,0,VLOOKUP(A17,PO!$A$16:$G$164,3,FALSE))</f>
        <v>Concreto fck = 20 MPa - confecção em betoneira e lançamento manual - areia e brita comerciais</v>
      </c>
      <c r="C17" s="244" t="s">
        <v>1199</v>
      </c>
      <c r="D17" s="242" t="str">
        <f>IF(C17=0,0,VLOOKUP(C17,RSM!A$3:C$2417,2,FALSE))</f>
        <v>Areia média lavada</v>
      </c>
      <c r="E17" s="353">
        <f>IF(A17=0,0,VLOOKUP(A17,PO!$A$16:$G$164,5,FALSE))</f>
        <v>4558.4160000000002</v>
      </c>
      <c r="F17" s="241" t="str">
        <f>IF(A17=0,0,VLOOKUP(A17,PO!$A$16:$G$164,4,FALSE))</f>
        <v>m³</v>
      </c>
      <c r="G17" s="410">
        <v>0.95001000000000002</v>
      </c>
      <c r="H17" s="409">
        <f>E17*G17</f>
        <v>4330.5407841599999</v>
      </c>
      <c r="I17" s="353">
        <f>'DMT''s'!$J$30</f>
        <v>26.2</v>
      </c>
      <c r="J17" s="243">
        <f>H17*I17</f>
        <v>113460.16854499199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22.5">
      <c r="A18" s="240" t="s">
        <v>772</v>
      </c>
      <c r="B18" s="522" t="str">
        <f>IF(A18=0,0,VLOOKUP(A18,PO!$A$16:$G$164,3,FALSE))</f>
        <v>Concreto fck = 20 MPa - confecção em betoneira e lançamento manual - areia e brita comerciais</v>
      </c>
      <c r="C18" s="244" t="s">
        <v>1199</v>
      </c>
      <c r="D18" s="242" t="str">
        <f>IF(C18=0,0,VLOOKUP(C18,RSM!A$3:C$2417,2,FALSE))</f>
        <v>Areia média lavada</v>
      </c>
      <c r="E18" s="353">
        <f>IF(A18=0,0,VLOOKUP(A18,PO!$A$16:$G$164,5,FALSE))</f>
        <v>4558.4160000000002</v>
      </c>
      <c r="F18" s="241" t="str">
        <f>IF(A18=0,0,VLOOKUP(A18,PO!$A$16:$G$164,4,FALSE))</f>
        <v>m³</v>
      </c>
      <c r="G18" s="410">
        <v>0.95001000000000002</v>
      </c>
      <c r="H18" s="409">
        <f>E18*G18</f>
        <v>4330.5407841599999</v>
      </c>
      <c r="I18" s="408">
        <f>'DMT''s'!$J$29</f>
        <v>51.14</v>
      </c>
      <c r="J18" s="243">
        <f>H18*I18</f>
        <v>221463.8557019424</v>
      </c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22.5">
      <c r="A19" s="240" t="s">
        <v>772</v>
      </c>
      <c r="B19" s="522" t="str">
        <f>IF(A19=0,0,VLOOKUP(A19,PO!$A$16:$G$164,3,FALSE))</f>
        <v>Concreto fck = 20 MPa - confecção em betoneira e lançamento manual - areia e brita comerciais</v>
      </c>
      <c r="C19" s="244" t="s">
        <v>1106</v>
      </c>
      <c r="D19" s="242" t="str">
        <f>IF(C19=0,0,VLOOKUP(C19,RSM!A$3:C$2417,2,FALSE))</f>
        <v>Brita 1</v>
      </c>
      <c r="E19" s="353">
        <f>IF(A19=0,0,VLOOKUP(A19,PO!$A$16:$G$164,5,FALSE))</f>
        <v>4558.4160000000002</v>
      </c>
      <c r="F19" s="241" t="str">
        <f>IF(A19=0,0,VLOOKUP(A19,PO!$A$16:$G$164,4,FALSE))</f>
        <v>m³</v>
      </c>
      <c r="G19" s="410">
        <v>0.55130999999999997</v>
      </c>
      <c r="H19" s="409">
        <f t="shared" ref="H19:H43" si="0">E19*G19</f>
        <v>2513.1003249599999</v>
      </c>
      <c r="I19" s="408">
        <f>'DMT''s'!$J$32</f>
        <v>26.2</v>
      </c>
      <c r="J19" s="243">
        <f t="shared" ref="J19:J42" si="1">H19*I19</f>
        <v>65843.228513951995</v>
      </c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22.5">
      <c r="A20" s="240" t="s">
        <v>772</v>
      </c>
      <c r="B20" s="522" t="str">
        <f>IF(A20=0,0,VLOOKUP(A20,PO!$A$16:$G$164,3,FALSE))</f>
        <v>Concreto fck = 20 MPa - confecção em betoneira e lançamento manual - areia e brita comerciais</v>
      </c>
      <c r="C20" s="244" t="s">
        <v>1106</v>
      </c>
      <c r="D20" s="242" t="str">
        <f>IF(C20=0,0,VLOOKUP(C20,RSM!A$3:C$2417,2,FALSE))</f>
        <v>Brita 1</v>
      </c>
      <c r="E20" s="353">
        <f>IF(A20=0,0,VLOOKUP(A20,PO!$A$16:$G$164,5,FALSE))</f>
        <v>4558.4160000000002</v>
      </c>
      <c r="F20" s="241" t="str">
        <f>IF(A20=0,0,VLOOKUP(A20,PO!$A$16:$G$164,4,FALSE))</f>
        <v>m³</v>
      </c>
      <c r="G20" s="410">
        <v>0.55130999999999997</v>
      </c>
      <c r="H20" s="409">
        <f t="shared" ref="H20" si="2">E20*G20</f>
        <v>2513.1003249599999</v>
      </c>
      <c r="I20" s="408">
        <f>'DMT''s'!$J$31</f>
        <v>51.14</v>
      </c>
      <c r="J20" s="243">
        <f t="shared" ref="J20" si="3">H20*I20</f>
        <v>128519.9506184544</v>
      </c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22.5">
      <c r="A21" s="240" t="s">
        <v>772</v>
      </c>
      <c r="B21" s="522" t="str">
        <f>IF(A21=0,0,VLOOKUP(A21,PO!$A$16:$G$164,3,FALSE))</f>
        <v>Concreto fck = 20 MPa - confecção em betoneira e lançamento manual - areia e brita comerciais</v>
      </c>
      <c r="C21" s="244" t="s">
        <v>1200</v>
      </c>
      <c r="D21" s="242" t="str">
        <f>IF(C21=0,0,VLOOKUP(C21,RSM!A$3:C$2417,2,FALSE))</f>
        <v>Brita 2</v>
      </c>
      <c r="E21" s="353">
        <f>IF(A21=0,0,VLOOKUP(A21,PO!$A$16:$G$164,5,FALSE))</f>
        <v>4558.4160000000002</v>
      </c>
      <c r="F21" s="241" t="str">
        <f>IF(A21=0,0,VLOOKUP(A21,PO!$A$16:$G$164,4,FALSE))</f>
        <v>m³</v>
      </c>
      <c r="G21" s="410">
        <v>0.55130999999999997</v>
      </c>
      <c r="H21" s="409">
        <f t="shared" si="0"/>
        <v>2513.1003249599999</v>
      </c>
      <c r="I21" s="408">
        <f>'DMT''s'!$J$32</f>
        <v>26.2</v>
      </c>
      <c r="J21" s="243">
        <f t="shared" si="1"/>
        <v>65843.228513951995</v>
      </c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22.5">
      <c r="A22" s="240" t="s">
        <v>772</v>
      </c>
      <c r="B22" s="522" t="str">
        <f>IF(A22=0,0,VLOOKUP(A22,PO!$A$16:$G$164,3,FALSE))</f>
        <v>Concreto fck = 20 MPa - confecção em betoneira e lançamento manual - areia e brita comerciais</v>
      </c>
      <c r="C22" s="244" t="s">
        <v>1200</v>
      </c>
      <c r="D22" s="242" t="str">
        <f>IF(C22=0,0,VLOOKUP(C22,RSM!A$3:C$2417,2,FALSE))</f>
        <v>Brita 2</v>
      </c>
      <c r="E22" s="353">
        <f>IF(A22=0,0,VLOOKUP(A22,PO!$A$16:$G$164,5,FALSE))</f>
        <v>4558.4160000000002</v>
      </c>
      <c r="F22" s="241" t="str">
        <f>IF(A22=0,0,VLOOKUP(A22,PO!$A$16:$G$164,4,FALSE))</f>
        <v>m³</v>
      </c>
      <c r="G22" s="410">
        <v>0.55130999999999997</v>
      </c>
      <c r="H22" s="409">
        <f t="shared" ref="H22" si="4">E22*G22</f>
        <v>2513.1003249599999</v>
      </c>
      <c r="I22" s="408">
        <f>'DMT''s'!$J$31</f>
        <v>51.14</v>
      </c>
      <c r="J22" s="243">
        <f t="shared" ref="J22" si="5">H22*I22</f>
        <v>128519.9506184544</v>
      </c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22.5">
      <c r="A23" s="494" t="s">
        <v>777</v>
      </c>
      <c r="B23" s="522" t="str">
        <f>IF(A23=0,0,VLOOKUP(A23,PO!$A$16:$G$164,3,FALSE))</f>
        <v>Argamassa de cimento e areia 1:3 - confecção em betoneira e lançamento manual - areia comercial</v>
      </c>
      <c r="C23" s="244" t="s">
        <v>1199</v>
      </c>
      <c r="D23" s="242" t="str">
        <f>IF(C23=0,0,VLOOKUP(C23,RSM!A$3:C$2417,2,FALSE))</f>
        <v>Areia média lavada</v>
      </c>
      <c r="E23" s="353">
        <f>IF(A23=0,0,VLOOKUP(A23,PO!$A$16:$G$164,5,FALSE))</f>
        <v>5.5110000000000001</v>
      </c>
      <c r="F23" s="241" t="str">
        <f>IF(A23=0,0,VLOOKUP(A23,PO!$A$16:$G$164,4,FALSE))</f>
        <v>m³</v>
      </c>
      <c r="G23" s="410">
        <v>1.5065299999999999</v>
      </c>
      <c r="H23" s="409">
        <f>E23*G23</f>
        <v>8.3024868299999994</v>
      </c>
      <c r="I23" s="408">
        <f>'DMT''s'!$J$30</f>
        <v>26.2</v>
      </c>
      <c r="J23" s="243">
        <f>H23*I23</f>
        <v>217.52515494599999</v>
      </c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22.5">
      <c r="A24" s="494" t="s">
        <v>777</v>
      </c>
      <c r="B24" s="522" t="str">
        <f>IF(A24=0,0,VLOOKUP(A24,PO!$A$16:$G$164,3,FALSE))</f>
        <v>Argamassa de cimento e areia 1:3 - confecção em betoneira e lançamento manual - areia comercial</v>
      </c>
      <c r="C24" s="244" t="s">
        <v>1199</v>
      </c>
      <c r="D24" s="242" t="str">
        <f>IF(C24=0,0,VLOOKUP(C24,RSM!A$3:C$2417,2,FALSE))</f>
        <v>Areia média lavada</v>
      </c>
      <c r="E24" s="353">
        <f>IF(A24=0,0,VLOOKUP(A24,PO!$A$16:$G$164,5,FALSE))</f>
        <v>5.5110000000000001</v>
      </c>
      <c r="F24" s="241" t="str">
        <f>IF(A24=0,0,VLOOKUP(A24,PO!$A$16:$G$164,4,FALSE))</f>
        <v>m³</v>
      </c>
      <c r="G24" s="410">
        <v>1.5065299999999999</v>
      </c>
      <c r="H24" s="409">
        <f>E24*G24</f>
        <v>8.3024868299999994</v>
      </c>
      <c r="I24" s="408">
        <f>'DMT''s'!$J$29</f>
        <v>51.14</v>
      </c>
      <c r="J24" s="243">
        <f>H24*I24</f>
        <v>424.58917648619996</v>
      </c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22.5">
      <c r="A25" s="494" t="s">
        <v>787</v>
      </c>
      <c r="B25" s="522" t="str">
        <f>IF(A25=0,0,VLOOKUP(A25,PO!$A$16:$G$164,3,FALSE))</f>
        <v>Concreto projetado via seca fck = 30 MPa aplicado em teto</v>
      </c>
      <c r="C25" s="240" t="s">
        <v>1199</v>
      </c>
      <c r="D25" s="1473" t="str">
        <f>IF(C25=0,0,VLOOKUP(C25,RSM!A$3:C$2417,2,FALSE))</f>
        <v>Areia média lavada</v>
      </c>
      <c r="E25" s="353">
        <f>IF(A25=0,0,VLOOKUP(A25,PO!$A$16:$G$164,5,FALSE))</f>
        <v>70.800000000000011</v>
      </c>
      <c r="F25" s="241" t="str">
        <f>IF(A25=0,0,VLOOKUP(A25,PO!$A$16:$G$164,4,FALSE))</f>
        <v>m³</v>
      </c>
      <c r="G25" s="410">
        <f>2*1.10427</f>
        <v>2.2085400000000002</v>
      </c>
      <c r="H25" s="410">
        <f t="shared" ref="H25:H29" si="6">E25*G25</f>
        <v>156.36463200000003</v>
      </c>
      <c r="I25" s="408">
        <f>'DMT''s'!$J$29</f>
        <v>51.14</v>
      </c>
      <c r="J25" s="1341">
        <f t="shared" ref="J25:J29" si="7">H25*I25</f>
        <v>7996.4872804800016</v>
      </c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494" t="s">
        <v>787</v>
      </c>
      <c r="B26" s="522" t="str">
        <f>IF(A26=0,0,VLOOKUP(A26,PO!$A$16:$G$164,3,FALSE))</f>
        <v>Concreto projetado via seca fck = 30 MPa aplicado em teto</v>
      </c>
      <c r="C26" s="240" t="s">
        <v>1105</v>
      </c>
      <c r="D26" s="1473" t="str">
        <f>IF(C26=0,0,VLOOKUP(C26,RSM!A$3:C$2417,2,FALSE))</f>
        <v>Brita 0</v>
      </c>
      <c r="E26" s="353">
        <f>IF(A26=0,0,VLOOKUP(A26,PO!$A$16:$G$164,5,FALSE))</f>
        <v>70.800000000000011</v>
      </c>
      <c r="F26" s="241" t="str">
        <f>IF(A26=0,0,VLOOKUP(A26,PO!$A$16:$G$164,4,FALSE))</f>
        <v>m³</v>
      </c>
      <c r="G26" s="410">
        <f>2*0.86514</f>
        <v>1.73028</v>
      </c>
      <c r="H26" s="410">
        <f t="shared" si="6"/>
        <v>122.50382400000002</v>
      </c>
      <c r="I26" s="408">
        <f>'DMT''s'!$J$31</f>
        <v>51.14</v>
      </c>
      <c r="J26" s="1341">
        <f t="shared" si="7"/>
        <v>6264.8455593600011</v>
      </c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22.5">
      <c r="A27" s="494" t="s">
        <v>787</v>
      </c>
      <c r="B27" s="522" t="str">
        <f>IF(A27=0,0,VLOOKUP(A27,PO!$A$16:$G$164,3,FALSE))</f>
        <v>Concreto projetado via seca fck = 30 MPa aplicado em teto</v>
      </c>
      <c r="C27" s="240" t="s">
        <v>1199</v>
      </c>
      <c r="D27" s="1473" t="str">
        <f>IF(C27=0,0,VLOOKUP(C27,RSM!A$3:C$2417,2,FALSE))</f>
        <v>Areia média lavada</v>
      </c>
      <c r="E27" s="353">
        <f>IF(A27=0,0,VLOOKUP(A27,PO!$A$16:$G$164,5,FALSE))</f>
        <v>70.800000000000011</v>
      </c>
      <c r="F27" s="241" t="str">
        <f>IF(A27=0,0,VLOOKUP(A27,PO!$A$16:$G$164,4,FALSE))</f>
        <v>m³</v>
      </c>
      <c r="G27" s="410">
        <f>2*1.10427</f>
        <v>2.2085400000000002</v>
      </c>
      <c r="H27" s="410">
        <f t="shared" si="6"/>
        <v>156.36463200000003</v>
      </c>
      <c r="I27" s="408">
        <f>'DMT''s'!$J$30</f>
        <v>26.2</v>
      </c>
      <c r="J27" s="1341">
        <f t="shared" si="7"/>
        <v>4096.7533584000003</v>
      </c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494" t="s">
        <v>787</v>
      </c>
      <c r="B28" s="522" t="str">
        <f>IF(A28=0,0,VLOOKUP(A28,PO!$A$16:$G$164,3,FALSE))</f>
        <v>Concreto projetado via seca fck = 30 MPa aplicado em teto</v>
      </c>
      <c r="C28" s="240" t="s">
        <v>1105</v>
      </c>
      <c r="D28" s="1473" t="str">
        <f>IF(C28=0,0,VLOOKUP(C28,RSM!A$3:C$2417,2,FALSE))</f>
        <v>Brita 0</v>
      </c>
      <c r="E28" s="353">
        <f>IF(A28=0,0,VLOOKUP(A28,PO!$A$16:$G$164,5,FALSE))</f>
        <v>70.800000000000011</v>
      </c>
      <c r="F28" s="241" t="str">
        <f>IF(A28=0,0,VLOOKUP(A28,PO!$A$16:$G$164,4,FALSE))</f>
        <v>m³</v>
      </c>
      <c r="G28" s="410">
        <f>2*0.86514</f>
        <v>1.73028</v>
      </c>
      <c r="H28" s="410">
        <f t="shared" si="6"/>
        <v>122.50382400000002</v>
      </c>
      <c r="I28" s="408">
        <f>'DMT''s'!$K$32</f>
        <v>26.2</v>
      </c>
      <c r="J28" s="1341">
        <f t="shared" si="7"/>
        <v>3209.6001888000005</v>
      </c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22.5">
      <c r="A29" s="494" t="s">
        <v>792</v>
      </c>
      <c r="B29" s="522" t="str">
        <f>IF(A29=0,0,VLOOKUP(A29,PO!$A$16:$G$164,3,FALSE))</f>
        <v>Enrocamento de pedra jogada - pedra de mão comercial - fornecimento e assentamento</v>
      </c>
      <c r="C29" s="240" t="s">
        <v>1201</v>
      </c>
      <c r="D29" s="1473" t="str">
        <f>IF(C29=0,0,VLOOKUP(C29,RSM!A$3:C$2417,2,FALSE))</f>
        <v>Pedra de mão ou rachão</v>
      </c>
      <c r="E29" s="353">
        <f>IF(A29=0,0,VLOOKUP(A29,PO!$A$16:$G$164,5,FALSE))</f>
        <v>161.04</v>
      </c>
      <c r="F29" s="241" t="str">
        <f>IF(A29=0,0,VLOOKUP(A29,PO!$A$16:$G$164,4,FALSE))</f>
        <v>m³</v>
      </c>
      <c r="G29" s="410">
        <v>1.5</v>
      </c>
      <c r="H29" s="410">
        <f t="shared" si="6"/>
        <v>241.56</v>
      </c>
      <c r="I29" s="408">
        <f>'DMT Pond Consev'!$H$209</f>
        <v>69.78</v>
      </c>
      <c r="J29" s="1341">
        <f t="shared" si="7"/>
        <v>16856.056800000002</v>
      </c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22.5">
      <c r="A30" s="494" t="s">
        <v>792</v>
      </c>
      <c r="B30" s="522" t="str">
        <f>IF(A30=0,0,VLOOKUP(A30,PO!$A$16:$G$164,3,FALSE))</f>
        <v>Enrocamento de pedra jogada - pedra de mão comercial - fornecimento e assentamento</v>
      </c>
      <c r="C30" s="240" t="s">
        <v>1201</v>
      </c>
      <c r="D30" s="1473" t="str">
        <f>IF(C30=0,0,VLOOKUP(C30,RSM!A$3:C$2417,2,FALSE))</f>
        <v>Pedra de mão ou rachão</v>
      </c>
      <c r="E30" s="353">
        <f>IF(A30=0,0,VLOOKUP(A30,PO!$A$16:$G$164,5,FALSE))</f>
        <v>161.04</v>
      </c>
      <c r="F30" s="241" t="str">
        <f>IF(A30=0,0,VLOOKUP(A30,PO!$A$16:$G$164,4,FALSE))</f>
        <v>m³</v>
      </c>
      <c r="G30" s="410">
        <v>1.5</v>
      </c>
      <c r="H30" s="410">
        <f t="shared" ref="H30" si="8">E30*G30</f>
        <v>241.56</v>
      </c>
      <c r="I30" s="408">
        <f>'DMT''s'!$K$33</f>
        <v>30.4</v>
      </c>
      <c r="J30" s="1341">
        <f t="shared" ref="J30" si="9">H30*I30</f>
        <v>7343.424</v>
      </c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55.5" customHeight="1">
      <c r="A31" s="240" t="s">
        <v>813</v>
      </c>
      <c r="B31" s="522" t="str">
        <f>IF(A31=0,0,VLOOKUP(A31,PO!$A$16:$G$164,3,FALSE))</f>
        <v>Recomposição mecanizada de aterro com material de jazida</v>
      </c>
      <c r="C31" s="244" t="s">
        <v>1202</v>
      </c>
      <c r="D31" s="1124" t="str">
        <f>IF(C31=0,0,VLOOKUP(C31,RSM!A$3:C$2417,2,FALSE))</f>
        <v>Escavação e carga de material de jazida com escavadeira hidráulica de 1,56 m³</v>
      </c>
      <c r="E31" s="353">
        <f>IF(A31=0,0,VLOOKUP(A31,PO!$A$16:$G$164,5,FALSE))</f>
        <v>2763.6000000000004</v>
      </c>
      <c r="F31" s="241" t="str">
        <f>IF(A31=0,0,VLOOKUP(A31,PO!$A$16:$G$164,4,FALSE))</f>
        <v>m³</v>
      </c>
      <c r="G31" s="409">
        <v>2.0625</v>
      </c>
      <c r="H31" s="409">
        <f t="shared" si="0"/>
        <v>5699.9250000000011</v>
      </c>
      <c r="I31" s="408">
        <f>'DMT''s'!$J$34</f>
        <v>5</v>
      </c>
      <c r="J31" s="243">
        <f t="shared" si="1"/>
        <v>28499.625000000007</v>
      </c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54.75" customHeight="1">
      <c r="A32" s="494" t="s">
        <v>778</v>
      </c>
      <c r="B32" s="522" t="str">
        <f>IF(A32=0,0,VLOOKUP(A32,PO!$A$16:$G$164,3,FALSE))</f>
        <v>Recomposição manual de aterro com material de jazida</v>
      </c>
      <c r="C32" s="244" t="s">
        <v>1202</v>
      </c>
      <c r="D32" s="1124" t="str">
        <f>IF(C32=0,0,VLOOKUP(C32,RSM!A$3:C$2417,2,FALSE))</f>
        <v>Escavação e carga de material de jazida com escavadeira hidráulica de 1,56 m³</v>
      </c>
      <c r="E32" s="353">
        <f>IF(A32=0,0,VLOOKUP(A32,PO!$A$16:$G$164,5,FALSE))</f>
        <v>3948</v>
      </c>
      <c r="F32" s="241" t="str">
        <f>IF(A32=0,0,VLOOKUP(A32,PO!$A$16:$G$164,4,FALSE))</f>
        <v>m³</v>
      </c>
      <c r="G32" s="409">
        <v>2.0625</v>
      </c>
      <c r="H32" s="409">
        <f t="shared" si="0"/>
        <v>8142.75</v>
      </c>
      <c r="I32" s="408">
        <f>'DMT''s'!$J$34</f>
        <v>5</v>
      </c>
      <c r="J32" s="243">
        <f t="shared" si="1"/>
        <v>40713.75</v>
      </c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22.5">
      <c r="A33" s="240" t="s">
        <v>780</v>
      </c>
      <c r="B33" s="522" t="str">
        <f>IF(A33=0,0,VLOOKUP(A33,PO!$A$16:$G$164,3,FALSE))</f>
        <v>Recomposição parcial de cerca com mourão de concreto seção quadrada - mourão - areia e brita comerciais</v>
      </c>
      <c r="C33" s="244" t="s">
        <v>1199</v>
      </c>
      <c r="D33" s="1124" t="str">
        <f>IF(C33=0,0,VLOOKUP(C33,RSM!A$3:C$2417,2,FALSE))</f>
        <v>Areia média lavada</v>
      </c>
      <c r="E33" s="353">
        <f>IF(A33=0,0,VLOOKUP(A33,PO!$A$16:$G$164,5,FALSE))</f>
        <v>7896</v>
      </c>
      <c r="F33" s="241" t="str">
        <f>IF(A33=0,0,VLOOKUP(A33,PO!$A$16:$G$164,4,FALSE))</f>
        <v>m</v>
      </c>
      <c r="G33" s="409">
        <f>0.02*0.0495*0.87165</f>
        <v>8.6293350000000003E-4</v>
      </c>
      <c r="H33" s="409">
        <f t="shared" si="0"/>
        <v>6.8137229160000006</v>
      </c>
      <c r="I33" s="408">
        <f>'DMT''s'!$J$30</f>
        <v>26.2</v>
      </c>
      <c r="J33" s="243">
        <f t="shared" si="1"/>
        <v>178.5195403992</v>
      </c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22.5">
      <c r="A34" s="240" t="s">
        <v>780</v>
      </c>
      <c r="B34" s="522" t="str">
        <f>IF(A34=0,0,VLOOKUP(A34,PO!$A$16:$G$164,3,FALSE))</f>
        <v>Recomposição parcial de cerca com mourão de concreto seção quadrada - mourão - areia e brita comerciais</v>
      </c>
      <c r="C34" s="244" t="s">
        <v>1106</v>
      </c>
      <c r="D34" s="1124" t="str">
        <f>IF(C34=0,0,VLOOKUP(C34,RSM!A$3:C$2417,2,FALSE))</f>
        <v>Brita 1</v>
      </c>
      <c r="E34" s="353">
        <f>IF(A34=0,0,VLOOKUP(A34,PO!$A$16:$G$164,5,FALSE))</f>
        <v>7896</v>
      </c>
      <c r="F34" s="241" t="str">
        <f>IF(A34=0,0,VLOOKUP(A34,PO!$A$16:$G$164,4,FALSE))</f>
        <v>m</v>
      </c>
      <c r="G34" s="409">
        <f>0.02*0.0495*1.0322</f>
        <v>1.0218779999999999E-3</v>
      </c>
      <c r="H34" s="409">
        <f t="shared" si="0"/>
        <v>8.0687486879999994</v>
      </c>
      <c r="I34" s="408">
        <f>'DMT''s'!$J$32</f>
        <v>26.2</v>
      </c>
      <c r="J34" s="243">
        <f t="shared" si="1"/>
        <v>211.40121562559997</v>
      </c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22.5">
      <c r="A35" s="240" t="s">
        <v>780</v>
      </c>
      <c r="B35" s="522" t="str">
        <f>IF(A35=0,0,VLOOKUP(A35,PO!$A$16:$G$164,3,FALSE))</f>
        <v>Recomposição parcial de cerca com mourão de concreto seção quadrada - mourão - areia e brita comerciais</v>
      </c>
      <c r="C35" s="244" t="s">
        <v>1199</v>
      </c>
      <c r="D35" s="1124" t="str">
        <f>IF(C35=0,0,VLOOKUP(C35,RSM!A$3:C$2417,2,FALSE))</f>
        <v>Areia média lavada</v>
      </c>
      <c r="E35" s="353">
        <f>IF(A35=0,0,VLOOKUP(A35,PO!$A$16:$G$164,5,FALSE))</f>
        <v>7896</v>
      </c>
      <c r="F35" s="241" t="str">
        <f>IF(A35=0,0,VLOOKUP(A35,PO!$A$16:$G$164,4,FALSE))</f>
        <v>m</v>
      </c>
      <c r="G35" s="409">
        <f>0.42*0.02541*0.87165</f>
        <v>9.302423130000001E-3</v>
      </c>
      <c r="H35" s="409">
        <f>E35*G35</f>
        <v>73.451933034480007</v>
      </c>
      <c r="I35" s="408">
        <f>'DMT''s'!$J$30</f>
        <v>26.2</v>
      </c>
      <c r="J35" s="243">
        <f t="shared" si="1"/>
        <v>1924.4406455033761</v>
      </c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22.5">
      <c r="A36" s="240" t="s">
        <v>780</v>
      </c>
      <c r="B36" s="522" t="str">
        <f>IF(A36=0,0,VLOOKUP(A36,PO!$A$16:$G$164,3,FALSE))</f>
        <v>Recomposição parcial de cerca com mourão de concreto seção quadrada - mourão - areia e brita comerciais</v>
      </c>
      <c r="C36" s="244" t="s">
        <v>1106</v>
      </c>
      <c r="D36" s="1124" t="str">
        <f>IF(C36=0,0,VLOOKUP(C36,RSM!A$3:C$2417,2,FALSE))</f>
        <v>Brita 1</v>
      </c>
      <c r="E36" s="353">
        <f>IF(A36=0,0,VLOOKUP(A36,PO!$A$16:$G$164,5,FALSE))</f>
        <v>7896</v>
      </c>
      <c r="F36" s="241" t="str">
        <f>IF(A36=0,0,VLOOKUP(A36,PO!$A$16:$G$164,4,FALSE))</f>
        <v>m</v>
      </c>
      <c r="G36" s="409">
        <f>0.42*0.02541*1.0322</f>
        <v>1.101584484E-2</v>
      </c>
      <c r="H36" s="409">
        <f t="shared" si="0"/>
        <v>86.981110856640001</v>
      </c>
      <c r="I36" s="408">
        <f>'DMT''s'!$J$32</f>
        <v>26.2</v>
      </c>
      <c r="J36" s="243">
        <f t="shared" si="1"/>
        <v>2278.905104443968</v>
      </c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22.5">
      <c r="A37" s="240" t="s">
        <v>807</v>
      </c>
      <c r="B37" s="522" t="str">
        <f>IF(A37=0,0,VLOOKUP(A37,PO!$A$16:$G$164,3,FALSE))</f>
        <v>Fresagem contínua de revestimento asfáltico - espessura de 5 cm</v>
      </c>
      <c r="C37" s="244" t="s">
        <v>1108</v>
      </c>
      <c r="D37" s="1124" t="str">
        <f>IF(C37=0,0,VLOOKUP(C37,RSM!A$3:C$2417,2,FALSE))</f>
        <v>Revestimento asfáltico</v>
      </c>
      <c r="E37" s="353">
        <f>IF(A37=0,0,VLOOKUP(A37,PO!$A$16:$G$164,5,FALSE))</f>
        <v>18585</v>
      </c>
      <c r="F37" s="241" t="str">
        <f>IF(A37=0,0,VLOOKUP(A37,PO!$A$16:$G$164,4,FALSE))</f>
        <v>m³</v>
      </c>
      <c r="G37" s="409">
        <v>2.4</v>
      </c>
      <c r="H37" s="409">
        <f t="shared" si="0"/>
        <v>44604</v>
      </c>
      <c r="I37" s="408">
        <f>'DMT Pond Consev'!$H$55</f>
        <v>82.64</v>
      </c>
      <c r="J37" s="243">
        <f t="shared" si="1"/>
        <v>3686074.56</v>
      </c>
      <c r="K37" s="323"/>
      <c r="L37" s="323"/>
      <c r="M37" s="323"/>
      <c r="N37" s="323"/>
      <c r="O37" s="357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 ht="46.5" customHeight="1">
      <c r="A38" s="494" t="s">
        <v>809</v>
      </c>
      <c r="B38" s="522" t="str">
        <f>IF(A38=0,0,VLOOKUP(A38,PO!$A$16:$G$164,3,FALSE))</f>
        <v>Concreto asfáltico - faixa C-12,5 - areia e brita comerciais</v>
      </c>
      <c r="C38" s="244">
        <v>6416078</v>
      </c>
      <c r="D38" s="1124" t="str">
        <f>IF(C38=0,0,VLOOKUP(C38,RSM!A$3:C$2417,2,FALSE))</f>
        <v>Usinagem de concreto asfáltico - faixa C - areia e brita comerciais</v>
      </c>
      <c r="E38" s="353">
        <f>IF(A38=0,0,VLOOKUP(A38,PO!$A$16:$G$164,5,FALSE))</f>
        <v>44604</v>
      </c>
      <c r="F38" s="241" t="str">
        <f>IF(A38=0,0,VLOOKUP(A38,PO!$A$16:$G$164,4,FALSE))</f>
        <v>t</v>
      </c>
      <c r="G38" s="410">
        <v>1</v>
      </c>
      <c r="H38" s="409">
        <f t="shared" si="0"/>
        <v>44604</v>
      </c>
      <c r="I38" s="408">
        <f>'DMT Pond Consev'!$H$80</f>
        <v>82.64</v>
      </c>
      <c r="J38" s="243">
        <f t="shared" si="1"/>
        <v>3686074.56</v>
      </c>
      <c r="K38" s="323"/>
      <c r="L38" s="323"/>
      <c r="M38" s="323"/>
      <c r="N38" s="323"/>
      <c r="O38" s="357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</row>
    <row r="39" spans="1:250" s="1" customFormat="1" ht="12.75">
      <c r="A39" s="494" t="s">
        <v>809</v>
      </c>
      <c r="B39" s="522" t="str">
        <f>IF(A39=0,0,VLOOKUP(A39,PO!$A$16:$G$164,3,FALSE))</f>
        <v>Concreto asfáltico - faixa C-12,5 - areia e brita comerciais</v>
      </c>
      <c r="C39" s="244" t="s">
        <v>1104</v>
      </c>
      <c r="D39" s="242" t="str">
        <f>IF(C39=0,0,VLOOKUP(C39,RSM!A$3:C$2417,2,FALSE))</f>
        <v>Areia média</v>
      </c>
      <c r="E39" s="353">
        <f>IF(A39=0,0,VLOOKUP(A39,PO!$A$16:$G$164,5,FALSE))</f>
        <v>44604</v>
      </c>
      <c r="F39" s="241" t="str">
        <f>IF(A39=0,0,VLOOKUP(A39,PO!$A$16:$G$164,4,FALSE))</f>
        <v>t</v>
      </c>
      <c r="G39" s="410">
        <v>4.052E-2</v>
      </c>
      <c r="H39" s="409">
        <f t="shared" si="0"/>
        <v>1807.3540800000001</v>
      </c>
      <c r="I39" s="408">
        <f>'DMT''s'!$J$30</f>
        <v>26.2</v>
      </c>
      <c r="J39" s="243">
        <f t="shared" si="1"/>
        <v>47352.676895999997</v>
      </c>
      <c r="K39" s="323"/>
      <c r="L39" s="323"/>
      <c r="M39" s="323"/>
      <c r="N39" s="323"/>
      <c r="O39" s="357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 s="323"/>
    </row>
    <row r="40" spans="1:250" s="1" customFormat="1" ht="12.75">
      <c r="A40" s="494" t="s">
        <v>809</v>
      </c>
      <c r="B40" s="522" t="str">
        <f>IF(A40=0,0,VLOOKUP(A40,PO!$A$16:$G$164,3,FALSE))</f>
        <v>Concreto asfáltico - faixa C-12,5 - areia e brita comerciais</v>
      </c>
      <c r="C40" s="244" t="s">
        <v>1105</v>
      </c>
      <c r="D40" s="242" t="str">
        <f>IF(C40=0,0,VLOOKUP(C40,RSM!A$3:C$2417,2,FALSE))</f>
        <v>Brita 0</v>
      </c>
      <c r="E40" s="353">
        <f>IF(A40=0,0,VLOOKUP(A40,PO!$A$16:$G$164,5,FALSE))</f>
        <v>44604</v>
      </c>
      <c r="F40" s="241" t="str">
        <f>IF(A40=0,0,VLOOKUP(A40,PO!$A$16:$G$164,4,FALSE))</f>
        <v>t</v>
      </c>
      <c r="G40" s="410">
        <v>0.13505</v>
      </c>
      <c r="H40" s="409">
        <f t="shared" si="0"/>
        <v>6023.7701999999999</v>
      </c>
      <c r="I40" s="408">
        <f>'DMT''s'!$J$32</f>
        <v>26.2</v>
      </c>
      <c r="J40" s="243">
        <f t="shared" si="1"/>
        <v>157822.77924</v>
      </c>
      <c r="K40" s="323"/>
      <c r="L40" s="323"/>
      <c r="M40" s="323"/>
      <c r="N40" s="323"/>
      <c r="O40" s="357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 s="323"/>
    </row>
    <row r="41" spans="1:250" s="1" customFormat="1" ht="12.75">
      <c r="A41" s="494" t="s">
        <v>809</v>
      </c>
      <c r="B41" s="522" t="str">
        <f>IF(A41=0,0,VLOOKUP(A41,PO!$A$16:$G$164,3,FALSE))</f>
        <v>Concreto asfáltico - faixa C-12,5 - areia e brita comerciais</v>
      </c>
      <c r="C41" s="244" t="s">
        <v>1106</v>
      </c>
      <c r="D41" s="242" t="str">
        <f>IF(C41=0,0,VLOOKUP(C41,RSM!A$3:C$2417,2,FALSE))</f>
        <v>Brita 1</v>
      </c>
      <c r="E41" s="353">
        <f>IF(A41=0,0,VLOOKUP(A41,PO!$A$16:$G$164,5,FALSE))</f>
        <v>44604</v>
      </c>
      <c r="F41" s="241" t="str">
        <f>IF(A41=0,0,VLOOKUP(A41,PO!$A$16:$G$164,4,FALSE))</f>
        <v>t</v>
      </c>
      <c r="G41" s="410">
        <v>4.8230000000000002E-2</v>
      </c>
      <c r="H41" s="409">
        <f t="shared" si="0"/>
        <v>2151.25092</v>
      </c>
      <c r="I41" s="408">
        <f>'DMT''s'!$J$32</f>
        <v>26.2</v>
      </c>
      <c r="J41" s="243">
        <f t="shared" si="1"/>
        <v>56362.774103999996</v>
      </c>
      <c r="K41" s="323"/>
      <c r="L41" s="323"/>
      <c r="M41" s="323"/>
      <c r="N41" s="323"/>
      <c r="O41" s="357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 s="323"/>
    </row>
    <row r="42" spans="1:250" s="1" customFormat="1" ht="12.75">
      <c r="A42" s="494" t="s">
        <v>809</v>
      </c>
      <c r="B42" s="522" t="str">
        <f>IF(A42=0,0,VLOOKUP(A42,PO!$A$16:$G$164,3,FALSE))</f>
        <v>Concreto asfáltico - faixa C-12,5 - areia e brita comerciais</v>
      </c>
      <c r="C42" s="244" t="s">
        <v>1107</v>
      </c>
      <c r="D42" s="242" t="str">
        <f>IF(C42=0,0,VLOOKUP(C42,RSM!A$3:C$2417,2,FALSE))</f>
        <v>Pedrisco</v>
      </c>
      <c r="E42" s="353">
        <f>IF(A42=0,0,VLOOKUP(A42,PO!$A$16:$G$164,5,FALSE))</f>
        <v>44604</v>
      </c>
      <c r="F42" s="241" t="str">
        <f>IF(A42=0,0,VLOOKUP(A42,PO!$A$16:$G$164,4,FALSE))</f>
        <v>t</v>
      </c>
      <c r="G42" s="410">
        <v>0.22184999999999999</v>
      </c>
      <c r="H42" s="409">
        <f t="shared" si="0"/>
        <v>9895.3973999999998</v>
      </c>
      <c r="I42" s="408">
        <f>'DMT''s'!$J$32</f>
        <v>26.2</v>
      </c>
      <c r="J42" s="243">
        <f t="shared" si="1"/>
        <v>259259.41188</v>
      </c>
      <c r="K42" s="323"/>
      <c r="L42" s="323"/>
      <c r="M42" s="323"/>
      <c r="N42" s="323"/>
      <c r="O42" s="357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 s="323"/>
    </row>
    <row r="43" spans="1:250" s="1" customFormat="1" ht="12.75">
      <c r="A43" s="494" t="s">
        <v>809</v>
      </c>
      <c r="B43" s="522" t="str">
        <f>IF(A43=0,0,VLOOKUP(A43,PO!$A$16:$G$164,3,FALSE))</f>
        <v>Concreto asfáltico - faixa C-12,5 - areia e brita comerciais</v>
      </c>
      <c r="C43" s="244" t="s">
        <v>1203</v>
      </c>
      <c r="D43" s="242" t="str">
        <f>IF(C43=0,0,VLOOKUP(C43,RSM!A$3:C$2417,2,FALSE))</f>
        <v>Pó de pedra</v>
      </c>
      <c r="E43" s="353">
        <f>IF(A43=0,0,VLOOKUP(A43,PO!$A$16:$G$164,5,FALSE))</f>
        <v>44604</v>
      </c>
      <c r="F43" s="241" t="str">
        <f>IF(A43=0,0,VLOOKUP(A43,PO!$A$16:$G$164,4,FALSE))</f>
        <v>t</v>
      </c>
      <c r="G43" s="410">
        <v>0.50446999999999997</v>
      </c>
      <c r="H43" s="409">
        <f t="shared" si="0"/>
        <v>22501.37988</v>
      </c>
      <c r="I43" s="408">
        <f>'DMT''s'!$J$32</f>
        <v>26.2</v>
      </c>
      <c r="J43" s="243">
        <f t="shared" ref="J43" si="10">H43*I43</f>
        <v>589536.152856</v>
      </c>
      <c r="K43" s="323"/>
      <c r="L43" s="323"/>
      <c r="M43" s="323"/>
      <c r="N43" s="323"/>
      <c r="O43" s="357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 s="323"/>
    </row>
    <row r="44" spans="1:250" s="1" customFormat="1" ht="22.5">
      <c r="A44" s="494" t="s">
        <v>811</v>
      </c>
      <c r="B44" s="522" t="str">
        <f>IF(A44=0,0,VLOOKUP(A44,PO!$A$16:$G$164,3,FALSE))</f>
        <v>Microrrevestimento a frio com emulsão modificada com polímero de 1,5 cm - faixa III - brita comercial</v>
      </c>
      <c r="C44" s="240" t="s">
        <v>1105</v>
      </c>
      <c r="D44" s="1286" t="str">
        <f>IF(C44=0,0,VLOOKUP(C44,RSM!A$3:C$2417,2,FALSE))</f>
        <v>Brita 0</v>
      </c>
      <c r="E44" s="353">
        <f>IF(A44=0,0,VLOOKUP(A44,PO!$A$16:$G$164,5,FALSE))</f>
        <v>713860</v>
      </c>
      <c r="F44" s="241" t="str">
        <f>IF(A44=0,0,VLOOKUP(A44,PO!$A$16:$G$164,4,FALSE))</f>
        <v>m²</v>
      </c>
      <c r="G44" s="410">
        <f>0.19*0.0225</f>
        <v>4.2750000000000002E-3</v>
      </c>
      <c r="H44" s="410">
        <f t="shared" ref="H44:H45" si="11">E44*G44</f>
        <v>3051.7515000000003</v>
      </c>
      <c r="I44" s="408">
        <f>'DMT''s'!$J$32</f>
        <v>26.2</v>
      </c>
      <c r="J44" s="1341">
        <f t="shared" ref="J44:J45" si="12">H44*I44</f>
        <v>79955.88930000001</v>
      </c>
      <c r="K44" s="323"/>
      <c r="L44" s="323"/>
      <c r="M44" s="323"/>
      <c r="N44" s="323"/>
      <c r="O44" s="357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  <c r="FF44" s="323"/>
      <c r="FG44" s="323"/>
      <c r="FH44" s="323"/>
      <c r="FI44" s="323"/>
      <c r="FJ44" s="323"/>
      <c r="FK44" s="323"/>
      <c r="FL44" s="323"/>
      <c r="FM44" s="323"/>
      <c r="FN44" s="323"/>
      <c r="FO44" s="323"/>
      <c r="FP44" s="323"/>
      <c r="FQ44" s="323"/>
      <c r="FR44" s="323"/>
      <c r="FS44" s="323"/>
      <c r="FT44" s="323"/>
      <c r="FU44" s="323"/>
      <c r="FV44" s="323"/>
      <c r="FW44" s="323"/>
      <c r="FX44" s="323"/>
      <c r="FY44" s="323"/>
      <c r="FZ44" s="323"/>
      <c r="GA44" s="323"/>
      <c r="GB44" s="323"/>
      <c r="GC44" s="323"/>
      <c r="GD44" s="323"/>
      <c r="GE44" s="323"/>
      <c r="GF44" s="323"/>
      <c r="GG44" s="323"/>
      <c r="GH44" s="323"/>
      <c r="GI44" s="323"/>
      <c r="GJ44" s="323"/>
      <c r="GK44" s="323"/>
      <c r="GL44" s="323"/>
      <c r="GM44" s="323"/>
      <c r="GN44" s="323"/>
      <c r="GO44" s="323"/>
      <c r="GP44" s="323"/>
      <c r="GQ44" s="323"/>
      <c r="GR44" s="323"/>
      <c r="GS44" s="323"/>
      <c r="GT44" s="323"/>
      <c r="GU44" s="323"/>
      <c r="GV44" s="323"/>
      <c r="GW44" s="323"/>
      <c r="GX44" s="323"/>
      <c r="GY44" s="323"/>
      <c r="GZ44" s="323"/>
      <c r="HA44" s="323"/>
      <c r="HB44" s="323"/>
      <c r="HC44" s="323"/>
      <c r="HD44" s="323"/>
      <c r="HE44" s="323"/>
      <c r="HF44" s="323"/>
      <c r="HG44" s="323"/>
      <c r="HH44" s="323"/>
      <c r="HI44" s="323"/>
      <c r="HJ44" s="323"/>
      <c r="HK44" s="323"/>
      <c r="HL44" s="323"/>
      <c r="HM44" s="323"/>
      <c r="HN44" s="323"/>
      <c r="HO44" s="323"/>
      <c r="HP44" s="323"/>
      <c r="HQ44" s="323"/>
      <c r="HR44" s="323"/>
      <c r="HS44" s="323"/>
      <c r="HT44" s="323"/>
      <c r="HU44" s="323"/>
      <c r="HV44" s="323"/>
      <c r="HW44" s="323"/>
      <c r="HX44" s="323"/>
      <c r="HY44" s="323"/>
      <c r="HZ44" s="323"/>
      <c r="IA44" s="323"/>
      <c r="IB44" s="323"/>
      <c r="IC44" s="323"/>
      <c r="ID44" s="323"/>
      <c r="IE44" s="323"/>
      <c r="IF44" s="323"/>
      <c r="IG44" s="323"/>
      <c r="IH44" s="323"/>
      <c r="II44" s="323"/>
      <c r="IJ44" s="323"/>
      <c r="IK44" s="323"/>
      <c r="IL44" s="323"/>
      <c r="IM44" s="323"/>
      <c r="IN44" s="323"/>
      <c r="IO44" s="323"/>
      <c r="IP44" s="323"/>
    </row>
    <row r="45" spans="1:250" s="1" customFormat="1" ht="22.5">
      <c r="A45" s="494" t="s">
        <v>811</v>
      </c>
      <c r="B45" s="522" t="str">
        <f>IF(A45=0,0,VLOOKUP(A45,PO!$A$16:$G$164,3,FALSE))</f>
        <v>Microrrevestimento a frio com emulsão modificada com polímero de 1,5 cm - faixa III - brita comercial</v>
      </c>
      <c r="C45" s="240" t="s">
        <v>1106</v>
      </c>
      <c r="D45" s="1286" t="str">
        <f>IF(C45=0,0,VLOOKUP(C45,RSM!A$3:C$2417,2,FALSE))</f>
        <v>Brita 1</v>
      </c>
      <c r="E45" s="353">
        <f>IF(A45=0,0,VLOOKUP(A45,PO!$A$16:$G$164,5,FALSE))</f>
        <v>713860</v>
      </c>
      <c r="F45" s="241" t="str">
        <f>IF(A45=0,0,VLOOKUP(A45,PO!$A$16:$G$164,4,FALSE))</f>
        <v>m²</v>
      </c>
      <c r="G45" s="410">
        <f>0.075*0.0225</f>
        <v>1.6875E-3</v>
      </c>
      <c r="H45" s="410">
        <f t="shared" si="11"/>
        <v>1204.6387500000001</v>
      </c>
      <c r="I45" s="408">
        <f>'DMT''s'!$J$32</f>
        <v>26.2</v>
      </c>
      <c r="J45" s="1341">
        <f t="shared" si="12"/>
        <v>31561.535250000001</v>
      </c>
      <c r="K45" s="323"/>
      <c r="L45" s="323"/>
      <c r="M45" s="323"/>
      <c r="N45" s="323"/>
      <c r="O45" s="357"/>
      <c r="P45" s="323"/>
      <c r="Q45" s="323"/>
      <c r="R45" s="323"/>
      <c r="S45" s="323"/>
      <c r="T45" s="323"/>
      <c r="U45" s="323"/>
      <c r="V45" s="323"/>
      <c r="W45" s="323"/>
      <c r="X45" s="323"/>
      <c r="Y45" s="323"/>
      <c r="Z45" s="323"/>
      <c r="AA45" s="323"/>
      <c r="AB45" s="323"/>
      <c r="AC45" s="323"/>
      <c r="AD45" s="323"/>
      <c r="AE45" s="323"/>
      <c r="AF45" s="323"/>
      <c r="AG45" s="323"/>
      <c r="AH45" s="323"/>
      <c r="AI45" s="323"/>
      <c r="AJ45" s="323"/>
      <c r="AK45" s="323"/>
      <c r="AL45" s="323"/>
      <c r="AM45" s="323"/>
      <c r="AN45" s="323"/>
      <c r="AO45" s="323"/>
      <c r="AP45" s="323"/>
      <c r="AQ45" s="323"/>
      <c r="AR45" s="323"/>
      <c r="AS45" s="323"/>
      <c r="AT45" s="323"/>
      <c r="AU45" s="323"/>
      <c r="AV45" s="323"/>
      <c r="AW45" s="323"/>
      <c r="AX45" s="323"/>
      <c r="AY45" s="323"/>
      <c r="AZ45" s="323"/>
      <c r="BA45" s="323"/>
      <c r="BB45" s="323"/>
      <c r="BC45" s="323"/>
      <c r="BD45" s="323"/>
      <c r="BE45" s="323"/>
      <c r="BF45" s="323"/>
      <c r="BG45" s="323"/>
      <c r="BH45" s="323"/>
      <c r="BI45" s="323"/>
      <c r="BJ45" s="323"/>
      <c r="BK45" s="323"/>
      <c r="BL45" s="323"/>
      <c r="BM45" s="323"/>
      <c r="BN45" s="323"/>
      <c r="BO45" s="323"/>
      <c r="BP45" s="323"/>
      <c r="BQ45" s="323"/>
      <c r="BR45" s="323"/>
      <c r="BS45" s="323"/>
      <c r="BT45" s="323"/>
      <c r="BU45" s="323"/>
      <c r="BV45" s="323"/>
      <c r="BW45" s="323"/>
      <c r="BX45" s="323"/>
      <c r="BY45" s="323"/>
      <c r="BZ45" s="323"/>
      <c r="CA45" s="323"/>
      <c r="CB45" s="323"/>
      <c r="CC45" s="323"/>
      <c r="CD45" s="323"/>
      <c r="CE45" s="323"/>
      <c r="CF45" s="323"/>
      <c r="CG45" s="323"/>
      <c r="CH45" s="323"/>
      <c r="CI45" s="323"/>
      <c r="CJ45" s="323"/>
      <c r="CK45" s="323"/>
      <c r="CL45" s="323"/>
      <c r="CM45" s="323"/>
      <c r="CN45" s="323"/>
      <c r="CO45" s="323"/>
      <c r="CP45" s="323"/>
      <c r="CQ45" s="323"/>
      <c r="CR45" s="323"/>
      <c r="CS45" s="323"/>
      <c r="CT45" s="323"/>
      <c r="CU45" s="323"/>
      <c r="CV45" s="323"/>
      <c r="CW45" s="323"/>
      <c r="CX45" s="323"/>
      <c r="CY45" s="323"/>
      <c r="CZ45" s="323"/>
      <c r="DA45" s="323"/>
      <c r="DB45" s="323"/>
      <c r="DC45" s="323"/>
      <c r="DD45" s="323"/>
      <c r="DE45" s="323"/>
      <c r="DF45" s="323"/>
      <c r="DG45" s="323"/>
      <c r="DH45" s="323"/>
      <c r="DI45" s="323"/>
      <c r="DJ45" s="323"/>
      <c r="DK45" s="323"/>
      <c r="DL45" s="323"/>
      <c r="DM45" s="323"/>
      <c r="DN45" s="323"/>
      <c r="DO45" s="323"/>
      <c r="DP45" s="323"/>
      <c r="DQ45" s="323"/>
      <c r="DR45" s="323"/>
      <c r="DS45" s="323"/>
      <c r="DT45" s="323"/>
      <c r="DU45" s="323"/>
      <c r="DV45" s="323"/>
      <c r="DW45" s="323"/>
      <c r="DX45" s="323"/>
      <c r="DY45" s="323"/>
      <c r="DZ45" s="323"/>
      <c r="EA45" s="323"/>
      <c r="EB45" s="323"/>
      <c r="EC45" s="323"/>
      <c r="ED45" s="323"/>
      <c r="EE45" s="323"/>
      <c r="EF45" s="323"/>
      <c r="EG45" s="323"/>
      <c r="EH45" s="323"/>
      <c r="EI45" s="323"/>
      <c r="EJ45" s="323"/>
      <c r="EK45" s="323"/>
      <c r="EL45" s="323"/>
      <c r="EM45" s="323"/>
      <c r="EN45" s="323"/>
      <c r="EO45" s="323"/>
      <c r="EP45" s="323"/>
      <c r="EQ45" s="323"/>
      <c r="ER45" s="323"/>
      <c r="ES45" s="323"/>
      <c r="ET45" s="323"/>
      <c r="EU45" s="323"/>
      <c r="EV45" s="323"/>
      <c r="EW45" s="323"/>
      <c r="EX45" s="323"/>
      <c r="EY45" s="323"/>
      <c r="EZ45" s="323"/>
      <c r="FA45" s="323"/>
      <c r="FB45" s="323"/>
      <c r="FC45" s="323"/>
      <c r="FD45" s="323"/>
      <c r="FE45" s="323"/>
      <c r="FF45" s="323"/>
      <c r="FG45" s="323"/>
      <c r="FH45" s="323"/>
      <c r="FI45" s="323"/>
      <c r="FJ45" s="323"/>
      <c r="FK45" s="323"/>
      <c r="FL45" s="323"/>
      <c r="FM45" s="323"/>
      <c r="FN45" s="323"/>
      <c r="FO45" s="323"/>
      <c r="FP45" s="323"/>
      <c r="FQ45" s="323"/>
      <c r="FR45" s="323"/>
      <c r="FS45" s="323"/>
      <c r="FT45" s="323"/>
      <c r="FU45" s="323"/>
      <c r="FV45" s="323"/>
      <c r="FW45" s="323"/>
      <c r="FX45" s="323"/>
      <c r="FY45" s="323"/>
      <c r="FZ45" s="323"/>
      <c r="GA45" s="323"/>
      <c r="GB45" s="323"/>
      <c r="GC45" s="323"/>
      <c r="GD45" s="323"/>
      <c r="GE45" s="323"/>
      <c r="GF45" s="323"/>
      <c r="GG45" s="323"/>
      <c r="GH45" s="323"/>
      <c r="GI45" s="323"/>
      <c r="GJ45" s="323"/>
      <c r="GK45" s="323"/>
      <c r="GL45" s="323"/>
      <c r="GM45" s="323"/>
      <c r="GN45" s="323"/>
      <c r="GO45" s="323"/>
      <c r="GP45" s="323"/>
      <c r="GQ45" s="323"/>
      <c r="GR45" s="323"/>
      <c r="GS45" s="323"/>
      <c r="GT45" s="323"/>
      <c r="GU45" s="323"/>
      <c r="GV45" s="323"/>
      <c r="GW45" s="323"/>
      <c r="GX45" s="323"/>
      <c r="GY45" s="323"/>
      <c r="GZ45" s="323"/>
      <c r="HA45" s="323"/>
      <c r="HB45" s="323"/>
      <c r="HC45" s="323"/>
      <c r="HD45" s="323"/>
      <c r="HE45" s="323"/>
      <c r="HF45" s="323"/>
      <c r="HG45" s="323"/>
      <c r="HH45" s="323"/>
      <c r="HI45" s="323"/>
      <c r="HJ45" s="323"/>
      <c r="HK45" s="323"/>
      <c r="HL45" s="323"/>
      <c r="HM45" s="323"/>
      <c r="HN45" s="323"/>
      <c r="HO45" s="323"/>
      <c r="HP45" s="323"/>
      <c r="HQ45" s="323"/>
      <c r="HR45" s="323"/>
      <c r="HS45" s="323"/>
      <c r="HT45" s="323"/>
      <c r="HU45" s="323"/>
      <c r="HV45" s="323"/>
      <c r="HW45" s="323"/>
      <c r="HX45" s="323"/>
      <c r="HY45" s="323"/>
      <c r="HZ45" s="323"/>
      <c r="IA45" s="323"/>
      <c r="IB45" s="323"/>
      <c r="IC45" s="323"/>
      <c r="ID45" s="323"/>
      <c r="IE45" s="323"/>
      <c r="IF45" s="323"/>
      <c r="IG45" s="323"/>
      <c r="IH45" s="323"/>
      <c r="II45" s="323"/>
      <c r="IJ45" s="323"/>
      <c r="IK45" s="323"/>
      <c r="IL45" s="323"/>
      <c r="IM45" s="323"/>
      <c r="IN45" s="323"/>
      <c r="IO45" s="323"/>
      <c r="IP45" s="323"/>
    </row>
    <row r="46" spans="1:250" s="1" customFormat="1" ht="22.5">
      <c r="A46" s="494" t="s">
        <v>811</v>
      </c>
      <c r="B46" s="522" t="str">
        <f>IF(A46=0,0,VLOOKUP(A46,PO!$A$16:$G$164,3,FALSE))</f>
        <v>Microrrevestimento a frio com emulsão modificada com polímero de 1,5 cm - faixa III - brita comercial</v>
      </c>
      <c r="C46" s="240" t="s">
        <v>1203</v>
      </c>
      <c r="D46" s="1286" t="str">
        <f>IF(C46=0,0,VLOOKUP(C46,RSM!A$3:C$2417,2,FALSE))</f>
        <v>Pó de pedra</v>
      </c>
      <c r="E46" s="353">
        <f>IF(A46=0,0,VLOOKUP(A46,PO!$A$16:$G$164,5,FALSE))</f>
        <v>713860</v>
      </c>
      <c r="F46" s="241" t="str">
        <f>IF(A46=0,0,VLOOKUP(A46,PO!$A$16:$G$164,4,FALSE))</f>
        <v>m²</v>
      </c>
      <c r="G46" s="410">
        <f>0.735*0.0225</f>
        <v>1.65375E-2</v>
      </c>
      <c r="H46" s="410">
        <f t="shared" ref="H46:H47" si="13">E46*G46</f>
        <v>11805.45975</v>
      </c>
      <c r="I46" s="408">
        <f>'DMT''s'!$J$32</f>
        <v>26.2</v>
      </c>
      <c r="J46" s="1341">
        <f t="shared" ref="J46:J47" si="14">H46*I46</f>
        <v>309303.04544999998</v>
      </c>
      <c r="K46" s="323"/>
      <c r="L46" s="323"/>
      <c r="M46" s="323"/>
      <c r="N46" s="323"/>
      <c r="O46" s="357"/>
      <c r="P46" s="323"/>
      <c r="Q46" s="323"/>
      <c r="R46" s="323"/>
      <c r="S46" s="323"/>
      <c r="T46" s="323"/>
      <c r="U46" s="323"/>
      <c r="V46" s="323"/>
      <c r="W46" s="323"/>
      <c r="X46" s="323"/>
      <c r="Y46" s="323"/>
      <c r="Z46" s="323"/>
      <c r="AA46" s="323"/>
      <c r="AB46" s="323"/>
      <c r="AC46" s="323"/>
      <c r="AD46" s="323"/>
      <c r="AE46" s="323"/>
      <c r="AF46" s="323"/>
      <c r="AG46" s="323"/>
      <c r="AH46" s="323"/>
      <c r="AI46" s="323"/>
      <c r="AJ46" s="323"/>
      <c r="AK46" s="323"/>
      <c r="AL46" s="323"/>
      <c r="AM46" s="323"/>
      <c r="AN46" s="323"/>
      <c r="AO46" s="323"/>
      <c r="AP46" s="323"/>
      <c r="AQ46" s="323"/>
      <c r="AR46" s="323"/>
      <c r="AS46" s="323"/>
      <c r="AT46" s="323"/>
      <c r="AU46" s="323"/>
      <c r="AV46" s="323"/>
      <c r="AW46" s="323"/>
      <c r="AX46" s="323"/>
      <c r="AY46" s="323"/>
      <c r="AZ46" s="323"/>
      <c r="BA46" s="323"/>
      <c r="BB46" s="323"/>
      <c r="BC46" s="323"/>
      <c r="BD46" s="323"/>
      <c r="BE46" s="323"/>
      <c r="BF46" s="323"/>
      <c r="BG46" s="323"/>
      <c r="BH46" s="323"/>
      <c r="BI46" s="323"/>
      <c r="BJ46" s="323"/>
      <c r="BK46" s="323"/>
      <c r="BL46" s="323"/>
      <c r="BM46" s="323"/>
      <c r="BN46" s="323"/>
      <c r="BO46" s="323"/>
      <c r="BP46" s="323"/>
      <c r="BQ46" s="323"/>
      <c r="BR46" s="323"/>
      <c r="BS46" s="323"/>
      <c r="BT46" s="323"/>
      <c r="BU46" s="323"/>
      <c r="BV46" s="323"/>
      <c r="BW46" s="323"/>
      <c r="BX46" s="323"/>
      <c r="BY46" s="323"/>
      <c r="BZ46" s="323"/>
      <c r="CA46" s="323"/>
      <c r="CB46" s="323"/>
      <c r="CC46" s="323"/>
      <c r="CD46" s="323"/>
      <c r="CE46" s="323"/>
      <c r="CF46" s="323"/>
      <c r="CG46" s="323"/>
      <c r="CH46" s="323"/>
      <c r="CI46" s="323"/>
      <c r="CJ46" s="323"/>
      <c r="CK46" s="323"/>
      <c r="CL46" s="323"/>
      <c r="CM46" s="323"/>
      <c r="CN46" s="323"/>
      <c r="CO46" s="323"/>
      <c r="CP46" s="323"/>
      <c r="CQ46" s="323"/>
      <c r="CR46" s="323"/>
      <c r="CS46" s="323"/>
      <c r="CT46" s="323"/>
      <c r="CU46" s="323"/>
      <c r="CV46" s="323"/>
      <c r="CW46" s="323"/>
      <c r="CX46" s="323"/>
      <c r="CY46" s="323"/>
      <c r="CZ46" s="323"/>
      <c r="DA46" s="323"/>
      <c r="DB46" s="323"/>
      <c r="DC46" s="323"/>
      <c r="DD46" s="323"/>
      <c r="DE46" s="323"/>
      <c r="DF46" s="323"/>
      <c r="DG46" s="323"/>
      <c r="DH46" s="323"/>
      <c r="DI46" s="323"/>
      <c r="DJ46" s="323"/>
      <c r="DK46" s="323"/>
      <c r="DL46" s="323"/>
      <c r="DM46" s="323"/>
      <c r="DN46" s="323"/>
      <c r="DO46" s="323"/>
      <c r="DP46" s="323"/>
      <c r="DQ46" s="323"/>
      <c r="DR46" s="323"/>
      <c r="DS46" s="323"/>
      <c r="DT46" s="323"/>
      <c r="DU46" s="323"/>
      <c r="DV46" s="323"/>
      <c r="DW46" s="323"/>
      <c r="DX46" s="323"/>
      <c r="DY46" s="323"/>
      <c r="DZ46" s="323"/>
      <c r="EA46" s="323"/>
      <c r="EB46" s="323"/>
      <c r="EC46" s="323"/>
      <c r="ED46" s="323"/>
      <c r="EE46" s="323"/>
      <c r="EF46" s="323"/>
      <c r="EG46" s="323"/>
      <c r="EH46" s="323"/>
      <c r="EI46" s="323"/>
      <c r="EJ46" s="323"/>
      <c r="EK46" s="323"/>
      <c r="EL46" s="323"/>
      <c r="EM46" s="323"/>
      <c r="EN46" s="323"/>
      <c r="EO46" s="323"/>
      <c r="EP46" s="323"/>
      <c r="EQ46" s="323"/>
      <c r="ER46" s="323"/>
      <c r="ES46" s="323"/>
      <c r="ET46" s="323"/>
      <c r="EU46" s="323"/>
      <c r="EV46" s="323"/>
      <c r="EW46" s="323"/>
      <c r="EX46" s="323"/>
      <c r="EY46" s="323"/>
      <c r="EZ46" s="323"/>
      <c r="FA46" s="323"/>
      <c r="FB46" s="323"/>
      <c r="FC46" s="323"/>
      <c r="FD46" s="323"/>
      <c r="FE46" s="323"/>
      <c r="FF46" s="323"/>
      <c r="FG46" s="323"/>
      <c r="FH46" s="323"/>
      <c r="FI46" s="323"/>
      <c r="FJ46" s="323"/>
      <c r="FK46" s="323"/>
      <c r="FL46" s="323"/>
      <c r="FM46" s="323"/>
      <c r="FN46" s="323"/>
      <c r="FO46" s="323"/>
      <c r="FP46" s="323"/>
      <c r="FQ46" s="323"/>
      <c r="FR46" s="323"/>
      <c r="FS46" s="323"/>
      <c r="FT46" s="323"/>
      <c r="FU46" s="323"/>
      <c r="FV46" s="323"/>
      <c r="FW46" s="323"/>
      <c r="FX46" s="323"/>
      <c r="FY46" s="323"/>
      <c r="FZ46" s="323"/>
      <c r="GA46" s="323"/>
      <c r="GB46" s="323"/>
      <c r="GC46" s="323"/>
      <c r="GD46" s="323"/>
      <c r="GE46" s="323"/>
      <c r="GF46" s="323"/>
      <c r="GG46" s="323"/>
      <c r="GH46" s="323"/>
      <c r="GI46" s="323"/>
      <c r="GJ46" s="323"/>
      <c r="GK46" s="323"/>
      <c r="GL46" s="323"/>
      <c r="GM46" s="323"/>
      <c r="GN46" s="323"/>
      <c r="GO46" s="323"/>
      <c r="GP46" s="323"/>
      <c r="GQ46" s="323"/>
      <c r="GR46" s="323"/>
      <c r="GS46" s="323"/>
      <c r="GT46" s="323"/>
      <c r="GU46" s="323"/>
      <c r="GV46" s="323"/>
      <c r="GW46" s="323"/>
      <c r="GX46" s="323"/>
      <c r="GY46" s="323"/>
      <c r="GZ46" s="323"/>
      <c r="HA46" s="323"/>
      <c r="HB46" s="323"/>
      <c r="HC46" s="323"/>
      <c r="HD46" s="323"/>
      <c r="HE46" s="323"/>
      <c r="HF46" s="323"/>
      <c r="HG46" s="323"/>
      <c r="HH46" s="323"/>
      <c r="HI46" s="323"/>
      <c r="HJ46" s="323"/>
      <c r="HK46" s="323"/>
      <c r="HL46" s="323"/>
      <c r="HM46" s="323"/>
      <c r="HN46" s="323"/>
      <c r="HO46" s="323"/>
      <c r="HP46" s="323"/>
      <c r="HQ46" s="323"/>
      <c r="HR46" s="323"/>
      <c r="HS46" s="323"/>
      <c r="HT46" s="323"/>
      <c r="HU46" s="323"/>
      <c r="HV46" s="323"/>
      <c r="HW46" s="323"/>
      <c r="HX46" s="323"/>
      <c r="HY46" s="323"/>
      <c r="HZ46" s="323"/>
      <c r="IA46" s="323"/>
      <c r="IB46" s="323"/>
      <c r="IC46" s="323"/>
      <c r="ID46" s="323"/>
      <c r="IE46" s="323"/>
      <c r="IF46" s="323"/>
      <c r="IG46" s="323"/>
      <c r="IH46" s="323"/>
      <c r="II46" s="323"/>
      <c r="IJ46" s="323"/>
      <c r="IK46" s="323"/>
      <c r="IL46" s="323"/>
      <c r="IM46" s="323"/>
      <c r="IN46" s="323"/>
      <c r="IO46" s="323"/>
      <c r="IP46" s="323"/>
    </row>
    <row r="47" spans="1:250" s="1" customFormat="1" ht="22.5">
      <c r="A47" s="494" t="s">
        <v>793</v>
      </c>
      <c r="B47" s="522" t="str">
        <f>IF(A47=0,0,VLOOKUP(A47,PO!$A$16:$G$164,3,FALSE))</f>
        <v>Regularização de superfície com motoniveladora</v>
      </c>
      <c r="C47" s="240" t="s">
        <v>1199</v>
      </c>
      <c r="D47" s="1286" t="str">
        <f>IF(C47=0,0,VLOOKUP(C47,RSM!A$3:C$2417,2,FALSE))</f>
        <v>Areia média lavada</v>
      </c>
      <c r="E47" s="353">
        <f>IF(A47=0,0,VLOOKUP(A47,PO!$A$16:$G$164,5,FALSE))</f>
        <v>52640</v>
      </c>
      <c r="F47" s="241" t="str">
        <f>IF(A47=0,0,VLOOKUP(A47,PO!$A$16:$G$164,4,FALSE))</f>
        <v>m²</v>
      </c>
      <c r="G47" s="410">
        <f>1*0.3454*0.89045</f>
        <v>0.30756142999999997</v>
      </c>
      <c r="H47" s="410">
        <f t="shared" si="13"/>
        <v>16190.033675199998</v>
      </c>
      <c r="I47" s="408">
        <f>'DMT''s'!$J$30</f>
        <v>26.2</v>
      </c>
      <c r="J47" s="1341">
        <f t="shared" si="14"/>
        <v>424178.88229023997</v>
      </c>
      <c r="K47" s="323"/>
      <c r="L47" s="323"/>
      <c r="M47" s="323"/>
      <c r="N47" s="323"/>
      <c r="O47" s="357"/>
      <c r="P47" s="323"/>
      <c r="Q47" s="323"/>
      <c r="R47" s="323"/>
      <c r="S47" s="323"/>
      <c r="T47" s="323"/>
      <c r="U47" s="323"/>
      <c r="V47" s="323"/>
      <c r="W47" s="323"/>
      <c r="X47" s="323"/>
      <c r="Y47" s="323"/>
      <c r="Z47" s="323"/>
      <c r="AA47" s="323"/>
      <c r="AB47" s="323"/>
      <c r="AC47" s="323"/>
      <c r="AD47" s="323"/>
      <c r="AE47" s="323"/>
      <c r="AF47" s="323"/>
      <c r="AG47" s="323"/>
      <c r="AH47" s="323"/>
      <c r="AI47" s="323"/>
      <c r="AJ47" s="323"/>
      <c r="AK47" s="323"/>
      <c r="AL47" s="323"/>
      <c r="AM47" s="323"/>
      <c r="AN47" s="323"/>
      <c r="AO47" s="323"/>
      <c r="AP47" s="323"/>
      <c r="AQ47" s="323"/>
      <c r="AR47" s="323"/>
      <c r="AS47" s="323"/>
      <c r="AT47" s="323"/>
      <c r="AU47" s="323"/>
      <c r="AV47" s="323"/>
      <c r="AW47" s="323"/>
      <c r="AX47" s="323"/>
      <c r="AY47" s="323"/>
      <c r="AZ47" s="323"/>
      <c r="BA47" s="323"/>
      <c r="BB47" s="323"/>
      <c r="BC47" s="323"/>
      <c r="BD47" s="323"/>
      <c r="BE47" s="323"/>
      <c r="BF47" s="323"/>
      <c r="BG47" s="323"/>
      <c r="BH47" s="323"/>
      <c r="BI47" s="323"/>
      <c r="BJ47" s="323"/>
      <c r="BK47" s="323"/>
      <c r="BL47" s="323"/>
      <c r="BM47" s="323"/>
      <c r="BN47" s="323"/>
      <c r="BO47" s="323"/>
      <c r="BP47" s="323"/>
      <c r="BQ47" s="323"/>
      <c r="BR47" s="323"/>
      <c r="BS47" s="323"/>
      <c r="BT47" s="323"/>
      <c r="BU47" s="323"/>
      <c r="BV47" s="323"/>
      <c r="BW47" s="323"/>
      <c r="BX47" s="323"/>
      <c r="BY47" s="323"/>
      <c r="BZ47" s="323"/>
      <c r="CA47" s="323"/>
      <c r="CB47" s="323"/>
      <c r="CC47" s="323"/>
      <c r="CD47" s="323"/>
      <c r="CE47" s="323"/>
      <c r="CF47" s="323"/>
      <c r="CG47" s="323"/>
      <c r="CH47" s="323"/>
      <c r="CI47" s="323"/>
      <c r="CJ47" s="323"/>
      <c r="CK47" s="323"/>
      <c r="CL47" s="323"/>
      <c r="CM47" s="323"/>
      <c r="CN47" s="323"/>
      <c r="CO47" s="323"/>
      <c r="CP47" s="323"/>
      <c r="CQ47" s="323"/>
      <c r="CR47" s="323"/>
      <c r="CS47" s="323"/>
      <c r="CT47" s="323"/>
      <c r="CU47" s="323"/>
      <c r="CV47" s="323"/>
      <c r="CW47" s="323"/>
      <c r="CX47" s="323"/>
      <c r="CY47" s="323"/>
      <c r="CZ47" s="323"/>
      <c r="DA47" s="323"/>
      <c r="DB47" s="323"/>
      <c r="DC47" s="323"/>
      <c r="DD47" s="323"/>
      <c r="DE47" s="323"/>
      <c r="DF47" s="323"/>
      <c r="DG47" s="323"/>
      <c r="DH47" s="323"/>
      <c r="DI47" s="323"/>
      <c r="DJ47" s="323"/>
      <c r="DK47" s="323"/>
      <c r="DL47" s="323"/>
      <c r="DM47" s="323"/>
      <c r="DN47" s="323"/>
      <c r="DO47" s="323"/>
      <c r="DP47" s="323"/>
      <c r="DQ47" s="323"/>
      <c r="DR47" s="323"/>
      <c r="DS47" s="323"/>
      <c r="DT47" s="323"/>
      <c r="DU47" s="323"/>
      <c r="DV47" s="323"/>
      <c r="DW47" s="323"/>
      <c r="DX47" s="323"/>
      <c r="DY47" s="323"/>
      <c r="DZ47" s="323"/>
      <c r="EA47" s="323"/>
      <c r="EB47" s="323"/>
      <c r="EC47" s="323"/>
      <c r="ED47" s="323"/>
      <c r="EE47" s="323"/>
      <c r="EF47" s="323"/>
      <c r="EG47" s="323"/>
      <c r="EH47" s="323"/>
      <c r="EI47" s="323"/>
      <c r="EJ47" s="323"/>
      <c r="EK47" s="323"/>
      <c r="EL47" s="323"/>
      <c r="EM47" s="323"/>
      <c r="EN47" s="323"/>
      <c r="EO47" s="323"/>
      <c r="EP47" s="323"/>
      <c r="EQ47" s="323"/>
      <c r="ER47" s="323"/>
      <c r="ES47" s="323"/>
      <c r="ET47" s="323"/>
      <c r="EU47" s="323"/>
      <c r="EV47" s="323"/>
      <c r="EW47" s="323"/>
      <c r="EX47" s="323"/>
      <c r="EY47" s="323"/>
      <c r="EZ47" s="323"/>
      <c r="FA47" s="323"/>
      <c r="FB47" s="323"/>
      <c r="FC47" s="323"/>
      <c r="FD47" s="323"/>
      <c r="FE47" s="323"/>
      <c r="FF47" s="323"/>
      <c r="FG47" s="323"/>
      <c r="FH47" s="323"/>
      <c r="FI47" s="323"/>
      <c r="FJ47" s="323"/>
      <c r="FK47" s="323"/>
      <c r="FL47" s="323"/>
      <c r="FM47" s="323"/>
      <c r="FN47" s="323"/>
      <c r="FO47" s="323"/>
      <c r="FP47" s="323"/>
      <c r="FQ47" s="323"/>
      <c r="FR47" s="323"/>
      <c r="FS47" s="323"/>
      <c r="FT47" s="323"/>
      <c r="FU47" s="323"/>
      <c r="FV47" s="323"/>
      <c r="FW47" s="323"/>
      <c r="FX47" s="323"/>
      <c r="FY47" s="323"/>
      <c r="FZ47" s="323"/>
      <c r="GA47" s="323"/>
      <c r="GB47" s="323"/>
      <c r="GC47" s="323"/>
      <c r="GD47" s="323"/>
      <c r="GE47" s="323"/>
      <c r="GF47" s="323"/>
      <c r="GG47" s="323"/>
      <c r="GH47" s="323"/>
      <c r="GI47" s="323"/>
      <c r="GJ47" s="323"/>
      <c r="GK47" s="323"/>
      <c r="GL47" s="323"/>
      <c r="GM47" s="323"/>
      <c r="GN47" s="323"/>
      <c r="GO47" s="323"/>
      <c r="GP47" s="323"/>
      <c r="GQ47" s="323"/>
      <c r="GR47" s="323"/>
      <c r="GS47" s="323"/>
      <c r="GT47" s="323"/>
      <c r="GU47" s="323"/>
      <c r="GV47" s="323"/>
      <c r="GW47" s="323"/>
      <c r="GX47" s="323"/>
      <c r="GY47" s="323"/>
      <c r="GZ47" s="323"/>
      <c r="HA47" s="323"/>
      <c r="HB47" s="323"/>
      <c r="HC47" s="323"/>
      <c r="HD47" s="323"/>
      <c r="HE47" s="323"/>
      <c r="HF47" s="323"/>
      <c r="HG47" s="323"/>
      <c r="HH47" s="323"/>
      <c r="HI47" s="323"/>
      <c r="HJ47" s="323"/>
      <c r="HK47" s="323"/>
      <c r="HL47" s="323"/>
      <c r="HM47" s="323"/>
      <c r="HN47" s="323"/>
      <c r="HO47" s="323"/>
      <c r="HP47" s="323"/>
      <c r="HQ47" s="323"/>
      <c r="HR47" s="323"/>
      <c r="HS47" s="323"/>
      <c r="HT47" s="323"/>
      <c r="HU47" s="323"/>
      <c r="HV47" s="323"/>
      <c r="HW47" s="323"/>
      <c r="HX47" s="323"/>
      <c r="HY47" s="323"/>
      <c r="HZ47" s="323"/>
      <c r="IA47" s="323"/>
      <c r="IB47" s="323"/>
      <c r="IC47" s="323"/>
      <c r="ID47" s="323"/>
      <c r="IE47" s="323"/>
      <c r="IF47" s="323"/>
      <c r="IG47" s="323"/>
      <c r="IH47" s="323"/>
      <c r="II47" s="323"/>
      <c r="IJ47" s="323"/>
      <c r="IK47" s="323"/>
      <c r="IL47" s="323"/>
      <c r="IM47" s="323"/>
      <c r="IN47" s="323"/>
      <c r="IO47" s="323"/>
      <c r="IP47" s="323"/>
    </row>
    <row r="48" spans="1:250" s="1" customFormat="1" ht="12.75">
      <c r="A48" s="494" t="s">
        <v>793</v>
      </c>
      <c r="B48" s="522" t="str">
        <f>IF(A48=0,0,VLOOKUP(A48,PO!$A$16:$G$164,3,FALSE))</f>
        <v>Regularização de superfície com motoniveladora</v>
      </c>
      <c r="C48" s="240" t="s">
        <v>1106</v>
      </c>
      <c r="D48" s="1286" t="str">
        <f>IF(C48=0,0,VLOOKUP(C48,RSM!A$3:C$2417,2,FALSE))</f>
        <v>Brita 1</v>
      </c>
      <c r="E48" s="353">
        <f>IF(A48=0,0,VLOOKUP(A48,PO!$A$16:$G$164,5,FALSE))</f>
        <v>52640</v>
      </c>
      <c r="F48" s="241" t="str">
        <f>IF(A48=0,0,VLOOKUP(A48,PO!$A$16:$G$164,4,FALSE))</f>
        <v>m²</v>
      </c>
      <c r="G48" s="410">
        <f>1*0.3454*0.55131</f>
        <v>0.19042247399999998</v>
      </c>
      <c r="H48" s="410">
        <f t="shared" ref="H48" si="15">E48*G48</f>
        <v>10023.839031359999</v>
      </c>
      <c r="I48" s="408">
        <f>'DMT''s'!$J$32</f>
        <v>26.2</v>
      </c>
      <c r="J48" s="1341">
        <f t="shared" ref="J48" si="16">H48*I48</f>
        <v>262624.58262163197</v>
      </c>
      <c r="K48" s="323"/>
      <c r="L48" s="323"/>
      <c r="M48" s="323"/>
      <c r="N48" s="323"/>
      <c r="O48" s="357"/>
      <c r="P48" s="323"/>
      <c r="Q48" s="323"/>
      <c r="R48" s="323"/>
      <c r="S48" s="323"/>
      <c r="T48" s="323"/>
      <c r="U48" s="323"/>
      <c r="V48" s="323"/>
      <c r="W48" s="323"/>
      <c r="X48" s="323"/>
      <c r="Y48" s="323"/>
      <c r="Z48" s="323"/>
      <c r="AA48" s="323"/>
      <c r="AB48" s="323"/>
      <c r="AC48" s="323"/>
      <c r="AD48" s="323"/>
      <c r="AE48" s="323"/>
      <c r="AF48" s="323"/>
      <c r="AG48" s="323"/>
      <c r="AH48" s="323"/>
      <c r="AI48" s="323"/>
      <c r="AJ48" s="323"/>
      <c r="AK48" s="323"/>
      <c r="AL48" s="323"/>
      <c r="AM48" s="323"/>
      <c r="AN48" s="323"/>
      <c r="AO48" s="323"/>
      <c r="AP48" s="323"/>
      <c r="AQ48" s="323"/>
      <c r="AR48" s="323"/>
      <c r="AS48" s="323"/>
      <c r="AT48" s="323"/>
      <c r="AU48" s="323"/>
      <c r="AV48" s="323"/>
      <c r="AW48" s="323"/>
      <c r="AX48" s="323"/>
      <c r="AY48" s="323"/>
      <c r="AZ48" s="323"/>
      <c r="BA48" s="323"/>
      <c r="BB48" s="323"/>
      <c r="BC48" s="323"/>
      <c r="BD48" s="323"/>
      <c r="BE48" s="323"/>
      <c r="BF48" s="323"/>
      <c r="BG48" s="323"/>
      <c r="BH48" s="323"/>
      <c r="BI48" s="323"/>
      <c r="BJ48" s="323"/>
      <c r="BK48" s="323"/>
      <c r="BL48" s="323"/>
      <c r="BM48" s="323"/>
      <c r="BN48" s="323"/>
      <c r="BO48" s="323"/>
      <c r="BP48" s="323"/>
      <c r="BQ48" s="323"/>
      <c r="BR48" s="323"/>
      <c r="BS48" s="323"/>
      <c r="BT48" s="323"/>
      <c r="BU48" s="323"/>
      <c r="BV48" s="323"/>
      <c r="BW48" s="323"/>
      <c r="BX48" s="323"/>
      <c r="BY48" s="323"/>
      <c r="BZ48" s="323"/>
      <c r="CA48" s="323"/>
      <c r="CB48" s="323"/>
      <c r="CC48" s="323"/>
      <c r="CD48" s="323"/>
      <c r="CE48" s="323"/>
      <c r="CF48" s="323"/>
      <c r="CG48" s="323"/>
      <c r="CH48" s="323"/>
      <c r="CI48" s="323"/>
      <c r="CJ48" s="323"/>
      <c r="CK48" s="323"/>
      <c r="CL48" s="323"/>
      <c r="CM48" s="323"/>
      <c r="CN48" s="323"/>
      <c r="CO48" s="323"/>
      <c r="CP48" s="323"/>
      <c r="CQ48" s="323"/>
      <c r="CR48" s="323"/>
      <c r="CS48" s="323"/>
      <c r="CT48" s="323"/>
      <c r="CU48" s="323"/>
      <c r="CV48" s="323"/>
      <c r="CW48" s="323"/>
      <c r="CX48" s="323"/>
      <c r="CY48" s="323"/>
      <c r="CZ48" s="323"/>
      <c r="DA48" s="323"/>
      <c r="DB48" s="323"/>
      <c r="DC48" s="323"/>
      <c r="DD48" s="323"/>
      <c r="DE48" s="323"/>
      <c r="DF48" s="323"/>
      <c r="DG48" s="323"/>
      <c r="DH48" s="323"/>
      <c r="DI48" s="323"/>
      <c r="DJ48" s="323"/>
      <c r="DK48" s="323"/>
      <c r="DL48" s="323"/>
      <c r="DM48" s="323"/>
      <c r="DN48" s="323"/>
      <c r="DO48" s="323"/>
      <c r="DP48" s="323"/>
      <c r="DQ48" s="323"/>
      <c r="DR48" s="323"/>
      <c r="DS48" s="323"/>
      <c r="DT48" s="323"/>
      <c r="DU48" s="323"/>
      <c r="DV48" s="323"/>
      <c r="DW48" s="323"/>
      <c r="DX48" s="323"/>
      <c r="DY48" s="323"/>
      <c r="DZ48" s="323"/>
      <c r="EA48" s="323"/>
      <c r="EB48" s="323"/>
      <c r="EC48" s="323"/>
      <c r="ED48" s="323"/>
      <c r="EE48" s="323"/>
      <c r="EF48" s="323"/>
      <c r="EG48" s="323"/>
      <c r="EH48" s="323"/>
      <c r="EI48" s="323"/>
      <c r="EJ48" s="323"/>
      <c r="EK48" s="323"/>
      <c r="EL48" s="323"/>
      <c r="EM48" s="323"/>
      <c r="EN48" s="323"/>
      <c r="EO48" s="323"/>
      <c r="EP48" s="323"/>
      <c r="EQ48" s="323"/>
      <c r="ER48" s="323"/>
      <c r="ES48" s="323"/>
      <c r="ET48" s="323"/>
      <c r="EU48" s="323"/>
      <c r="EV48" s="323"/>
      <c r="EW48" s="323"/>
      <c r="EX48" s="323"/>
      <c r="EY48" s="323"/>
      <c r="EZ48" s="323"/>
      <c r="FA48" s="323"/>
      <c r="FB48" s="323"/>
      <c r="FC48" s="323"/>
      <c r="FD48" s="323"/>
      <c r="FE48" s="323"/>
      <c r="FF48" s="323"/>
      <c r="FG48" s="323"/>
      <c r="FH48" s="323"/>
      <c r="FI48" s="323"/>
      <c r="FJ48" s="323"/>
      <c r="FK48" s="323"/>
      <c r="FL48" s="323"/>
      <c r="FM48" s="323"/>
      <c r="FN48" s="323"/>
      <c r="FO48" s="323"/>
      <c r="FP48" s="323"/>
      <c r="FQ48" s="323"/>
      <c r="FR48" s="323"/>
      <c r="FS48" s="323"/>
      <c r="FT48" s="323"/>
      <c r="FU48" s="323"/>
      <c r="FV48" s="323"/>
      <c r="FW48" s="323"/>
      <c r="FX48" s="323"/>
      <c r="FY48" s="323"/>
      <c r="FZ48" s="323"/>
      <c r="GA48" s="323"/>
      <c r="GB48" s="323"/>
      <c r="GC48" s="323"/>
      <c r="GD48" s="323"/>
      <c r="GE48" s="323"/>
      <c r="GF48" s="323"/>
      <c r="GG48" s="323"/>
      <c r="GH48" s="323"/>
      <c r="GI48" s="323"/>
      <c r="GJ48" s="323"/>
      <c r="GK48" s="323"/>
      <c r="GL48" s="323"/>
      <c r="GM48" s="323"/>
      <c r="GN48" s="323"/>
      <c r="GO48" s="323"/>
      <c r="GP48" s="323"/>
      <c r="GQ48" s="323"/>
      <c r="GR48" s="323"/>
      <c r="GS48" s="323"/>
      <c r="GT48" s="323"/>
      <c r="GU48" s="323"/>
      <c r="GV48" s="323"/>
      <c r="GW48" s="323"/>
      <c r="GX48" s="323"/>
      <c r="GY48" s="323"/>
      <c r="GZ48" s="323"/>
      <c r="HA48" s="323"/>
      <c r="HB48" s="323"/>
      <c r="HC48" s="323"/>
      <c r="HD48" s="323"/>
      <c r="HE48" s="323"/>
      <c r="HF48" s="323"/>
      <c r="HG48" s="323"/>
      <c r="HH48" s="323"/>
      <c r="HI48" s="323"/>
      <c r="HJ48" s="323"/>
      <c r="HK48" s="323"/>
      <c r="HL48" s="323"/>
      <c r="HM48" s="323"/>
      <c r="HN48" s="323"/>
      <c r="HO48" s="323"/>
      <c r="HP48" s="323"/>
      <c r="HQ48" s="323"/>
      <c r="HR48" s="323"/>
      <c r="HS48" s="323"/>
      <c r="HT48" s="323"/>
      <c r="HU48" s="323"/>
      <c r="HV48" s="323"/>
      <c r="HW48" s="323"/>
      <c r="HX48" s="323"/>
      <c r="HY48" s="323"/>
      <c r="HZ48" s="323"/>
      <c r="IA48" s="323"/>
      <c r="IB48" s="323"/>
      <c r="IC48" s="323"/>
      <c r="ID48" s="323"/>
      <c r="IE48" s="323"/>
      <c r="IF48" s="323"/>
      <c r="IG48" s="323"/>
      <c r="IH48" s="323"/>
      <c r="II48" s="323"/>
      <c r="IJ48" s="323"/>
      <c r="IK48" s="323"/>
      <c r="IL48" s="323"/>
      <c r="IM48" s="323"/>
      <c r="IN48" s="323"/>
      <c r="IO48" s="323"/>
      <c r="IP48" s="323"/>
    </row>
    <row r="49" spans="1:250" s="1" customFormat="1" ht="12.75">
      <c r="A49" s="494" t="s">
        <v>793</v>
      </c>
      <c r="B49" s="522" t="str">
        <f>IF(A49=0,0,VLOOKUP(A49,PO!$A$16:$G$164,3,FALSE))</f>
        <v>Regularização de superfície com motoniveladora</v>
      </c>
      <c r="C49" s="240" t="s">
        <v>1200</v>
      </c>
      <c r="D49" s="1286" t="str">
        <f>IF(C49=0,0,VLOOKUP(C49,RSM!A$3:C$2417,2,FALSE))</f>
        <v>Brita 2</v>
      </c>
      <c r="E49" s="353">
        <f>IF(A49=0,0,VLOOKUP(A49,PO!$A$16:$G$164,5,FALSE))</f>
        <v>52640</v>
      </c>
      <c r="F49" s="241" t="str">
        <f>IF(A49=0,0,VLOOKUP(A49,PO!$A$16:$G$164,4,FALSE))</f>
        <v>m²</v>
      </c>
      <c r="G49" s="410">
        <f>1*0.3454*0.55131</f>
        <v>0.19042247399999998</v>
      </c>
      <c r="H49" s="410">
        <f t="shared" ref="H49" si="17">E49*G49</f>
        <v>10023.839031359999</v>
      </c>
      <c r="I49" s="408">
        <f>'DMT''s'!$J$32</f>
        <v>26.2</v>
      </c>
      <c r="J49" s="1341">
        <f t="shared" ref="J49" si="18">H49*I49</f>
        <v>262624.58262163197</v>
      </c>
      <c r="K49" s="323"/>
      <c r="L49" s="323"/>
      <c r="M49" s="323"/>
      <c r="N49" s="323"/>
      <c r="O49" s="357"/>
      <c r="P49" s="323"/>
      <c r="Q49" s="323"/>
      <c r="R49" s="323"/>
      <c r="S49" s="323"/>
      <c r="T49" s="323"/>
      <c r="U49" s="323"/>
      <c r="V49" s="323"/>
      <c r="W49" s="323"/>
      <c r="X49" s="323"/>
      <c r="Y49" s="323"/>
      <c r="Z49" s="323"/>
      <c r="AA49" s="323"/>
      <c r="AB49" s="323"/>
      <c r="AC49" s="323"/>
      <c r="AD49" s="323"/>
      <c r="AE49" s="323"/>
      <c r="AF49" s="323"/>
      <c r="AG49" s="323"/>
      <c r="AH49" s="323"/>
      <c r="AI49" s="323"/>
      <c r="AJ49" s="323"/>
      <c r="AK49" s="323"/>
      <c r="AL49" s="323"/>
      <c r="AM49" s="323"/>
      <c r="AN49" s="323"/>
      <c r="AO49" s="323"/>
      <c r="AP49" s="323"/>
      <c r="AQ49" s="323"/>
      <c r="AR49" s="323"/>
      <c r="AS49" s="323"/>
      <c r="AT49" s="323"/>
      <c r="AU49" s="323"/>
      <c r="AV49" s="323"/>
      <c r="AW49" s="323"/>
      <c r="AX49" s="323"/>
      <c r="AY49" s="323"/>
      <c r="AZ49" s="323"/>
      <c r="BA49" s="323"/>
      <c r="BB49" s="323"/>
      <c r="BC49" s="323"/>
      <c r="BD49" s="323"/>
      <c r="BE49" s="323"/>
      <c r="BF49" s="323"/>
      <c r="BG49" s="323"/>
      <c r="BH49" s="323"/>
      <c r="BI49" s="323"/>
      <c r="BJ49" s="323"/>
      <c r="BK49" s="323"/>
      <c r="BL49" s="323"/>
      <c r="BM49" s="323"/>
      <c r="BN49" s="323"/>
      <c r="BO49" s="323"/>
      <c r="BP49" s="323"/>
      <c r="BQ49" s="323"/>
      <c r="BR49" s="323"/>
      <c r="BS49" s="323"/>
      <c r="BT49" s="323"/>
      <c r="BU49" s="323"/>
      <c r="BV49" s="323"/>
      <c r="BW49" s="323"/>
      <c r="BX49" s="323"/>
      <c r="BY49" s="323"/>
      <c r="BZ49" s="323"/>
      <c r="CA49" s="323"/>
      <c r="CB49" s="323"/>
      <c r="CC49" s="323"/>
      <c r="CD49" s="323"/>
      <c r="CE49" s="323"/>
      <c r="CF49" s="323"/>
      <c r="CG49" s="323"/>
      <c r="CH49" s="323"/>
      <c r="CI49" s="323"/>
      <c r="CJ49" s="323"/>
      <c r="CK49" s="323"/>
      <c r="CL49" s="323"/>
      <c r="CM49" s="323"/>
      <c r="CN49" s="323"/>
      <c r="CO49" s="323"/>
      <c r="CP49" s="323"/>
      <c r="CQ49" s="323"/>
      <c r="CR49" s="323"/>
      <c r="CS49" s="323"/>
      <c r="CT49" s="323"/>
      <c r="CU49" s="323"/>
      <c r="CV49" s="323"/>
      <c r="CW49" s="323"/>
      <c r="CX49" s="323"/>
      <c r="CY49" s="323"/>
      <c r="CZ49" s="323"/>
      <c r="DA49" s="323"/>
      <c r="DB49" s="323"/>
      <c r="DC49" s="323"/>
      <c r="DD49" s="323"/>
      <c r="DE49" s="323"/>
      <c r="DF49" s="323"/>
      <c r="DG49" s="323"/>
      <c r="DH49" s="323"/>
      <c r="DI49" s="323"/>
      <c r="DJ49" s="323"/>
      <c r="DK49" s="323"/>
      <c r="DL49" s="323"/>
      <c r="DM49" s="323"/>
      <c r="DN49" s="323"/>
      <c r="DO49" s="323"/>
      <c r="DP49" s="323"/>
      <c r="DQ49" s="323"/>
      <c r="DR49" s="323"/>
      <c r="DS49" s="323"/>
      <c r="DT49" s="323"/>
      <c r="DU49" s="323"/>
      <c r="DV49" s="323"/>
      <c r="DW49" s="323"/>
      <c r="DX49" s="323"/>
      <c r="DY49" s="323"/>
      <c r="DZ49" s="323"/>
      <c r="EA49" s="323"/>
      <c r="EB49" s="323"/>
      <c r="EC49" s="323"/>
      <c r="ED49" s="323"/>
      <c r="EE49" s="323"/>
      <c r="EF49" s="323"/>
      <c r="EG49" s="323"/>
      <c r="EH49" s="323"/>
      <c r="EI49" s="323"/>
      <c r="EJ49" s="323"/>
      <c r="EK49" s="323"/>
      <c r="EL49" s="323"/>
      <c r="EM49" s="323"/>
      <c r="EN49" s="323"/>
      <c r="EO49" s="323"/>
      <c r="EP49" s="323"/>
      <c r="EQ49" s="323"/>
      <c r="ER49" s="323"/>
      <c r="ES49" s="323"/>
      <c r="ET49" s="323"/>
      <c r="EU49" s="323"/>
      <c r="EV49" s="323"/>
      <c r="EW49" s="323"/>
      <c r="EX49" s="323"/>
      <c r="EY49" s="323"/>
      <c r="EZ49" s="323"/>
      <c r="FA49" s="323"/>
      <c r="FB49" s="323"/>
      <c r="FC49" s="323"/>
      <c r="FD49" s="323"/>
      <c r="FE49" s="323"/>
      <c r="FF49" s="323"/>
      <c r="FG49" s="323"/>
      <c r="FH49" s="323"/>
      <c r="FI49" s="323"/>
      <c r="FJ49" s="323"/>
      <c r="FK49" s="323"/>
      <c r="FL49" s="323"/>
      <c r="FM49" s="323"/>
      <c r="FN49" s="323"/>
      <c r="FO49" s="323"/>
      <c r="FP49" s="323"/>
      <c r="FQ49" s="323"/>
      <c r="FR49" s="323"/>
      <c r="FS49" s="323"/>
      <c r="FT49" s="323"/>
      <c r="FU49" s="323"/>
      <c r="FV49" s="323"/>
      <c r="FW49" s="323"/>
      <c r="FX49" s="323"/>
      <c r="FY49" s="323"/>
      <c r="FZ49" s="323"/>
      <c r="GA49" s="323"/>
      <c r="GB49" s="323"/>
      <c r="GC49" s="323"/>
      <c r="GD49" s="323"/>
      <c r="GE49" s="323"/>
      <c r="GF49" s="323"/>
      <c r="GG49" s="323"/>
      <c r="GH49" s="323"/>
      <c r="GI49" s="323"/>
      <c r="GJ49" s="323"/>
      <c r="GK49" s="323"/>
      <c r="GL49" s="323"/>
      <c r="GM49" s="323"/>
      <c r="GN49" s="323"/>
      <c r="GO49" s="323"/>
      <c r="GP49" s="323"/>
      <c r="GQ49" s="323"/>
      <c r="GR49" s="323"/>
      <c r="GS49" s="323"/>
      <c r="GT49" s="323"/>
      <c r="GU49" s="323"/>
      <c r="GV49" s="323"/>
      <c r="GW49" s="323"/>
      <c r="GX49" s="323"/>
      <c r="GY49" s="323"/>
      <c r="GZ49" s="323"/>
      <c r="HA49" s="323"/>
      <c r="HB49" s="323"/>
      <c r="HC49" s="323"/>
      <c r="HD49" s="323"/>
      <c r="HE49" s="323"/>
      <c r="HF49" s="323"/>
      <c r="HG49" s="323"/>
      <c r="HH49" s="323"/>
      <c r="HI49" s="323"/>
      <c r="HJ49" s="323"/>
      <c r="HK49" s="323"/>
      <c r="HL49" s="323"/>
      <c r="HM49" s="323"/>
      <c r="HN49" s="323"/>
      <c r="HO49" s="323"/>
      <c r="HP49" s="323"/>
      <c r="HQ49" s="323"/>
      <c r="HR49" s="323"/>
      <c r="HS49" s="323"/>
      <c r="HT49" s="323"/>
      <c r="HU49" s="323"/>
      <c r="HV49" s="323"/>
      <c r="HW49" s="323"/>
      <c r="HX49" s="323"/>
      <c r="HY49" s="323"/>
      <c r="HZ49" s="323"/>
      <c r="IA49" s="323"/>
      <c r="IB49" s="323"/>
      <c r="IC49" s="323"/>
      <c r="ID49" s="323"/>
      <c r="IE49" s="323"/>
      <c r="IF49" s="323"/>
      <c r="IG49" s="323"/>
      <c r="IH49" s="323"/>
      <c r="II49" s="323"/>
      <c r="IJ49" s="323"/>
      <c r="IK49" s="323"/>
      <c r="IL49" s="323"/>
      <c r="IM49" s="323"/>
      <c r="IN49" s="323"/>
      <c r="IO49" s="323"/>
      <c r="IP49" s="323"/>
    </row>
    <row r="50" spans="1:250" s="1" customFormat="1" ht="22.5">
      <c r="A50" s="494" t="s">
        <v>795</v>
      </c>
      <c r="B50" s="522" t="str">
        <f>IF(A50=0,0,VLOOKUP(A50,PO!$A$16:$G$164,3,FALSE))</f>
        <v>Barreira simples de concreto, armada, pré-moldada (perfil New Jersey) - L &gt; 3,00 m e H = 1.070 mm</v>
      </c>
      <c r="C50" s="240" t="s">
        <v>1199</v>
      </c>
      <c r="D50" s="1286" t="str">
        <f>IF(C50=0,0,VLOOKUP(C50,RSM!A$3:C$2417,2,FALSE))</f>
        <v>Areia média lavada</v>
      </c>
      <c r="E50" s="353">
        <f>IF(A50=0,0,VLOOKUP(A50,PO!$A$16:$G$164,5,FALSE))</f>
        <v>23.4</v>
      </c>
      <c r="F50" s="241" t="str">
        <f>IF(A50=0,0,VLOOKUP(A50,PO!$A$16:$G$164,4,FALSE))</f>
        <v>m</v>
      </c>
      <c r="G50" s="410">
        <f>1*0.25295*0.89045</f>
        <v>0.2252393275</v>
      </c>
      <c r="H50" s="410">
        <f t="shared" ref="H50:H54" si="19">E50*G50</f>
        <v>5.2706002634999995</v>
      </c>
      <c r="I50" s="408">
        <f>'DMT''s'!$J$30</f>
        <v>26.2</v>
      </c>
      <c r="J50" s="1341">
        <f t="shared" ref="J50:J52" si="20">H50*I50</f>
        <v>138.08972690369998</v>
      </c>
      <c r="K50" s="323"/>
      <c r="L50" s="323"/>
      <c r="M50" s="323"/>
      <c r="N50" s="323"/>
      <c r="O50" s="357"/>
      <c r="P50" s="323"/>
      <c r="Q50" s="323"/>
      <c r="R50" s="323"/>
      <c r="S50" s="323"/>
      <c r="T50" s="323"/>
      <c r="U50" s="323"/>
      <c r="V50" s="323"/>
      <c r="W50" s="323"/>
      <c r="X50" s="323"/>
      <c r="Y50" s="323"/>
      <c r="Z50" s="323"/>
      <c r="AA50" s="323"/>
      <c r="AB50" s="323"/>
      <c r="AC50" s="323"/>
      <c r="AD50" s="323"/>
      <c r="AE50" s="323"/>
      <c r="AF50" s="323"/>
      <c r="AG50" s="323"/>
      <c r="AH50" s="323"/>
      <c r="AI50" s="323"/>
      <c r="AJ50" s="323"/>
      <c r="AK50" s="323"/>
      <c r="AL50" s="323"/>
      <c r="AM50" s="323"/>
      <c r="AN50" s="323"/>
      <c r="AO50" s="323"/>
      <c r="AP50" s="323"/>
      <c r="AQ50" s="323"/>
      <c r="AR50" s="323"/>
      <c r="AS50" s="323"/>
      <c r="AT50" s="323"/>
      <c r="AU50" s="323"/>
      <c r="AV50" s="323"/>
      <c r="AW50" s="323"/>
      <c r="AX50" s="323"/>
      <c r="AY50" s="323"/>
      <c r="AZ50" s="323"/>
      <c r="BA50" s="323"/>
      <c r="BB50" s="323"/>
      <c r="BC50" s="323"/>
      <c r="BD50" s="323"/>
      <c r="BE50" s="323"/>
      <c r="BF50" s="323"/>
      <c r="BG50" s="323"/>
      <c r="BH50" s="323"/>
      <c r="BI50" s="323"/>
      <c r="BJ50" s="323"/>
      <c r="BK50" s="323"/>
      <c r="BL50" s="323"/>
      <c r="BM50" s="323"/>
      <c r="BN50" s="323"/>
      <c r="BO50" s="323"/>
      <c r="BP50" s="323"/>
      <c r="BQ50" s="323"/>
      <c r="BR50" s="323"/>
      <c r="BS50" s="323"/>
      <c r="BT50" s="323"/>
      <c r="BU50" s="323"/>
      <c r="BV50" s="323"/>
      <c r="BW50" s="323"/>
      <c r="BX50" s="323"/>
      <c r="BY50" s="323"/>
      <c r="BZ50" s="323"/>
      <c r="CA50" s="323"/>
      <c r="CB50" s="323"/>
      <c r="CC50" s="323"/>
      <c r="CD50" s="323"/>
      <c r="CE50" s="323"/>
      <c r="CF50" s="323"/>
      <c r="CG50" s="323"/>
      <c r="CH50" s="323"/>
      <c r="CI50" s="323"/>
      <c r="CJ50" s="323"/>
      <c r="CK50" s="323"/>
      <c r="CL50" s="323"/>
      <c r="CM50" s="323"/>
      <c r="CN50" s="323"/>
      <c r="CO50" s="323"/>
      <c r="CP50" s="323"/>
      <c r="CQ50" s="323"/>
      <c r="CR50" s="323"/>
      <c r="CS50" s="323"/>
      <c r="CT50" s="323"/>
      <c r="CU50" s="323"/>
      <c r="CV50" s="323"/>
      <c r="CW50" s="323"/>
      <c r="CX50" s="323"/>
      <c r="CY50" s="323"/>
      <c r="CZ50" s="323"/>
      <c r="DA50" s="323"/>
      <c r="DB50" s="323"/>
      <c r="DC50" s="323"/>
      <c r="DD50" s="323"/>
      <c r="DE50" s="323"/>
      <c r="DF50" s="323"/>
      <c r="DG50" s="323"/>
      <c r="DH50" s="323"/>
      <c r="DI50" s="323"/>
      <c r="DJ50" s="323"/>
      <c r="DK50" s="323"/>
      <c r="DL50" s="323"/>
      <c r="DM50" s="323"/>
      <c r="DN50" s="323"/>
      <c r="DO50" s="323"/>
      <c r="DP50" s="323"/>
      <c r="DQ50" s="323"/>
      <c r="DR50" s="323"/>
      <c r="DS50" s="323"/>
      <c r="DT50" s="323"/>
      <c r="DU50" s="323"/>
      <c r="DV50" s="323"/>
      <c r="DW50" s="323"/>
      <c r="DX50" s="323"/>
      <c r="DY50" s="323"/>
      <c r="DZ50" s="323"/>
      <c r="EA50" s="323"/>
      <c r="EB50" s="323"/>
      <c r="EC50" s="323"/>
      <c r="ED50" s="323"/>
      <c r="EE50" s="323"/>
      <c r="EF50" s="323"/>
      <c r="EG50" s="323"/>
      <c r="EH50" s="323"/>
      <c r="EI50" s="323"/>
      <c r="EJ50" s="323"/>
      <c r="EK50" s="323"/>
      <c r="EL50" s="323"/>
      <c r="EM50" s="323"/>
      <c r="EN50" s="323"/>
      <c r="EO50" s="323"/>
      <c r="EP50" s="323"/>
      <c r="EQ50" s="323"/>
      <c r="ER50" s="323"/>
      <c r="ES50" s="323"/>
      <c r="ET50" s="323"/>
      <c r="EU50" s="323"/>
      <c r="EV50" s="323"/>
      <c r="EW50" s="323"/>
      <c r="EX50" s="323"/>
      <c r="EY50" s="323"/>
      <c r="EZ50" s="323"/>
      <c r="FA50" s="323"/>
      <c r="FB50" s="323"/>
      <c r="FC50" s="323"/>
      <c r="FD50" s="323"/>
      <c r="FE50" s="323"/>
      <c r="FF50" s="323"/>
      <c r="FG50" s="323"/>
      <c r="FH50" s="323"/>
      <c r="FI50" s="323"/>
      <c r="FJ50" s="323"/>
      <c r="FK50" s="323"/>
      <c r="FL50" s="323"/>
      <c r="FM50" s="323"/>
      <c r="FN50" s="323"/>
      <c r="FO50" s="323"/>
      <c r="FP50" s="323"/>
      <c r="FQ50" s="323"/>
      <c r="FR50" s="323"/>
      <c r="FS50" s="323"/>
      <c r="FT50" s="323"/>
      <c r="FU50" s="323"/>
      <c r="FV50" s="323"/>
      <c r="FW50" s="323"/>
      <c r="FX50" s="323"/>
      <c r="FY50" s="323"/>
      <c r="FZ50" s="323"/>
      <c r="GA50" s="323"/>
      <c r="GB50" s="323"/>
      <c r="GC50" s="323"/>
      <c r="GD50" s="323"/>
      <c r="GE50" s="323"/>
      <c r="GF50" s="323"/>
      <c r="GG50" s="323"/>
      <c r="GH50" s="323"/>
      <c r="GI50" s="323"/>
      <c r="GJ50" s="323"/>
      <c r="GK50" s="323"/>
      <c r="GL50" s="323"/>
      <c r="GM50" s="323"/>
      <c r="GN50" s="323"/>
      <c r="GO50" s="323"/>
      <c r="GP50" s="323"/>
      <c r="GQ50" s="323"/>
      <c r="GR50" s="323"/>
      <c r="GS50" s="323"/>
      <c r="GT50" s="323"/>
      <c r="GU50" s="323"/>
      <c r="GV50" s="323"/>
      <c r="GW50" s="323"/>
      <c r="GX50" s="323"/>
      <c r="GY50" s="323"/>
      <c r="GZ50" s="323"/>
      <c r="HA50" s="323"/>
      <c r="HB50" s="323"/>
      <c r="HC50" s="323"/>
      <c r="HD50" s="323"/>
      <c r="HE50" s="323"/>
      <c r="HF50" s="323"/>
      <c r="HG50" s="323"/>
      <c r="HH50" s="323"/>
      <c r="HI50" s="323"/>
      <c r="HJ50" s="323"/>
      <c r="HK50" s="323"/>
      <c r="HL50" s="323"/>
      <c r="HM50" s="323"/>
      <c r="HN50" s="323"/>
      <c r="HO50" s="323"/>
      <c r="HP50" s="323"/>
      <c r="HQ50" s="323"/>
      <c r="HR50" s="323"/>
      <c r="HS50" s="323"/>
      <c r="HT50" s="323"/>
      <c r="HU50" s="323"/>
      <c r="HV50" s="323"/>
      <c r="HW50" s="323"/>
      <c r="HX50" s="323"/>
      <c r="HY50" s="323"/>
      <c r="HZ50" s="323"/>
      <c r="IA50" s="323"/>
      <c r="IB50" s="323"/>
      <c r="IC50" s="323"/>
      <c r="ID50" s="323"/>
      <c r="IE50" s="323"/>
      <c r="IF50" s="323"/>
      <c r="IG50" s="323"/>
      <c r="IH50" s="323"/>
      <c r="II50" s="323"/>
      <c r="IJ50" s="323"/>
      <c r="IK50" s="323"/>
      <c r="IL50" s="323"/>
      <c r="IM50" s="323"/>
      <c r="IN50" s="323"/>
      <c r="IO50" s="323"/>
      <c r="IP50" s="323"/>
    </row>
    <row r="51" spans="1:250" s="1" customFormat="1" ht="22.5">
      <c r="A51" s="494" t="s">
        <v>795</v>
      </c>
      <c r="B51" s="522" t="str">
        <f>IF(A51=0,0,VLOOKUP(A51,PO!$A$16:$G$164,3,FALSE))</f>
        <v>Barreira simples de concreto, armada, pré-moldada (perfil New Jersey) - L &gt; 3,00 m e H = 1.070 mm</v>
      </c>
      <c r="C51" s="240" t="s">
        <v>1106</v>
      </c>
      <c r="D51" s="1286" t="str">
        <f>IF(C51=0,0,VLOOKUP(C51,RSM!A$3:C$2417,2,FALSE))</f>
        <v>Brita 1</v>
      </c>
      <c r="E51" s="353">
        <f>IF(A51=0,0,VLOOKUP(A51,PO!$A$16:$G$164,5,FALSE))</f>
        <v>23.4</v>
      </c>
      <c r="F51" s="241" t="str">
        <f>IF(A51=0,0,VLOOKUP(A51,PO!$A$16:$G$164,4,FALSE))</f>
        <v>m</v>
      </c>
      <c r="G51" s="410">
        <f>1*0.25295*0.55131</f>
        <v>0.1394538645</v>
      </c>
      <c r="H51" s="410">
        <f t="shared" si="19"/>
        <v>3.2632204292999996</v>
      </c>
      <c r="I51" s="408">
        <f>'DMT''s'!$J$32</f>
        <v>26.2</v>
      </c>
      <c r="J51" s="1341">
        <f t="shared" si="20"/>
        <v>85.496375247659984</v>
      </c>
      <c r="K51" s="323"/>
      <c r="L51" s="323"/>
      <c r="M51" s="323"/>
      <c r="N51" s="323"/>
      <c r="O51" s="357"/>
      <c r="P51" s="323"/>
      <c r="Q51" s="323"/>
      <c r="R51" s="323"/>
      <c r="S51" s="323"/>
      <c r="T51" s="323"/>
      <c r="U51" s="323"/>
      <c r="V51" s="323"/>
      <c r="W51" s="323"/>
      <c r="X51" s="323"/>
      <c r="Y51" s="323"/>
      <c r="Z51" s="323"/>
      <c r="AA51" s="323"/>
      <c r="AB51" s="323"/>
      <c r="AC51" s="323"/>
      <c r="AD51" s="323"/>
      <c r="AE51" s="323"/>
      <c r="AF51" s="323"/>
      <c r="AG51" s="323"/>
      <c r="AH51" s="323"/>
      <c r="AI51" s="323"/>
      <c r="AJ51" s="323"/>
      <c r="AK51" s="323"/>
      <c r="AL51" s="323"/>
      <c r="AM51" s="323"/>
      <c r="AN51" s="323"/>
      <c r="AO51" s="323"/>
      <c r="AP51" s="323"/>
      <c r="AQ51" s="323"/>
      <c r="AR51" s="323"/>
      <c r="AS51" s="323"/>
      <c r="AT51" s="323"/>
      <c r="AU51" s="323"/>
      <c r="AV51" s="323"/>
      <c r="AW51" s="323"/>
      <c r="AX51" s="323"/>
      <c r="AY51" s="323"/>
      <c r="AZ51" s="323"/>
      <c r="BA51" s="323"/>
      <c r="BB51" s="323"/>
      <c r="BC51" s="323"/>
      <c r="BD51" s="323"/>
      <c r="BE51" s="323"/>
      <c r="BF51" s="323"/>
      <c r="BG51" s="323"/>
      <c r="BH51" s="323"/>
      <c r="BI51" s="323"/>
      <c r="BJ51" s="323"/>
      <c r="BK51" s="323"/>
      <c r="BL51" s="323"/>
      <c r="BM51" s="323"/>
      <c r="BN51" s="323"/>
      <c r="BO51" s="323"/>
      <c r="BP51" s="323"/>
      <c r="BQ51" s="323"/>
      <c r="BR51" s="323"/>
      <c r="BS51" s="323"/>
      <c r="BT51" s="323"/>
      <c r="BU51" s="323"/>
      <c r="BV51" s="323"/>
      <c r="BW51" s="323"/>
      <c r="BX51" s="323"/>
      <c r="BY51" s="323"/>
      <c r="BZ51" s="323"/>
      <c r="CA51" s="323"/>
      <c r="CB51" s="323"/>
      <c r="CC51" s="323"/>
      <c r="CD51" s="323"/>
      <c r="CE51" s="323"/>
      <c r="CF51" s="323"/>
      <c r="CG51" s="323"/>
      <c r="CH51" s="323"/>
      <c r="CI51" s="323"/>
      <c r="CJ51" s="323"/>
      <c r="CK51" s="323"/>
      <c r="CL51" s="323"/>
      <c r="CM51" s="323"/>
      <c r="CN51" s="323"/>
      <c r="CO51" s="323"/>
      <c r="CP51" s="323"/>
      <c r="CQ51" s="323"/>
      <c r="CR51" s="323"/>
      <c r="CS51" s="323"/>
      <c r="CT51" s="323"/>
      <c r="CU51" s="323"/>
      <c r="CV51" s="323"/>
      <c r="CW51" s="323"/>
      <c r="CX51" s="323"/>
      <c r="CY51" s="323"/>
      <c r="CZ51" s="323"/>
      <c r="DA51" s="323"/>
      <c r="DB51" s="323"/>
      <c r="DC51" s="323"/>
      <c r="DD51" s="323"/>
      <c r="DE51" s="323"/>
      <c r="DF51" s="323"/>
      <c r="DG51" s="323"/>
      <c r="DH51" s="323"/>
      <c r="DI51" s="323"/>
      <c r="DJ51" s="323"/>
      <c r="DK51" s="323"/>
      <c r="DL51" s="323"/>
      <c r="DM51" s="323"/>
      <c r="DN51" s="323"/>
      <c r="DO51" s="323"/>
      <c r="DP51" s="323"/>
      <c r="DQ51" s="323"/>
      <c r="DR51" s="323"/>
      <c r="DS51" s="323"/>
      <c r="DT51" s="323"/>
      <c r="DU51" s="323"/>
      <c r="DV51" s="323"/>
      <c r="DW51" s="323"/>
      <c r="DX51" s="323"/>
      <c r="DY51" s="323"/>
      <c r="DZ51" s="323"/>
      <c r="EA51" s="323"/>
      <c r="EB51" s="323"/>
      <c r="EC51" s="323"/>
      <c r="ED51" s="323"/>
      <c r="EE51" s="323"/>
      <c r="EF51" s="323"/>
      <c r="EG51" s="323"/>
      <c r="EH51" s="323"/>
      <c r="EI51" s="323"/>
      <c r="EJ51" s="323"/>
      <c r="EK51" s="323"/>
      <c r="EL51" s="323"/>
      <c r="EM51" s="323"/>
      <c r="EN51" s="323"/>
      <c r="EO51" s="323"/>
      <c r="EP51" s="323"/>
      <c r="EQ51" s="323"/>
      <c r="ER51" s="323"/>
      <c r="ES51" s="323"/>
      <c r="ET51" s="323"/>
      <c r="EU51" s="323"/>
      <c r="EV51" s="323"/>
      <c r="EW51" s="323"/>
      <c r="EX51" s="323"/>
      <c r="EY51" s="323"/>
      <c r="EZ51" s="323"/>
      <c r="FA51" s="323"/>
      <c r="FB51" s="323"/>
      <c r="FC51" s="323"/>
      <c r="FD51" s="323"/>
      <c r="FE51" s="323"/>
      <c r="FF51" s="323"/>
      <c r="FG51" s="323"/>
      <c r="FH51" s="323"/>
      <c r="FI51" s="323"/>
      <c r="FJ51" s="323"/>
      <c r="FK51" s="323"/>
      <c r="FL51" s="323"/>
      <c r="FM51" s="323"/>
      <c r="FN51" s="323"/>
      <c r="FO51" s="323"/>
      <c r="FP51" s="323"/>
      <c r="FQ51" s="323"/>
      <c r="FR51" s="323"/>
      <c r="FS51" s="323"/>
      <c r="FT51" s="323"/>
      <c r="FU51" s="323"/>
      <c r="FV51" s="323"/>
      <c r="FW51" s="323"/>
      <c r="FX51" s="323"/>
      <c r="FY51" s="323"/>
      <c r="FZ51" s="323"/>
      <c r="GA51" s="323"/>
      <c r="GB51" s="323"/>
      <c r="GC51" s="323"/>
      <c r="GD51" s="323"/>
      <c r="GE51" s="323"/>
      <c r="GF51" s="323"/>
      <c r="GG51" s="323"/>
      <c r="GH51" s="323"/>
      <c r="GI51" s="323"/>
      <c r="GJ51" s="323"/>
      <c r="GK51" s="323"/>
      <c r="GL51" s="323"/>
      <c r="GM51" s="323"/>
      <c r="GN51" s="323"/>
      <c r="GO51" s="323"/>
      <c r="GP51" s="323"/>
      <c r="GQ51" s="323"/>
      <c r="GR51" s="323"/>
      <c r="GS51" s="323"/>
      <c r="GT51" s="323"/>
      <c r="GU51" s="323"/>
      <c r="GV51" s="323"/>
      <c r="GW51" s="323"/>
      <c r="GX51" s="323"/>
      <c r="GY51" s="323"/>
      <c r="GZ51" s="323"/>
      <c r="HA51" s="323"/>
      <c r="HB51" s="323"/>
      <c r="HC51" s="323"/>
      <c r="HD51" s="323"/>
      <c r="HE51" s="323"/>
      <c r="HF51" s="323"/>
      <c r="HG51" s="323"/>
      <c r="HH51" s="323"/>
      <c r="HI51" s="323"/>
      <c r="HJ51" s="323"/>
      <c r="HK51" s="323"/>
      <c r="HL51" s="323"/>
      <c r="HM51" s="323"/>
      <c r="HN51" s="323"/>
      <c r="HO51" s="323"/>
      <c r="HP51" s="323"/>
      <c r="HQ51" s="323"/>
      <c r="HR51" s="323"/>
      <c r="HS51" s="323"/>
      <c r="HT51" s="323"/>
      <c r="HU51" s="323"/>
      <c r="HV51" s="323"/>
      <c r="HW51" s="323"/>
      <c r="HX51" s="323"/>
      <c r="HY51" s="323"/>
      <c r="HZ51" s="323"/>
      <c r="IA51" s="323"/>
      <c r="IB51" s="323"/>
      <c r="IC51" s="323"/>
      <c r="ID51" s="323"/>
      <c r="IE51" s="323"/>
      <c r="IF51" s="323"/>
      <c r="IG51" s="323"/>
      <c r="IH51" s="323"/>
      <c r="II51" s="323"/>
      <c r="IJ51" s="323"/>
      <c r="IK51" s="323"/>
      <c r="IL51" s="323"/>
      <c r="IM51" s="323"/>
      <c r="IN51" s="323"/>
      <c r="IO51" s="323"/>
      <c r="IP51" s="323"/>
    </row>
    <row r="52" spans="1:250" s="1" customFormat="1" ht="22.5">
      <c r="A52" s="494" t="s">
        <v>795</v>
      </c>
      <c r="B52" s="522" t="str">
        <f>IF(A52=0,0,VLOOKUP(A52,PO!$A$16:$G$164,3,FALSE))</f>
        <v>Barreira simples de concreto, armada, pré-moldada (perfil New Jersey) - L &gt; 3,00 m e H = 1.070 mm</v>
      </c>
      <c r="C52" s="240" t="s">
        <v>1200</v>
      </c>
      <c r="D52" s="1286" t="str">
        <f>IF(C52=0,0,VLOOKUP(C52,RSM!A$3:C$2417,2,FALSE))</f>
        <v>Brita 2</v>
      </c>
      <c r="E52" s="353">
        <f>IF(A52=0,0,VLOOKUP(A52,PO!$A$16:$G$164,5,FALSE))</f>
        <v>23.4</v>
      </c>
      <c r="F52" s="241" t="str">
        <f>IF(A52=0,0,VLOOKUP(A52,PO!$A$16:$G$164,4,FALSE))</f>
        <v>m</v>
      </c>
      <c r="G52" s="410">
        <f>1*0.25295*0.55131</f>
        <v>0.1394538645</v>
      </c>
      <c r="H52" s="410">
        <f t="shared" si="19"/>
        <v>3.2632204292999996</v>
      </c>
      <c r="I52" s="408">
        <f>'DMT''s'!$J$32</f>
        <v>26.2</v>
      </c>
      <c r="J52" s="1341">
        <f t="shared" si="20"/>
        <v>85.496375247659984</v>
      </c>
      <c r="K52" s="323"/>
      <c r="L52" s="323"/>
      <c r="M52" s="323"/>
      <c r="N52" s="323"/>
      <c r="O52" s="357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  <c r="AD52" s="323"/>
      <c r="AE52" s="323"/>
      <c r="AF52" s="323"/>
      <c r="AG52" s="323"/>
      <c r="AH52" s="323"/>
      <c r="AI52" s="323"/>
      <c r="AJ52" s="323"/>
      <c r="AK52" s="323"/>
      <c r="AL52" s="323"/>
      <c r="AM52" s="323"/>
      <c r="AN52" s="323"/>
      <c r="AO52" s="323"/>
      <c r="AP52" s="323"/>
      <c r="AQ52" s="323"/>
      <c r="AR52" s="323"/>
      <c r="AS52" s="323"/>
      <c r="AT52" s="323"/>
      <c r="AU52" s="323"/>
      <c r="AV52" s="323"/>
      <c r="AW52" s="323"/>
      <c r="AX52" s="323"/>
      <c r="AY52" s="323"/>
      <c r="AZ52" s="323"/>
      <c r="BA52" s="323"/>
      <c r="BB52" s="323"/>
      <c r="BC52" s="323"/>
      <c r="BD52" s="323"/>
      <c r="BE52" s="323"/>
      <c r="BF52" s="323"/>
      <c r="BG52" s="323"/>
      <c r="BH52" s="323"/>
      <c r="BI52" s="323"/>
      <c r="BJ52" s="323"/>
      <c r="BK52" s="323"/>
      <c r="BL52" s="323"/>
      <c r="BM52" s="323"/>
      <c r="BN52" s="323"/>
      <c r="BO52" s="323"/>
      <c r="BP52" s="323"/>
      <c r="BQ52" s="323"/>
      <c r="BR52" s="323"/>
      <c r="BS52" s="323"/>
      <c r="BT52" s="323"/>
      <c r="BU52" s="323"/>
      <c r="BV52" s="323"/>
      <c r="BW52" s="323"/>
      <c r="BX52" s="323"/>
      <c r="BY52" s="323"/>
      <c r="BZ52" s="323"/>
      <c r="CA52" s="323"/>
      <c r="CB52" s="323"/>
      <c r="CC52" s="323"/>
      <c r="CD52" s="323"/>
      <c r="CE52" s="323"/>
      <c r="CF52" s="323"/>
      <c r="CG52" s="323"/>
      <c r="CH52" s="323"/>
      <c r="CI52" s="323"/>
      <c r="CJ52" s="323"/>
      <c r="CK52" s="323"/>
      <c r="CL52" s="323"/>
      <c r="CM52" s="323"/>
      <c r="CN52" s="323"/>
      <c r="CO52" s="323"/>
      <c r="CP52" s="323"/>
      <c r="CQ52" s="323"/>
      <c r="CR52" s="323"/>
      <c r="CS52" s="323"/>
      <c r="CT52" s="323"/>
      <c r="CU52" s="323"/>
      <c r="CV52" s="323"/>
      <c r="CW52" s="323"/>
      <c r="CX52" s="323"/>
      <c r="CY52" s="323"/>
      <c r="CZ52" s="323"/>
      <c r="DA52" s="323"/>
      <c r="DB52" s="323"/>
      <c r="DC52" s="323"/>
      <c r="DD52" s="323"/>
      <c r="DE52" s="323"/>
      <c r="DF52" s="323"/>
      <c r="DG52" s="323"/>
      <c r="DH52" s="323"/>
      <c r="DI52" s="323"/>
      <c r="DJ52" s="323"/>
      <c r="DK52" s="323"/>
      <c r="DL52" s="323"/>
      <c r="DM52" s="323"/>
      <c r="DN52" s="323"/>
      <c r="DO52" s="323"/>
      <c r="DP52" s="323"/>
      <c r="DQ52" s="323"/>
      <c r="DR52" s="323"/>
      <c r="DS52" s="323"/>
      <c r="DT52" s="323"/>
      <c r="DU52" s="323"/>
      <c r="DV52" s="323"/>
      <c r="DW52" s="323"/>
      <c r="DX52" s="323"/>
      <c r="DY52" s="323"/>
      <c r="DZ52" s="323"/>
      <c r="EA52" s="323"/>
      <c r="EB52" s="323"/>
      <c r="EC52" s="323"/>
      <c r="ED52" s="323"/>
      <c r="EE52" s="323"/>
      <c r="EF52" s="323"/>
      <c r="EG52" s="323"/>
      <c r="EH52" s="323"/>
      <c r="EI52" s="323"/>
      <c r="EJ52" s="323"/>
      <c r="EK52" s="323"/>
      <c r="EL52" s="323"/>
      <c r="EM52" s="323"/>
      <c r="EN52" s="323"/>
      <c r="EO52" s="323"/>
      <c r="EP52" s="323"/>
      <c r="EQ52" s="323"/>
      <c r="ER52" s="323"/>
      <c r="ES52" s="323"/>
      <c r="ET52" s="323"/>
      <c r="EU52" s="323"/>
      <c r="EV52" s="323"/>
      <c r="EW52" s="323"/>
      <c r="EX52" s="323"/>
      <c r="EY52" s="323"/>
      <c r="EZ52" s="323"/>
      <c r="FA52" s="323"/>
      <c r="FB52" s="323"/>
      <c r="FC52" s="323"/>
      <c r="FD52" s="323"/>
      <c r="FE52" s="323"/>
      <c r="FF52" s="323"/>
      <c r="FG52" s="323"/>
      <c r="FH52" s="323"/>
      <c r="FI52" s="323"/>
      <c r="FJ52" s="323"/>
      <c r="FK52" s="323"/>
      <c r="FL52" s="323"/>
      <c r="FM52" s="323"/>
      <c r="FN52" s="323"/>
      <c r="FO52" s="323"/>
      <c r="FP52" s="323"/>
      <c r="FQ52" s="323"/>
      <c r="FR52" s="323"/>
      <c r="FS52" s="323"/>
      <c r="FT52" s="323"/>
      <c r="FU52" s="323"/>
      <c r="FV52" s="323"/>
      <c r="FW52" s="323"/>
      <c r="FX52" s="323"/>
      <c r="FY52" s="323"/>
      <c r="FZ52" s="323"/>
      <c r="GA52" s="323"/>
      <c r="GB52" s="323"/>
      <c r="GC52" s="323"/>
      <c r="GD52" s="323"/>
      <c r="GE52" s="323"/>
      <c r="GF52" s="323"/>
      <c r="GG52" s="323"/>
      <c r="GH52" s="323"/>
      <c r="GI52" s="323"/>
      <c r="GJ52" s="323"/>
      <c r="GK52" s="323"/>
      <c r="GL52" s="323"/>
      <c r="GM52" s="323"/>
      <c r="GN52" s="323"/>
      <c r="GO52" s="323"/>
      <c r="GP52" s="323"/>
      <c r="GQ52" s="323"/>
      <c r="GR52" s="323"/>
      <c r="GS52" s="323"/>
      <c r="GT52" s="323"/>
      <c r="GU52" s="323"/>
      <c r="GV52" s="323"/>
      <c r="GW52" s="323"/>
      <c r="GX52" s="323"/>
      <c r="GY52" s="323"/>
      <c r="GZ52" s="323"/>
      <c r="HA52" s="323"/>
      <c r="HB52" s="323"/>
      <c r="HC52" s="323"/>
      <c r="HD52" s="323"/>
      <c r="HE52" s="323"/>
      <c r="HF52" s="323"/>
      <c r="HG52" s="323"/>
      <c r="HH52" s="323"/>
      <c r="HI52" s="323"/>
      <c r="HJ52" s="323"/>
      <c r="HK52" s="323"/>
      <c r="HL52" s="323"/>
      <c r="HM52" s="323"/>
      <c r="HN52" s="323"/>
      <c r="HO52" s="323"/>
      <c r="HP52" s="323"/>
      <c r="HQ52" s="323"/>
      <c r="HR52" s="323"/>
      <c r="HS52" s="323"/>
      <c r="HT52" s="323"/>
      <c r="HU52" s="323"/>
      <c r="HV52" s="323"/>
      <c r="HW52" s="323"/>
      <c r="HX52" s="323"/>
      <c r="HY52" s="323"/>
      <c r="HZ52" s="323"/>
      <c r="IA52" s="323"/>
      <c r="IB52" s="323"/>
      <c r="IC52" s="323"/>
      <c r="ID52" s="323"/>
      <c r="IE52" s="323"/>
      <c r="IF52" s="323"/>
      <c r="IG52" s="323"/>
      <c r="IH52" s="323"/>
      <c r="II52" s="323"/>
      <c r="IJ52" s="323"/>
      <c r="IK52" s="323"/>
      <c r="IL52" s="323"/>
      <c r="IM52" s="323"/>
      <c r="IN52" s="323"/>
      <c r="IO52" s="323"/>
      <c r="IP52" s="323"/>
    </row>
    <row r="53" spans="1:250" s="1" customFormat="1" ht="45">
      <c r="A53" s="494" t="s">
        <v>796</v>
      </c>
      <c r="B53" s="522" t="str">
        <f>IF(A53=0,0,VLOOKUP(A53,PO!$A$16:$G$164,3,FALSE))</f>
        <v>Recomposição de guarda-corpo com agregados comerciais - instalação</v>
      </c>
      <c r="C53" s="240" t="s">
        <v>1204</v>
      </c>
      <c r="D53" s="1286" t="str">
        <f>IF(C53=0,0,VLOOKUP(C53,RSM!A$3:C$2417,2,FALSE))</f>
        <v>Material demolido - concreto armado</v>
      </c>
      <c r="E53" s="353">
        <f>IF(A53=0,0,VLOOKUP(A53,PO!$A$16:$G$164,5,FALSE))</f>
        <v>2169.3000000000002</v>
      </c>
      <c r="F53" s="241" t="str">
        <f>IF(A53=0,0,VLOOKUP(A53,PO!$A$16:$G$164,4,FALSE))</f>
        <v>m</v>
      </c>
      <c r="G53" s="410">
        <v>9.7729999999999997E-2</v>
      </c>
      <c r="H53" s="410">
        <f t="shared" si="19"/>
        <v>212.00568900000002</v>
      </c>
      <c r="I53" s="408">
        <f>'DMT Pond Consev'!$H$181</f>
        <v>68.27</v>
      </c>
      <c r="J53" s="1341">
        <f t="shared" ref="J53" si="21">H53*I53</f>
        <v>14473.62838803</v>
      </c>
      <c r="K53" s="323"/>
      <c r="L53" s="323"/>
      <c r="M53" s="323"/>
      <c r="N53" s="323"/>
      <c r="O53" s="357"/>
      <c r="P53" s="323"/>
      <c r="Q53" s="323"/>
      <c r="R53" s="323"/>
      <c r="S53" s="323"/>
      <c r="T53" s="323"/>
      <c r="U53" s="323"/>
      <c r="V53" s="323"/>
      <c r="W53" s="323"/>
      <c r="X53" s="323"/>
      <c r="Y53" s="323"/>
      <c r="Z53" s="323"/>
      <c r="AA53" s="323"/>
      <c r="AB53" s="323"/>
      <c r="AC53" s="323"/>
      <c r="AD53" s="323"/>
      <c r="AE53" s="323"/>
      <c r="AF53" s="323"/>
      <c r="AG53" s="323"/>
      <c r="AH53" s="323"/>
      <c r="AI53" s="323"/>
      <c r="AJ53" s="323"/>
      <c r="AK53" s="323"/>
      <c r="AL53" s="323"/>
      <c r="AM53" s="323"/>
      <c r="AN53" s="323"/>
      <c r="AO53" s="323"/>
      <c r="AP53" s="323"/>
      <c r="AQ53" s="323"/>
      <c r="AR53" s="323"/>
      <c r="AS53" s="323"/>
      <c r="AT53" s="323"/>
      <c r="AU53" s="323"/>
      <c r="AV53" s="323"/>
      <c r="AW53" s="323"/>
      <c r="AX53" s="323"/>
      <c r="AY53" s="323"/>
      <c r="AZ53" s="323"/>
      <c r="BA53" s="323"/>
      <c r="BB53" s="323"/>
      <c r="BC53" s="323"/>
      <c r="BD53" s="323"/>
      <c r="BE53" s="323"/>
      <c r="BF53" s="323"/>
      <c r="BG53" s="323"/>
      <c r="BH53" s="323"/>
      <c r="BI53" s="323"/>
      <c r="BJ53" s="323"/>
      <c r="BK53" s="323"/>
      <c r="BL53" s="323"/>
      <c r="BM53" s="323"/>
      <c r="BN53" s="323"/>
      <c r="BO53" s="323"/>
      <c r="BP53" s="323"/>
      <c r="BQ53" s="323"/>
      <c r="BR53" s="323"/>
      <c r="BS53" s="323"/>
      <c r="BT53" s="323"/>
      <c r="BU53" s="323"/>
      <c r="BV53" s="323"/>
      <c r="BW53" s="323"/>
      <c r="BX53" s="323"/>
      <c r="BY53" s="323"/>
      <c r="BZ53" s="323"/>
      <c r="CA53" s="323"/>
      <c r="CB53" s="323"/>
      <c r="CC53" s="323"/>
      <c r="CD53" s="323"/>
      <c r="CE53" s="323"/>
      <c r="CF53" s="323"/>
      <c r="CG53" s="323"/>
      <c r="CH53" s="323"/>
      <c r="CI53" s="323"/>
      <c r="CJ53" s="323"/>
      <c r="CK53" s="323"/>
      <c r="CL53" s="323"/>
      <c r="CM53" s="323"/>
      <c r="CN53" s="323"/>
      <c r="CO53" s="323"/>
      <c r="CP53" s="323"/>
      <c r="CQ53" s="323"/>
      <c r="CR53" s="323"/>
      <c r="CS53" s="323"/>
      <c r="CT53" s="323"/>
      <c r="CU53" s="323"/>
      <c r="CV53" s="323"/>
      <c r="CW53" s="323"/>
      <c r="CX53" s="323"/>
      <c r="CY53" s="323"/>
      <c r="CZ53" s="323"/>
      <c r="DA53" s="323"/>
      <c r="DB53" s="323"/>
      <c r="DC53" s="323"/>
      <c r="DD53" s="323"/>
      <c r="DE53" s="323"/>
      <c r="DF53" s="323"/>
      <c r="DG53" s="323"/>
      <c r="DH53" s="323"/>
      <c r="DI53" s="323"/>
      <c r="DJ53" s="323"/>
      <c r="DK53" s="323"/>
      <c r="DL53" s="323"/>
      <c r="DM53" s="323"/>
      <c r="DN53" s="323"/>
      <c r="DO53" s="323"/>
      <c r="DP53" s="323"/>
      <c r="DQ53" s="323"/>
      <c r="DR53" s="323"/>
      <c r="DS53" s="323"/>
      <c r="DT53" s="323"/>
      <c r="DU53" s="323"/>
      <c r="DV53" s="323"/>
      <c r="DW53" s="323"/>
      <c r="DX53" s="323"/>
      <c r="DY53" s="323"/>
      <c r="DZ53" s="323"/>
      <c r="EA53" s="323"/>
      <c r="EB53" s="323"/>
      <c r="EC53" s="323"/>
      <c r="ED53" s="323"/>
      <c r="EE53" s="323"/>
      <c r="EF53" s="323"/>
      <c r="EG53" s="323"/>
      <c r="EH53" s="323"/>
      <c r="EI53" s="323"/>
      <c r="EJ53" s="323"/>
      <c r="EK53" s="323"/>
      <c r="EL53" s="323"/>
      <c r="EM53" s="323"/>
      <c r="EN53" s="323"/>
      <c r="EO53" s="323"/>
      <c r="EP53" s="323"/>
      <c r="EQ53" s="323"/>
      <c r="ER53" s="323"/>
      <c r="ES53" s="323"/>
      <c r="ET53" s="323"/>
      <c r="EU53" s="323"/>
      <c r="EV53" s="323"/>
      <c r="EW53" s="323"/>
      <c r="EX53" s="323"/>
      <c r="EY53" s="323"/>
      <c r="EZ53" s="323"/>
      <c r="FA53" s="323"/>
      <c r="FB53" s="323"/>
      <c r="FC53" s="323"/>
      <c r="FD53" s="323"/>
      <c r="FE53" s="323"/>
      <c r="FF53" s="323"/>
      <c r="FG53" s="323"/>
      <c r="FH53" s="323"/>
      <c r="FI53" s="323"/>
      <c r="FJ53" s="323"/>
      <c r="FK53" s="323"/>
      <c r="FL53" s="323"/>
      <c r="FM53" s="323"/>
      <c r="FN53" s="323"/>
      <c r="FO53" s="323"/>
      <c r="FP53" s="323"/>
      <c r="FQ53" s="323"/>
      <c r="FR53" s="323"/>
      <c r="FS53" s="323"/>
      <c r="FT53" s="323"/>
      <c r="FU53" s="323"/>
      <c r="FV53" s="323"/>
      <c r="FW53" s="323"/>
      <c r="FX53" s="323"/>
      <c r="FY53" s="323"/>
      <c r="FZ53" s="323"/>
      <c r="GA53" s="323"/>
      <c r="GB53" s="323"/>
      <c r="GC53" s="323"/>
      <c r="GD53" s="323"/>
      <c r="GE53" s="323"/>
      <c r="GF53" s="323"/>
      <c r="GG53" s="323"/>
      <c r="GH53" s="323"/>
      <c r="GI53" s="323"/>
      <c r="GJ53" s="323"/>
      <c r="GK53" s="323"/>
      <c r="GL53" s="323"/>
      <c r="GM53" s="323"/>
      <c r="GN53" s="323"/>
      <c r="GO53" s="323"/>
      <c r="GP53" s="323"/>
      <c r="GQ53" s="323"/>
      <c r="GR53" s="323"/>
      <c r="GS53" s="323"/>
      <c r="GT53" s="323"/>
      <c r="GU53" s="323"/>
      <c r="GV53" s="323"/>
      <c r="GW53" s="323"/>
      <c r="GX53" s="323"/>
      <c r="GY53" s="323"/>
      <c r="GZ53" s="323"/>
      <c r="HA53" s="323"/>
      <c r="HB53" s="323"/>
      <c r="HC53" s="323"/>
      <c r="HD53" s="323"/>
      <c r="HE53" s="323"/>
      <c r="HF53" s="323"/>
      <c r="HG53" s="323"/>
      <c r="HH53" s="323"/>
      <c r="HI53" s="323"/>
      <c r="HJ53" s="323"/>
      <c r="HK53" s="323"/>
      <c r="HL53" s="323"/>
      <c r="HM53" s="323"/>
      <c r="HN53" s="323"/>
      <c r="HO53" s="323"/>
      <c r="HP53" s="323"/>
      <c r="HQ53" s="323"/>
      <c r="HR53" s="323"/>
      <c r="HS53" s="323"/>
      <c r="HT53" s="323"/>
      <c r="HU53" s="323"/>
      <c r="HV53" s="323"/>
      <c r="HW53" s="323"/>
      <c r="HX53" s="323"/>
      <c r="HY53" s="323"/>
      <c r="HZ53" s="323"/>
      <c r="IA53" s="323"/>
      <c r="IB53" s="323"/>
      <c r="IC53" s="323"/>
      <c r="ID53" s="323"/>
      <c r="IE53" s="323"/>
      <c r="IF53" s="323"/>
      <c r="IG53" s="323"/>
      <c r="IH53" s="323"/>
      <c r="II53" s="323"/>
      <c r="IJ53" s="323"/>
      <c r="IK53" s="323"/>
      <c r="IL53" s="323"/>
      <c r="IM53" s="323"/>
      <c r="IN53" s="323"/>
      <c r="IO53" s="323"/>
      <c r="IP53" s="323"/>
    </row>
    <row r="54" spans="1:250" s="1" customFormat="1" ht="45">
      <c r="A54" s="494" t="s">
        <v>796</v>
      </c>
      <c r="B54" s="522" t="str">
        <f>IF(A54=0,0,VLOOKUP(A54,PO!$A$16:$G$164,3,FALSE))</f>
        <v>Recomposição de guarda-corpo com agregados comerciais - instalação</v>
      </c>
      <c r="C54" s="240" t="s">
        <v>1205</v>
      </c>
      <c r="D54" s="1286" t="str">
        <f>IF(C54=0,0,VLOOKUP(C54,RSM!A$3:C$2417,2,FALSE))</f>
        <v>Argamassa pré-dosada para grauteamento</v>
      </c>
      <c r="E54" s="353">
        <f>IF(A54=0,0,VLOOKUP(A54,PO!$A$16:$G$164,5,FALSE))</f>
        <v>2169.3000000000002</v>
      </c>
      <c r="F54" s="241" t="str">
        <f>IF(A54=0,0,VLOOKUP(A54,PO!$A$16:$G$164,4,FALSE))</f>
        <v>m</v>
      </c>
      <c r="G54" s="410">
        <f>0.00128*2.07375</f>
        <v>2.6544000000000003E-3</v>
      </c>
      <c r="H54" s="410">
        <f t="shared" si="19"/>
        <v>5.7581899200000013</v>
      </c>
      <c r="I54" s="408">
        <f>'DMT Pond Consev'!$H$181</f>
        <v>68.27</v>
      </c>
      <c r="J54" s="1341">
        <f t="shared" ref="J54" si="22">H54*I54</f>
        <v>393.11162583840007</v>
      </c>
      <c r="K54" s="323"/>
      <c r="L54" s="323"/>
      <c r="M54" s="323"/>
      <c r="N54" s="323"/>
      <c r="O54" s="357"/>
      <c r="P54" s="323"/>
      <c r="Q54" s="323"/>
      <c r="R54" s="323"/>
      <c r="S54" s="323"/>
      <c r="T54" s="323"/>
      <c r="U54" s="323"/>
      <c r="V54" s="323"/>
      <c r="W54" s="323"/>
      <c r="X54" s="323"/>
      <c r="Y54" s="323"/>
      <c r="Z54" s="323"/>
      <c r="AA54" s="323"/>
      <c r="AB54" s="323"/>
      <c r="AC54" s="323"/>
      <c r="AD54" s="323"/>
      <c r="AE54" s="323"/>
      <c r="AF54" s="323"/>
      <c r="AG54" s="323"/>
      <c r="AH54" s="323"/>
      <c r="AI54" s="323"/>
      <c r="AJ54" s="323"/>
      <c r="AK54" s="323"/>
      <c r="AL54" s="323"/>
      <c r="AM54" s="323"/>
      <c r="AN54" s="323"/>
      <c r="AO54" s="323"/>
      <c r="AP54" s="323"/>
      <c r="AQ54" s="323"/>
      <c r="AR54" s="323"/>
      <c r="AS54" s="323"/>
      <c r="AT54" s="323"/>
      <c r="AU54" s="323"/>
      <c r="AV54" s="323"/>
      <c r="AW54" s="323"/>
      <c r="AX54" s="323"/>
      <c r="AY54" s="323"/>
      <c r="AZ54" s="323"/>
      <c r="BA54" s="323"/>
      <c r="BB54" s="323"/>
      <c r="BC54" s="323"/>
      <c r="BD54" s="323"/>
      <c r="BE54" s="323"/>
      <c r="BF54" s="323"/>
      <c r="BG54" s="323"/>
      <c r="BH54" s="323"/>
      <c r="BI54" s="323"/>
      <c r="BJ54" s="323"/>
      <c r="BK54" s="323"/>
      <c r="BL54" s="323"/>
      <c r="BM54" s="323"/>
      <c r="BN54" s="323"/>
      <c r="BO54" s="323"/>
      <c r="BP54" s="323"/>
      <c r="BQ54" s="323"/>
      <c r="BR54" s="323"/>
      <c r="BS54" s="323"/>
      <c r="BT54" s="323"/>
      <c r="BU54" s="323"/>
      <c r="BV54" s="323"/>
      <c r="BW54" s="323"/>
      <c r="BX54" s="323"/>
      <c r="BY54" s="323"/>
      <c r="BZ54" s="323"/>
      <c r="CA54" s="323"/>
      <c r="CB54" s="323"/>
      <c r="CC54" s="323"/>
      <c r="CD54" s="323"/>
      <c r="CE54" s="323"/>
      <c r="CF54" s="323"/>
      <c r="CG54" s="323"/>
      <c r="CH54" s="323"/>
      <c r="CI54" s="323"/>
      <c r="CJ54" s="323"/>
      <c r="CK54" s="323"/>
      <c r="CL54" s="323"/>
      <c r="CM54" s="323"/>
      <c r="CN54" s="323"/>
      <c r="CO54" s="323"/>
      <c r="CP54" s="323"/>
      <c r="CQ54" s="323"/>
      <c r="CR54" s="323"/>
      <c r="CS54" s="323"/>
      <c r="CT54" s="323"/>
      <c r="CU54" s="323"/>
      <c r="CV54" s="323"/>
      <c r="CW54" s="323"/>
      <c r="CX54" s="323"/>
      <c r="CY54" s="323"/>
      <c r="CZ54" s="323"/>
      <c r="DA54" s="323"/>
      <c r="DB54" s="323"/>
      <c r="DC54" s="323"/>
      <c r="DD54" s="323"/>
      <c r="DE54" s="323"/>
      <c r="DF54" s="323"/>
      <c r="DG54" s="323"/>
      <c r="DH54" s="323"/>
      <c r="DI54" s="323"/>
      <c r="DJ54" s="323"/>
      <c r="DK54" s="323"/>
      <c r="DL54" s="323"/>
      <c r="DM54" s="323"/>
      <c r="DN54" s="323"/>
      <c r="DO54" s="323"/>
      <c r="DP54" s="323"/>
      <c r="DQ54" s="323"/>
      <c r="DR54" s="323"/>
      <c r="DS54" s="323"/>
      <c r="DT54" s="323"/>
      <c r="DU54" s="323"/>
      <c r="DV54" s="323"/>
      <c r="DW54" s="323"/>
      <c r="DX54" s="323"/>
      <c r="DY54" s="323"/>
      <c r="DZ54" s="323"/>
      <c r="EA54" s="323"/>
      <c r="EB54" s="323"/>
      <c r="EC54" s="323"/>
      <c r="ED54" s="323"/>
      <c r="EE54" s="323"/>
      <c r="EF54" s="323"/>
      <c r="EG54" s="323"/>
      <c r="EH54" s="323"/>
      <c r="EI54" s="323"/>
      <c r="EJ54" s="323"/>
      <c r="EK54" s="323"/>
      <c r="EL54" s="323"/>
      <c r="EM54" s="323"/>
      <c r="EN54" s="323"/>
      <c r="EO54" s="323"/>
      <c r="EP54" s="323"/>
      <c r="EQ54" s="323"/>
      <c r="ER54" s="323"/>
      <c r="ES54" s="323"/>
      <c r="ET54" s="323"/>
      <c r="EU54" s="323"/>
      <c r="EV54" s="323"/>
      <c r="EW54" s="323"/>
      <c r="EX54" s="323"/>
      <c r="EY54" s="323"/>
      <c r="EZ54" s="323"/>
      <c r="FA54" s="323"/>
      <c r="FB54" s="323"/>
      <c r="FC54" s="323"/>
      <c r="FD54" s="323"/>
      <c r="FE54" s="323"/>
      <c r="FF54" s="323"/>
      <c r="FG54" s="323"/>
      <c r="FH54" s="323"/>
      <c r="FI54" s="323"/>
      <c r="FJ54" s="323"/>
      <c r="FK54" s="323"/>
      <c r="FL54" s="323"/>
      <c r="FM54" s="323"/>
      <c r="FN54" s="323"/>
      <c r="FO54" s="323"/>
      <c r="FP54" s="323"/>
      <c r="FQ54" s="323"/>
      <c r="FR54" s="323"/>
      <c r="FS54" s="323"/>
      <c r="FT54" s="323"/>
      <c r="FU54" s="323"/>
      <c r="FV54" s="323"/>
      <c r="FW54" s="323"/>
      <c r="FX54" s="323"/>
      <c r="FY54" s="323"/>
      <c r="FZ54" s="323"/>
      <c r="GA54" s="323"/>
      <c r="GB54" s="323"/>
      <c r="GC54" s="323"/>
      <c r="GD54" s="323"/>
      <c r="GE54" s="323"/>
      <c r="GF54" s="323"/>
      <c r="GG54" s="323"/>
      <c r="GH54" s="323"/>
      <c r="GI54" s="323"/>
      <c r="GJ54" s="323"/>
      <c r="GK54" s="323"/>
      <c r="GL54" s="323"/>
      <c r="GM54" s="323"/>
      <c r="GN54" s="323"/>
      <c r="GO54" s="323"/>
      <c r="GP54" s="323"/>
      <c r="GQ54" s="323"/>
      <c r="GR54" s="323"/>
      <c r="GS54" s="323"/>
      <c r="GT54" s="323"/>
      <c r="GU54" s="323"/>
      <c r="GV54" s="323"/>
      <c r="GW54" s="323"/>
      <c r="GX54" s="323"/>
      <c r="GY54" s="323"/>
      <c r="GZ54" s="323"/>
      <c r="HA54" s="323"/>
      <c r="HB54" s="323"/>
      <c r="HC54" s="323"/>
      <c r="HD54" s="323"/>
      <c r="HE54" s="323"/>
      <c r="HF54" s="323"/>
      <c r="HG54" s="323"/>
      <c r="HH54" s="323"/>
      <c r="HI54" s="323"/>
      <c r="HJ54" s="323"/>
      <c r="HK54" s="323"/>
      <c r="HL54" s="323"/>
      <c r="HM54" s="323"/>
      <c r="HN54" s="323"/>
      <c r="HO54" s="323"/>
      <c r="HP54" s="323"/>
      <c r="HQ54" s="323"/>
      <c r="HR54" s="323"/>
      <c r="HS54" s="323"/>
      <c r="HT54" s="323"/>
      <c r="HU54" s="323"/>
      <c r="HV54" s="323"/>
      <c r="HW54" s="323"/>
      <c r="HX54" s="323"/>
      <c r="HY54" s="323"/>
      <c r="HZ54" s="323"/>
      <c r="IA54" s="323"/>
      <c r="IB54" s="323"/>
      <c r="IC54" s="323"/>
      <c r="ID54" s="323"/>
      <c r="IE54" s="323"/>
      <c r="IF54" s="323"/>
      <c r="IG54" s="323"/>
      <c r="IH54" s="323"/>
      <c r="II54" s="323"/>
      <c r="IJ54" s="323"/>
      <c r="IK54" s="323"/>
      <c r="IL54" s="323"/>
      <c r="IM54" s="323"/>
      <c r="IN54" s="323"/>
      <c r="IO54" s="323"/>
      <c r="IP54" s="323"/>
    </row>
    <row r="55" spans="1:250" s="1" customFormat="1" ht="22.5">
      <c r="A55" s="494" t="s">
        <v>796</v>
      </c>
      <c r="B55" s="522" t="str">
        <f>IF(A55=0,0,VLOOKUP(A55,PO!$A$16:$G$164,3,FALSE))</f>
        <v>Recomposição de guarda-corpo com agregados comerciais - instalação</v>
      </c>
      <c r="C55" s="240" t="s">
        <v>1199</v>
      </c>
      <c r="D55" s="1286" t="str">
        <f>IF(C55=0,0,VLOOKUP(C55,RSM!A$3:C$2417,2,FALSE))</f>
        <v>Areia média lavada</v>
      </c>
      <c r="E55" s="353">
        <f>IF(A55=0,0,VLOOKUP(A55,PO!$A$16:$G$164,5,FALSE))</f>
        <v>2169.3000000000002</v>
      </c>
      <c r="F55" s="241" t="str">
        <f>IF(A55=0,0,VLOOKUP(A55,PO!$A$16:$G$164,4,FALSE))</f>
        <v>m</v>
      </c>
      <c r="G55" s="410">
        <f>0.05533*0.92189</f>
        <v>5.1008173699999999E-2</v>
      </c>
      <c r="H55" s="410">
        <f t="shared" ref="H55:H57" si="23">E55*G55</f>
        <v>110.65203120741</v>
      </c>
      <c r="I55" s="408">
        <f>'DMT''s'!$J$30</f>
        <v>26.2</v>
      </c>
      <c r="J55" s="1341">
        <f t="shared" ref="J55:J57" si="24">H55*I55</f>
        <v>2899.0832176341419</v>
      </c>
      <c r="K55" s="323"/>
      <c r="L55" s="323"/>
      <c r="M55" s="323"/>
      <c r="N55" s="323"/>
      <c r="O55" s="357"/>
      <c r="P55" s="323"/>
      <c r="Q55" s="323"/>
      <c r="R55" s="323"/>
      <c r="S55" s="323"/>
      <c r="T55" s="323"/>
      <c r="U55" s="323"/>
      <c r="V55" s="323"/>
      <c r="W55" s="323"/>
      <c r="X55" s="323"/>
      <c r="Y55" s="323"/>
      <c r="Z55" s="323"/>
      <c r="AA55" s="323"/>
      <c r="AB55" s="323"/>
      <c r="AC55" s="323"/>
      <c r="AD55" s="323"/>
      <c r="AE55" s="323"/>
      <c r="AF55" s="323"/>
      <c r="AG55" s="323"/>
      <c r="AH55" s="323"/>
      <c r="AI55" s="323"/>
      <c r="AJ55" s="323"/>
      <c r="AK55" s="323"/>
      <c r="AL55" s="323"/>
      <c r="AM55" s="323"/>
      <c r="AN55" s="323"/>
      <c r="AO55" s="323"/>
      <c r="AP55" s="323"/>
      <c r="AQ55" s="323"/>
      <c r="AR55" s="323"/>
      <c r="AS55" s="323"/>
      <c r="AT55" s="323"/>
      <c r="AU55" s="323"/>
      <c r="AV55" s="323"/>
      <c r="AW55" s="323"/>
      <c r="AX55" s="323"/>
      <c r="AY55" s="323"/>
      <c r="AZ55" s="323"/>
      <c r="BA55" s="323"/>
      <c r="BB55" s="323"/>
      <c r="BC55" s="323"/>
      <c r="BD55" s="323"/>
      <c r="BE55" s="323"/>
      <c r="BF55" s="323"/>
      <c r="BG55" s="323"/>
      <c r="BH55" s="323"/>
      <c r="BI55" s="323"/>
      <c r="BJ55" s="323"/>
      <c r="BK55" s="323"/>
      <c r="BL55" s="323"/>
      <c r="BM55" s="323"/>
      <c r="BN55" s="323"/>
      <c r="BO55" s="323"/>
      <c r="BP55" s="323"/>
      <c r="BQ55" s="323"/>
      <c r="BR55" s="323"/>
      <c r="BS55" s="323"/>
      <c r="BT55" s="323"/>
      <c r="BU55" s="323"/>
      <c r="BV55" s="323"/>
      <c r="BW55" s="323"/>
      <c r="BX55" s="323"/>
      <c r="BY55" s="323"/>
      <c r="BZ55" s="323"/>
      <c r="CA55" s="323"/>
      <c r="CB55" s="323"/>
      <c r="CC55" s="323"/>
      <c r="CD55" s="323"/>
      <c r="CE55" s="323"/>
      <c r="CF55" s="323"/>
      <c r="CG55" s="323"/>
      <c r="CH55" s="323"/>
      <c r="CI55" s="323"/>
      <c r="CJ55" s="323"/>
      <c r="CK55" s="323"/>
      <c r="CL55" s="323"/>
      <c r="CM55" s="323"/>
      <c r="CN55" s="323"/>
      <c r="CO55" s="323"/>
      <c r="CP55" s="323"/>
      <c r="CQ55" s="323"/>
      <c r="CR55" s="323"/>
      <c r="CS55" s="323"/>
      <c r="CT55" s="323"/>
      <c r="CU55" s="323"/>
      <c r="CV55" s="323"/>
      <c r="CW55" s="323"/>
      <c r="CX55" s="323"/>
      <c r="CY55" s="323"/>
      <c r="CZ55" s="323"/>
      <c r="DA55" s="323"/>
      <c r="DB55" s="323"/>
      <c r="DC55" s="323"/>
      <c r="DD55" s="323"/>
      <c r="DE55" s="323"/>
      <c r="DF55" s="323"/>
      <c r="DG55" s="323"/>
      <c r="DH55" s="323"/>
      <c r="DI55" s="323"/>
      <c r="DJ55" s="323"/>
      <c r="DK55" s="323"/>
      <c r="DL55" s="323"/>
      <c r="DM55" s="323"/>
      <c r="DN55" s="323"/>
      <c r="DO55" s="323"/>
      <c r="DP55" s="323"/>
      <c r="DQ55" s="323"/>
      <c r="DR55" s="323"/>
      <c r="DS55" s="323"/>
      <c r="DT55" s="323"/>
      <c r="DU55" s="323"/>
      <c r="DV55" s="323"/>
      <c r="DW55" s="323"/>
      <c r="DX55" s="323"/>
      <c r="DY55" s="323"/>
      <c r="DZ55" s="323"/>
      <c r="EA55" s="323"/>
      <c r="EB55" s="323"/>
      <c r="EC55" s="323"/>
      <c r="ED55" s="323"/>
      <c r="EE55" s="323"/>
      <c r="EF55" s="323"/>
      <c r="EG55" s="323"/>
      <c r="EH55" s="323"/>
      <c r="EI55" s="323"/>
      <c r="EJ55" s="323"/>
      <c r="EK55" s="323"/>
      <c r="EL55" s="323"/>
      <c r="EM55" s="323"/>
      <c r="EN55" s="323"/>
      <c r="EO55" s="323"/>
      <c r="EP55" s="323"/>
      <c r="EQ55" s="323"/>
      <c r="ER55" s="323"/>
      <c r="ES55" s="323"/>
      <c r="ET55" s="323"/>
      <c r="EU55" s="323"/>
      <c r="EV55" s="323"/>
      <c r="EW55" s="323"/>
      <c r="EX55" s="323"/>
      <c r="EY55" s="323"/>
      <c r="EZ55" s="323"/>
      <c r="FA55" s="323"/>
      <c r="FB55" s="323"/>
      <c r="FC55" s="323"/>
      <c r="FD55" s="323"/>
      <c r="FE55" s="323"/>
      <c r="FF55" s="323"/>
      <c r="FG55" s="323"/>
      <c r="FH55" s="323"/>
      <c r="FI55" s="323"/>
      <c r="FJ55" s="323"/>
      <c r="FK55" s="323"/>
      <c r="FL55" s="323"/>
      <c r="FM55" s="323"/>
      <c r="FN55" s="323"/>
      <c r="FO55" s="323"/>
      <c r="FP55" s="323"/>
      <c r="FQ55" s="323"/>
      <c r="FR55" s="323"/>
      <c r="FS55" s="323"/>
      <c r="FT55" s="323"/>
      <c r="FU55" s="323"/>
      <c r="FV55" s="323"/>
      <c r="FW55" s="323"/>
      <c r="FX55" s="323"/>
      <c r="FY55" s="323"/>
      <c r="FZ55" s="323"/>
      <c r="GA55" s="323"/>
      <c r="GB55" s="323"/>
      <c r="GC55" s="323"/>
      <c r="GD55" s="323"/>
      <c r="GE55" s="323"/>
      <c r="GF55" s="323"/>
      <c r="GG55" s="323"/>
      <c r="GH55" s="323"/>
      <c r="GI55" s="323"/>
      <c r="GJ55" s="323"/>
      <c r="GK55" s="323"/>
      <c r="GL55" s="323"/>
      <c r="GM55" s="323"/>
      <c r="GN55" s="323"/>
      <c r="GO55" s="323"/>
      <c r="GP55" s="323"/>
      <c r="GQ55" s="323"/>
      <c r="GR55" s="323"/>
      <c r="GS55" s="323"/>
      <c r="GT55" s="323"/>
      <c r="GU55" s="323"/>
      <c r="GV55" s="323"/>
      <c r="GW55" s="323"/>
      <c r="GX55" s="323"/>
      <c r="GY55" s="323"/>
      <c r="GZ55" s="323"/>
      <c r="HA55" s="323"/>
      <c r="HB55" s="323"/>
      <c r="HC55" s="323"/>
      <c r="HD55" s="323"/>
      <c r="HE55" s="323"/>
      <c r="HF55" s="323"/>
      <c r="HG55" s="323"/>
      <c r="HH55" s="323"/>
      <c r="HI55" s="323"/>
      <c r="HJ55" s="323"/>
      <c r="HK55" s="323"/>
      <c r="HL55" s="323"/>
      <c r="HM55" s="323"/>
      <c r="HN55" s="323"/>
      <c r="HO55" s="323"/>
      <c r="HP55" s="323"/>
      <c r="HQ55" s="323"/>
      <c r="HR55" s="323"/>
      <c r="HS55" s="323"/>
      <c r="HT55" s="323"/>
      <c r="HU55" s="323"/>
      <c r="HV55" s="323"/>
      <c r="HW55" s="323"/>
      <c r="HX55" s="323"/>
      <c r="HY55" s="323"/>
      <c r="HZ55" s="323"/>
      <c r="IA55" s="323"/>
      <c r="IB55" s="323"/>
      <c r="IC55" s="323"/>
      <c r="ID55" s="323"/>
      <c r="IE55" s="323"/>
      <c r="IF55" s="323"/>
      <c r="IG55" s="323"/>
      <c r="IH55" s="323"/>
      <c r="II55" s="323"/>
      <c r="IJ55" s="323"/>
      <c r="IK55" s="323"/>
      <c r="IL55" s="323"/>
      <c r="IM55" s="323"/>
      <c r="IN55" s="323"/>
      <c r="IO55" s="323"/>
      <c r="IP55" s="323"/>
    </row>
    <row r="56" spans="1:250" s="1" customFormat="1" ht="22.5">
      <c r="A56" s="494" t="s">
        <v>796</v>
      </c>
      <c r="B56" s="522" t="str">
        <f>IF(A56=0,0,VLOOKUP(A56,PO!$A$16:$G$164,3,FALSE))</f>
        <v>Recomposição de guarda-corpo com agregados comerciais - instalação</v>
      </c>
      <c r="C56" s="240" t="s">
        <v>1106</v>
      </c>
      <c r="D56" s="1286" t="str">
        <f>IF(C56=0,0,VLOOKUP(C56,RSM!A$3:C$2417,2,FALSE))</f>
        <v>Brita 1</v>
      </c>
      <c r="E56" s="353">
        <f>IF(A56=0,0,VLOOKUP(A56,PO!$A$16:$G$164,5,FALSE))</f>
        <v>2169.3000000000002</v>
      </c>
      <c r="F56" s="241" t="str">
        <f>IF(A56=0,0,VLOOKUP(A56,PO!$A$16:$G$164,4,FALSE))</f>
        <v>m</v>
      </c>
      <c r="G56" s="410">
        <f>0.05533*0.55131</f>
        <v>3.0503982299999996E-2</v>
      </c>
      <c r="H56" s="410">
        <f t="shared" si="23"/>
        <v>66.172288803390003</v>
      </c>
      <c r="I56" s="408">
        <f>'DMT''s'!$J$32</f>
        <v>26.2</v>
      </c>
      <c r="J56" s="1341">
        <f t="shared" si="24"/>
        <v>1733.7139666488181</v>
      </c>
      <c r="K56" s="323"/>
      <c r="L56" s="323"/>
      <c r="M56" s="323"/>
      <c r="N56" s="323"/>
      <c r="O56" s="357"/>
      <c r="P56" s="323"/>
      <c r="Q56" s="323"/>
      <c r="R56" s="323"/>
      <c r="S56" s="323"/>
      <c r="T56" s="323"/>
      <c r="U56" s="323"/>
      <c r="V56" s="323"/>
      <c r="W56" s="323"/>
      <c r="X56" s="323"/>
      <c r="Y56" s="323"/>
      <c r="Z56" s="323"/>
      <c r="AA56" s="323"/>
      <c r="AB56" s="323"/>
      <c r="AC56" s="323"/>
      <c r="AD56" s="323"/>
      <c r="AE56" s="323"/>
      <c r="AF56" s="323"/>
      <c r="AG56" s="323"/>
      <c r="AH56" s="323"/>
      <c r="AI56" s="323"/>
      <c r="AJ56" s="323"/>
      <c r="AK56" s="323"/>
      <c r="AL56" s="323"/>
      <c r="AM56" s="323"/>
      <c r="AN56" s="323"/>
      <c r="AO56" s="323"/>
      <c r="AP56" s="323"/>
      <c r="AQ56" s="323"/>
      <c r="AR56" s="323"/>
      <c r="AS56" s="323"/>
      <c r="AT56" s="323"/>
      <c r="AU56" s="323"/>
      <c r="AV56" s="323"/>
      <c r="AW56" s="323"/>
      <c r="AX56" s="323"/>
      <c r="AY56" s="323"/>
      <c r="AZ56" s="323"/>
      <c r="BA56" s="323"/>
      <c r="BB56" s="323"/>
      <c r="BC56" s="323"/>
      <c r="BD56" s="323"/>
      <c r="BE56" s="323"/>
      <c r="BF56" s="323"/>
      <c r="BG56" s="323"/>
      <c r="BH56" s="323"/>
      <c r="BI56" s="323"/>
      <c r="BJ56" s="323"/>
      <c r="BK56" s="323"/>
      <c r="BL56" s="323"/>
      <c r="BM56" s="323"/>
      <c r="BN56" s="323"/>
      <c r="BO56" s="323"/>
      <c r="BP56" s="323"/>
      <c r="BQ56" s="323"/>
      <c r="BR56" s="323"/>
      <c r="BS56" s="323"/>
      <c r="BT56" s="323"/>
      <c r="BU56" s="323"/>
      <c r="BV56" s="323"/>
      <c r="BW56" s="323"/>
      <c r="BX56" s="323"/>
      <c r="BY56" s="323"/>
      <c r="BZ56" s="323"/>
      <c r="CA56" s="323"/>
      <c r="CB56" s="323"/>
      <c r="CC56" s="323"/>
      <c r="CD56" s="323"/>
      <c r="CE56" s="323"/>
      <c r="CF56" s="323"/>
      <c r="CG56" s="323"/>
      <c r="CH56" s="323"/>
      <c r="CI56" s="323"/>
      <c r="CJ56" s="323"/>
      <c r="CK56" s="323"/>
      <c r="CL56" s="323"/>
      <c r="CM56" s="323"/>
      <c r="CN56" s="323"/>
      <c r="CO56" s="323"/>
      <c r="CP56" s="323"/>
      <c r="CQ56" s="323"/>
      <c r="CR56" s="323"/>
      <c r="CS56" s="323"/>
      <c r="CT56" s="323"/>
      <c r="CU56" s="323"/>
      <c r="CV56" s="323"/>
      <c r="CW56" s="323"/>
      <c r="CX56" s="323"/>
      <c r="CY56" s="323"/>
      <c r="CZ56" s="323"/>
      <c r="DA56" s="323"/>
      <c r="DB56" s="323"/>
      <c r="DC56" s="323"/>
      <c r="DD56" s="323"/>
      <c r="DE56" s="323"/>
      <c r="DF56" s="323"/>
      <c r="DG56" s="323"/>
      <c r="DH56" s="323"/>
      <c r="DI56" s="323"/>
      <c r="DJ56" s="323"/>
      <c r="DK56" s="323"/>
      <c r="DL56" s="323"/>
      <c r="DM56" s="323"/>
      <c r="DN56" s="323"/>
      <c r="DO56" s="323"/>
      <c r="DP56" s="323"/>
      <c r="DQ56" s="323"/>
      <c r="DR56" s="323"/>
      <c r="DS56" s="323"/>
      <c r="DT56" s="323"/>
      <c r="DU56" s="323"/>
      <c r="DV56" s="323"/>
      <c r="DW56" s="323"/>
      <c r="DX56" s="323"/>
      <c r="DY56" s="323"/>
      <c r="DZ56" s="323"/>
      <c r="EA56" s="323"/>
      <c r="EB56" s="323"/>
      <c r="EC56" s="323"/>
      <c r="ED56" s="323"/>
      <c r="EE56" s="323"/>
      <c r="EF56" s="323"/>
      <c r="EG56" s="323"/>
      <c r="EH56" s="323"/>
      <c r="EI56" s="323"/>
      <c r="EJ56" s="323"/>
      <c r="EK56" s="323"/>
      <c r="EL56" s="323"/>
      <c r="EM56" s="323"/>
      <c r="EN56" s="323"/>
      <c r="EO56" s="323"/>
      <c r="EP56" s="323"/>
      <c r="EQ56" s="323"/>
      <c r="ER56" s="323"/>
      <c r="ES56" s="323"/>
      <c r="ET56" s="323"/>
      <c r="EU56" s="323"/>
      <c r="EV56" s="323"/>
      <c r="EW56" s="323"/>
      <c r="EX56" s="323"/>
      <c r="EY56" s="323"/>
      <c r="EZ56" s="323"/>
      <c r="FA56" s="323"/>
      <c r="FB56" s="323"/>
      <c r="FC56" s="323"/>
      <c r="FD56" s="323"/>
      <c r="FE56" s="323"/>
      <c r="FF56" s="323"/>
      <c r="FG56" s="323"/>
      <c r="FH56" s="323"/>
      <c r="FI56" s="323"/>
      <c r="FJ56" s="323"/>
      <c r="FK56" s="323"/>
      <c r="FL56" s="323"/>
      <c r="FM56" s="323"/>
      <c r="FN56" s="323"/>
      <c r="FO56" s="323"/>
      <c r="FP56" s="323"/>
      <c r="FQ56" s="323"/>
      <c r="FR56" s="323"/>
      <c r="FS56" s="323"/>
      <c r="FT56" s="323"/>
      <c r="FU56" s="323"/>
      <c r="FV56" s="323"/>
      <c r="FW56" s="323"/>
      <c r="FX56" s="323"/>
      <c r="FY56" s="323"/>
      <c r="FZ56" s="323"/>
      <c r="GA56" s="323"/>
      <c r="GB56" s="323"/>
      <c r="GC56" s="323"/>
      <c r="GD56" s="323"/>
      <c r="GE56" s="323"/>
      <c r="GF56" s="323"/>
      <c r="GG56" s="323"/>
      <c r="GH56" s="323"/>
      <c r="GI56" s="323"/>
      <c r="GJ56" s="323"/>
      <c r="GK56" s="323"/>
      <c r="GL56" s="323"/>
      <c r="GM56" s="323"/>
      <c r="GN56" s="323"/>
      <c r="GO56" s="323"/>
      <c r="GP56" s="323"/>
      <c r="GQ56" s="323"/>
      <c r="GR56" s="323"/>
      <c r="GS56" s="323"/>
      <c r="GT56" s="323"/>
      <c r="GU56" s="323"/>
      <c r="GV56" s="323"/>
      <c r="GW56" s="323"/>
      <c r="GX56" s="323"/>
      <c r="GY56" s="323"/>
      <c r="GZ56" s="323"/>
      <c r="HA56" s="323"/>
      <c r="HB56" s="323"/>
      <c r="HC56" s="323"/>
      <c r="HD56" s="323"/>
      <c r="HE56" s="323"/>
      <c r="HF56" s="323"/>
      <c r="HG56" s="323"/>
      <c r="HH56" s="323"/>
      <c r="HI56" s="323"/>
      <c r="HJ56" s="323"/>
      <c r="HK56" s="323"/>
      <c r="HL56" s="323"/>
      <c r="HM56" s="323"/>
      <c r="HN56" s="323"/>
      <c r="HO56" s="323"/>
      <c r="HP56" s="323"/>
      <c r="HQ56" s="323"/>
      <c r="HR56" s="323"/>
      <c r="HS56" s="323"/>
      <c r="HT56" s="323"/>
      <c r="HU56" s="323"/>
      <c r="HV56" s="323"/>
      <c r="HW56" s="323"/>
      <c r="HX56" s="323"/>
      <c r="HY56" s="323"/>
      <c r="HZ56" s="323"/>
      <c r="IA56" s="323"/>
      <c r="IB56" s="323"/>
      <c r="IC56" s="323"/>
      <c r="ID56" s="323"/>
      <c r="IE56" s="323"/>
      <c r="IF56" s="323"/>
      <c r="IG56" s="323"/>
      <c r="IH56" s="323"/>
      <c r="II56" s="323"/>
      <c r="IJ56" s="323"/>
      <c r="IK56" s="323"/>
      <c r="IL56" s="323"/>
      <c r="IM56" s="323"/>
      <c r="IN56" s="323"/>
      <c r="IO56" s="323"/>
      <c r="IP56" s="323"/>
    </row>
    <row r="57" spans="1:250" s="1" customFormat="1" ht="22.5">
      <c r="A57" s="494" t="s">
        <v>796</v>
      </c>
      <c r="B57" s="522" t="str">
        <f>IF(A57=0,0,VLOOKUP(A57,PO!$A$16:$G$164,3,FALSE))</f>
        <v>Recomposição de guarda-corpo com agregados comerciais - instalação</v>
      </c>
      <c r="C57" s="240" t="s">
        <v>1200</v>
      </c>
      <c r="D57" s="1286" t="str">
        <f>IF(C57=0,0,VLOOKUP(C57,RSM!A$3:C$2417,2,FALSE))</f>
        <v>Brita 2</v>
      </c>
      <c r="E57" s="353">
        <f>IF(A57=0,0,VLOOKUP(A57,PO!$A$16:$G$164,5,FALSE))</f>
        <v>2169.3000000000002</v>
      </c>
      <c r="F57" s="241" t="str">
        <f>IF(A57=0,0,VLOOKUP(A57,PO!$A$16:$G$164,4,FALSE))</f>
        <v>m</v>
      </c>
      <c r="G57" s="410">
        <f>0.05533*0.55131</f>
        <v>3.0503982299999996E-2</v>
      </c>
      <c r="H57" s="410">
        <f t="shared" si="23"/>
        <v>66.172288803390003</v>
      </c>
      <c r="I57" s="408">
        <f>'DMT''s'!$J$32</f>
        <v>26.2</v>
      </c>
      <c r="J57" s="1341">
        <f t="shared" si="24"/>
        <v>1733.7139666488181</v>
      </c>
      <c r="K57" s="323"/>
      <c r="L57" s="323"/>
      <c r="M57" s="323"/>
      <c r="N57" s="323"/>
      <c r="O57" s="357"/>
      <c r="P57" s="323"/>
      <c r="Q57" s="323"/>
      <c r="R57" s="323"/>
      <c r="S57" s="323"/>
      <c r="T57" s="323"/>
      <c r="U57" s="323"/>
      <c r="V57" s="323"/>
      <c r="W57" s="323"/>
      <c r="X57" s="323"/>
      <c r="Y57" s="323"/>
      <c r="Z57" s="323"/>
      <c r="AA57" s="323"/>
      <c r="AB57" s="323"/>
      <c r="AC57" s="323"/>
      <c r="AD57" s="323"/>
      <c r="AE57" s="323"/>
      <c r="AF57" s="323"/>
      <c r="AG57" s="323"/>
      <c r="AH57" s="323"/>
      <c r="AI57" s="323"/>
      <c r="AJ57" s="323"/>
      <c r="AK57" s="323"/>
      <c r="AL57" s="323"/>
      <c r="AM57" s="323"/>
      <c r="AN57" s="323"/>
      <c r="AO57" s="323"/>
      <c r="AP57" s="323"/>
      <c r="AQ57" s="323"/>
      <c r="AR57" s="323"/>
      <c r="AS57" s="323"/>
      <c r="AT57" s="323"/>
      <c r="AU57" s="323"/>
      <c r="AV57" s="323"/>
      <c r="AW57" s="323"/>
      <c r="AX57" s="323"/>
      <c r="AY57" s="323"/>
      <c r="AZ57" s="323"/>
      <c r="BA57" s="323"/>
      <c r="BB57" s="323"/>
      <c r="BC57" s="323"/>
      <c r="BD57" s="323"/>
      <c r="BE57" s="323"/>
      <c r="BF57" s="323"/>
      <c r="BG57" s="323"/>
      <c r="BH57" s="323"/>
      <c r="BI57" s="323"/>
      <c r="BJ57" s="323"/>
      <c r="BK57" s="323"/>
      <c r="BL57" s="323"/>
      <c r="BM57" s="323"/>
      <c r="BN57" s="323"/>
      <c r="BO57" s="323"/>
      <c r="BP57" s="323"/>
      <c r="BQ57" s="323"/>
      <c r="BR57" s="323"/>
      <c r="BS57" s="323"/>
      <c r="BT57" s="323"/>
      <c r="BU57" s="323"/>
      <c r="BV57" s="323"/>
      <c r="BW57" s="323"/>
      <c r="BX57" s="323"/>
      <c r="BY57" s="323"/>
      <c r="BZ57" s="323"/>
      <c r="CA57" s="323"/>
      <c r="CB57" s="323"/>
      <c r="CC57" s="323"/>
      <c r="CD57" s="323"/>
      <c r="CE57" s="323"/>
      <c r="CF57" s="323"/>
      <c r="CG57" s="323"/>
      <c r="CH57" s="323"/>
      <c r="CI57" s="323"/>
      <c r="CJ57" s="323"/>
      <c r="CK57" s="323"/>
      <c r="CL57" s="323"/>
      <c r="CM57" s="323"/>
      <c r="CN57" s="323"/>
      <c r="CO57" s="323"/>
      <c r="CP57" s="323"/>
      <c r="CQ57" s="323"/>
      <c r="CR57" s="323"/>
      <c r="CS57" s="323"/>
      <c r="CT57" s="323"/>
      <c r="CU57" s="323"/>
      <c r="CV57" s="323"/>
      <c r="CW57" s="323"/>
      <c r="CX57" s="323"/>
      <c r="CY57" s="323"/>
      <c r="CZ57" s="323"/>
      <c r="DA57" s="323"/>
      <c r="DB57" s="323"/>
      <c r="DC57" s="323"/>
      <c r="DD57" s="323"/>
      <c r="DE57" s="323"/>
      <c r="DF57" s="323"/>
      <c r="DG57" s="323"/>
      <c r="DH57" s="323"/>
      <c r="DI57" s="323"/>
      <c r="DJ57" s="323"/>
      <c r="DK57" s="323"/>
      <c r="DL57" s="323"/>
      <c r="DM57" s="323"/>
      <c r="DN57" s="323"/>
      <c r="DO57" s="323"/>
      <c r="DP57" s="323"/>
      <c r="DQ57" s="323"/>
      <c r="DR57" s="323"/>
      <c r="DS57" s="323"/>
      <c r="DT57" s="323"/>
      <c r="DU57" s="323"/>
      <c r="DV57" s="323"/>
      <c r="DW57" s="323"/>
      <c r="DX57" s="323"/>
      <c r="DY57" s="323"/>
      <c r="DZ57" s="323"/>
      <c r="EA57" s="323"/>
      <c r="EB57" s="323"/>
      <c r="EC57" s="323"/>
      <c r="ED57" s="323"/>
      <c r="EE57" s="323"/>
      <c r="EF57" s="323"/>
      <c r="EG57" s="323"/>
      <c r="EH57" s="323"/>
      <c r="EI57" s="323"/>
      <c r="EJ57" s="323"/>
      <c r="EK57" s="323"/>
      <c r="EL57" s="323"/>
      <c r="EM57" s="323"/>
      <c r="EN57" s="323"/>
      <c r="EO57" s="323"/>
      <c r="EP57" s="323"/>
      <c r="EQ57" s="323"/>
      <c r="ER57" s="323"/>
      <c r="ES57" s="323"/>
      <c r="ET57" s="323"/>
      <c r="EU57" s="323"/>
      <c r="EV57" s="323"/>
      <c r="EW57" s="323"/>
      <c r="EX57" s="323"/>
      <c r="EY57" s="323"/>
      <c r="EZ57" s="323"/>
      <c r="FA57" s="323"/>
      <c r="FB57" s="323"/>
      <c r="FC57" s="323"/>
      <c r="FD57" s="323"/>
      <c r="FE57" s="323"/>
      <c r="FF57" s="323"/>
      <c r="FG57" s="323"/>
      <c r="FH57" s="323"/>
      <c r="FI57" s="323"/>
      <c r="FJ57" s="323"/>
      <c r="FK57" s="323"/>
      <c r="FL57" s="323"/>
      <c r="FM57" s="323"/>
      <c r="FN57" s="323"/>
      <c r="FO57" s="323"/>
      <c r="FP57" s="323"/>
      <c r="FQ57" s="323"/>
      <c r="FR57" s="323"/>
      <c r="FS57" s="323"/>
      <c r="FT57" s="323"/>
      <c r="FU57" s="323"/>
      <c r="FV57" s="323"/>
      <c r="FW57" s="323"/>
      <c r="FX57" s="323"/>
      <c r="FY57" s="323"/>
      <c r="FZ57" s="323"/>
      <c r="GA57" s="323"/>
      <c r="GB57" s="323"/>
      <c r="GC57" s="323"/>
      <c r="GD57" s="323"/>
      <c r="GE57" s="323"/>
      <c r="GF57" s="323"/>
      <c r="GG57" s="323"/>
      <c r="GH57" s="323"/>
      <c r="GI57" s="323"/>
      <c r="GJ57" s="323"/>
      <c r="GK57" s="323"/>
      <c r="GL57" s="323"/>
      <c r="GM57" s="323"/>
      <c r="GN57" s="323"/>
      <c r="GO57" s="323"/>
      <c r="GP57" s="323"/>
      <c r="GQ57" s="323"/>
      <c r="GR57" s="323"/>
      <c r="GS57" s="323"/>
      <c r="GT57" s="323"/>
      <c r="GU57" s="323"/>
      <c r="GV57" s="323"/>
      <c r="GW57" s="323"/>
      <c r="GX57" s="323"/>
      <c r="GY57" s="323"/>
      <c r="GZ57" s="323"/>
      <c r="HA57" s="323"/>
      <c r="HB57" s="323"/>
      <c r="HC57" s="323"/>
      <c r="HD57" s="323"/>
      <c r="HE57" s="323"/>
      <c r="HF57" s="323"/>
      <c r="HG57" s="323"/>
      <c r="HH57" s="323"/>
      <c r="HI57" s="323"/>
      <c r="HJ57" s="323"/>
      <c r="HK57" s="323"/>
      <c r="HL57" s="323"/>
      <c r="HM57" s="323"/>
      <c r="HN57" s="323"/>
      <c r="HO57" s="323"/>
      <c r="HP57" s="323"/>
      <c r="HQ57" s="323"/>
      <c r="HR57" s="323"/>
      <c r="HS57" s="323"/>
      <c r="HT57" s="323"/>
      <c r="HU57" s="323"/>
      <c r="HV57" s="323"/>
      <c r="HW57" s="323"/>
      <c r="HX57" s="323"/>
      <c r="HY57" s="323"/>
      <c r="HZ57" s="323"/>
      <c r="IA57" s="323"/>
      <c r="IB57" s="323"/>
      <c r="IC57" s="323"/>
      <c r="ID57" s="323"/>
      <c r="IE57" s="323"/>
      <c r="IF57" s="323"/>
      <c r="IG57" s="323"/>
      <c r="IH57" s="323"/>
      <c r="II57" s="323"/>
      <c r="IJ57" s="323"/>
      <c r="IK57" s="323"/>
      <c r="IL57" s="323"/>
      <c r="IM57" s="323"/>
      <c r="IN57" s="323"/>
      <c r="IO57" s="323"/>
      <c r="IP57" s="323"/>
    </row>
    <row r="58" spans="1:250" s="1" customFormat="1" ht="78.75">
      <c r="A58" s="494" t="s">
        <v>811</v>
      </c>
      <c r="B58" s="522" t="str">
        <f>IF(A58=0,0,VLOOKUP(A58,PO!$A$16:$G$164,3,FALSE))</f>
        <v>Microrrevestimento a frio com emulsão modificada com polímero de 1,5 cm - faixa III - brita comercial</v>
      </c>
      <c r="C58" s="240">
        <v>6416037</v>
      </c>
      <c r="D58" s="1286" t="str">
        <f>IF(C58=0,0,VLOOKUP(C58,RSM!A$3:C$2417,2,FALSE))</f>
        <v>Usinagem de agregados para microrrevestimento a frio - faixa III - brita comercial</v>
      </c>
      <c r="E58" s="353">
        <f>IF(A58=0,0,VLOOKUP(A58,PO!$A$16:$G$164,5,FALSE))</f>
        <v>713860</v>
      </c>
      <c r="F58" s="241" t="str">
        <f>IF(A58=0,0,VLOOKUP(A58,PO!$A$16:$G$164,4,FALSE))</f>
        <v>m²</v>
      </c>
      <c r="G58" s="410">
        <v>2.2499999999999999E-2</v>
      </c>
      <c r="H58" s="410">
        <f t="shared" ref="H58" si="25">E58*G58</f>
        <v>16061.849999999999</v>
      </c>
      <c r="I58" s="408">
        <f>'DMT Pond Consev'!$H$140</f>
        <v>41.19</v>
      </c>
      <c r="J58" s="1341">
        <f t="shared" ref="J58" si="26">H58*I58</f>
        <v>661587.60149999987</v>
      </c>
      <c r="K58" s="323"/>
      <c r="L58" s="323"/>
      <c r="M58" s="323"/>
      <c r="N58" s="323"/>
      <c r="O58" s="357"/>
      <c r="P58" s="323"/>
      <c r="Q58" s="323"/>
      <c r="R58" s="323"/>
      <c r="S58" s="323"/>
      <c r="T58" s="323"/>
      <c r="U58" s="323"/>
      <c r="V58" s="323"/>
      <c r="W58" s="323"/>
      <c r="X58" s="323"/>
      <c r="Y58" s="323"/>
      <c r="Z58" s="323"/>
      <c r="AA58" s="323"/>
      <c r="AB58" s="323"/>
      <c r="AC58" s="323"/>
      <c r="AD58" s="323"/>
      <c r="AE58" s="323"/>
      <c r="AF58" s="323"/>
      <c r="AG58" s="323"/>
      <c r="AH58" s="323"/>
      <c r="AI58" s="323"/>
      <c r="AJ58" s="323"/>
      <c r="AK58" s="323"/>
      <c r="AL58" s="323"/>
      <c r="AM58" s="323"/>
      <c r="AN58" s="323"/>
      <c r="AO58" s="323"/>
      <c r="AP58" s="323"/>
      <c r="AQ58" s="323"/>
      <c r="AR58" s="323"/>
      <c r="AS58" s="323"/>
      <c r="AT58" s="323"/>
      <c r="AU58" s="323"/>
      <c r="AV58" s="323"/>
      <c r="AW58" s="323"/>
      <c r="AX58" s="323"/>
      <c r="AY58" s="323"/>
      <c r="AZ58" s="323"/>
      <c r="BA58" s="323"/>
      <c r="BB58" s="323"/>
      <c r="BC58" s="323"/>
      <c r="BD58" s="323"/>
      <c r="BE58" s="323"/>
      <c r="BF58" s="323"/>
      <c r="BG58" s="323"/>
      <c r="BH58" s="323"/>
      <c r="BI58" s="323"/>
      <c r="BJ58" s="323"/>
      <c r="BK58" s="323"/>
      <c r="BL58" s="323"/>
      <c r="BM58" s="323"/>
      <c r="BN58" s="323"/>
      <c r="BO58" s="323"/>
      <c r="BP58" s="323"/>
      <c r="BQ58" s="323"/>
      <c r="BR58" s="323"/>
      <c r="BS58" s="323"/>
      <c r="BT58" s="323"/>
      <c r="BU58" s="323"/>
      <c r="BV58" s="323"/>
      <c r="BW58" s="323"/>
      <c r="BX58" s="323"/>
      <c r="BY58" s="323"/>
      <c r="BZ58" s="323"/>
      <c r="CA58" s="323"/>
      <c r="CB58" s="323"/>
      <c r="CC58" s="323"/>
      <c r="CD58" s="323"/>
      <c r="CE58" s="323"/>
      <c r="CF58" s="323"/>
      <c r="CG58" s="323"/>
      <c r="CH58" s="323"/>
      <c r="CI58" s="323"/>
      <c r="CJ58" s="323"/>
      <c r="CK58" s="323"/>
      <c r="CL58" s="323"/>
      <c r="CM58" s="323"/>
      <c r="CN58" s="323"/>
      <c r="CO58" s="323"/>
      <c r="CP58" s="323"/>
      <c r="CQ58" s="323"/>
      <c r="CR58" s="323"/>
      <c r="CS58" s="323"/>
      <c r="CT58" s="323"/>
      <c r="CU58" s="323"/>
      <c r="CV58" s="323"/>
      <c r="CW58" s="323"/>
      <c r="CX58" s="323"/>
      <c r="CY58" s="323"/>
      <c r="CZ58" s="323"/>
      <c r="DA58" s="323"/>
      <c r="DB58" s="323"/>
      <c r="DC58" s="323"/>
      <c r="DD58" s="323"/>
      <c r="DE58" s="323"/>
      <c r="DF58" s="323"/>
      <c r="DG58" s="323"/>
      <c r="DH58" s="323"/>
      <c r="DI58" s="323"/>
      <c r="DJ58" s="323"/>
      <c r="DK58" s="323"/>
      <c r="DL58" s="323"/>
      <c r="DM58" s="323"/>
      <c r="DN58" s="323"/>
      <c r="DO58" s="323"/>
      <c r="DP58" s="323"/>
      <c r="DQ58" s="323"/>
      <c r="DR58" s="323"/>
      <c r="DS58" s="323"/>
      <c r="DT58" s="323"/>
      <c r="DU58" s="323"/>
      <c r="DV58" s="323"/>
      <c r="DW58" s="323"/>
      <c r="DX58" s="323"/>
      <c r="DY58" s="323"/>
      <c r="DZ58" s="323"/>
      <c r="EA58" s="323"/>
      <c r="EB58" s="323"/>
      <c r="EC58" s="323"/>
      <c r="ED58" s="323"/>
      <c r="EE58" s="323"/>
      <c r="EF58" s="323"/>
      <c r="EG58" s="323"/>
      <c r="EH58" s="323"/>
      <c r="EI58" s="323"/>
      <c r="EJ58" s="323"/>
      <c r="EK58" s="323"/>
      <c r="EL58" s="323"/>
      <c r="EM58" s="323"/>
      <c r="EN58" s="323"/>
      <c r="EO58" s="323"/>
      <c r="EP58" s="323"/>
      <c r="EQ58" s="323"/>
      <c r="ER58" s="323"/>
      <c r="ES58" s="323"/>
      <c r="ET58" s="323"/>
      <c r="EU58" s="323"/>
      <c r="EV58" s="323"/>
      <c r="EW58" s="323"/>
      <c r="EX58" s="323"/>
      <c r="EY58" s="323"/>
      <c r="EZ58" s="323"/>
      <c r="FA58" s="323"/>
      <c r="FB58" s="323"/>
      <c r="FC58" s="323"/>
      <c r="FD58" s="323"/>
      <c r="FE58" s="323"/>
      <c r="FF58" s="323"/>
      <c r="FG58" s="323"/>
      <c r="FH58" s="323"/>
      <c r="FI58" s="323"/>
      <c r="FJ58" s="323"/>
      <c r="FK58" s="323"/>
      <c r="FL58" s="323"/>
      <c r="FM58" s="323"/>
      <c r="FN58" s="323"/>
      <c r="FO58" s="323"/>
      <c r="FP58" s="323"/>
      <c r="FQ58" s="323"/>
      <c r="FR58" s="323"/>
      <c r="FS58" s="323"/>
      <c r="FT58" s="323"/>
      <c r="FU58" s="323"/>
      <c r="FV58" s="323"/>
      <c r="FW58" s="323"/>
      <c r="FX58" s="323"/>
      <c r="FY58" s="323"/>
      <c r="FZ58" s="323"/>
      <c r="GA58" s="323"/>
      <c r="GB58" s="323"/>
      <c r="GC58" s="323"/>
      <c r="GD58" s="323"/>
      <c r="GE58" s="323"/>
      <c r="GF58" s="323"/>
      <c r="GG58" s="323"/>
      <c r="GH58" s="323"/>
      <c r="GI58" s="323"/>
      <c r="GJ58" s="323"/>
      <c r="GK58" s="323"/>
      <c r="GL58" s="323"/>
      <c r="GM58" s="323"/>
      <c r="GN58" s="323"/>
      <c r="GO58" s="323"/>
      <c r="GP58" s="323"/>
      <c r="GQ58" s="323"/>
      <c r="GR58" s="323"/>
      <c r="GS58" s="323"/>
      <c r="GT58" s="323"/>
      <c r="GU58" s="323"/>
      <c r="GV58" s="323"/>
      <c r="GW58" s="323"/>
      <c r="GX58" s="323"/>
      <c r="GY58" s="323"/>
      <c r="GZ58" s="323"/>
      <c r="HA58" s="323"/>
      <c r="HB58" s="323"/>
      <c r="HC58" s="323"/>
      <c r="HD58" s="323"/>
      <c r="HE58" s="323"/>
      <c r="HF58" s="323"/>
      <c r="HG58" s="323"/>
      <c r="HH58" s="323"/>
      <c r="HI58" s="323"/>
      <c r="HJ58" s="323"/>
      <c r="HK58" s="323"/>
      <c r="HL58" s="323"/>
      <c r="HM58" s="323"/>
      <c r="HN58" s="323"/>
      <c r="HO58" s="323"/>
      <c r="HP58" s="323"/>
      <c r="HQ58" s="323"/>
      <c r="HR58" s="323"/>
      <c r="HS58" s="323"/>
      <c r="HT58" s="323"/>
      <c r="HU58" s="323"/>
      <c r="HV58" s="323"/>
      <c r="HW58" s="323"/>
      <c r="HX58" s="323"/>
      <c r="HY58" s="323"/>
      <c r="HZ58" s="323"/>
      <c r="IA58" s="323"/>
      <c r="IB58" s="323"/>
      <c r="IC58" s="323"/>
      <c r="ID58" s="323"/>
      <c r="IE58" s="323"/>
      <c r="IF58" s="323"/>
      <c r="IG58" s="323"/>
      <c r="IH58" s="323"/>
      <c r="II58" s="323"/>
      <c r="IJ58" s="323"/>
      <c r="IK58" s="323"/>
      <c r="IL58" s="323"/>
      <c r="IM58" s="323"/>
      <c r="IN58" s="323"/>
      <c r="IO58" s="323"/>
      <c r="IP58" s="323"/>
    </row>
    <row r="59" spans="1:250" s="1" customFormat="1">
      <c r="A59" s="2129" t="s">
        <v>1051</v>
      </c>
      <c r="B59" s="2130"/>
      <c r="C59" s="2130"/>
      <c r="D59" s="2130"/>
      <c r="E59" s="2130"/>
      <c r="F59" s="2130"/>
      <c r="G59" s="2130"/>
      <c r="H59" s="2130"/>
      <c r="I59" s="2130"/>
      <c r="J59" s="591">
        <f>ROUND(SUM(J16:J58),3)</f>
        <v>11379727.673</v>
      </c>
      <c r="K59" s="323"/>
      <c r="L59" s="323"/>
      <c r="M59" s="323"/>
      <c r="N59" s="323"/>
      <c r="O59" s="323"/>
      <c r="P59" s="323"/>
      <c r="Q59" s="323"/>
      <c r="R59" s="323"/>
      <c r="S59" s="323"/>
      <c r="T59" s="323"/>
      <c r="U59" s="323"/>
      <c r="V59" s="323"/>
      <c r="W59" s="323"/>
      <c r="X59" s="323"/>
      <c r="Y59" s="323"/>
      <c r="Z59" s="323"/>
      <c r="AA59" s="323"/>
      <c r="AB59" s="323"/>
      <c r="AC59" s="323"/>
      <c r="AD59" s="323"/>
      <c r="AE59" s="323"/>
      <c r="AF59" s="323"/>
      <c r="AG59" s="323"/>
      <c r="AH59" s="323"/>
      <c r="AI59" s="323"/>
      <c r="AJ59" s="323"/>
      <c r="AK59" s="323"/>
      <c r="AL59" s="323"/>
      <c r="AM59" s="323"/>
      <c r="AN59" s="323"/>
      <c r="AO59" s="323"/>
      <c r="AP59" s="323"/>
      <c r="AQ59" s="323"/>
      <c r="AR59" s="323"/>
      <c r="AS59" s="323"/>
      <c r="AT59" s="323"/>
      <c r="AU59" s="323"/>
      <c r="AV59" s="323"/>
      <c r="AW59" s="323"/>
      <c r="AX59" s="323"/>
      <c r="AY59" s="323"/>
      <c r="AZ59" s="323"/>
      <c r="BA59" s="323"/>
      <c r="BB59" s="323"/>
      <c r="BC59" s="323"/>
      <c r="BD59" s="323"/>
      <c r="BE59" s="323"/>
      <c r="BF59" s="323"/>
      <c r="BG59" s="323"/>
      <c r="BH59" s="323"/>
      <c r="BI59" s="323"/>
      <c r="BJ59" s="323"/>
      <c r="BK59" s="323"/>
      <c r="BL59" s="323"/>
      <c r="BM59" s="323"/>
      <c r="BN59" s="323"/>
      <c r="BO59" s="323"/>
      <c r="BP59" s="323"/>
      <c r="BQ59" s="323"/>
      <c r="BR59" s="323"/>
      <c r="BS59" s="323"/>
      <c r="BT59" s="323"/>
      <c r="BU59" s="323"/>
      <c r="BV59" s="323"/>
      <c r="BW59" s="323"/>
      <c r="BX59" s="323"/>
      <c r="BY59" s="323"/>
      <c r="BZ59" s="323"/>
      <c r="CA59" s="323"/>
      <c r="CB59" s="323"/>
      <c r="CC59" s="323"/>
      <c r="CD59" s="323"/>
      <c r="CE59" s="323"/>
      <c r="CF59" s="323"/>
      <c r="CG59" s="323"/>
      <c r="CH59" s="323"/>
      <c r="CI59" s="323"/>
      <c r="CJ59" s="323"/>
      <c r="CK59" s="323"/>
      <c r="CL59" s="323"/>
      <c r="CM59" s="323"/>
      <c r="CN59" s="323"/>
      <c r="CO59" s="323"/>
      <c r="CP59" s="323"/>
      <c r="CQ59" s="323"/>
      <c r="CR59" s="323"/>
      <c r="CS59" s="323"/>
      <c r="CT59" s="323"/>
      <c r="CU59" s="323"/>
      <c r="CV59" s="323"/>
      <c r="CW59" s="323"/>
      <c r="CX59" s="323"/>
      <c r="CY59" s="323"/>
      <c r="CZ59" s="323"/>
      <c r="DA59" s="323"/>
      <c r="DB59" s="323"/>
      <c r="DC59" s="323"/>
      <c r="DD59" s="323"/>
      <c r="DE59" s="323"/>
      <c r="DF59" s="323"/>
      <c r="DG59" s="323"/>
      <c r="DH59" s="323"/>
      <c r="DI59" s="323"/>
      <c r="DJ59" s="323"/>
      <c r="DK59" s="323"/>
      <c r="DL59" s="323"/>
      <c r="DM59" s="323"/>
      <c r="DN59" s="323"/>
      <c r="DO59" s="323"/>
      <c r="DP59" s="323"/>
      <c r="DQ59" s="323"/>
      <c r="DR59" s="323"/>
      <c r="DS59" s="323"/>
      <c r="DT59" s="323"/>
      <c r="DU59" s="323"/>
      <c r="DV59" s="323"/>
      <c r="DW59" s="323"/>
      <c r="DX59" s="323"/>
      <c r="DY59" s="323"/>
      <c r="DZ59" s="323"/>
      <c r="EA59" s="323"/>
      <c r="EB59" s="323"/>
      <c r="EC59" s="323"/>
      <c r="ED59" s="323"/>
      <c r="EE59" s="323"/>
      <c r="EF59" s="323"/>
      <c r="EG59" s="323"/>
      <c r="EH59" s="323"/>
      <c r="EI59" s="323"/>
      <c r="EJ59" s="323"/>
      <c r="EK59" s="323"/>
      <c r="EL59" s="323"/>
      <c r="EM59" s="323"/>
      <c r="EN59" s="323"/>
      <c r="EO59" s="323"/>
      <c r="EP59" s="323"/>
      <c r="EQ59" s="323"/>
      <c r="ER59" s="323"/>
      <c r="ES59" s="323"/>
      <c r="ET59" s="323"/>
      <c r="EU59" s="323"/>
      <c r="EV59" s="323"/>
      <c r="EW59" s="323"/>
      <c r="EX59" s="323"/>
      <c r="EY59" s="323"/>
      <c r="EZ59" s="323"/>
      <c r="FA59" s="323"/>
      <c r="FB59" s="323"/>
      <c r="FC59" s="323"/>
      <c r="FD59" s="323"/>
      <c r="FE59" s="323"/>
      <c r="FF59" s="323"/>
      <c r="FG59" s="323"/>
      <c r="FH59" s="323"/>
      <c r="FI59" s="323"/>
      <c r="FJ59" s="323"/>
      <c r="FK59" s="323"/>
      <c r="FL59" s="323"/>
      <c r="FM59" s="323"/>
      <c r="FN59" s="323"/>
      <c r="FO59" s="323"/>
      <c r="FP59" s="323"/>
      <c r="FQ59" s="323"/>
      <c r="FR59" s="323"/>
      <c r="FS59" s="323"/>
      <c r="FT59" s="323"/>
      <c r="FU59" s="323"/>
      <c r="FV59" s="323"/>
      <c r="FW59" s="323"/>
      <c r="FX59" s="323"/>
      <c r="FY59" s="323"/>
      <c r="FZ59" s="323"/>
      <c r="GA59" s="323"/>
      <c r="GB59" s="323"/>
      <c r="GC59" s="323"/>
      <c r="GD59" s="323"/>
      <c r="GE59" s="323"/>
      <c r="GF59" s="323"/>
      <c r="GG59" s="323"/>
      <c r="GH59" s="323"/>
      <c r="GI59" s="323"/>
      <c r="GJ59" s="323"/>
      <c r="GK59" s="323"/>
      <c r="GL59" s="323"/>
      <c r="GM59" s="323"/>
      <c r="GN59" s="323"/>
      <c r="GO59" s="323"/>
      <c r="GP59" s="323"/>
      <c r="GQ59" s="323"/>
      <c r="GR59" s="323"/>
      <c r="GS59" s="323"/>
      <c r="GT59" s="323"/>
      <c r="GU59" s="323"/>
      <c r="GV59" s="323"/>
      <c r="GW59" s="323"/>
      <c r="GX59" s="323"/>
      <c r="GY59" s="323"/>
      <c r="GZ59" s="323"/>
      <c r="HA59" s="323"/>
      <c r="HB59" s="323"/>
      <c r="HC59" s="323"/>
      <c r="HD59" s="323"/>
      <c r="HE59" s="323"/>
      <c r="HF59" s="323"/>
      <c r="HG59" s="323"/>
      <c r="HH59" s="323"/>
      <c r="HI59" s="323"/>
      <c r="HJ59" s="323"/>
      <c r="HK59" s="323"/>
      <c r="HL59" s="323"/>
      <c r="HM59" s="323"/>
      <c r="HN59" s="323"/>
      <c r="HO59" s="323"/>
      <c r="HP59" s="323"/>
      <c r="HQ59" s="323"/>
      <c r="HR59" s="323"/>
      <c r="HS59" s="323"/>
      <c r="HT59" s="323"/>
      <c r="HU59" s="323"/>
      <c r="HV59" s="323"/>
      <c r="HW59" s="323"/>
      <c r="HX59" s="323"/>
      <c r="HY59" s="323"/>
      <c r="HZ59" s="323"/>
      <c r="IA59" s="323"/>
      <c r="IB59" s="323"/>
      <c r="IC59" s="323"/>
      <c r="ID59" s="323"/>
      <c r="IE59" s="323"/>
      <c r="IF59" s="323"/>
      <c r="IG59" s="323"/>
      <c r="IH59" s="323"/>
      <c r="II59" s="323"/>
      <c r="IJ59" s="323"/>
      <c r="IK59" s="323"/>
      <c r="IL59" s="323"/>
      <c r="IM59" s="323"/>
      <c r="IN59" s="323"/>
      <c r="IO59" s="323"/>
      <c r="IP59"/>
    </row>
    <row r="60" spans="1:250" s="1" customFormat="1" ht="3" customHeight="1">
      <c r="A60" s="612"/>
      <c r="B60" s="613"/>
      <c r="C60" s="613"/>
      <c r="D60" s="613"/>
      <c r="E60" s="613"/>
      <c r="F60" s="613"/>
      <c r="G60" s="613"/>
      <c r="H60" s="613"/>
      <c r="I60" s="613"/>
      <c r="J60" s="614"/>
      <c r="K60" s="32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323"/>
      <c r="Z60" s="323"/>
      <c r="AA60" s="323"/>
      <c r="AB60" s="323"/>
      <c r="AC60" s="323"/>
      <c r="AD60" s="323"/>
      <c r="AE60" s="323"/>
      <c r="AF60" s="323"/>
      <c r="AG60" s="323"/>
      <c r="AH60" s="323"/>
      <c r="AI60" s="323"/>
      <c r="AJ60" s="323"/>
      <c r="AK60" s="323"/>
      <c r="AL60" s="323"/>
      <c r="AM60" s="323"/>
      <c r="AN60" s="323"/>
      <c r="AO60" s="323"/>
      <c r="AP60" s="323"/>
      <c r="AQ60" s="323"/>
      <c r="AR60" s="323"/>
      <c r="AS60" s="323"/>
      <c r="AT60" s="323"/>
      <c r="AU60" s="323"/>
      <c r="AV60" s="323"/>
      <c r="AW60" s="323"/>
      <c r="AX60" s="323"/>
      <c r="AY60" s="323"/>
      <c r="AZ60" s="323"/>
      <c r="BA60" s="323"/>
      <c r="BB60" s="323"/>
      <c r="BC60" s="323"/>
      <c r="BD60" s="323"/>
      <c r="BE60" s="323"/>
      <c r="BF60" s="323"/>
      <c r="BG60" s="323"/>
      <c r="BH60" s="323"/>
      <c r="BI60" s="323"/>
      <c r="BJ60" s="323"/>
      <c r="BK60" s="323"/>
      <c r="BL60" s="323"/>
      <c r="BM60" s="323"/>
      <c r="BN60" s="323"/>
      <c r="BO60" s="323"/>
      <c r="BP60" s="323"/>
      <c r="BQ60" s="323"/>
      <c r="BR60" s="323"/>
      <c r="BS60" s="323"/>
      <c r="BT60" s="323"/>
      <c r="BU60" s="323"/>
      <c r="BV60" s="323"/>
      <c r="BW60" s="323"/>
      <c r="BX60" s="323"/>
      <c r="BY60" s="323"/>
      <c r="BZ60" s="323"/>
      <c r="CA60" s="323"/>
      <c r="CB60" s="323"/>
      <c r="CC60" s="323"/>
      <c r="CD60" s="323"/>
      <c r="CE60" s="323"/>
      <c r="CF60" s="323"/>
      <c r="CG60" s="323"/>
      <c r="CH60" s="323"/>
      <c r="CI60" s="323"/>
      <c r="CJ60" s="323"/>
      <c r="CK60" s="323"/>
      <c r="CL60" s="323"/>
      <c r="CM60" s="323"/>
      <c r="CN60" s="323"/>
      <c r="CO60" s="323"/>
      <c r="CP60" s="323"/>
      <c r="CQ60" s="323"/>
      <c r="CR60" s="323"/>
      <c r="CS60" s="323"/>
      <c r="CT60" s="323"/>
      <c r="CU60" s="323"/>
      <c r="CV60" s="323"/>
      <c r="CW60" s="323"/>
      <c r="CX60" s="323"/>
      <c r="CY60" s="323"/>
      <c r="CZ60" s="323"/>
      <c r="DA60" s="323"/>
      <c r="DB60" s="323"/>
      <c r="DC60" s="323"/>
      <c r="DD60" s="323"/>
      <c r="DE60" s="323"/>
      <c r="DF60" s="323"/>
      <c r="DG60" s="323"/>
      <c r="DH60" s="323"/>
      <c r="DI60" s="323"/>
      <c r="DJ60" s="323"/>
      <c r="DK60" s="323"/>
      <c r="DL60" s="323"/>
      <c r="DM60" s="323"/>
      <c r="DN60" s="323"/>
      <c r="DO60" s="323"/>
      <c r="DP60" s="323"/>
      <c r="DQ60" s="323"/>
      <c r="DR60" s="323"/>
      <c r="DS60" s="323"/>
      <c r="DT60" s="323"/>
      <c r="DU60" s="323"/>
      <c r="DV60" s="323"/>
      <c r="DW60" s="323"/>
      <c r="DX60" s="323"/>
      <c r="DY60" s="323"/>
      <c r="DZ60" s="323"/>
      <c r="EA60" s="323"/>
      <c r="EB60" s="323"/>
      <c r="EC60" s="323"/>
      <c r="ED60" s="323"/>
      <c r="EE60" s="323"/>
      <c r="EF60" s="323"/>
      <c r="EG60" s="323"/>
      <c r="EH60" s="323"/>
      <c r="EI60" s="323"/>
      <c r="EJ60" s="323"/>
      <c r="EK60" s="323"/>
      <c r="EL60" s="323"/>
      <c r="EM60" s="323"/>
      <c r="EN60" s="323"/>
      <c r="EO60" s="323"/>
      <c r="EP60" s="323"/>
      <c r="EQ60" s="323"/>
      <c r="ER60" s="323"/>
      <c r="ES60" s="323"/>
      <c r="ET60" s="323"/>
      <c r="EU60" s="323"/>
      <c r="EV60" s="323"/>
      <c r="EW60" s="323"/>
      <c r="EX60" s="323"/>
      <c r="EY60" s="323"/>
      <c r="EZ60" s="323"/>
      <c r="FA60" s="323"/>
      <c r="FB60" s="323"/>
      <c r="FC60" s="323"/>
      <c r="FD60" s="323"/>
      <c r="FE60" s="323"/>
      <c r="FF60" s="323"/>
      <c r="FG60" s="323"/>
      <c r="FH60" s="323"/>
      <c r="FI60" s="323"/>
      <c r="FJ60" s="323"/>
      <c r="FK60" s="323"/>
      <c r="FL60" s="323"/>
      <c r="FM60" s="323"/>
      <c r="FN60" s="323"/>
      <c r="FO60" s="323"/>
      <c r="FP60" s="323"/>
      <c r="FQ60" s="323"/>
      <c r="FR60" s="323"/>
      <c r="FS60" s="323"/>
      <c r="FT60" s="323"/>
      <c r="FU60" s="323"/>
      <c r="FV60" s="323"/>
      <c r="FW60" s="323"/>
      <c r="FX60" s="323"/>
      <c r="FY60" s="323"/>
      <c r="FZ60" s="323"/>
      <c r="GA60" s="323"/>
      <c r="GB60" s="323"/>
      <c r="GC60" s="323"/>
      <c r="GD60" s="323"/>
      <c r="GE60" s="323"/>
      <c r="GF60" s="323"/>
      <c r="GG60" s="323"/>
      <c r="GH60" s="323"/>
      <c r="GI60" s="323"/>
      <c r="GJ60" s="323"/>
      <c r="GK60" s="323"/>
      <c r="GL60" s="323"/>
      <c r="GM60" s="323"/>
      <c r="GN60" s="323"/>
      <c r="GO60" s="323"/>
      <c r="GP60" s="323"/>
      <c r="GQ60" s="323"/>
      <c r="GR60" s="323"/>
      <c r="GS60" s="323"/>
      <c r="GT60" s="323"/>
      <c r="GU60" s="323"/>
      <c r="GV60" s="323"/>
      <c r="GW60" s="323"/>
      <c r="GX60" s="323"/>
      <c r="GY60" s="323"/>
      <c r="GZ60" s="323"/>
      <c r="HA60" s="323"/>
      <c r="HB60" s="323"/>
      <c r="HC60" s="323"/>
      <c r="HD60" s="323"/>
      <c r="HE60" s="323"/>
      <c r="HF60" s="323"/>
      <c r="HG60" s="323"/>
      <c r="HH60" s="323"/>
      <c r="HI60" s="323"/>
      <c r="HJ60" s="323"/>
      <c r="HK60" s="323"/>
      <c r="HL60" s="323"/>
      <c r="HM60" s="323"/>
      <c r="HN60" s="323"/>
      <c r="HO60" s="323"/>
      <c r="HP60" s="323"/>
      <c r="HQ60" s="323"/>
      <c r="HR60" s="323"/>
      <c r="HS60" s="323"/>
      <c r="HT60" s="323"/>
      <c r="HU60" s="323"/>
      <c r="HV60" s="323"/>
      <c r="HW60" s="323"/>
      <c r="HX60" s="323"/>
      <c r="HY60" s="323"/>
      <c r="HZ60" s="323"/>
      <c r="IA60" s="323"/>
      <c r="IB60" s="323"/>
      <c r="IC60" s="323"/>
      <c r="ID60" s="323"/>
      <c r="IE60" s="323"/>
      <c r="IF60" s="323"/>
      <c r="IG60" s="323"/>
      <c r="IH60" s="323"/>
      <c r="II60" s="323"/>
      <c r="IJ60" s="323"/>
      <c r="IK60" s="323"/>
      <c r="IL60" s="323"/>
      <c r="IM60" s="323"/>
      <c r="IN60" s="323"/>
      <c r="IO60" s="323"/>
      <c r="IP60"/>
    </row>
    <row r="61" spans="1:250" s="1" customFormat="1" ht="15" customHeight="1">
      <c r="A61" s="2131" t="s">
        <v>1052</v>
      </c>
      <c r="B61" s="2133" t="s">
        <v>1053</v>
      </c>
      <c r="C61" s="2133"/>
      <c r="D61" s="2133"/>
      <c r="E61" s="2133"/>
      <c r="F61" s="2133"/>
      <c r="G61" s="2133"/>
      <c r="H61" s="2133"/>
      <c r="I61" s="2133"/>
      <c r="J61" s="2134"/>
      <c r="K61" s="32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323"/>
      <c r="Z61" s="323"/>
      <c r="AA61" s="323"/>
      <c r="AB61" s="323"/>
      <c r="AC61" s="323"/>
      <c r="AD61" s="323"/>
      <c r="AE61" s="323"/>
      <c r="AF61" s="323"/>
      <c r="AG61" s="323"/>
      <c r="AH61" s="323"/>
      <c r="AI61" s="323"/>
      <c r="AJ61" s="323"/>
      <c r="AK61" s="323"/>
      <c r="AL61" s="323"/>
      <c r="AM61" s="323"/>
      <c r="AN61" s="323"/>
      <c r="AO61" s="323"/>
      <c r="AP61" s="323"/>
      <c r="AQ61" s="323"/>
      <c r="AR61" s="323"/>
      <c r="AS61" s="323"/>
      <c r="AT61" s="323"/>
      <c r="AU61" s="323"/>
      <c r="AV61" s="323"/>
      <c r="AW61" s="323"/>
      <c r="AX61" s="323"/>
      <c r="AY61" s="323"/>
      <c r="AZ61" s="323"/>
      <c r="BA61" s="323"/>
      <c r="BB61" s="323"/>
      <c r="BC61" s="323"/>
      <c r="BD61" s="323"/>
      <c r="BE61" s="323"/>
      <c r="BF61" s="323"/>
      <c r="BG61" s="323"/>
      <c r="BH61" s="323"/>
      <c r="BI61" s="323"/>
      <c r="BJ61" s="323"/>
      <c r="BK61" s="323"/>
      <c r="BL61" s="323"/>
      <c r="BM61" s="323"/>
      <c r="BN61" s="323"/>
      <c r="BO61" s="323"/>
      <c r="BP61" s="323"/>
      <c r="BQ61" s="323"/>
      <c r="BR61" s="323"/>
      <c r="BS61" s="323"/>
      <c r="BT61" s="323"/>
      <c r="BU61" s="323"/>
      <c r="BV61" s="323"/>
      <c r="BW61" s="323"/>
      <c r="BX61" s="323"/>
      <c r="BY61" s="323"/>
      <c r="BZ61" s="323"/>
      <c r="CA61" s="323"/>
      <c r="CB61" s="323"/>
      <c r="CC61" s="323"/>
      <c r="CD61" s="323"/>
      <c r="CE61" s="323"/>
      <c r="CF61" s="323"/>
      <c r="CG61" s="323"/>
      <c r="CH61" s="323"/>
      <c r="CI61" s="323"/>
      <c r="CJ61" s="323"/>
      <c r="CK61" s="323"/>
      <c r="CL61" s="323"/>
      <c r="CM61" s="323"/>
      <c r="CN61" s="323"/>
      <c r="CO61" s="323"/>
      <c r="CP61" s="323"/>
      <c r="CQ61" s="323"/>
      <c r="CR61" s="323"/>
      <c r="CS61" s="323"/>
      <c r="CT61" s="323"/>
      <c r="CU61" s="323"/>
      <c r="CV61" s="323"/>
      <c r="CW61" s="323"/>
      <c r="CX61" s="323"/>
      <c r="CY61" s="323"/>
      <c r="CZ61" s="323"/>
      <c r="DA61" s="323"/>
      <c r="DB61" s="323"/>
      <c r="DC61" s="323"/>
      <c r="DD61" s="323"/>
      <c r="DE61" s="323"/>
      <c r="DF61" s="323"/>
      <c r="DG61" s="323"/>
      <c r="DH61" s="323"/>
      <c r="DI61" s="323"/>
      <c r="DJ61" s="323"/>
      <c r="DK61" s="323"/>
      <c r="DL61" s="323"/>
      <c r="DM61" s="323"/>
      <c r="DN61" s="323"/>
      <c r="DO61" s="323"/>
      <c r="DP61" s="323"/>
      <c r="DQ61" s="323"/>
      <c r="DR61" s="323"/>
      <c r="DS61" s="323"/>
      <c r="DT61" s="323"/>
      <c r="DU61" s="323"/>
      <c r="DV61" s="323"/>
      <c r="DW61" s="323"/>
      <c r="DX61" s="323"/>
      <c r="DY61" s="323"/>
      <c r="DZ61" s="323"/>
      <c r="EA61" s="323"/>
      <c r="EB61" s="323"/>
      <c r="EC61" s="323"/>
      <c r="ED61" s="323"/>
      <c r="EE61" s="323"/>
      <c r="EF61" s="323"/>
      <c r="EG61" s="323"/>
      <c r="EH61" s="323"/>
      <c r="EI61" s="323"/>
      <c r="EJ61" s="323"/>
      <c r="EK61" s="323"/>
      <c r="EL61" s="323"/>
      <c r="EM61" s="323"/>
      <c r="EN61" s="323"/>
      <c r="EO61" s="323"/>
      <c r="EP61" s="323"/>
      <c r="EQ61" s="323"/>
      <c r="ER61" s="323"/>
      <c r="ES61" s="323"/>
      <c r="ET61" s="323"/>
      <c r="EU61" s="323"/>
      <c r="EV61" s="323"/>
      <c r="EW61" s="323"/>
      <c r="EX61" s="323"/>
      <c r="EY61" s="323"/>
      <c r="EZ61" s="323"/>
      <c r="FA61" s="323"/>
      <c r="FB61" s="323"/>
      <c r="FC61" s="323"/>
      <c r="FD61" s="323"/>
      <c r="FE61" s="323"/>
      <c r="FF61" s="323"/>
      <c r="FG61" s="323"/>
      <c r="FH61" s="323"/>
      <c r="FI61" s="323"/>
      <c r="FJ61" s="323"/>
      <c r="FK61" s="323"/>
      <c r="FL61" s="323"/>
      <c r="FM61" s="323"/>
      <c r="FN61" s="323"/>
      <c r="FO61" s="323"/>
      <c r="FP61" s="323"/>
      <c r="FQ61" s="323"/>
      <c r="FR61" s="323"/>
      <c r="FS61" s="323"/>
      <c r="FT61" s="323"/>
      <c r="FU61" s="323"/>
      <c r="FV61" s="323"/>
      <c r="FW61" s="323"/>
      <c r="FX61" s="323"/>
      <c r="FY61" s="323"/>
      <c r="FZ61" s="323"/>
      <c r="GA61" s="323"/>
      <c r="GB61" s="323"/>
      <c r="GC61" s="323"/>
      <c r="GD61" s="323"/>
      <c r="GE61" s="323"/>
      <c r="GF61" s="323"/>
      <c r="GG61" s="323"/>
      <c r="GH61" s="323"/>
      <c r="GI61" s="323"/>
      <c r="GJ61" s="323"/>
      <c r="GK61" s="323"/>
      <c r="GL61" s="323"/>
      <c r="GM61" s="323"/>
      <c r="GN61" s="323"/>
      <c r="GO61" s="323"/>
      <c r="GP61" s="323"/>
      <c r="GQ61" s="323"/>
      <c r="GR61" s="323"/>
      <c r="GS61" s="323"/>
      <c r="GT61" s="323"/>
      <c r="GU61" s="323"/>
      <c r="GV61" s="323"/>
      <c r="GW61" s="323"/>
      <c r="GX61" s="323"/>
      <c r="GY61" s="323"/>
      <c r="GZ61" s="323"/>
      <c r="HA61" s="323"/>
      <c r="HB61" s="323"/>
      <c r="HC61" s="323"/>
      <c r="HD61" s="323"/>
      <c r="HE61" s="323"/>
      <c r="HF61" s="323"/>
      <c r="HG61" s="323"/>
      <c r="HH61" s="323"/>
      <c r="HI61" s="323"/>
      <c r="HJ61" s="323"/>
      <c r="HK61" s="323"/>
      <c r="HL61" s="323"/>
      <c r="HM61" s="323"/>
      <c r="HN61" s="323"/>
      <c r="HO61" s="323"/>
      <c r="HP61" s="323"/>
      <c r="HQ61" s="323"/>
      <c r="HR61" s="323"/>
      <c r="HS61" s="323"/>
      <c r="HT61" s="323"/>
      <c r="HU61" s="323"/>
      <c r="HV61" s="323"/>
      <c r="HW61" s="323"/>
      <c r="HX61" s="323"/>
      <c r="HY61" s="323"/>
      <c r="HZ61" s="323"/>
      <c r="IA61" s="323"/>
      <c r="IB61" s="323"/>
      <c r="IC61" s="323"/>
      <c r="ID61" s="323"/>
      <c r="IE61" s="323"/>
      <c r="IF61" s="323"/>
      <c r="IG61" s="323"/>
      <c r="IH61" s="323"/>
      <c r="II61" s="323"/>
      <c r="IJ61" s="323"/>
      <c r="IK61" s="323"/>
      <c r="IL61" s="323"/>
      <c r="IM61" s="323"/>
      <c r="IN61" s="323"/>
      <c r="IO61" s="323"/>
      <c r="IP61"/>
    </row>
    <row r="62" spans="1:250" s="1" customFormat="1">
      <c r="A62" s="2131"/>
      <c r="B62" s="2133"/>
      <c r="C62" s="2133"/>
      <c r="D62" s="2133"/>
      <c r="E62" s="2133"/>
      <c r="F62" s="2133"/>
      <c r="G62" s="2133"/>
      <c r="H62" s="2133"/>
      <c r="I62" s="2133"/>
      <c r="J62" s="2134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W62" s="323"/>
      <c r="X62" s="323"/>
      <c r="Y62" s="323"/>
      <c r="Z62" s="323"/>
      <c r="AA62" s="323"/>
      <c r="AB62" s="323"/>
      <c r="AC62" s="323"/>
      <c r="AD62" s="323"/>
      <c r="AE62" s="323"/>
      <c r="AF62" s="323"/>
      <c r="AG62" s="323"/>
      <c r="AH62" s="323"/>
      <c r="AI62" s="323"/>
      <c r="AJ62" s="323"/>
      <c r="AK62" s="323"/>
      <c r="AL62" s="323"/>
      <c r="AM62" s="323"/>
      <c r="AN62" s="323"/>
      <c r="AO62" s="323"/>
      <c r="AP62" s="323"/>
      <c r="AQ62" s="323"/>
      <c r="AR62" s="323"/>
      <c r="AS62" s="323"/>
      <c r="AT62" s="323"/>
      <c r="AU62" s="323"/>
      <c r="AV62" s="323"/>
      <c r="AW62" s="323"/>
      <c r="AX62" s="323"/>
      <c r="AY62" s="323"/>
      <c r="AZ62" s="323"/>
      <c r="BA62" s="323"/>
      <c r="BB62" s="323"/>
      <c r="BC62" s="323"/>
      <c r="BD62" s="323"/>
      <c r="BE62" s="323"/>
      <c r="BF62" s="323"/>
      <c r="BG62" s="323"/>
      <c r="BH62" s="323"/>
      <c r="BI62" s="323"/>
      <c r="BJ62" s="323"/>
      <c r="BK62" s="323"/>
      <c r="BL62" s="323"/>
      <c r="BM62" s="323"/>
      <c r="BN62" s="323"/>
      <c r="BO62" s="323"/>
      <c r="BP62" s="323"/>
      <c r="BQ62" s="323"/>
      <c r="BR62" s="323"/>
      <c r="BS62" s="323"/>
      <c r="BT62" s="323"/>
      <c r="BU62" s="323"/>
      <c r="BV62" s="323"/>
      <c r="BW62" s="323"/>
      <c r="BX62" s="323"/>
      <c r="BY62" s="323"/>
      <c r="BZ62" s="323"/>
      <c r="CA62" s="323"/>
      <c r="CB62" s="323"/>
      <c r="CC62" s="323"/>
      <c r="CD62" s="323"/>
      <c r="CE62" s="323"/>
      <c r="CF62" s="323"/>
      <c r="CG62" s="323"/>
      <c r="CH62" s="323"/>
      <c r="CI62" s="323"/>
      <c r="CJ62" s="323"/>
      <c r="CK62" s="323"/>
      <c r="CL62" s="323"/>
      <c r="CM62" s="323"/>
      <c r="CN62" s="323"/>
      <c r="CO62" s="323"/>
      <c r="CP62" s="323"/>
      <c r="CQ62" s="323"/>
      <c r="CR62" s="323"/>
      <c r="CS62" s="323"/>
      <c r="CT62" s="323"/>
      <c r="CU62" s="323"/>
      <c r="CV62" s="323"/>
      <c r="CW62" s="323"/>
      <c r="CX62" s="323"/>
      <c r="CY62" s="323"/>
      <c r="CZ62" s="323"/>
      <c r="DA62" s="323"/>
      <c r="DB62" s="323"/>
      <c r="DC62" s="323"/>
      <c r="DD62" s="323"/>
      <c r="DE62" s="323"/>
      <c r="DF62" s="323"/>
      <c r="DG62" s="323"/>
      <c r="DH62" s="323"/>
      <c r="DI62" s="323"/>
      <c r="DJ62" s="323"/>
      <c r="DK62" s="323"/>
      <c r="DL62" s="323"/>
      <c r="DM62" s="323"/>
      <c r="DN62" s="323"/>
      <c r="DO62" s="323"/>
      <c r="DP62" s="323"/>
      <c r="DQ62" s="323"/>
      <c r="DR62" s="323"/>
      <c r="DS62" s="323"/>
      <c r="DT62" s="323"/>
      <c r="DU62" s="323"/>
      <c r="DV62" s="323"/>
      <c r="DW62" s="323"/>
      <c r="DX62" s="323"/>
      <c r="DY62" s="323"/>
      <c r="DZ62" s="323"/>
      <c r="EA62" s="323"/>
      <c r="EB62" s="323"/>
      <c r="EC62" s="323"/>
      <c r="ED62" s="323"/>
      <c r="EE62" s="323"/>
      <c r="EF62" s="323"/>
      <c r="EG62" s="323"/>
      <c r="EH62" s="323"/>
      <c r="EI62" s="323"/>
      <c r="EJ62" s="323"/>
      <c r="EK62" s="323"/>
      <c r="EL62" s="323"/>
      <c r="EM62" s="323"/>
      <c r="EN62" s="323"/>
      <c r="EO62" s="323"/>
      <c r="EP62" s="323"/>
      <c r="EQ62" s="323"/>
      <c r="ER62" s="323"/>
      <c r="ES62" s="323"/>
      <c r="ET62" s="323"/>
      <c r="EU62" s="323"/>
      <c r="EV62" s="323"/>
      <c r="EW62" s="323"/>
      <c r="EX62" s="323"/>
      <c r="EY62" s="323"/>
      <c r="EZ62" s="323"/>
      <c r="FA62" s="323"/>
      <c r="FB62" s="323"/>
      <c r="FC62" s="323"/>
      <c r="FD62" s="323"/>
      <c r="FE62" s="323"/>
      <c r="FF62" s="323"/>
      <c r="FG62" s="323"/>
      <c r="FH62" s="323"/>
      <c r="FI62" s="323"/>
      <c r="FJ62" s="323"/>
      <c r="FK62" s="323"/>
      <c r="FL62" s="323"/>
      <c r="FM62" s="323"/>
      <c r="FN62" s="323"/>
      <c r="FO62" s="323"/>
      <c r="FP62" s="323"/>
      <c r="FQ62" s="323"/>
      <c r="FR62" s="323"/>
      <c r="FS62" s="323"/>
      <c r="FT62" s="323"/>
      <c r="FU62" s="323"/>
      <c r="FV62" s="323"/>
      <c r="FW62" s="323"/>
      <c r="FX62" s="323"/>
      <c r="FY62" s="323"/>
      <c r="FZ62" s="323"/>
      <c r="GA62" s="323"/>
      <c r="GB62" s="323"/>
      <c r="GC62" s="323"/>
      <c r="GD62" s="323"/>
      <c r="GE62" s="323"/>
      <c r="GF62" s="323"/>
      <c r="GG62" s="323"/>
      <c r="GH62" s="323"/>
      <c r="GI62" s="323"/>
      <c r="GJ62" s="323"/>
      <c r="GK62" s="323"/>
      <c r="GL62" s="323"/>
      <c r="GM62" s="323"/>
      <c r="GN62" s="323"/>
      <c r="GO62" s="323"/>
      <c r="GP62" s="323"/>
      <c r="GQ62" s="323"/>
      <c r="GR62" s="323"/>
      <c r="GS62" s="323"/>
      <c r="GT62" s="323"/>
      <c r="GU62" s="323"/>
      <c r="GV62" s="323"/>
      <c r="GW62" s="323"/>
      <c r="GX62" s="323"/>
      <c r="GY62" s="323"/>
      <c r="GZ62" s="323"/>
      <c r="HA62" s="323"/>
      <c r="HB62" s="323"/>
      <c r="HC62" s="323"/>
      <c r="HD62" s="323"/>
      <c r="HE62" s="323"/>
      <c r="HF62" s="323"/>
      <c r="HG62" s="323"/>
      <c r="HH62" s="323"/>
      <c r="HI62" s="323"/>
      <c r="HJ62" s="323"/>
      <c r="HK62" s="323"/>
      <c r="HL62" s="323"/>
      <c r="HM62" s="323"/>
      <c r="HN62" s="323"/>
      <c r="HO62" s="323"/>
      <c r="HP62" s="323"/>
      <c r="HQ62" s="323"/>
      <c r="HR62" s="323"/>
      <c r="HS62" s="323"/>
      <c r="HT62" s="323"/>
      <c r="HU62" s="323"/>
      <c r="HV62" s="323"/>
      <c r="HW62" s="323"/>
      <c r="HX62" s="323"/>
      <c r="HY62" s="323"/>
      <c r="HZ62" s="323"/>
      <c r="IA62" s="323"/>
      <c r="IB62" s="323"/>
      <c r="IC62" s="323"/>
      <c r="ID62" s="323"/>
      <c r="IE62" s="323"/>
      <c r="IF62" s="323"/>
      <c r="IG62" s="323"/>
      <c r="IH62" s="323"/>
      <c r="II62" s="323"/>
      <c r="IJ62" s="323"/>
      <c r="IK62" s="323"/>
      <c r="IL62" s="323"/>
      <c r="IM62" s="323"/>
      <c r="IN62" s="323"/>
      <c r="IO62" s="323"/>
      <c r="IP62"/>
    </row>
    <row r="63" spans="1:250" s="1" customFormat="1">
      <c r="A63" s="2132"/>
      <c r="B63" s="2135"/>
      <c r="C63" s="2135"/>
      <c r="D63" s="2135"/>
      <c r="E63" s="2135"/>
      <c r="F63" s="2135"/>
      <c r="G63" s="2135"/>
      <c r="H63" s="2135"/>
      <c r="I63" s="2135"/>
      <c r="J63" s="2136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3"/>
      <c r="Z63" s="323"/>
      <c r="AA63" s="323"/>
      <c r="AB63" s="323"/>
      <c r="AC63" s="323"/>
      <c r="AD63" s="323"/>
      <c r="AE63" s="323"/>
      <c r="AF63" s="323"/>
      <c r="AG63" s="323"/>
      <c r="AH63" s="323"/>
      <c r="AI63" s="323"/>
      <c r="AJ63" s="323"/>
      <c r="AK63" s="323"/>
      <c r="AL63" s="323"/>
      <c r="AM63" s="323"/>
      <c r="AN63" s="323"/>
      <c r="AO63" s="323"/>
      <c r="AP63" s="323"/>
      <c r="AQ63" s="323"/>
      <c r="AR63" s="323"/>
      <c r="AS63" s="323"/>
      <c r="AT63" s="323"/>
      <c r="AU63" s="323"/>
      <c r="AV63" s="323"/>
      <c r="AW63" s="323"/>
      <c r="AX63" s="323"/>
      <c r="AY63" s="323"/>
      <c r="AZ63" s="323"/>
      <c r="BA63" s="323"/>
      <c r="BB63" s="323"/>
      <c r="BC63" s="323"/>
      <c r="BD63" s="323"/>
      <c r="BE63" s="323"/>
      <c r="BF63" s="323"/>
      <c r="BG63" s="323"/>
      <c r="BH63" s="323"/>
      <c r="BI63" s="323"/>
      <c r="BJ63" s="323"/>
      <c r="BK63" s="323"/>
      <c r="BL63" s="323"/>
      <c r="BM63" s="323"/>
      <c r="BN63" s="323"/>
      <c r="BO63" s="323"/>
      <c r="BP63" s="323"/>
      <c r="BQ63" s="323"/>
      <c r="BR63" s="323"/>
      <c r="BS63" s="323"/>
      <c r="BT63" s="323"/>
      <c r="BU63" s="323"/>
      <c r="BV63" s="323"/>
      <c r="BW63" s="323"/>
      <c r="BX63" s="323"/>
      <c r="BY63" s="323"/>
      <c r="BZ63" s="323"/>
      <c r="CA63" s="323"/>
      <c r="CB63" s="323"/>
      <c r="CC63" s="323"/>
      <c r="CD63" s="323"/>
      <c r="CE63" s="323"/>
      <c r="CF63" s="323"/>
      <c r="CG63" s="323"/>
      <c r="CH63" s="323"/>
      <c r="CI63" s="323"/>
      <c r="CJ63" s="323"/>
      <c r="CK63" s="323"/>
      <c r="CL63" s="323"/>
      <c r="CM63" s="323"/>
      <c r="CN63" s="323"/>
      <c r="CO63" s="323"/>
      <c r="CP63" s="323"/>
      <c r="CQ63" s="323"/>
      <c r="CR63" s="323"/>
      <c r="CS63" s="323"/>
      <c r="CT63" s="323"/>
      <c r="CU63" s="323"/>
      <c r="CV63" s="323"/>
      <c r="CW63" s="323"/>
      <c r="CX63" s="323"/>
      <c r="CY63" s="323"/>
      <c r="CZ63" s="323"/>
      <c r="DA63" s="323"/>
      <c r="DB63" s="323"/>
      <c r="DC63" s="323"/>
      <c r="DD63" s="323"/>
      <c r="DE63" s="323"/>
      <c r="DF63" s="323"/>
      <c r="DG63" s="323"/>
      <c r="DH63" s="323"/>
      <c r="DI63" s="323"/>
      <c r="DJ63" s="323"/>
      <c r="DK63" s="323"/>
      <c r="DL63" s="323"/>
      <c r="DM63" s="323"/>
      <c r="DN63" s="323"/>
      <c r="DO63" s="323"/>
      <c r="DP63" s="323"/>
      <c r="DQ63" s="323"/>
      <c r="DR63" s="323"/>
      <c r="DS63" s="323"/>
      <c r="DT63" s="323"/>
      <c r="DU63" s="323"/>
      <c r="DV63" s="323"/>
      <c r="DW63" s="323"/>
      <c r="DX63" s="323"/>
      <c r="DY63" s="323"/>
      <c r="DZ63" s="323"/>
      <c r="EA63" s="323"/>
      <c r="EB63" s="323"/>
      <c r="EC63" s="323"/>
      <c r="ED63" s="323"/>
      <c r="EE63" s="323"/>
      <c r="EF63" s="323"/>
      <c r="EG63" s="323"/>
      <c r="EH63" s="323"/>
      <c r="EI63" s="323"/>
      <c r="EJ63" s="323"/>
      <c r="EK63" s="323"/>
      <c r="EL63" s="323"/>
      <c r="EM63" s="323"/>
      <c r="EN63" s="323"/>
      <c r="EO63" s="323"/>
      <c r="EP63" s="323"/>
      <c r="EQ63" s="323"/>
      <c r="ER63" s="323"/>
      <c r="ES63" s="323"/>
      <c r="ET63" s="323"/>
      <c r="EU63" s="323"/>
      <c r="EV63" s="323"/>
      <c r="EW63" s="323"/>
      <c r="EX63" s="323"/>
      <c r="EY63" s="323"/>
      <c r="EZ63" s="323"/>
      <c r="FA63" s="323"/>
      <c r="FB63" s="323"/>
      <c r="FC63" s="323"/>
      <c r="FD63" s="323"/>
      <c r="FE63" s="323"/>
      <c r="FF63" s="323"/>
      <c r="FG63" s="323"/>
      <c r="FH63" s="323"/>
      <c r="FI63" s="323"/>
      <c r="FJ63" s="323"/>
      <c r="FK63" s="323"/>
      <c r="FL63" s="323"/>
      <c r="FM63" s="323"/>
      <c r="FN63" s="323"/>
      <c r="FO63" s="323"/>
      <c r="FP63" s="323"/>
      <c r="FQ63" s="323"/>
      <c r="FR63" s="323"/>
      <c r="FS63" s="323"/>
      <c r="FT63" s="323"/>
      <c r="FU63" s="323"/>
      <c r="FV63" s="323"/>
      <c r="FW63" s="323"/>
      <c r="FX63" s="323"/>
      <c r="FY63" s="323"/>
      <c r="FZ63" s="323"/>
      <c r="GA63" s="323"/>
      <c r="GB63" s="323"/>
      <c r="GC63" s="323"/>
      <c r="GD63" s="323"/>
      <c r="GE63" s="323"/>
      <c r="GF63" s="323"/>
      <c r="GG63" s="323"/>
      <c r="GH63" s="323"/>
      <c r="GI63" s="323"/>
      <c r="GJ63" s="323"/>
      <c r="GK63" s="323"/>
      <c r="GL63" s="323"/>
      <c r="GM63" s="323"/>
      <c r="GN63" s="323"/>
      <c r="GO63" s="323"/>
      <c r="GP63" s="323"/>
      <c r="GQ63" s="323"/>
      <c r="GR63" s="323"/>
      <c r="GS63" s="323"/>
      <c r="GT63" s="323"/>
      <c r="GU63" s="323"/>
      <c r="GV63" s="323"/>
      <c r="GW63" s="323"/>
      <c r="GX63" s="323"/>
      <c r="GY63" s="323"/>
      <c r="GZ63" s="323"/>
      <c r="HA63" s="323"/>
      <c r="HB63" s="323"/>
      <c r="HC63" s="323"/>
      <c r="HD63" s="323"/>
      <c r="HE63" s="323"/>
      <c r="HF63" s="323"/>
      <c r="HG63" s="323"/>
      <c r="HH63" s="323"/>
      <c r="HI63" s="323"/>
      <c r="HJ63" s="323"/>
      <c r="HK63" s="323"/>
      <c r="HL63" s="323"/>
      <c r="HM63" s="323"/>
      <c r="HN63" s="323"/>
      <c r="HO63" s="323"/>
      <c r="HP63" s="323"/>
      <c r="HQ63" s="323"/>
      <c r="HR63" s="323"/>
      <c r="HS63" s="323"/>
      <c r="HT63" s="323"/>
      <c r="HU63" s="323"/>
      <c r="HV63" s="323"/>
      <c r="HW63" s="323"/>
      <c r="HX63" s="323"/>
      <c r="HY63" s="323"/>
      <c r="HZ63" s="323"/>
      <c r="IA63" s="323"/>
      <c r="IB63" s="323"/>
      <c r="IC63" s="323"/>
      <c r="ID63" s="323"/>
      <c r="IE63" s="323"/>
      <c r="IF63" s="323"/>
      <c r="IG63" s="323"/>
      <c r="IH63" s="323"/>
      <c r="II63" s="323"/>
      <c r="IJ63" s="323"/>
      <c r="IK63" s="323"/>
      <c r="IL63" s="323"/>
      <c r="IM63" s="323"/>
      <c r="IN63" s="323"/>
      <c r="IO63" s="323"/>
      <c r="IP63"/>
    </row>
  </sheetData>
  <autoFilter ref="A16:J59" xr:uid="{00000000-0001-0000-8300-000000000000}"/>
  <mergeCells count="16">
    <mergeCell ref="A59:I59"/>
    <mergeCell ref="A61:A63"/>
    <mergeCell ref="B61:J63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phoneticPr fontId="27" type="noConversion"/>
  <conditionalFormatting sqref="A11:B11 A17:J58">
    <cfRule type="cellIs" dxfId="114" priority="8" operator="equal">
      <formula>0</formula>
    </cfRule>
  </conditionalFormatting>
  <conditionalFormatting sqref="A61:B61">
    <cfRule type="cellIs" dxfId="113" priority="43" operator="equal">
      <formula>0</formula>
    </cfRule>
  </conditionalFormatting>
  <conditionalFormatting sqref="I11:J11">
    <cfRule type="cellIs" dxfId="112" priority="4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6" firstPageNumber="0" fitToHeight="0" orientation="landscape" verticalDpi="300" r:id="rId1"/>
  <headerFooter alignWithMargins="0"/>
  <rowBreaks count="1" manualBreakCount="1">
    <brk id="57" max="9" man="1"/>
  </rowBreaks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 codeName="Planilha132">
    <tabColor rgb="FF002060"/>
  </sheetPr>
  <dimension ref="A1:IP41"/>
  <sheetViews>
    <sheetView showGridLines="0" view="pageBreakPreview" topLeftCell="A32" zoomScaleSheetLayoutView="100" workbookViewId="0">
      <selection activeCell="I32" sqref="I32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PO!$A$118</f>
        <v>6.2</v>
      </c>
      <c r="B11" s="129" t="str">
        <f>IF(A11=0,0,VLOOKUP(A11,PO!$A$16:$G$164,3,FALSE))</f>
        <v>Transporte com caminhão carroceria de 15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5914479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1198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 customHeight="1">
      <c r="A17" s="240" t="s">
        <v>773</v>
      </c>
      <c r="B17" s="522" t="str">
        <f>IF(A17=0,0,VLOOKUP(A17,PO!$A$16:$G$164,3,FALSE))</f>
        <v>Fôrmas de tábuas de pinho para dispositivos de drenagem - utilização de 3 vezes - confecção, instalação e retirada</v>
      </c>
      <c r="C17" s="244" t="s">
        <v>1206</v>
      </c>
      <c r="D17" s="1124" t="str">
        <f>IF(C17=0,0,VLOOKUP(C17,RSM!A$3:C$2417,2,FALSE))</f>
        <v>Desmoldante para fôrmas de madeira</v>
      </c>
      <c r="E17" s="353">
        <f>IF(A17=0,0,VLOOKUP(A17,PO!$A$16:$G$164,5,FALSE))</f>
        <v>32051.277000000002</v>
      </c>
      <c r="F17" s="241" t="str">
        <f>IF(A17=0,0,VLOOKUP(A17,PO!$A$16:$G$164,4,FALSE))</f>
        <v>m²</v>
      </c>
      <c r="G17" s="409">
        <v>2.0000000000000002E-5</v>
      </c>
      <c r="H17" s="409">
        <f>E17*G17</f>
        <v>0.64102554000000012</v>
      </c>
      <c r="I17" s="353">
        <f>'DMT''s'!$J$41</f>
        <v>51.14</v>
      </c>
      <c r="J17" s="243">
        <f>H17*I17</f>
        <v>32.782046115600004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22.5" customHeight="1">
      <c r="A18" s="240" t="s">
        <v>773</v>
      </c>
      <c r="B18" s="522" t="str">
        <f>IF(A18=0,0,VLOOKUP(A18,PO!$A$16:$G$164,3,FALSE))</f>
        <v>Fôrmas de tábuas de pinho para dispositivos de drenagem - utilização de 3 vezes - confecção, instalação e retirada</v>
      </c>
      <c r="C18" s="244" t="s">
        <v>1207</v>
      </c>
      <c r="D18" s="1124" t="str">
        <f>IF(C18=0,0,VLOOKUP(C18,RSM!A$3:C$2417,2,FALSE))</f>
        <v>Prego de ferro</v>
      </c>
      <c r="E18" s="353">
        <f>IF(A18=0,0,VLOOKUP(A18,PO!$A$16:$G$164,5,FALSE))</f>
        <v>32051.277000000002</v>
      </c>
      <c r="F18" s="241" t="str">
        <f>IF(A18=0,0,VLOOKUP(A18,PO!$A$16:$G$164,4,FALSE))</f>
        <v>m²</v>
      </c>
      <c r="G18" s="409">
        <v>3.0000000000000001E-5</v>
      </c>
      <c r="H18" s="409">
        <f t="shared" ref="H18:H36" si="0">E18*G18</f>
        <v>0.96153831000000012</v>
      </c>
      <c r="I18" s="353">
        <f>'DMT''s'!$J$41</f>
        <v>51.14</v>
      </c>
      <c r="J18" s="243">
        <f t="shared" ref="J18:J36" si="1">H18*I18</f>
        <v>49.173069173400009</v>
      </c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22.5" customHeight="1">
      <c r="A19" s="240" t="s">
        <v>773</v>
      </c>
      <c r="B19" s="522" t="str">
        <f>IF(A19=0,0,VLOOKUP(A19,PO!$A$16:$G$164,3,FALSE))</f>
        <v>Fôrmas de tábuas de pinho para dispositivos de drenagem - utilização de 3 vezes - confecção, instalação e retirada</v>
      </c>
      <c r="C19" s="244" t="s">
        <v>1208</v>
      </c>
      <c r="D19" s="1124" t="str">
        <f>IF(C19=0,0,VLOOKUP(C19,RSM!A$3:C$2417,2,FALSE))</f>
        <v>Tábua - E = 2,5 cm e L = 10 cm</v>
      </c>
      <c r="E19" s="353">
        <f>IF(A19=0,0,VLOOKUP(A19,PO!$A$16:$G$164,5,FALSE))</f>
        <v>32051.277000000002</v>
      </c>
      <c r="F19" s="241" t="str">
        <f>IF(A19=0,0,VLOOKUP(A19,PO!$A$16:$G$164,4,FALSE))</f>
        <v>m²</v>
      </c>
      <c r="G19" s="409">
        <v>3.0400000000000002E-3</v>
      </c>
      <c r="H19" s="409">
        <f t="shared" si="0"/>
        <v>97.435882080000013</v>
      </c>
      <c r="I19" s="353">
        <f>'DMT''s'!$J$41</f>
        <v>51.14</v>
      </c>
      <c r="J19" s="243">
        <f t="shared" si="1"/>
        <v>4982.8710095712004</v>
      </c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22.5" customHeight="1">
      <c r="A20" s="240" t="s">
        <v>773</v>
      </c>
      <c r="B20" s="522" t="str">
        <f>IF(A20=0,0,VLOOKUP(A20,PO!$A$16:$G$164,3,FALSE))</f>
        <v>Fôrmas de tábuas de pinho para dispositivos de drenagem - utilização de 3 vezes - confecção, instalação e retirada</v>
      </c>
      <c r="C20" s="244" t="s">
        <v>1209</v>
      </c>
      <c r="D20" s="1124" t="str">
        <f>IF(C20=0,0,VLOOKUP(C20,RSM!A$3:C$2417,2,FALSE))</f>
        <v>Tábua de pinho de terceira - E = 2,5 cm</v>
      </c>
      <c r="E20" s="353">
        <f>IF(A20=0,0,VLOOKUP(A20,PO!$A$16:$G$164,5,FALSE))</f>
        <v>32051.277000000002</v>
      </c>
      <c r="F20" s="241" t="str">
        <f>IF(A20=0,0,VLOOKUP(A20,PO!$A$16:$G$164,4,FALSE))</f>
        <v>m²</v>
      </c>
      <c r="G20" s="409">
        <v>1.0109999999999999E-2</v>
      </c>
      <c r="H20" s="409">
        <f t="shared" si="0"/>
        <v>324.03841046999997</v>
      </c>
      <c r="I20" s="353">
        <f>'DMT''s'!$J$41</f>
        <v>51.14</v>
      </c>
      <c r="J20" s="243">
        <f t="shared" si="1"/>
        <v>16571.324311435797</v>
      </c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22.5" customHeight="1">
      <c r="A21" s="240" t="s">
        <v>774</v>
      </c>
      <c r="B21" s="522" t="str">
        <f>IF(A21=0,0,VLOOKUP(A21,PO!$A$16:$G$164,3,FALSE))</f>
        <v>Guia de madeira de 2,5 x 8,0 cm - confecção e instalação</v>
      </c>
      <c r="C21" s="244" t="s">
        <v>1209</v>
      </c>
      <c r="D21" s="1124" t="str">
        <f>IF(C21=0,0,VLOOKUP(C21,RSM!A$3:C$2417,2,FALSE))</f>
        <v>Tábua de pinho de terceira - E = 2,5 cm</v>
      </c>
      <c r="E21" s="353">
        <f>IF(A21=0,0,VLOOKUP(A21,PO!$A$16:$G$164,5,FALSE))</f>
        <v>1629.7829999999999</v>
      </c>
      <c r="F21" s="241" t="str">
        <f>IF(A21=0,0,VLOOKUP(A21,PO!$A$16:$G$164,4,FALSE))</f>
        <v>m</v>
      </c>
      <c r="G21" s="409">
        <v>2.0999999999999999E-3</v>
      </c>
      <c r="H21" s="409">
        <f t="shared" si="0"/>
        <v>3.4225442999999998</v>
      </c>
      <c r="I21" s="353">
        <f>'DMT''s'!$J$41</f>
        <v>51.14</v>
      </c>
      <c r="J21" s="243">
        <f t="shared" si="1"/>
        <v>175.02891550199999</v>
      </c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67.5">
      <c r="A22" s="240" t="s">
        <v>772</v>
      </c>
      <c r="B22" s="522" t="str">
        <f>IF(A22=0,0,VLOOKUP(A22,PO!$A$16:$G$164,3,FALSE))</f>
        <v>Concreto fck = 20 MPa - confecção em betoneira e lançamento manual - areia e brita comerciais</v>
      </c>
      <c r="C22" s="244" t="s">
        <v>1210</v>
      </c>
      <c r="D22" s="1124" t="str">
        <f>IF(C22=0,0,VLOOKUP(C22,RSM!A$3:C$2417,2,FALSE))</f>
        <v>Aditivo plastificante e retardador de pega para concreto e argamassa</v>
      </c>
      <c r="E22" s="353">
        <f>IF(A22=0,0,VLOOKUP(A22,PO!$A$16:$G$164,5,FALSE))</f>
        <v>4558.4160000000002</v>
      </c>
      <c r="F22" s="241" t="str">
        <f>IF(A22=0,0,VLOOKUP(A22,PO!$A$16:$G$164,4,FALSE))</f>
        <v>m³</v>
      </c>
      <c r="G22" s="409">
        <v>8.4999999999999995E-4</v>
      </c>
      <c r="H22" s="409">
        <f t="shared" si="0"/>
        <v>3.8746535999999998</v>
      </c>
      <c r="I22" s="353">
        <f>'DMT''s'!$J$41</f>
        <v>51.14</v>
      </c>
      <c r="J22" s="243">
        <f t="shared" si="1"/>
        <v>198.14978510399999</v>
      </c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33.75">
      <c r="A23" s="240" t="s">
        <v>772</v>
      </c>
      <c r="B23" s="522" t="str">
        <f>IF(A23=0,0,VLOOKUP(A23,PO!$A$16:$G$164,3,FALSE))</f>
        <v>Concreto fck = 20 MPa - confecção em betoneira e lançamento manual - areia e brita comerciais</v>
      </c>
      <c r="C23" s="244" t="s">
        <v>1211</v>
      </c>
      <c r="D23" s="242" t="str">
        <f>IF(C23=0,0,VLOOKUP(C23,RSM!A$3:C$2417,2,FALSE))</f>
        <v>Cimento Portland CP II - 32 - saco</v>
      </c>
      <c r="E23" s="353">
        <f>IF(A23=0,0,VLOOKUP(A23,PO!$A$16:$G$164,5,FALSE))</f>
        <v>4558.4160000000002</v>
      </c>
      <c r="F23" s="241" t="str">
        <f>IF(A23=0,0,VLOOKUP(A23,PO!$A$16:$G$164,4,FALSE))</f>
        <v>m³</v>
      </c>
      <c r="G23" s="409">
        <v>0.28215000000000001</v>
      </c>
      <c r="H23" s="409">
        <f t="shared" si="0"/>
        <v>1286.1570744000001</v>
      </c>
      <c r="I23" s="353">
        <f>'DMT''s'!$J$41</f>
        <v>51.14</v>
      </c>
      <c r="J23" s="243">
        <f t="shared" si="1"/>
        <v>65774.072784816002</v>
      </c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33.75">
      <c r="A24" s="240" t="s">
        <v>780</v>
      </c>
      <c r="B24" s="522" t="str">
        <f>IF(A24=0,0,VLOOKUP(A24,PO!$A$16:$G$164,3,FALSE))</f>
        <v>Recomposição parcial de cerca com mourão de concreto seção quadrada - mourão - areia e brita comerciais</v>
      </c>
      <c r="C24" s="240"/>
      <c r="D24" s="1286" t="s">
        <v>1212</v>
      </c>
      <c r="E24" s="353">
        <f>IF(A24=0,0,VLOOKUP(A24,PO!$A$16:$G$164,5,FALSE))</f>
        <v>7896</v>
      </c>
      <c r="F24" s="241" t="str">
        <f>IF(A24=0,0,VLOOKUP(A24,PO!$A$16:$G$164,4,FALSE))</f>
        <v>m</v>
      </c>
      <c r="G24" s="410">
        <v>2.4099999999999998E-3</v>
      </c>
      <c r="H24" s="410">
        <f t="shared" si="0"/>
        <v>19.029359999999997</v>
      </c>
      <c r="I24" s="353">
        <f>'DMT''s'!$J$41</f>
        <v>51.14</v>
      </c>
      <c r="J24" s="1341">
        <f t="shared" si="1"/>
        <v>973.16147039999987</v>
      </c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56.25">
      <c r="A25" s="240" t="s">
        <v>780</v>
      </c>
      <c r="B25" s="522" t="str">
        <f>IF(A25=0,0,VLOOKUP(A25,PO!$A$16:$G$164,3,FALSE))</f>
        <v>Recomposição parcial de cerca com mourão de concreto seção quadrada - mourão - areia e brita comerciais</v>
      </c>
      <c r="C25" s="240" t="s">
        <v>1213</v>
      </c>
      <c r="D25" s="1286" t="str">
        <f>IF(C25=0,0,VLOOKUP(C25,RSM!A$3:C$2417,2,FALSE))</f>
        <v>Arame liso em aço galvanizado - D = 2,10 mm (14 BWG)</v>
      </c>
      <c r="E25" s="353">
        <f>IF(A25=0,0,VLOOKUP(A25,PO!$A$16:$G$164,5,FALSE))</f>
        <v>7896</v>
      </c>
      <c r="F25" s="241" t="str">
        <f>IF(A25=0,0,VLOOKUP(A25,PO!$A$16:$G$164,4,FALSE))</f>
        <v>m</v>
      </c>
      <c r="G25" s="410">
        <v>2.0000000000000002E-5</v>
      </c>
      <c r="H25" s="410">
        <f t="shared" si="0"/>
        <v>0.15792</v>
      </c>
      <c r="I25" s="353">
        <f>'DMT''s'!$J$41</f>
        <v>51.14</v>
      </c>
      <c r="J25" s="1341">
        <f t="shared" si="1"/>
        <v>8.0760287999999996</v>
      </c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33.75">
      <c r="A26" s="240" t="s">
        <v>780</v>
      </c>
      <c r="B26" s="522" t="str">
        <f>IF(A26=0,0,VLOOKUP(A26,PO!$A$16:$G$164,3,FALSE))</f>
        <v>Recomposição parcial de cerca com mourão de concreto seção quadrada - mourão - areia e brita comerciais</v>
      </c>
      <c r="C26" s="240"/>
      <c r="D26" s="1286" t="s">
        <v>1214</v>
      </c>
      <c r="E26" s="353">
        <f>IF(A26=0,0,VLOOKUP(A26,PO!$A$16:$G$164,5,FALSE))</f>
        <v>7896</v>
      </c>
      <c r="F26" s="241" t="str">
        <f>IF(A26=0,0,VLOOKUP(A26,PO!$A$16:$G$164,4,FALSE))</f>
        <v>m</v>
      </c>
      <c r="G26" s="410">
        <v>2.6179999999999998E-2</v>
      </c>
      <c r="H26" s="410">
        <f t="shared" si="0"/>
        <v>206.71727999999999</v>
      </c>
      <c r="I26" s="353">
        <f>'DMT''s'!$J$41</f>
        <v>51.14</v>
      </c>
      <c r="J26" s="1341">
        <f t="shared" si="1"/>
        <v>10571.521699199999</v>
      </c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67.5">
      <c r="A27" s="494" t="s">
        <v>787</v>
      </c>
      <c r="B27" s="522" t="str">
        <f>IF(A27=0,0,VLOOKUP(A27,PO!$A$16:$G$164,3,FALSE))</f>
        <v>Concreto projetado via seca fck = 30 MPa aplicado em teto</v>
      </c>
      <c r="C27" s="240" t="s">
        <v>1215</v>
      </c>
      <c r="D27" s="1286" t="str">
        <f>IF(C27=0,0,VLOOKUP(C27,RSM!A$3:C$2417,2,FALSE))</f>
        <v>Aditivo acelerador de pega para concreto e argamassa projetados</v>
      </c>
      <c r="E27" s="353">
        <f>IF(A27=0,0,VLOOKUP(A27,PO!$A$16:$G$164,5,FALSE))</f>
        <v>70.800000000000011</v>
      </c>
      <c r="F27" s="241" t="str">
        <f>IF(A27=0,0,VLOOKUP(A27,PO!$A$16:$G$164,4,FALSE))</f>
        <v>m³</v>
      </c>
      <c r="G27" s="410">
        <f>2*0.01816</f>
        <v>3.6319999999999998E-2</v>
      </c>
      <c r="H27" s="410">
        <f t="shared" si="0"/>
        <v>2.5714560000000004</v>
      </c>
      <c r="I27" s="353">
        <f>'DMT''s'!$J$41</f>
        <v>51.14</v>
      </c>
      <c r="J27" s="1341">
        <f t="shared" si="1"/>
        <v>131.50425984000003</v>
      </c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33.75">
      <c r="A28" s="494" t="s">
        <v>787</v>
      </c>
      <c r="B28" s="522" t="str">
        <f>IF(A28=0,0,VLOOKUP(A28,PO!$A$16:$G$164,3,FALSE))</f>
        <v>Concreto projetado via seca fck = 30 MPa aplicado em teto</v>
      </c>
      <c r="C28" s="240" t="s">
        <v>1216</v>
      </c>
      <c r="D28" s="1286" t="str">
        <f>IF(C28=0,0,VLOOKUP(C28,RSM!A$3:C$2417,2,FALSE))</f>
        <v>Bico para bomba de projeção</v>
      </c>
      <c r="E28" s="353">
        <f>IF(A28=0,0,VLOOKUP(A28,PO!$A$16:$G$164,5,FALSE))</f>
        <v>70.800000000000011</v>
      </c>
      <c r="F28" s="241" t="str">
        <f>IF(A28=0,0,VLOOKUP(A28,PO!$A$16:$G$164,4,FALSE))</f>
        <v>m³</v>
      </c>
      <c r="G28" s="410">
        <v>2.0000000000000002E-5</v>
      </c>
      <c r="H28" s="410">
        <f t="shared" si="0"/>
        <v>1.4160000000000004E-3</v>
      </c>
      <c r="I28" s="353">
        <f>'DMT''s'!$J$41</f>
        <v>51.14</v>
      </c>
      <c r="J28" s="1341">
        <f t="shared" si="1"/>
        <v>7.2414240000000019E-2</v>
      </c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45">
      <c r="A29" s="494" t="s">
        <v>787</v>
      </c>
      <c r="B29" s="522" t="str">
        <f>IF(A29=0,0,VLOOKUP(A29,PO!$A$16:$G$164,3,FALSE))</f>
        <v>Concreto projetado via seca fck = 30 MPa aplicado em teto</v>
      </c>
      <c r="C29" s="240" t="s">
        <v>1217</v>
      </c>
      <c r="D29" s="1286" t="str">
        <f>IF(C29=0,0,VLOOKUP(C29,RSM!A$3:C$2417,2,FALSE))</f>
        <v>Disco de aço para bomba de projeção via seca</v>
      </c>
      <c r="E29" s="353">
        <f>IF(A29=0,0,VLOOKUP(A29,PO!$A$16:$G$164,5,FALSE))</f>
        <v>70.800000000000011</v>
      </c>
      <c r="F29" s="241" t="str">
        <f>IF(A29=0,0,VLOOKUP(A29,PO!$A$16:$G$164,4,FALSE))</f>
        <v>m³</v>
      </c>
      <c r="G29" s="410">
        <v>5.1000000000000004E-4</v>
      </c>
      <c r="H29" s="410">
        <f t="shared" si="0"/>
        <v>3.6108000000000008E-2</v>
      </c>
      <c r="I29" s="353">
        <f>'DMT''s'!$J$41</f>
        <v>51.14</v>
      </c>
      <c r="J29" s="1341">
        <f t="shared" si="1"/>
        <v>1.8465631200000003</v>
      </c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56.25">
      <c r="A30" s="494" t="s">
        <v>787</v>
      </c>
      <c r="B30" s="522" t="str">
        <f>IF(A30=0,0,VLOOKUP(A30,PO!$A$16:$G$164,3,FALSE))</f>
        <v>Concreto projetado via seca fck = 30 MPa aplicado em teto</v>
      </c>
      <c r="C30" s="240" t="s">
        <v>1218</v>
      </c>
      <c r="D30" s="1286" t="str">
        <f>IF(C30=0,0,VLOOKUP(C30,RSM!A$3:C$2417,2,FALSE))</f>
        <v>Disco de borracha para bomba de projeção via seca</v>
      </c>
      <c r="E30" s="353">
        <f>IF(A30=0,0,VLOOKUP(A30,PO!$A$16:$G$164,5,FALSE))</f>
        <v>70.800000000000011</v>
      </c>
      <c r="F30" s="241" t="str">
        <f>IF(A30=0,0,VLOOKUP(A30,PO!$A$16:$G$164,4,FALSE))</f>
        <v>m³</v>
      </c>
      <c r="G30" s="410">
        <v>3.6999999999999999E-4</v>
      </c>
      <c r="H30" s="410">
        <f t="shared" si="0"/>
        <v>2.6196000000000004E-2</v>
      </c>
      <c r="I30" s="353">
        <f>'DMT''s'!$J$41</f>
        <v>51.14</v>
      </c>
      <c r="J30" s="1341">
        <f t="shared" si="1"/>
        <v>1.3396634400000003</v>
      </c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33.75">
      <c r="A31" s="494" t="s">
        <v>787</v>
      </c>
      <c r="B31" s="522" t="str">
        <f>IF(A31=0,0,VLOOKUP(A31,PO!$A$16:$G$164,3,FALSE))</f>
        <v>Concreto projetado via seca fck = 30 MPa aplicado em teto</v>
      </c>
      <c r="C31" s="240" t="s">
        <v>1219</v>
      </c>
      <c r="D31" s="1286" t="str">
        <f>IF(C31=0,0,VLOOKUP(C31,RSM!A$3:C$2417,2,FALSE))</f>
        <v>Mangote para bomba de projeção</v>
      </c>
      <c r="E31" s="353">
        <f>IF(A31=0,0,VLOOKUP(A31,PO!$A$16:$G$164,5,FALSE))</f>
        <v>70.800000000000011</v>
      </c>
      <c r="F31" s="241" t="str">
        <f>IF(A31=0,0,VLOOKUP(A31,PO!$A$16:$G$164,4,FALSE))</f>
        <v>m³</v>
      </c>
      <c r="G31" s="410">
        <v>5.9999999999999995E-4</v>
      </c>
      <c r="H31" s="410">
        <f t="shared" si="0"/>
        <v>4.2480000000000004E-2</v>
      </c>
      <c r="I31" s="353">
        <f>'DMT''s'!$J$41</f>
        <v>51.14</v>
      </c>
      <c r="J31" s="1341">
        <f t="shared" si="1"/>
        <v>2.1724272</v>
      </c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33.75">
      <c r="A32" s="494" t="s">
        <v>787</v>
      </c>
      <c r="B32" s="522" t="str">
        <f>IF(A32=0,0,VLOOKUP(A32,PO!$A$16:$G$164,3,FALSE))</f>
        <v>Concreto projetado via seca fck = 30 MPa aplicado em teto</v>
      </c>
      <c r="C32" s="240" t="s">
        <v>1211</v>
      </c>
      <c r="D32" s="1286" t="str">
        <f>IF(C32=0,0,VLOOKUP(C32,RSM!A$3:C$2417,2,FALSE))</f>
        <v>Cimento Portland CP II - 32 - saco</v>
      </c>
      <c r="E32" s="353">
        <f>IF(A32=0,0,VLOOKUP(A32,PO!$A$16:$G$164,5,FALSE))</f>
        <v>70.800000000000011</v>
      </c>
      <c r="F32" s="241" t="str">
        <f>IF(A32=0,0,VLOOKUP(A32,PO!$A$16:$G$164,4,FALSE))</f>
        <v>m³</v>
      </c>
      <c r="G32" s="410">
        <f>2*0.36321</f>
        <v>0.72641999999999995</v>
      </c>
      <c r="H32" s="410">
        <f t="shared" si="0"/>
        <v>51.430536000000004</v>
      </c>
      <c r="I32" s="353">
        <f>'DMT''s'!$J$41</f>
        <v>51.14</v>
      </c>
      <c r="J32" s="1341">
        <f t="shared" si="1"/>
        <v>2630.1576110400001</v>
      </c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56.25">
      <c r="A33" s="494" t="s">
        <v>787</v>
      </c>
      <c r="B33" s="522" t="str">
        <f>IF(A33=0,0,VLOOKUP(A33,PO!$A$16:$G$164,3,FALSE))</f>
        <v>Concreto projetado via seca fck = 30 MPa aplicado em teto</v>
      </c>
      <c r="C33" s="240" t="s">
        <v>1220</v>
      </c>
      <c r="D33" s="1286" t="str">
        <f>IF(C33=0,0,VLOOKUP(C33,RSM!A$3:C$2417,2,FALSE))</f>
        <v>Aditivo superplastificante para concreto e argamassa</v>
      </c>
      <c r="E33" s="353">
        <f>IF(A33=0,0,VLOOKUP(A33,PO!$A$16:$G$164,5,FALSE))</f>
        <v>70.800000000000011</v>
      </c>
      <c r="F33" s="241" t="str">
        <f>IF(A33=0,0,VLOOKUP(A33,PO!$A$16:$G$164,4,FALSE))</f>
        <v>m³</v>
      </c>
      <c r="G33" s="410">
        <f>2*0.00182</f>
        <v>3.64E-3</v>
      </c>
      <c r="H33" s="410">
        <f t="shared" si="0"/>
        <v>0.25771200000000005</v>
      </c>
      <c r="I33" s="353">
        <f>'DMT''s'!$J$41</f>
        <v>51.14</v>
      </c>
      <c r="J33" s="1341">
        <f t="shared" ref="J33" si="2">H33*I33</f>
        <v>13.179391680000002</v>
      </c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22.5">
      <c r="A34" s="494" t="s">
        <v>811</v>
      </c>
      <c r="B34" s="522" t="str">
        <f>IF(A34=0,0,VLOOKUP(A34,PO!$A$16:$G$164,3,FALSE))</f>
        <v>Microrrevestimento a frio com emulsão modificada com polímero de 1,5 cm - faixa III - brita comercial</v>
      </c>
      <c r="C34" s="244" t="s">
        <v>1221</v>
      </c>
      <c r="D34" s="242" t="str">
        <f>IF(C34=0,0,VLOOKUP(C34,RSM!A$3:C$2417,2,FALSE))</f>
        <v>Filer calcário</v>
      </c>
      <c r="E34" s="353">
        <f>IF(A34=0,0,VLOOKUP(A34,PO!$A$16:$G$164,5,FALSE))</f>
        <v>713860</v>
      </c>
      <c r="F34" s="241" t="str">
        <f>IF(A34=0,0,VLOOKUP(A34,PO!$A$16:$G$164,4,FALSE))</f>
        <v>m²</v>
      </c>
      <c r="G34" s="409">
        <v>3.4000000000000002E-4</v>
      </c>
      <c r="H34" s="409">
        <f t="shared" ref="H34" si="3">E34*G34</f>
        <v>242.71240000000003</v>
      </c>
      <c r="I34" s="408">
        <f>'DMT Pond Consev'!$H$140</f>
        <v>41.19</v>
      </c>
      <c r="J34" s="243">
        <f t="shared" ref="J34" si="4">H34*I34</f>
        <v>9997.3237560000016</v>
      </c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33.75">
      <c r="A35" s="494" t="s">
        <v>777</v>
      </c>
      <c r="B35" s="522" t="str">
        <f>IF(A35=0,0,VLOOKUP(A35,PO!$A$16:$G$164,3,FALSE))</f>
        <v>Argamassa de cimento e areia 1:3 - confecção em betoneira e lançamento manual - areia comercial</v>
      </c>
      <c r="C35" s="244" t="s">
        <v>1211</v>
      </c>
      <c r="D35" s="242" t="str">
        <f>IF(C35=0,0,VLOOKUP(C35,RSM!A$3:C$2417,2,FALSE))</f>
        <v>Cimento Portland CP II - 32 - saco</v>
      </c>
      <c r="E35" s="353">
        <f>IF(A35=0,0,VLOOKUP(A35,PO!$A$16:$G$164,5,FALSE))</f>
        <v>5.5110000000000001</v>
      </c>
      <c r="F35" s="241" t="str">
        <f>IF(A35=0,0,VLOOKUP(A35,PO!$A$16:$G$164,4,FALSE))</f>
        <v>m³</v>
      </c>
      <c r="G35" s="409">
        <v>0.45800999999999997</v>
      </c>
      <c r="H35" s="409">
        <f t="shared" ref="H35" si="5">E35*G35</f>
        <v>2.5240931099999999</v>
      </c>
      <c r="I35" s="353">
        <f>'DMT''s'!$J$41</f>
        <v>51.14</v>
      </c>
      <c r="J35" s="243">
        <f t="shared" ref="J35" si="6">H35*I35</f>
        <v>129.08212164540001</v>
      </c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45">
      <c r="A36" s="240" t="s">
        <v>788</v>
      </c>
      <c r="B36" s="522" t="str">
        <f>IF(A36=0,0,VLOOKUP(A36,PO!$A$16:$G$164,3,FALSE))</f>
        <v>Argamassa para reparos e grauteamento - confecção em misturador e lançamento manual</v>
      </c>
      <c r="C36" s="244" t="s">
        <v>1205</v>
      </c>
      <c r="D36" s="242" t="str">
        <f>IF(C36=0,0,VLOOKUP(C36,RSM!A$3:C$2417,2,FALSE))</f>
        <v>Argamassa pré-dosada para grauteamento</v>
      </c>
      <c r="E36" s="353">
        <f>IF(A36=0,0,VLOOKUP(A36,PO!$A$16:$G$164,5,FALSE))</f>
        <v>21.240000000000002</v>
      </c>
      <c r="F36" s="241" t="str">
        <f>IF(A36=0,0,VLOOKUP(A36,PO!$A$16:$G$164,4,FALSE))</f>
        <v>m³</v>
      </c>
      <c r="G36" s="409">
        <v>2.07375</v>
      </c>
      <c r="H36" s="409">
        <f t="shared" si="0"/>
        <v>44.046450000000007</v>
      </c>
      <c r="I36" s="353">
        <f>'DMT''s'!$J$41</f>
        <v>51.14</v>
      </c>
      <c r="J36" s="243">
        <f t="shared" si="1"/>
        <v>2252.5354530000004</v>
      </c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>
      <c r="A37" s="2129" t="s">
        <v>1051</v>
      </c>
      <c r="B37" s="2130"/>
      <c r="C37" s="2130"/>
      <c r="D37" s="2130"/>
      <c r="E37" s="2130"/>
      <c r="F37" s="2130"/>
      <c r="G37" s="2130"/>
      <c r="H37" s="2130"/>
      <c r="I37" s="2130"/>
      <c r="J37" s="591">
        <f>ROUND(SUM(J16:J36),3)</f>
        <v>114495.375</v>
      </c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/>
    </row>
    <row r="38" spans="1:250" s="1" customFormat="1" ht="3" customHeight="1">
      <c r="A38" s="612"/>
      <c r="B38" s="613"/>
      <c r="C38" s="613"/>
      <c r="D38" s="613"/>
      <c r="E38" s="613"/>
      <c r="F38" s="613"/>
      <c r="G38" s="613"/>
      <c r="H38" s="613"/>
      <c r="I38" s="613"/>
      <c r="J38" s="614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/>
    </row>
    <row r="39" spans="1:250" s="1" customFormat="1" ht="15" customHeight="1">
      <c r="A39" s="2131" t="s">
        <v>1052</v>
      </c>
      <c r="B39" s="2133" t="s">
        <v>1053</v>
      </c>
      <c r="C39" s="2133"/>
      <c r="D39" s="2133"/>
      <c r="E39" s="2133"/>
      <c r="F39" s="2133"/>
      <c r="G39" s="2133"/>
      <c r="H39" s="2133"/>
      <c r="I39" s="2133"/>
      <c r="J39" s="2134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/>
    </row>
    <row r="40" spans="1:250" s="1" customFormat="1">
      <c r="A40" s="2131"/>
      <c r="B40" s="2133"/>
      <c r="C40" s="2133"/>
      <c r="D40" s="2133"/>
      <c r="E40" s="2133"/>
      <c r="F40" s="2133"/>
      <c r="G40" s="2133"/>
      <c r="H40" s="2133"/>
      <c r="I40" s="2133"/>
      <c r="J40" s="2134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>
      <c r="A41" s="2132"/>
      <c r="B41" s="2135"/>
      <c r="C41" s="2135"/>
      <c r="D41" s="2135"/>
      <c r="E41" s="2135"/>
      <c r="F41" s="2135"/>
      <c r="G41" s="2135"/>
      <c r="H41" s="2135"/>
      <c r="I41" s="2135"/>
      <c r="J41" s="2136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</sheetData>
  <mergeCells count="16">
    <mergeCell ref="A37:I37"/>
    <mergeCell ref="A39:A41"/>
    <mergeCell ref="B39:J41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111" priority="54" operator="equal">
      <formula>0</formula>
    </cfRule>
  </conditionalFormatting>
  <conditionalFormatting sqref="A39:B39">
    <cfRule type="cellIs" dxfId="110" priority="60" operator="equal">
      <formula>0</formula>
    </cfRule>
  </conditionalFormatting>
  <conditionalFormatting sqref="A17:F35">
    <cfRule type="cellIs" dxfId="109" priority="3" operator="equal">
      <formula>0</formula>
    </cfRule>
  </conditionalFormatting>
  <conditionalFormatting sqref="G17:J34 G35:H35 A36:H36">
    <cfRule type="cellIs" dxfId="108" priority="21" operator="equal">
      <formula>0</formula>
    </cfRule>
  </conditionalFormatting>
  <conditionalFormatting sqref="I11:J11">
    <cfRule type="cellIs" dxfId="107" priority="61" operator="equal">
      <formula>0</formula>
    </cfRule>
  </conditionalFormatting>
  <conditionalFormatting sqref="I35:J36">
    <cfRule type="cellIs" dxfId="106" priority="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5" firstPageNumber="0" fitToHeight="0" orientation="landscape" verticalDpi="300" r:id="rId1"/>
  <headerFooter alignWithMargins="0"/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71E42-3E7A-4BD9-B6CB-A5317CEEEFCB}">
  <sheetPr>
    <tabColor rgb="FF002060"/>
  </sheetPr>
  <dimension ref="A1:IP43"/>
  <sheetViews>
    <sheetView showGridLines="0" view="pageBreakPreview" topLeftCell="A7" zoomScaleSheetLayoutView="100" workbookViewId="0">
      <selection activeCell="I32" sqref="I32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PO!$A$119</f>
        <v>6.3</v>
      </c>
      <c r="B11" s="129" t="str">
        <f>IF(A11=0,0,VLOOKUP(A11,PO!$A$16:$G$164,3,FALSE))</f>
        <v>Transporte com caminhão carroceria com capacidade de 11,5 t e com guindauto com capacidade de elevação de 11,9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5915014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1198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>
      <c r="A17" s="240" t="s">
        <v>795</v>
      </c>
      <c r="B17" s="522" t="str">
        <f>IF(A17=0,0,VLOOKUP(A17,PO!$A$16:$G$164,3,FALSE))</f>
        <v>Barreira simples de concreto, armada, pré-moldada (perfil New Jersey) - L &gt; 3,00 m e H = 1.070 mm</v>
      </c>
      <c r="C17" s="240"/>
      <c r="D17" s="1459" t="s">
        <v>1222</v>
      </c>
      <c r="E17" s="353">
        <f>IF(A17=0,0,VLOOKUP(A17,PO!$A$16:$G$164,5,FALSE))</f>
        <v>23.4</v>
      </c>
      <c r="F17" s="241" t="str">
        <f>IF(A17=0,0,VLOOKUP(A17,PO!$A$16:$G$164,4,FALSE))</f>
        <v>m</v>
      </c>
      <c r="G17" s="410">
        <v>0.7944</v>
      </c>
      <c r="H17" s="409">
        <f>E17*G17</f>
        <v>18.58896</v>
      </c>
      <c r="I17" s="408">
        <f>'DMT Pond Consev'!$H$154</f>
        <v>68.72</v>
      </c>
      <c r="J17" s="243">
        <f>H17*I17</f>
        <v>1277.4333311999999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12.75">
      <c r="A18" s="494"/>
      <c r="B18" s="522"/>
      <c r="C18" s="240"/>
      <c r="D18" s="1286"/>
      <c r="E18" s="353"/>
      <c r="F18" s="241"/>
      <c r="G18" s="410"/>
      <c r="H18" s="410"/>
      <c r="I18" s="408"/>
      <c r="J18" s="1341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494"/>
      <c r="B19" s="522"/>
      <c r="C19" s="240"/>
      <c r="D19" s="1286"/>
      <c r="E19" s="353"/>
      <c r="F19" s="241"/>
      <c r="G19" s="410"/>
      <c r="H19" s="410"/>
      <c r="I19" s="408"/>
      <c r="J19" s="1341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494"/>
      <c r="B20" s="522"/>
      <c r="C20" s="240"/>
      <c r="D20" s="1286"/>
      <c r="E20" s="353"/>
      <c r="F20" s="241"/>
      <c r="G20" s="410"/>
      <c r="H20" s="410"/>
      <c r="I20" s="408"/>
      <c r="J20" s="1341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494"/>
      <c r="B21" s="522"/>
      <c r="C21" s="240"/>
      <c r="D21" s="1286"/>
      <c r="E21" s="353"/>
      <c r="F21" s="241"/>
      <c r="G21" s="410"/>
      <c r="H21" s="410"/>
      <c r="I21" s="408"/>
      <c r="J21" s="1341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494"/>
      <c r="B22" s="522"/>
      <c r="C22" s="240"/>
      <c r="D22" s="1286"/>
      <c r="E22" s="353"/>
      <c r="F22" s="241"/>
      <c r="G22" s="410"/>
      <c r="H22" s="410"/>
      <c r="I22" s="408"/>
      <c r="J22" s="1341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494"/>
      <c r="B23" s="522"/>
      <c r="C23" s="240"/>
      <c r="D23" s="1286"/>
      <c r="E23" s="353"/>
      <c r="F23" s="241"/>
      <c r="G23" s="410"/>
      <c r="H23" s="410"/>
      <c r="I23" s="408"/>
      <c r="J23" s="1341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494"/>
      <c r="B24" s="522"/>
      <c r="C24" s="240"/>
      <c r="D24" s="1286"/>
      <c r="E24" s="353"/>
      <c r="F24" s="241"/>
      <c r="G24" s="410"/>
      <c r="H24" s="410"/>
      <c r="I24" s="408"/>
      <c r="J24" s="1341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494"/>
      <c r="B25" s="522"/>
      <c r="C25" s="240"/>
      <c r="D25" s="1286"/>
      <c r="E25" s="353"/>
      <c r="F25" s="241"/>
      <c r="G25" s="410"/>
      <c r="H25" s="410"/>
      <c r="I25" s="408"/>
      <c r="J25" s="1341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494"/>
      <c r="B26" s="522"/>
      <c r="C26" s="240"/>
      <c r="D26" s="1286"/>
      <c r="E26" s="353"/>
      <c r="F26" s="241"/>
      <c r="G26" s="410"/>
      <c r="H26" s="410"/>
      <c r="I26" s="408"/>
      <c r="J26" s="1341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494"/>
      <c r="B27" s="522"/>
      <c r="C27" s="240"/>
      <c r="D27" s="1286"/>
      <c r="E27" s="353"/>
      <c r="F27" s="241"/>
      <c r="G27" s="410"/>
      <c r="H27" s="410"/>
      <c r="I27" s="408"/>
      <c r="J27" s="1341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494"/>
      <c r="B28" s="522"/>
      <c r="C28" s="240"/>
      <c r="D28" s="1286"/>
      <c r="E28" s="353"/>
      <c r="F28" s="241"/>
      <c r="G28" s="410"/>
      <c r="H28" s="410"/>
      <c r="I28" s="408"/>
      <c r="J28" s="1341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494"/>
      <c r="B29" s="522"/>
      <c r="C29" s="240"/>
      <c r="D29" s="1286"/>
      <c r="E29" s="353"/>
      <c r="F29" s="241"/>
      <c r="G29" s="410"/>
      <c r="H29" s="410"/>
      <c r="I29" s="408"/>
      <c r="J29" s="1341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494"/>
      <c r="B30" s="522"/>
      <c r="C30" s="240"/>
      <c r="D30" s="1286"/>
      <c r="E30" s="353"/>
      <c r="F30" s="241"/>
      <c r="G30" s="410"/>
      <c r="H30" s="410"/>
      <c r="I30" s="408"/>
      <c r="J30" s="1341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494"/>
      <c r="B31" s="522"/>
      <c r="C31" s="240"/>
      <c r="D31" s="1286"/>
      <c r="E31" s="353"/>
      <c r="F31" s="241"/>
      <c r="G31" s="410"/>
      <c r="H31" s="410"/>
      <c r="I31" s="408"/>
      <c r="J31" s="1341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494"/>
      <c r="B32" s="522"/>
      <c r="C32" s="240"/>
      <c r="D32" s="1286"/>
      <c r="E32" s="353"/>
      <c r="F32" s="241"/>
      <c r="G32" s="410"/>
      <c r="H32" s="410"/>
      <c r="I32" s="408"/>
      <c r="J32" s="1341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494"/>
      <c r="B33" s="522"/>
      <c r="C33" s="240"/>
      <c r="D33" s="1286"/>
      <c r="E33" s="353"/>
      <c r="F33" s="241"/>
      <c r="G33" s="410"/>
      <c r="H33" s="410"/>
      <c r="I33" s="408"/>
      <c r="J33" s="1341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12.75">
      <c r="A34" s="494"/>
      <c r="B34" s="522"/>
      <c r="C34" s="240"/>
      <c r="D34" s="1286"/>
      <c r="E34" s="353"/>
      <c r="F34" s="241"/>
      <c r="G34" s="410"/>
      <c r="H34" s="410"/>
      <c r="I34" s="408"/>
      <c r="J34" s="1341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494"/>
      <c r="B35" s="522"/>
      <c r="C35" s="240"/>
      <c r="D35" s="1286"/>
      <c r="E35" s="353"/>
      <c r="F35" s="241"/>
      <c r="G35" s="410"/>
      <c r="H35" s="410"/>
      <c r="I35" s="408"/>
      <c r="J35" s="1341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494"/>
      <c r="B36" s="522"/>
      <c r="C36" s="244"/>
      <c r="D36" s="242"/>
      <c r="E36" s="353"/>
      <c r="F36" s="241"/>
      <c r="G36" s="409"/>
      <c r="H36" s="409"/>
      <c r="I36" s="408"/>
      <c r="J36" s="243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12.75">
      <c r="A37" s="494"/>
      <c r="B37" s="522"/>
      <c r="C37" s="244"/>
      <c r="D37" s="242"/>
      <c r="E37" s="353"/>
      <c r="F37" s="241"/>
      <c r="G37" s="409"/>
      <c r="H37" s="409"/>
      <c r="I37" s="353"/>
      <c r="J37" s="24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 ht="12.75">
      <c r="A38" s="240"/>
      <c r="B38" s="522"/>
      <c r="C38" s="244"/>
      <c r="D38" s="242"/>
      <c r="E38" s="353"/>
      <c r="F38" s="241"/>
      <c r="G38" s="409"/>
      <c r="H38" s="409"/>
      <c r="I38" s="353"/>
      <c r="J38" s="24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</row>
    <row r="39" spans="1:250" s="1" customFormat="1">
      <c r="A39" s="2129" t="s">
        <v>1051</v>
      </c>
      <c r="B39" s="2130"/>
      <c r="C39" s="2130"/>
      <c r="D39" s="2130"/>
      <c r="E39" s="2130"/>
      <c r="F39" s="2130"/>
      <c r="G39" s="2130"/>
      <c r="H39" s="2130"/>
      <c r="I39" s="2130"/>
      <c r="J39" s="591">
        <f>ROUND(SUM(J16:J38),3)</f>
        <v>1277.433</v>
      </c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/>
    </row>
    <row r="40" spans="1:250" s="1" customFormat="1" ht="3" customHeight="1">
      <c r="A40" s="612"/>
      <c r="B40" s="613"/>
      <c r="C40" s="613"/>
      <c r="D40" s="613"/>
      <c r="E40" s="613"/>
      <c r="F40" s="613"/>
      <c r="G40" s="613"/>
      <c r="H40" s="613"/>
      <c r="I40" s="613"/>
      <c r="J40" s="614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 ht="15" customHeight="1">
      <c r="A41" s="2131" t="s">
        <v>1052</v>
      </c>
      <c r="B41" s="2133" t="s">
        <v>1053</v>
      </c>
      <c r="C41" s="2133"/>
      <c r="D41" s="2133"/>
      <c r="E41" s="2133"/>
      <c r="F41" s="2133"/>
      <c r="G41" s="2133"/>
      <c r="H41" s="2133"/>
      <c r="I41" s="2133"/>
      <c r="J41" s="2134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  <row r="42" spans="1:250" s="1" customFormat="1">
      <c r="A42" s="2131"/>
      <c r="B42" s="2133"/>
      <c r="C42" s="2133"/>
      <c r="D42" s="2133"/>
      <c r="E42" s="2133"/>
      <c r="F42" s="2133"/>
      <c r="G42" s="2133"/>
      <c r="H42" s="2133"/>
      <c r="I42" s="2133"/>
      <c r="J42" s="2134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/>
    </row>
    <row r="43" spans="1:250" s="1" customFormat="1">
      <c r="A43" s="2132"/>
      <c r="B43" s="2135"/>
      <c r="C43" s="2135"/>
      <c r="D43" s="2135"/>
      <c r="E43" s="2135"/>
      <c r="F43" s="2135"/>
      <c r="G43" s="2135"/>
      <c r="H43" s="2135"/>
      <c r="I43" s="2135"/>
      <c r="J43" s="2136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/>
    </row>
  </sheetData>
  <mergeCells count="16">
    <mergeCell ref="A39:I39"/>
    <mergeCell ref="A41:A43"/>
    <mergeCell ref="B41:J43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 C18:D32 A17:D17 E17:J32">
    <cfRule type="cellIs" dxfId="105" priority="15" operator="equal">
      <formula>0</formula>
    </cfRule>
  </conditionalFormatting>
  <conditionalFormatting sqref="A18:B37 A38:J38">
    <cfRule type="cellIs" dxfId="104" priority="14" operator="equal">
      <formula>0</formula>
    </cfRule>
  </conditionalFormatting>
  <conditionalFormatting sqref="A41:B41">
    <cfRule type="cellIs" dxfId="103" priority="16" operator="equal">
      <formula>0</formula>
    </cfRule>
  </conditionalFormatting>
  <conditionalFormatting sqref="C33:J37">
    <cfRule type="cellIs" dxfId="102" priority="3" operator="equal">
      <formula>0</formula>
    </cfRule>
  </conditionalFormatting>
  <conditionalFormatting sqref="I11:J11">
    <cfRule type="cellIs" dxfId="101" priority="17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5" firstPageNumber="0" fitToHeight="0" orientation="landscape" verticalDpi="300" r:id="rId1"/>
  <headerFooter alignWithMargins="0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A025D-46A0-43A4-B386-7BD64609C0AD}">
  <sheetPr>
    <tabColor rgb="FF002060"/>
  </sheetPr>
  <dimension ref="A1:IP44"/>
  <sheetViews>
    <sheetView showGridLines="0" view="pageBreakPreview" topLeftCell="A2" zoomScaleSheetLayoutView="100" workbookViewId="0">
      <selection activeCell="I32" sqref="I32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PO!$A$120</f>
        <v>6.4</v>
      </c>
      <c r="B11" s="129" t="str">
        <f>IF(A11=0,0,VLOOKUP(A11,PO!$A$16:$G$164,3,FALSE))</f>
        <v>Transporte com caminhão carroceria com capacidade de 7 t e com guindauto com capacidade de elevação de 6,2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5914614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1198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 customHeight="1">
      <c r="A17" s="240" t="s">
        <v>796</v>
      </c>
      <c r="B17" s="522" t="str">
        <f>IF(A17=0,0,VLOOKUP(A17,PO!$A$16:$G$164,3,FALSE))</f>
        <v>Recomposição de guarda-corpo com agregados comerciais - instalação</v>
      </c>
      <c r="C17" s="244"/>
      <c r="D17" s="1531" t="s">
        <v>1223</v>
      </c>
      <c r="E17" s="353">
        <f>IF(A17=0,0,VLOOKUP(A17,PO!$A$16:$G$164,5,FALSE))</f>
        <v>2169.3000000000002</v>
      </c>
      <c r="F17" s="241" t="str">
        <f>IF(A17=0,0,VLOOKUP(A17,PO!$A$16:$G$164,4,FALSE))</f>
        <v>m</v>
      </c>
      <c r="G17" s="409">
        <v>0.13680999999999999</v>
      </c>
      <c r="H17" s="409">
        <f>E17*G17</f>
        <v>296.78193299999998</v>
      </c>
      <c r="I17" s="408">
        <f>'DMT Pond Consev'!$H$181</f>
        <v>68.27</v>
      </c>
      <c r="J17" s="243">
        <f>H17*I17</f>
        <v>20261.302565909999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12.75">
      <c r="A18" s="240"/>
      <c r="B18" s="522"/>
      <c r="C18" s="240"/>
      <c r="D18" s="1459"/>
      <c r="E18" s="353"/>
      <c r="F18" s="241"/>
      <c r="G18" s="410"/>
      <c r="H18" s="409"/>
      <c r="I18" s="408"/>
      <c r="J18" s="24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12.75">
      <c r="A19" s="494"/>
      <c r="B19" s="522"/>
      <c r="C19" s="240"/>
      <c r="D19" s="1286"/>
      <c r="E19" s="353"/>
      <c r="F19" s="241"/>
      <c r="G19" s="410"/>
      <c r="H19" s="410"/>
      <c r="I19" s="408"/>
      <c r="J19" s="1341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494"/>
      <c r="B20" s="522"/>
      <c r="C20" s="240"/>
      <c r="D20" s="1286"/>
      <c r="E20" s="353"/>
      <c r="F20" s="241"/>
      <c r="G20" s="410"/>
      <c r="H20" s="410"/>
      <c r="I20" s="408"/>
      <c r="J20" s="1341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494"/>
      <c r="B21" s="522"/>
      <c r="C21" s="240"/>
      <c r="D21" s="1286"/>
      <c r="E21" s="353"/>
      <c r="F21" s="241"/>
      <c r="G21" s="410"/>
      <c r="H21" s="410"/>
      <c r="I21" s="408"/>
      <c r="J21" s="1341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494"/>
      <c r="B22" s="522"/>
      <c r="C22" s="240"/>
      <c r="D22" s="1286"/>
      <c r="E22" s="353"/>
      <c r="F22" s="241"/>
      <c r="G22" s="410"/>
      <c r="H22" s="410"/>
      <c r="I22" s="408"/>
      <c r="J22" s="1341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494"/>
      <c r="B23" s="522"/>
      <c r="C23" s="240"/>
      <c r="D23" s="1286"/>
      <c r="E23" s="353"/>
      <c r="F23" s="241"/>
      <c r="G23" s="410"/>
      <c r="H23" s="410"/>
      <c r="I23" s="408"/>
      <c r="J23" s="1341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494"/>
      <c r="B24" s="522"/>
      <c r="C24" s="240"/>
      <c r="D24" s="1286"/>
      <c r="E24" s="353"/>
      <c r="F24" s="241"/>
      <c r="G24" s="410"/>
      <c r="H24" s="410"/>
      <c r="I24" s="408"/>
      <c r="J24" s="1341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494"/>
      <c r="B25" s="522"/>
      <c r="C25" s="240"/>
      <c r="D25" s="1286"/>
      <c r="E25" s="353"/>
      <c r="F25" s="241"/>
      <c r="G25" s="410"/>
      <c r="H25" s="410"/>
      <c r="I25" s="408"/>
      <c r="J25" s="1341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494"/>
      <c r="B26" s="522"/>
      <c r="C26" s="240"/>
      <c r="D26" s="1286"/>
      <c r="E26" s="353"/>
      <c r="F26" s="241"/>
      <c r="G26" s="410"/>
      <c r="H26" s="410"/>
      <c r="I26" s="408"/>
      <c r="J26" s="1341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494"/>
      <c r="B27" s="522"/>
      <c r="C27" s="240"/>
      <c r="D27" s="1286"/>
      <c r="E27" s="353"/>
      <c r="F27" s="241"/>
      <c r="G27" s="410"/>
      <c r="H27" s="410"/>
      <c r="I27" s="408"/>
      <c r="J27" s="1341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494"/>
      <c r="B28" s="522"/>
      <c r="C28" s="240"/>
      <c r="D28" s="1286"/>
      <c r="E28" s="353"/>
      <c r="F28" s="241"/>
      <c r="G28" s="410"/>
      <c r="H28" s="410"/>
      <c r="I28" s="408"/>
      <c r="J28" s="1341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494"/>
      <c r="B29" s="522"/>
      <c r="C29" s="240"/>
      <c r="D29" s="1286"/>
      <c r="E29" s="353"/>
      <c r="F29" s="241"/>
      <c r="G29" s="410"/>
      <c r="H29" s="410"/>
      <c r="I29" s="408"/>
      <c r="J29" s="1341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494"/>
      <c r="B30" s="522"/>
      <c r="C30" s="240"/>
      <c r="D30" s="1286"/>
      <c r="E30" s="353"/>
      <c r="F30" s="241"/>
      <c r="G30" s="410"/>
      <c r="H30" s="410"/>
      <c r="I30" s="408"/>
      <c r="J30" s="1341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494"/>
      <c r="B31" s="522"/>
      <c r="C31" s="240"/>
      <c r="D31" s="1286"/>
      <c r="E31" s="353"/>
      <c r="F31" s="241"/>
      <c r="G31" s="410"/>
      <c r="H31" s="410"/>
      <c r="I31" s="408"/>
      <c r="J31" s="1341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494"/>
      <c r="B32" s="522"/>
      <c r="C32" s="240"/>
      <c r="D32" s="1286"/>
      <c r="E32" s="353"/>
      <c r="F32" s="241"/>
      <c r="G32" s="410"/>
      <c r="H32" s="410"/>
      <c r="I32" s="408"/>
      <c r="J32" s="1341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494"/>
      <c r="B33" s="522"/>
      <c r="C33" s="240"/>
      <c r="D33" s="1286"/>
      <c r="E33" s="353"/>
      <c r="F33" s="241"/>
      <c r="G33" s="410"/>
      <c r="H33" s="410"/>
      <c r="I33" s="408"/>
      <c r="J33" s="1341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12.75">
      <c r="A34" s="494"/>
      <c r="B34" s="522"/>
      <c r="C34" s="240"/>
      <c r="D34" s="1286"/>
      <c r="E34" s="353"/>
      <c r="F34" s="241"/>
      <c r="G34" s="410"/>
      <c r="H34" s="410"/>
      <c r="I34" s="408"/>
      <c r="J34" s="1341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494"/>
      <c r="B35" s="522"/>
      <c r="C35" s="240"/>
      <c r="D35" s="1286"/>
      <c r="E35" s="353"/>
      <c r="F35" s="241"/>
      <c r="G35" s="410"/>
      <c r="H35" s="410"/>
      <c r="I35" s="408"/>
      <c r="J35" s="1341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494"/>
      <c r="B36" s="522"/>
      <c r="C36" s="240"/>
      <c r="D36" s="1286"/>
      <c r="E36" s="353"/>
      <c r="F36" s="241"/>
      <c r="G36" s="410"/>
      <c r="H36" s="410"/>
      <c r="I36" s="408"/>
      <c r="J36" s="1341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12.75">
      <c r="A37" s="494"/>
      <c r="B37" s="522"/>
      <c r="C37" s="244"/>
      <c r="D37" s="242"/>
      <c r="E37" s="353"/>
      <c r="F37" s="241"/>
      <c r="G37" s="409"/>
      <c r="H37" s="409"/>
      <c r="I37" s="408"/>
      <c r="J37" s="24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 ht="12.75">
      <c r="A38" s="494"/>
      <c r="B38" s="522"/>
      <c r="C38" s="244"/>
      <c r="D38" s="242"/>
      <c r="E38" s="353"/>
      <c r="F38" s="241"/>
      <c r="G38" s="409"/>
      <c r="H38" s="409"/>
      <c r="I38" s="353"/>
      <c r="J38" s="24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</row>
    <row r="39" spans="1:250" s="1" customFormat="1" ht="12.75">
      <c r="A39" s="240"/>
      <c r="B39" s="522"/>
      <c r="C39" s="244"/>
      <c r="D39" s="242"/>
      <c r="E39" s="353"/>
      <c r="F39" s="241"/>
      <c r="G39" s="409"/>
      <c r="H39" s="409"/>
      <c r="I39" s="353"/>
      <c r="J39" s="24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 s="323"/>
    </row>
    <row r="40" spans="1:250" s="1" customFormat="1">
      <c r="A40" s="2129" t="s">
        <v>1051</v>
      </c>
      <c r="B40" s="2130"/>
      <c r="C40" s="2130"/>
      <c r="D40" s="2130"/>
      <c r="E40" s="2130"/>
      <c r="F40" s="2130"/>
      <c r="G40" s="2130"/>
      <c r="H40" s="2130"/>
      <c r="I40" s="2130"/>
      <c r="J40" s="591">
        <f>ROUND(SUM(J16:J39),3)</f>
        <v>20261.303</v>
      </c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 ht="3" customHeight="1">
      <c r="A41" s="612"/>
      <c r="B41" s="613"/>
      <c r="C41" s="613"/>
      <c r="D41" s="613"/>
      <c r="E41" s="613"/>
      <c r="F41" s="613"/>
      <c r="G41" s="613"/>
      <c r="H41" s="613"/>
      <c r="I41" s="613"/>
      <c r="J41" s="614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  <row r="42" spans="1:250" s="1" customFormat="1" ht="15" customHeight="1">
      <c r="A42" s="2131" t="s">
        <v>1052</v>
      </c>
      <c r="B42" s="2133" t="s">
        <v>1053</v>
      </c>
      <c r="C42" s="2133"/>
      <c r="D42" s="2133"/>
      <c r="E42" s="2133"/>
      <c r="F42" s="2133"/>
      <c r="G42" s="2133"/>
      <c r="H42" s="2133"/>
      <c r="I42" s="2133"/>
      <c r="J42" s="2134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/>
    </row>
    <row r="43" spans="1:250" s="1" customFormat="1">
      <c r="A43" s="2131"/>
      <c r="B43" s="2133"/>
      <c r="C43" s="2133"/>
      <c r="D43" s="2133"/>
      <c r="E43" s="2133"/>
      <c r="F43" s="2133"/>
      <c r="G43" s="2133"/>
      <c r="H43" s="2133"/>
      <c r="I43" s="2133"/>
      <c r="J43" s="2134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/>
    </row>
    <row r="44" spans="1:250" s="1" customFormat="1">
      <c r="A44" s="2132"/>
      <c r="B44" s="2135"/>
      <c r="C44" s="2135"/>
      <c r="D44" s="2135"/>
      <c r="E44" s="2135"/>
      <c r="F44" s="2135"/>
      <c r="G44" s="2135"/>
      <c r="H44" s="2135"/>
      <c r="I44" s="2135"/>
      <c r="J44" s="2136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  <c r="FF44" s="323"/>
      <c r="FG44" s="323"/>
      <c r="FH44" s="323"/>
      <c r="FI44" s="323"/>
      <c r="FJ44" s="323"/>
      <c r="FK44" s="323"/>
      <c r="FL44" s="323"/>
      <c r="FM44" s="323"/>
      <c r="FN44" s="323"/>
      <c r="FO44" s="323"/>
      <c r="FP44" s="323"/>
      <c r="FQ44" s="323"/>
      <c r="FR44" s="323"/>
      <c r="FS44" s="323"/>
      <c r="FT44" s="323"/>
      <c r="FU44" s="323"/>
      <c r="FV44" s="323"/>
      <c r="FW44" s="323"/>
      <c r="FX44" s="323"/>
      <c r="FY44" s="323"/>
      <c r="FZ44" s="323"/>
      <c r="GA44" s="323"/>
      <c r="GB44" s="323"/>
      <c r="GC44" s="323"/>
      <c r="GD44" s="323"/>
      <c r="GE44" s="323"/>
      <c r="GF44" s="323"/>
      <c r="GG44" s="323"/>
      <c r="GH44" s="323"/>
      <c r="GI44" s="323"/>
      <c r="GJ44" s="323"/>
      <c r="GK44" s="323"/>
      <c r="GL44" s="323"/>
      <c r="GM44" s="323"/>
      <c r="GN44" s="323"/>
      <c r="GO44" s="323"/>
      <c r="GP44" s="323"/>
      <c r="GQ44" s="323"/>
      <c r="GR44" s="323"/>
      <c r="GS44" s="323"/>
      <c r="GT44" s="323"/>
      <c r="GU44" s="323"/>
      <c r="GV44" s="323"/>
      <c r="GW44" s="323"/>
      <c r="GX44" s="323"/>
      <c r="GY44" s="323"/>
      <c r="GZ44" s="323"/>
      <c r="HA44" s="323"/>
      <c r="HB44" s="323"/>
      <c r="HC44" s="323"/>
      <c r="HD44" s="323"/>
      <c r="HE44" s="323"/>
      <c r="HF44" s="323"/>
      <c r="HG44" s="323"/>
      <c r="HH44" s="323"/>
      <c r="HI44" s="323"/>
      <c r="HJ44" s="323"/>
      <c r="HK44" s="323"/>
      <c r="HL44" s="323"/>
      <c r="HM44" s="323"/>
      <c r="HN44" s="323"/>
      <c r="HO44" s="323"/>
      <c r="HP44" s="323"/>
      <c r="HQ44" s="323"/>
      <c r="HR44" s="323"/>
      <c r="HS44" s="323"/>
      <c r="HT44" s="323"/>
      <c r="HU44" s="323"/>
      <c r="HV44" s="323"/>
      <c r="HW44" s="323"/>
      <c r="HX44" s="323"/>
      <c r="HY44" s="323"/>
      <c r="HZ44" s="323"/>
      <c r="IA44" s="323"/>
      <c r="IB44" s="323"/>
      <c r="IC44" s="323"/>
      <c r="ID44" s="323"/>
      <c r="IE44" s="323"/>
      <c r="IF44" s="323"/>
      <c r="IG44" s="323"/>
      <c r="IH44" s="323"/>
      <c r="II44" s="323"/>
      <c r="IJ44" s="323"/>
      <c r="IK44" s="323"/>
      <c r="IL44" s="323"/>
      <c r="IM44" s="323"/>
      <c r="IN44" s="323"/>
      <c r="IO44" s="323"/>
      <c r="IP44"/>
    </row>
  </sheetData>
  <mergeCells count="16">
    <mergeCell ref="A40:I40"/>
    <mergeCell ref="A42:A44"/>
    <mergeCell ref="B42:J44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100" priority="8" operator="equal">
      <formula>0</formula>
    </cfRule>
  </conditionalFormatting>
  <conditionalFormatting sqref="A42:B42">
    <cfRule type="cellIs" dxfId="99" priority="9" operator="equal">
      <formula>0</formula>
    </cfRule>
  </conditionalFormatting>
  <conditionalFormatting sqref="A17:J39">
    <cfRule type="cellIs" dxfId="98" priority="1" operator="equal">
      <formula>0</formula>
    </cfRule>
  </conditionalFormatting>
  <conditionalFormatting sqref="I11:J11">
    <cfRule type="cellIs" dxfId="97" priority="10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95" firstPageNumber="0" fitToHeight="0" orientation="landscape" verticalDpi="300" r:id="rId1"/>
  <headerFooter alignWithMargins="0"/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40C19-A1B2-403D-993B-92834577A823}">
  <sheetPr>
    <tabColor rgb="FF002060"/>
  </sheetPr>
  <dimension ref="A1:IP44"/>
  <sheetViews>
    <sheetView showGridLines="0" view="pageBreakPreview" topLeftCell="A13" zoomScaleSheetLayoutView="100" workbookViewId="0">
      <selection activeCell="I32" sqref="I32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249" width="11.6640625" style="1"/>
  </cols>
  <sheetData>
    <row r="1" spans="1:250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11" t="str">
        <f>PO!$A$121</f>
        <v>6.5</v>
      </c>
      <c r="B11" s="129" t="str">
        <f>IF(A11=0,0,VLOOKUP(A11,PO!$A$16:$G$164,3,FALSE))</f>
        <v>Transporte de água com caminhão tanque de 10.000 l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5915468</v>
      </c>
      <c r="J11" s="110" t="str">
        <f>IF(A11=0,0,VLOOKUP(A11,PO!$A$16:$G$164,4,FALSE))</f>
        <v>tkm</v>
      </c>
      <c r="K11" s="323" t="s">
        <v>1224</v>
      </c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1198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 customHeight="1">
      <c r="A17" s="240" t="s">
        <v>797</v>
      </c>
      <c r="B17" s="522" t="str">
        <f>IF(A17=0,0,VLOOKUP(A17,PO!$A$16:$G$164,3,FALSE))</f>
        <v>Recuperação ambiental de pedreiras ou áreas degradadas com biomanta vegetal de fibras de coco</v>
      </c>
      <c r="C17" s="244" t="s">
        <v>1225</v>
      </c>
      <c r="D17" s="1531" t="s">
        <v>1226</v>
      </c>
      <c r="E17" s="353">
        <f>IF(A17=0,0,VLOOKUP(A17,PO!$A$16:$G$164,5,FALSE))</f>
        <v>10528</v>
      </c>
      <c r="F17" s="241" t="str">
        <f>IF(A17=0,0,VLOOKUP(A17,PO!$A$16:$G$164,4,FALSE))</f>
        <v>m²</v>
      </c>
      <c r="G17" s="409">
        <f>20*2*10/1000</f>
        <v>0.4</v>
      </c>
      <c r="H17" s="409">
        <f>E17*G17</f>
        <v>4211.2</v>
      </c>
      <c r="I17" s="408">
        <f>1*2*20</f>
        <v>40</v>
      </c>
      <c r="J17" s="243">
        <f>H17*I17</f>
        <v>168448</v>
      </c>
      <c r="K17" s="323" t="s">
        <v>1227</v>
      </c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22.5">
      <c r="A18" s="240" t="s">
        <v>798</v>
      </c>
      <c r="B18" s="522" t="str">
        <f>IF(A18=0,0,VLOOKUP(A18,PO!$A$16:$G$164,3,FALSE))</f>
        <v>Revestimento vegetal por semeadura a lanço manual de gramíneas e leguminosas</v>
      </c>
      <c r="C18" s="240" t="s">
        <v>1225</v>
      </c>
      <c r="D18" s="1459" t="s">
        <v>1226</v>
      </c>
      <c r="E18" s="353">
        <f>IF(A18=0,0,VLOOKUP(A18,PO!$A$16:$G$164,5,FALSE))</f>
        <v>26320</v>
      </c>
      <c r="F18" s="241" t="str">
        <f>IF(A18=0,0,VLOOKUP(A18,PO!$A$16:$G$164,4,FALSE))</f>
        <v>m²</v>
      </c>
      <c r="G18" s="409">
        <f>20*2*10/1000</f>
        <v>0.4</v>
      </c>
      <c r="H18" s="409">
        <f t="shared" ref="H18:H19" si="0">E18*G18</f>
        <v>10528</v>
      </c>
      <c r="I18" s="408">
        <f t="shared" ref="I18:I19" si="1">1*2*20</f>
        <v>40</v>
      </c>
      <c r="J18" s="243">
        <f t="shared" ref="J18:J19" si="2">H18*I18</f>
        <v>421120</v>
      </c>
      <c r="K18" s="323" t="s">
        <v>1227</v>
      </c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22.5">
      <c r="A19" s="494" t="s">
        <v>799</v>
      </c>
      <c r="B19" s="522" t="str">
        <f>IF(A19=0,0,VLOOKUP(A19,PO!$A$16:$G$164,3,FALSE))</f>
        <v>Plantio de muda de árvore com altura de 0,30 a 0,80 m em cova de 0,60 x 0,60 x 0,60 m</v>
      </c>
      <c r="C19" s="240" t="s">
        <v>1225</v>
      </c>
      <c r="D19" s="1459" t="s">
        <v>1226</v>
      </c>
      <c r="E19" s="353">
        <f>IF(A19=0,0,VLOOKUP(A19,PO!$A$16:$G$164,5,FALSE))</f>
        <v>631.67999999999995</v>
      </c>
      <c r="F19" s="241" t="str">
        <f>IF(A19=0,0,VLOOKUP(A19,PO!$A$16:$G$164,4,FALSE))</f>
        <v>un</v>
      </c>
      <c r="G19" s="410">
        <f>20*2*5/1000</f>
        <v>0.2</v>
      </c>
      <c r="H19" s="409">
        <f t="shared" si="0"/>
        <v>126.336</v>
      </c>
      <c r="I19" s="408">
        <f t="shared" si="1"/>
        <v>40</v>
      </c>
      <c r="J19" s="243">
        <f t="shared" si="2"/>
        <v>5053.4399999999996</v>
      </c>
      <c r="K19" s="323" t="s">
        <v>1227</v>
      </c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12.75">
      <c r="A20" s="494"/>
      <c r="B20" s="522"/>
      <c r="C20" s="240"/>
      <c r="D20" s="1286"/>
      <c r="E20" s="353"/>
      <c r="F20" s="241"/>
      <c r="G20" s="410"/>
      <c r="H20" s="410"/>
      <c r="I20" s="408"/>
      <c r="J20" s="1341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12.75">
      <c r="A21" s="494"/>
      <c r="B21" s="522"/>
      <c r="C21" s="240"/>
      <c r="D21" s="1286"/>
      <c r="E21" s="353"/>
      <c r="F21" s="241"/>
      <c r="G21" s="410"/>
      <c r="H21" s="410"/>
      <c r="I21" s="408"/>
      <c r="J21" s="1341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12.75">
      <c r="A22" s="494"/>
      <c r="B22" s="522"/>
      <c r="C22" s="240"/>
      <c r="D22" s="1286"/>
      <c r="E22" s="353"/>
      <c r="F22" s="241"/>
      <c r="G22" s="410"/>
      <c r="H22" s="410"/>
      <c r="I22" s="408"/>
      <c r="J22" s="1341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12.75">
      <c r="A23" s="494"/>
      <c r="B23" s="522"/>
      <c r="C23" s="240"/>
      <c r="D23" s="1286"/>
      <c r="E23" s="353"/>
      <c r="F23" s="241"/>
      <c r="G23" s="410"/>
      <c r="H23" s="410"/>
      <c r="I23" s="408"/>
      <c r="J23" s="1341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12.75">
      <c r="A24" s="494"/>
      <c r="B24" s="522"/>
      <c r="C24" s="240"/>
      <c r="D24" s="1286"/>
      <c r="E24" s="353"/>
      <c r="F24" s="241"/>
      <c r="G24" s="410"/>
      <c r="H24" s="410"/>
      <c r="I24" s="408"/>
      <c r="J24" s="1341"/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12.75">
      <c r="A25" s="494"/>
      <c r="B25" s="522"/>
      <c r="C25" s="240"/>
      <c r="D25" s="1286"/>
      <c r="E25" s="353"/>
      <c r="F25" s="241"/>
      <c r="G25" s="410"/>
      <c r="H25" s="410"/>
      <c r="I25" s="408"/>
      <c r="J25" s="1341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12.75">
      <c r="A26" s="494"/>
      <c r="B26" s="522"/>
      <c r="C26" s="240"/>
      <c r="D26" s="1286"/>
      <c r="E26" s="353"/>
      <c r="F26" s="241"/>
      <c r="G26" s="410"/>
      <c r="H26" s="410"/>
      <c r="I26" s="408"/>
      <c r="J26" s="1341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12.75">
      <c r="A27" s="494"/>
      <c r="B27" s="522"/>
      <c r="C27" s="240"/>
      <c r="D27" s="1286"/>
      <c r="E27" s="353"/>
      <c r="F27" s="241"/>
      <c r="G27" s="410"/>
      <c r="H27" s="410"/>
      <c r="I27" s="408"/>
      <c r="J27" s="1341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12.75">
      <c r="A28" s="494"/>
      <c r="B28" s="522"/>
      <c r="C28" s="240"/>
      <c r="D28" s="1286"/>
      <c r="E28" s="353"/>
      <c r="F28" s="241"/>
      <c r="G28" s="410"/>
      <c r="H28" s="410"/>
      <c r="I28" s="408"/>
      <c r="J28" s="1341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12.75">
      <c r="A29" s="494"/>
      <c r="B29" s="522"/>
      <c r="C29" s="240"/>
      <c r="D29" s="1286"/>
      <c r="E29" s="353"/>
      <c r="F29" s="241"/>
      <c r="G29" s="410"/>
      <c r="H29" s="410"/>
      <c r="I29" s="408"/>
      <c r="J29" s="1341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12.75">
      <c r="A30" s="494"/>
      <c r="B30" s="522"/>
      <c r="C30" s="240"/>
      <c r="D30" s="1286"/>
      <c r="E30" s="353"/>
      <c r="F30" s="241"/>
      <c r="G30" s="410"/>
      <c r="H30" s="410"/>
      <c r="I30" s="408"/>
      <c r="J30" s="1341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12.75">
      <c r="A31" s="494"/>
      <c r="B31" s="522"/>
      <c r="C31" s="240"/>
      <c r="D31" s="1286"/>
      <c r="E31" s="353"/>
      <c r="F31" s="241"/>
      <c r="G31" s="410"/>
      <c r="H31" s="410"/>
      <c r="I31" s="408"/>
      <c r="J31" s="1341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12.75">
      <c r="A32" s="494"/>
      <c r="B32" s="522"/>
      <c r="C32" s="240"/>
      <c r="D32" s="1286"/>
      <c r="E32" s="353"/>
      <c r="F32" s="241"/>
      <c r="G32" s="410"/>
      <c r="H32" s="410"/>
      <c r="I32" s="408"/>
      <c r="J32" s="1341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12.75">
      <c r="A33" s="494"/>
      <c r="B33" s="522"/>
      <c r="C33" s="240"/>
      <c r="D33" s="1286"/>
      <c r="E33" s="353"/>
      <c r="F33" s="241"/>
      <c r="G33" s="410"/>
      <c r="H33" s="410"/>
      <c r="I33" s="408"/>
      <c r="J33" s="1341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12.75">
      <c r="A34" s="494"/>
      <c r="B34" s="522"/>
      <c r="C34" s="240"/>
      <c r="D34" s="1286"/>
      <c r="E34" s="353"/>
      <c r="F34" s="241"/>
      <c r="G34" s="410"/>
      <c r="H34" s="410"/>
      <c r="I34" s="408"/>
      <c r="J34" s="1341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494"/>
      <c r="B35" s="522"/>
      <c r="C35" s="240"/>
      <c r="D35" s="1286"/>
      <c r="E35" s="353"/>
      <c r="F35" s="241"/>
      <c r="G35" s="410"/>
      <c r="H35" s="410"/>
      <c r="I35" s="408"/>
      <c r="J35" s="1341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494"/>
      <c r="B36" s="522"/>
      <c r="C36" s="240"/>
      <c r="D36" s="1286"/>
      <c r="E36" s="353"/>
      <c r="F36" s="241"/>
      <c r="G36" s="410"/>
      <c r="H36" s="410"/>
      <c r="I36" s="408"/>
      <c r="J36" s="1341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12.75">
      <c r="A37" s="494"/>
      <c r="B37" s="522"/>
      <c r="C37" s="244"/>
      <c r="D37" s="242"/>
      <c r="E37" s="353"/>
      <c r="F37" s="241"/>
      <c r="G37" s="409"/>
      <c r="H37" s="409"/>
      <c r="I37" s="408"/>
      <c r="J37" s="24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 ht="12.75">
      <c r="A38" s="494"/>
      <c r="B38" s="522"/>
      <c r="C38" s="244"/>
      <c r="D38" s="242"/>
      <c r="E38" s="353"/>
      <c r="F38" s="241"/>
      <c r="G38" s="409"/>
      <c r="H38" s="409"/>
      <c r="I38" s="353"/>
      <c r="J38" s="24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</row>
    <row r="39" spans="1:250" s="1" customFormat="1" ht="12.75">
      <c r="A39" s="240"/>
      <c r="B39" s="522"/>
      <c r="C39" s="244"/>
      <c r="D39" s="242"/>
      <c r="E39" s="353"/>
      <c r="F39" s="241"/>
      <c r="G39" s="409"/>
      <c r="H39" s="409"/>
      <c r="I39" s="353"/>
      <c r="J39" s="24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 s="323"/>
    </row>
    <row r="40" spans="1:250" s="1" customFormat="1">
      <c r="A40" s="2129" t="s">
        <v>1051</v>
      </c>
      <c r="B40" s="2130"/>
      <c r="C40" s="2130"/>
      <c r="D40" s="2130"/>
      <c r="E40" s="2130"/>
      <c r="F40" s="2130"/>
      <c r="G40" s="2130"/>
      <c r="H40" s="2130"/>
      <c r="I40" s="2130"/>
      <c r="J40" s="591">
        <f>ROUND(SUM(J16:J39),3)</f>
        <v>594621.43999999994</v>
      </c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 ht="3" customHeight="1">
      <c r="A41" s="612"/>
      <c r="B41" s="613"/>
      <c r="C41" s="613"/>
      <c r="D41" s="613"/>
      <c r="E41" s="613"/>
      <c r="F41" s="613"/>
      <c r="G41" s="613"/>
      <c r="H41" s="613"/>
      <c r="I41" s="613"/>
      <c r="J41" s="614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  <row r="42" spans="1:250" s="1" customFormat="1" ht="15" customHeight="1">
      <c r="A42" s="2131" t="s">
        <v>1052</v>
      </c>
      <c r="B42" s="2133" t="s">
        <v>1053</v>
      </c>
      <c r="C42" s="2133"/>
      <c r="D42" s="2133"/>
      <c r="E42" s="2133"/>
      <c r="F42" s="2133"/>
      <c r="G42" s="2133"/>
      <c r="H42" s="2133"/>
      <c r="I42" s="2133"/>
      <c r="J42" s="2134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/>
    </row>
    <row r="43" spans="1:250" s="1" customFormat="1">
      <c r="A43" s="2131"/>
      <c r="B43" s="2133"/>
      <c r="C43" s="2133"/>
      <c r="D43" s="2133"/>
      <c r="E43" s="2133"/>
      <c r="F43" s="2133"/>
      <c r="G43" s="2133"/>
      <c r="H43" s="2133"/>
      <c r="I43" s="2133"/>
      <c r="J43" s="2134"/>
      <c r="K43" s="32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/>
    </row>
    <row r="44" spans="1:250" s="1" customFormat="1">
      <c r="A44" s="2132"/>
      <c r="B44" s="2135"/>
      <c r="C44" s="2135"/>
      <c r="D44" s="2135"/>
      <c r="E44" s="2135"/>
      <c r="F44" s="2135"/>
      <c r="G44" s="2135"/>
      <c r="H44" s="2135"/>
      <c r="I44" s="2135"/>
      <c r="J44" s="2136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  <c r="FF44" s="323"/>
      <c r="FG44" s="323"/>
      <c r="FH44" s="323"/>
      <c r="FI44" s="323"/>
      <c r="FJ44" s="323"/>
      <c r="FK44" s="323"/>
      <c r="FL44" s="323"/>
      <c r="FM44" s="323"/>
      <c r="FN44" s="323"/>
      <c r="FO44" s="323"/>
      <c r="FP44" s="323"/>
      <c r="FQ44" s="323"/>
      <c r="FR44" s="323"/>
      <c r="FS44" s="323"/>
      <c r="FT44" s="323"/>
      <c r="FU44" s="323"/>
      <c r="FV44" s="323"/>
      <c r="FW44" s="323"/>
      <c r="FX44" s="323"/>
      <c r="FY44" s="323"/>
      <c r="FZ44" s="323"/>
      <c r="GA44" s="323"/>
      <c r="GB44" s="323"/>
      <c r="GC44" s="323"/>
      <c r="GD44" s="323"/>
      <c r="GE44" s="323"/>
      <c r="GF44" s="323"/>
      <c r="GG44" s="323"/>
      <c r="GH44" s="323"/>
      <c r="GI44" s="323"/>
      <c r="GJ44" s="323"/>
      <c r="GK44" s="323"/>
      <c r="GL44" s="323"/>
      <c r="GM44" s="323"/>
      <c r="GN44" s="323"/>
      <c r="GO44" s="323"/>
      <c r="GP44" s="323"/>
      <c r="GQ44" s="323"/>
      <c r="GR44" s="323"/>
      <c r="GS44" s="323"/>
      <c r="GT44" s="323"/>
      <c r="GU44" s="323"/>
      <c r="GV44" s="323"/>
      <c r="GW44" s="323"/>
      <c r="GX44" s="323"/>
      <c r="GY44" s="323"/>
      <c r="GZ44" s="323"/>
      <c r="HA44" s="323"/>
      <c r="HB44" s="323"/>
      <c r="HC44" s="323"/>
      <c r="HD44" s="323"/>
      <c r="HE44" s="323"/>
      <c r="HF44" s="323"/>
      <c r="HG44" s="323"/>
      <c r="HH44" s="323"/>
      <c r="HI44" s="323"/>
      <c r="HJ44" s="323"/>
      <c r="HK44" s="323"/>
      <c r="HL44" s="323"/>
      <c r="HM44" s="323"/>
      <c r="HN44" s="323"/>
      <c r="HO44" s="323"/>
      <c r="HP44" s="323"/>
      <c r="HQ44" s="323"/>
      <c r="HR44" s="323"/>
      <c r="HS44" s="323"/>
      <c r="HT44" s="323"/>
      <c r="HU44" s="323"/>
      <c r="HV44" s="323"/>
      <c r="HW44" s="323"/>
      <c r="HX44" s="323"/>
      <c r="HY44" s="323"/>
      <c r="HZ44" s="323"/>
      <c r="IA44" s="323"/>
      <c r="IB44" s="323"/>
      <c r="IC44" s="323"/>
      <c r="ID44" s="323"/>
      <c r="IE44" s="323"/>
      <c r="IF44" s="323"/>
      <c r="IG44" s="323"/>
      <c r="IH44" s="323"/>
      <c r="II44" s="323"/>
      <c r="IJ44" s="323"/>
      <c r="IK44" s="323"/>
      <c r="IL44" s="323"/>
      <c r="IM44" s="323"/>
      <c r="IN44" s="323"/>
      <c r="IO44" s="323"/>
      <c r="IP44"/>
    </row>
  </sheetData>
  <mergeCells count="16">
    <mergeCell ref="A40:I40"/>
    <mergeCell ref="A42:A44"/>
    <mergeCell ref="B42:J44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96" priority="2" operator="equal">
      <formula>0</formula>
    </cfRule>
  </conditionalFormatting>
  <conditionalFormatting sqref="A42:B42">
    <cfRule type="cellIs" dxfId="95" priority="3" operator="equal">
      <formula>0</formula>
    </cfRule>
  </conditionalFormatting>
  <conditionalFormatting sqref="A17:J39">
    <cfRule type="cellIs" dxfId="94" priority="1" operator="equal">
      <formula>0</formula>
    </cfRule>
  </conditionalFormatting>
  <conditionalFormatting sqref="I11:J11">
    <cfRule type="cellIs" dxfId="93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70" firstPageNumber="0" fitToHeight="0" orientation="landscape" verticalDpi="300" r:id="rId1"/>
  <headerFooter alignWithMargins="0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6419F-8331-4C94-9E26-7C874C11D810}">
  <sheetPr>
    <tabColor rgb="FF002060"/>
  </sheetPr>
  <dimension ref="A1:IW46"/>
  <sheetViews>
    <sheetView showGridLines="0" view="pageBreakPreview" topLeftCell="A13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/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PO!$A$123</f>
        <v>7.1</v>
      </c>
      <c r="B11" s="113"/>
      <c r="C11" s="2215" t="str">
        <f>IF(A11=0,0,VLOOKUP(A11,PO!$A$16:$G$164,3,FALSE))</f>
        <v>Sinalização Temporária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>
      <c r="A13" s="1900" t="s">
        <v>1228</v>
      </c>
      <c r="B13" s="1901"/>
      <c r="C13" s="1901"/>
      <c r="D13" s="1901"/>
      <c r="E13" s="1901"/>
      <c r="F13" s="1901"/>
      <c r="G13" s="1901"/>
      <c r="H13" s="1901"/>
      <c r="I13" s="1901"/>
      <c r="J13" s="1901"/>
      <c r="K13" s="1901"/>
      <c r="L13" s="1901"/>
      <c r="M13" s="1902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4" t="s">
        <v>1038</v>
      </c>
      <c r="B14" s="2099" t="s">
        <v>1229</v>
      </c>
      <c r="C14" s="2216"/>
      <c r="D14" s="2216"/>
      <c r="E14" s="2216"/>
      <c r="F14" s="2216"/>
      <c r="G14" s="2100"/>
      <c r="H14" s="2080" t="s">
        <v>1040</v>
      </c>
      <c r="I14" s="2137" t="s">
        <v>254</v>
      </c>
      <c r="J14" s="2087" t="s">
        <v>1230</v>
      </c>
      <c r="K14" s="2087" t="s">
        <v>1231</v>
      </c>
      <c r="L14" s="2087" t="s">
        <v>1232</v>
      </c>
      <c r="M14" s="2087" t="s">
        <v>1233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5"/>
      <c r="B15" s="2101"/>
      <c r="C15" s="2217"/>
      <c r="D15" s="2217"/>
      <c r="E15" s="2217"/>
      <c r="F15" s="2217"/>
      <c r="G15" s="2102"/>
      <c r="H15" s="2081"/>
      <c r="I15" s="2138"/>
      <c r="J15" s="2088"/>
      <c r="K15" s="2088"/>
      <c r="L15" s="2088"/>
      <c r="M15" s="2088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086"/>
      <c r="B16" s="2103"/>
      <c r="C16" s="2218"/>
      <c r="D16" s="2218"/>
      <c r="E16" s="2218"/>
      <c r="F16" s="2218"/>
      <c r="G16" s="2104"/>
      <c r="H16" s="2098"/>
      <c r="I16" s="2139"/>
      <c r="J16" s="631" t="s">
        <v>1234</v>
      </c>
      <c r="K16" s="631" t="s">
        <v>1235</v>
      </c>
      <c r="L16" s="631" t="s">
        <v>1235</v>
      </c>
      <c r="M16" s="2140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381"/>
      <c r="B17" s="1404" t="s">
        <v>1236</v>
      </c>
      <c r="C17" s="1289"/>
      <c r="D17" s="1290"/>
      <c r="E17" s="1291"/>
      <c r="F17" s="1291"/>
      <c r="G17" s="1292"/>
      <c r="H17" s="636"/>
      <c r="I17" s="637"/>
      <c r="J17" s="638"/>
      <c r="K17" s="638"/>
      <c r="L17" s="638"/>
      <c r="M17" s="1288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1448" t="s">
        <v>743</v>
      </c>
      <c r="B18" s="1287" t="str">
        <f>IF(A18=0,0,VLOOKUP(A18,PO!$A$16:$G$164,3,FALSE))</f>
        <v>Correção de defeitos por fresagem descontínua do revestimento asfáltico - espessura de 5 cm</v>
      </c>
      <c r="C18" s="1293"/>
      <c r="D18" s="283"/>
      <c r="E18" s="1293"/>
      <c r="F18" s="1293"/>
      <c r="G18" s="635"/>
      <c r="H18" s="1458" t="str">
        <f>IF(A18=0,0,VLOOKUP(A18,PO!$A$16:$G$164,4,FALSE))</f>
        <v>m³</v>
      </c>
      <c r="I18" s="1296">
        <f>IF(A18=0,0,VLOOKUP(A18,PO!$A$16:$G$2104,5,FALSE))</f>
        <v>939.59999999999991</v>
      </c>
      <c r="J18" s="638">
        <v>13.14</v>
      </c>
      <c r="K18" s="638">
        <f t="shared" ref="K18" si="0">ROUND(I18/J18,3)</f>
        <v>71.507000000000005</v>
      </c>
      <c r="L18" s="638">
        <f t="shared" ref="L18" si="1">ROUND(I18/J18,3)</f>
        <v>71.507000000000005</v>
      </c>
      <c r="M18" s="1297">
        <v>3</v>
      </c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1448" t="s">
        <v>744</v>
      </c>
      <c r="B19" s="1287" t="str">
        <f>IF(A19=0,0,VLOOKUP(A19,PO!$A$16:$G$164,3,FALSE))</f>
        <v>Pintura de ligação</v>
      </c>
      <c r="C19" s="1293"/>
      <c r="D19" s="283"/>
      <c r="E19" s="1293"/>
      <c r="F19" s="1293"/>
      <c r="G19" s="635"/>
      <c r="H19" s="1458" t="str">
        <f>IF(A19=0,0,VLOOKUP(A19,PO!$A$16:$G$164,4,FALSE))</f>
        <v>m²</v>
      </c>
      <c r="I19" s="1296">
        <f>IF(A19=0,0,VLOOKUP(A19,PO!$A$16:$G$2104,5,FALSE))</f>
        <v>18792.48</v>
      </c>
      <c r="J19" s="638">
        <v>1500</v>
      </c>
      <c r="K19" s="638">
        <f t="shared" ref="K19:K26" si="2">ROUND(I19/J19,3)</f>
        <v>12.528</v>
      </c>
      <c r="L19" s="638">
        <f t="shared" ref="L19:L26" si="3">ROUND(I19/J19,3)</f>
        <v>12.528</v>
      </c>
      <c r="M19" s="1297">
        <v>3</v>
      </c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1448" t="s">
        <v>808</v>
      </c>
      <c r="B20" s="1287" t="str">
        <f>IF(A20=0,0,VLOOKUP(A20,PO!$A$16:$G$164,3,FALSE))</f>
        <v>Pintura de ligação</v>
      </c>
      <c r="C20" s="1293"/>
      <c r="D20" s="283"/>
      <c r="E20" s="1293"/>
      <c r="F20" s="1293"/>
      <c r="G20" s="635"/>
      <c r="H20" s="1458" t="str">
        <f>IF(A20=0,0,VLOOKUP(A20,PO!$A$16:$G$164,4,FALSE))</f>
        <v>m²</v>
      </c>
      <c r="I20" s="1296">
        <f>IF(A20=0,0,VLOOKUP(A20,PO!$A$16:$G$2104,5,FALSE))</f>
        <v>371700</v>
      </c>
      <c r="J20" s="638">
        <v>1500</v>
      </c>
      <c r="K20" s="638">
        <f t="shared" si="2"/>
        <v>247.8</v>
      </c>
      <c r="L20" s="638">
        <f t="shared" si="3"/>
        <v>247.8</v>
      </c>
      <c r="M20" s="1297">
        <v>3</v>
      </c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1448" t="s">
        <v>745</v>
      </c>
      <c r="B21" s="1287" t="str">
        <f>IF(A21=0,0,VLOOKUP(A21,PO!$A$16:$G$164,3,FALSE))</f>
        <v>Correção de defeitos com mistura betuminosa</v>
      </c>
      <c r="C21" s="1293"/>
      <c r="D21" s="283"/>
      <c r="E21" s="1293"/>
      <c r="F21" s="1293"/>
      <c r="G21" s="635"/>
      <c r="H21" s="1458" t="str">
        <f>IF(A21=0,0,VLOOKUP(A21,PO!$A$16:$G$164,4,FALSE))</f>
        <v>m³</v>
      </c>
      <c r="I21" s="1296">
        <f>IF(A21=0,0,VLOOKUP(A21,PO!$A$16:$G$2104,5,FALSE))</f>
        <v>939.59999999999991</v>
      </c>
      <c r="J21" s="638">
        <v>2.25</v>
      </c>
      <c r="K21" s="638">
        <f t="shared" si="2"/>
        <v>417.6</v>
      </c>
      <c r="L21" s="638">
        <f t="shared" si="3"/>
        <v>417.6</v>
      </c>
      <c r="M21" s="1297">
        <v>3</v>
      </c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1448" t="s">
        <v>807</v>
      </c>
      <c r="B22" s="1287" t="str">
        <f>IF(A22=0,0,VLOOKUP(A22,PO!$A$16:$G$164,3,FALSE))</f>
        <v>Fresagem contínua de revestimento asfáltico - espessura de 5 cm</v>
      </c>
      <c r="C22" s="1293"/>
      <c r="D22" s="283"/>
      <c r="E22" s="1293"/>
      <c r="F22" s="1293"/>
      <c r="G22" s="635"/>
      <c r="H22" s="1458" t="str">
        <f>IF(A22=0,0,VLOOKUP(A22,PO!$A$16:$G$164,4,FALSE))</f>
        <v>m³</v>
      </c>
      <c r="I22" s="1296">
        <f>IF(A22=0,0,VLOOKUP(A22,PO!$A$16:$G$2104,5,FALSE))</f>
        <v>18585</v>
      </c>
      <c r="J22" s="638">
        <v>89.69</v>
      </c>
      <c r="K22" s="638">
        <f t="shared" si="2"/>
        <v>207.214</v>
      </c>
      <c r="L22" s="638">
        <f t="shared" si="3"/>
        <v>207.214</v>
      </c>
      <c r="M22" s="1297">
        <v>3</v>
      </c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1298" t="s">
        <v>809</v>
      </c>
      <c r="B23" s="1287" t="str">
        <f>IF(A23=0,0,VLOOKUP(A23,PO!$A$16:$G$164,3,FALSE))</f>
        <v>Concreto asfáltico - faixa C-12,5 - areia e brita comerciais</v>
      </c>
      <c r="C23" s="1300"/>
      <c r="D23" s="1301"/>
      <c r="E23" s="1300"/>
      <c r="F23" s="1300"/>
      <c r="G23" s="1302"/>
      <c r="H23" s="1458" t="str">
        <f>IF(A23=0,0,VLOOKUP(A23,PO!$A$16:$G$164,4,FALSE))</f>
        <v>t</v>
      </c>
      <c r="I23" s="1296">
        <f>IF(A23=0,0,VLOOKUP(A23,PO!$A$16:$G$2104,5,FALSE))</f>
        <v>44604</v>
      </c>
      <c r="J23" s="1303">
        <v>99.6</v>
      </c>
      <c r="K23" s="638">
        <f t="shared" si="2"/>
        <v>447.83100000000002</v>
      </c>
      <c r="L23" s="638">
        <f t="shared" si="3"/>
        <v>447.83100000000002</v>
      </c>
      <c r="M23" s="1297">
        <v>3</v>
      </c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1298" t="s">
        <v>811</v>
      </c>
      <c r="B24" s="1287" t="str">
        <f>IF(A24=0,0,VLOOKUP(A24,PO!$A$16:$G$164,3,FALSE))</f>
        <v>Microrrevestimento a frio com emulsão modificada com polímero de 1,5 cm - faixa III - brita comercial</v>
      </c>
      <c r="C24" s="1300"/>
      <c r="D24" s="1301"/>
      <c r="E24" s="1300"/>
      <c r="F24" s="1300"/>
      <c r="G24" s="1302"/>
      <c r="H24" s="1458" t="str">
        <f>IF(A24=0,0,VLOOKUP(A24,PO!$A$16:$G$164,4,FALSE))</f>
        <v>m²</v>
      </c>
      <c r="I24" s="1296">
        <f>IF(A24=0,0,VLOOKUP(A24,PO!$A$16:$G$2104,5,FALSE))</f>
        <v>713860</v>
      </c>
      <c r="J24" s="1303">
        <v>664</v>
      </c>
      <c r="K24" s="638">
        <f>ROUND(I24/J24,3)</f>
        <v>1075.0899999999999</v>
      </c>
      <c r="L24" s="638">
        <f t="shared" si="3"/>
        <v>1075.0899999999999</v>
      </c>
      <c r="M24" s="1297">
        <v>3</v>
      </c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1298" t="s">
        <v>865</v>
      </c>
      <c r="B25" s="1287" t="str">
        <f>IF(A25=0,0,VLOOKUP(A25,PO!$A$16:$G$164,3,FALSE))</f>
        <v>Pintura de ligação</v>
      </c>
      <c r="C25" s="1300"/>
      <c r="D25" s="1301"/>
      <c r="E25" s="1300"/>
      <c r="F25" s="1300"/>
      <c r="G25" s="1302"/>
      <c r="H25" s="1458" t="str">
        <f>IF(A25=0,0,VLOOKUP(A25,PO!$A$16:$G$164,4,FALSE))</f>
        <v>m²</v>
      </c>
      <c r="I25" s="1296">
        <f>IF(A25=0,0,VLOOKUP(A25,PO!$A$16:$G$2104,5,FALSE))</f>
        <v>37920</v>
      </c>
      <c r="J25" s="638">
        <v>1500</v>
      </c>
      <c r="K25" s="638">
        <f t="shared" si="2"/>
        <v>25.28</v>
      </c>
      <c r="L25" s="638">
        <f t="shared" si="3"/>
        <v>25.28</v>
      </c>
      <c r="M25" s="1297">
        <v>3</v>
      </c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1298" t="s">
        <v>866</v>
      </c>
      <c r="B26" s="1287" t="str">
        <f>IF(A26=0,0,VLOOKUP(A26,PO!$A$16:$G$164,3,FALSE))</f>
        <v>Concreto asfáltico - faixa C-12,5 - areia e brita comerciais</v>
      </c>
      <c r="C26" s="1300"/>
      <c r="D26" s="1301"/>
      <c r="E26" s="1300"/>
      <c r="F26" s="1300"/>
      <c r="G26" s="1302"/>
      <c r="H26" s="1458" t="str">
        <f>IF(A26=0,0,VLOOKUP(A26,PO!$A$16:$G$164,4,FALSE))</f>
        <v>t</v>
      </c>
      <c r="I26" s="1296">
        <f>IF(A26=0,0,VLOOKUP(A26,PO!$A$16:$G$2104,5,FALSE))</f>
        <v>4550.3999999999996</v>
      </c>
      <c r="J26" s="1303">
        <v>99.6</v>
      </c>
      <c r="K26" s="638">
        <f t="shared" si="2"/>
        <v>45.686999999999998</v>
      </c>
      <c r="L26" s="638">
        <f t="shared" si="3"/>
        <v>45.686999999999998</v>
      </c>
      <c r="M26" s="1297">
        <v>3</v>
      </c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1298"/>
      <c r="B27" s="1312"/>
      <c r="C27" s="1300"/>
      <c r="D27" s="1301"/>
      <c r="E27" s="1300"/>
      <c r="F27" s="1300"/>
      <c r="G27" s="1302"/>
      <c r="H27" s="1299"/>
      <c r="I27" s="1313"/>
      <c r="J27" s="1303"/>
      <c r="K27" s="1303"/>
      <c r="L27" s="1303"/>
      <c r="M27" s="131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1298"/>
      <c r="B28" s="1312"/>
      <c r="C28" s="1300"/>
      <c r="D28" s="1301"/>
      <c r="E28" s="1300"/>
      <c r="F28" s="1300"/>
      <c r="G28" s="1302"/>
      <c r="H28" s="1299"/>
      <c r="I28" s="1313"/>
      <c r="J28" s="1303"/>
      <c r="K28" s="1303"/>
      <c r="L28" s="1303"/>
      <c r="M28" s="131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1298"/>
      <c r="B29" s="1312"/>
      <c r="C29" s="1300"/>
      <c r="D29" s="1301"/>
      <c r="E29" s="1300"/>
      <c r="F29" s="1300"/>
      <c r="G29" s="1302"/>
      <c r="H29" s="1299"/>
      <c r="I29" s="1313"/>
      <c r="J29" s="1303"/>
      <c r="K29" s="1303"/>
      <c r="L29" s="1303"/>
      <c r="M29" s="131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1315"/>
      <c r="B30" s="1316"/>
      <c r="C30" s="1317"/>
      <c r="D30" s="1318"/>
      <c r="E30" s="1317"/>
      <c r="F30" s="1317"/>
      <c r="G30" s="1318"/>
      <c r="H30" s="1317"/>
      <c r="I30" s="1319"/>
      <c r="J30" s="632" t="s">
        <v>1237</v>
      </c>
      <c r="K30" s="250">
        <f>SUM(K17:K26)</f>
        <v>2550.5369999999998</v>
      </c>
      <c r="L30" s="250">
        <f>SUM(L17:L26)</f>
        <v>2550.5369999999998</v>
      </c>
      <c r="M30" s="1320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1315"/>
      <c r="B31" s="1316"/>
      <c r="C31" s="1317"/>
      <c r="D31" s="1318"/>
      <c r="E31" s="1317"/>
      <c r="F31" s="1317"/>
      <c r="G31" s="1318"/>
      <c r="H31" s="1317"/>
      <c r="I31" s="1319"/>
      <c r="J31" s="632" t="s">
        <v>1238</v>
      </c>
      <c r="K31" s="250">
        <f>ROUNDUP(K30/7.333,0)</f>
        <v>348</v>
      </c>
      <c r="L31" s="250">
        <f>ROUNDUP(L30/7.333,0)</f>
        <v>348</v>
      </c>
      <c r="M31" s="1320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1900" t="s">
        <v>1239</v>
      </c>
      <c r="B32" s="1901"/>
      <c r="C32" s="1901"/>
      <c r="D32" s="1901"/>
      <c r="E32" s="1901"/>
      <c r="F32" s="1901"/>
      <c r="G32" s="1901"/>
      <c r="H32" s="1901"/>
      <c r="I32" s="1901"/>
      <c r="J32" s="1901"/>
      <c r="K32" s="1901"/>
      <c r="L32" s="1901"/>
      <c r="M32" s="1902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57" s="1" customFormat="1" ht="15" customHeight="1">
      <c r="A33" s="2099" t="s">
        <v>9</v>
      </c>
      <c r="B33" s="2099" t="s">
        <v>997</v>
      </c>
      <c r="C33" s="2216"/>
      <c r="D33" s="2216"/>
      <c r="E33" s="2216"/>
      <c r="F33" s="2216"/>
      <c r="G33" s="2100"/>
      <c r="H33" s="2222" t="s">
        <v>1240</v>
      </c>
      <c r="I33" s="2222"/>
      <c r="J33" s="2222"/>
      <c r="K33" s="2222"/>
      <c r="L33" s="2222"/>
      <c r="M33" s="2222"/>
      <c r="N33" s="359"/>
      <c r="O33" s="323"/>
      <c r="P33" s="323"/>
      <c r="Q33" s="323"/>
      <c r="R33" s="323"/>
      <c r="S33" s="323"/>
      <c r="T33" s="323"/>
      <c r="U33" s="323"/>
      <c r="V33" s="357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  <c r="IQ33" s="323"/>
      <c r="IR33" s="323"/>
      <c r="IS33" s="323"/>
      <c r="IT33" s="323"/>
      <c r="IU33" s="323"/>
      <c r="IV33" s="323"/>
      <c r="IW33" s="323"/>
    </row>
    <row r="34" spans="1:257" s="1" customFormat="1" ht="12.75">
      <c r="A34" s="2101"/>
      <c r="B34" s="2101"/>
      <c r="C34" s="2217"/>
      <c r="D34" s="2217"/>
      <c r="E34" s="2217"/>
      <c r="F34" s="2217"/>
      <c r="G34" s="2102"/>
      <c r="H34" s="2223"/>
      <c r="I34" s="2223"/>
      <c r="J34" s="2223"/>
      <c r="K34" s="2223"/>
      <c r="L34" s="2223"/>
      <c r="M34" s="2223"/>
      <c r="N34" s="359"/>
      <c r="O34" s="323"/>
      <c r="P34" s="323"/>
      <c r="Q34" s="323"/>
      <c r="R34" s="323"/>
      <c r="S34" s="323"/>
      <c r="T34" s="323"/>
      <c r="U34" s="323"/>
      <c r="V34" s="357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  <c r="IQ34" s="323"/>
      <c r="IR34" s="323"/>
      <c r="IS34" s="323"/>
      <c r="IT34" s="323"/>
      <c r="IU34" s="323"/>
      <c r="IV34" s="323"/>
      <c r="IW34" s="323"/>
    </row>
    <row r="35" spans="1:257" s="1" customFormat="1" ht="15" customHeight="1">
      <c r="A35" s="2103"/>
      <c r="B35" s="2103"/>
      <c r="C35" s="2218"/>
      <c r="D35" s="2218"/>
      <c r="E35" s="2218"/>
      <c r="F35" s="2218"/>
      <c r="G35" s="2104"/>
      <c r="H35" s="2219">
        <v>3</v>
      </c>
      <c r="I35" s="2219"/>
      <c r="J35" s="2220">
        <v>16</v>
      </c>
      <c r="K35" s="2220"/>
      <c r="L35" s="2221">
        <v>17</v>
      </c>
      <c r="M35" s="2221"/>
      <c r="N35" s="359"/>
      <c r="O35" s="323"/>
      <c r="P35" s="323"/>
      <c r="Q35" s="323"/>
      <c r="R35" s="323"/>
      <c r="S35" s="323"/>
      <c r="T35" s="323"/>
      <c r="U35" s="323"/>
      <c r="V35" s="357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  <c r="IQ35" s="323"/>
      <c r="IR35" s="323"/>
      <c r="IS35" s="323"/>
      <c r="IT35" s="323"/>
      <c r="IU35" s="323"/>
      <c r="IV35" s="323"/>
      <c r="IW35" s="323"/>
    </row>
    <row r="36" spans="1:257" s="1" customFormat="1" ht="12.75">
      <c r="A36" s="1323">
        <v>1</v>
      </c>
      <c r="B36" s="1295" t="s">
        <v>1241</v>
      </c>
      <c r="C36" s="1291"/>
      <c r="D36" s="1290"/>
      <c r="E36" s="1291"/>
      <c r="F36" s="1291"/>
      <c r="G36" s="1292"/>
      <c r="H36" s="2225">
        <v>1000</v>
      </c>
      <c r="I36" s="2226"/>
      <c r="J36" s="2225">
        <v>500</v>
      </c>
      <c r="K36" s="2226"/>
      <c r="L36" s="2225">
        <v>500</v>
      </c>
      <c r="M36" s="2226"/>
      <c r="N36" s="359"/>
      <c r="O36" s="323"/>
      <c r="P36" s="323"/>
      <c r="Q36" s="323"/>
      <c r="R36" s="323"/>
      <c r="S36" s="323"/>
      <c r="T36" s="323"/>
      <c r="U36" s="323"/>
      <c r="V36" s="357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  <c r="IQ36" s="323"/>
      <c r="IR36" s="323"/>
      <c r="IS36" s="323"/>
      <c r="IT36" s="323"/>
      <c r="IU36" s="323"/>
      <c r="IV36" s="323"/>
      <c r="IW36" s="323"/>
    </row>
    <row r="37" spans="1:257" s="1" customFormat="1" ht="12.75">
      <c r="A37" s="1324">
        <v>2</v>
      </c>
      <c r="B37" s="1287" t="s">
        <v>1242</v>
      </c>
      <c r="C37" s="1293"/>
      <c r="D37" s="283"/>
      <c r="E37" s="1293"/>
      <c r="F37" s="1293"/>
      <c r="G37" s="635"/>
      <c r="H37" s="2227">
        <v>60</v>
      </c>
      <c r="I37" s="2228"/>
      <c r="J37" s="2227">
        <v>30</v>
      </c>
      <c r="K37" s="2228"/>
      <c r="L37" s="2227">
        <v>10</v>
      </c>
      <c r="M37" s="2228"/>
      <c r="N37" s="359"/>
      <c r="O37" s="323"/>
      <c r="P37" s="323"/>
      <c r="Q37" s="323"/>
      <c r="R37" s="323"/>
      <c r="S37" s="323"/>
      <c r="T37" s="323"/>
      <c r="U37" s="323"/>
      <c r="V37" s="357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  <c r="IQ37" s="323"/>
      <c r="IR37" s="323"/>
      <c r="IS37" s="323"/>
      <c r="IT37" s="323"/>
      <c r="IU37" s="323"/>
      <c r="IV37" s="323"/>
      <c r="IW37" s="323"/>
    </row>
    <row r="38" spans="1:257" s="1" customFormat="1" ht="12.75">
      <c r="A38" s="1324">
        <v>3</v>
      </c>
      <c r="B38" s="1287" t="s">
        <v>1243</v>
      </c>
      <c r="C38" s="1293"/>
      <c r="D38" s="283"/>
      <c r="E38" s="1293"/>
      <c r="F38" s="1293"/>
      <c r="G38" s="635"/>
      <c r="H38" s="2227">
        <v>250</v>
      </c>
      <c r="I38" s="2228"/>
      <c r="J38" s="2227">
        <v>50</v>
      </c>
      <c r="K38" s="2228"/>
      <c r="L38" s="2227">
        <v>60</v>
      </c>
      <c r="M38" s="2228"/>
      <c r="N38" s="359"/>
      <c r="O38" s="323"/>
      <c r="P38" s="323"/>
      <c r="Q38" s="323"/>
      <c r="R38" s="323"/>
      <c r="S38" s="323"/>
      <c r="T38" s="323"/>
      <c r="U38" s="323"/>
      <c r="V38" s="357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 s="323"/>
      <c r="IQ38" s="323"/>
      <c r="IR38" s="323"/>
      <c r="IS38" s="323"/>
      <c r="IT38" s="323"/>
      <c r="IU38" s="323"/>
      <c r="IV38" s="323"/>
      <c r="IW38" s="323"/>
    </row>
    <row r="39" spans="1:257" s="1" customFormat="1" ht="12.75">
      <c r="A39" s="1324">
        <v>4</v>
      </c>
      <c r="B39" s="1287" t="s">
        <v>1244</v>
      </c>
      <c r="C39" s="1293"/>
      <c r="D39" s="283"/>
      <c r="E39" s="1293"/>
      <c r="F39" s="1293"/>
      <c r="G39" s="635"/>
      <c r="H39" s="2227">
        <v>180</v>
      </c>
      <c r="I39" s="2228"/>
      <c r="J39" s="2227">
        <v>30</v>
      </c>
      <c r="K39" s="2228"/>
      <c r="L39" s="2227">
        <v>30</v>
      </c>
      <c r="M39" s="2228"/>
      <c r="N39" s="359"/>
      <c r="O39" s="323"/>
      <c r="P39" s="323"/>
      <c r="Q39" s="323"/>
      <c r="R39" s="323"/>
      <c r="S39" s="323"/>
      <c r="T39" s="323"/>
      <c r="U39" s="323"/>
      <c r="V39" s="357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 s="323"/>
      <c r="IQ39" s="323"/>
      <c r="IR39" s="323"/>
      <c r="IS39" s="323"/>
      <c r="IT39" s="323"/>
      <c r="IU39" s="323"/>
      <c r="IV39" s="323"/>
      <c r="IW39" s="323"/>
    </row>
    <row r="40" spans="1:257" s="1" customFormat="1" ht="12.75">
      <c r="A40" s="1324">
        <v>5</v>
      </c>
      <c r="B40" s="1287" t="s">
        <v>1245</v>
      </c>
      <c r="C40" s="1293"/>
      <c r="D40" s="283"/>
      <c r="E40" s="1293"/>
      <c r="F40" s="1293"/>
      <c r="G40" s="635"/>
      <c r="H40" s="2227">
        <v>150</v>
      </c>
      <c r="I40" s="2228"/>
      <c r="J40" s="2227"/>
      <c r="K40" s="2228"/>
      <c r="L40" s="2227">
        <v>200</v>
      </c>
      <c r="M40" s="2228"/>
      <c r="N40" s="359"/>
      <c r="O40" s="323"/>
      <c r="P40" s="323"/>
      <c r="Q40" s="323"/>
      <c r="R40" s="323"/>
      <c r="S40" s="323"/>
      <c r="T40" s="323"/>
      <c r="U40" s="323"/>
      <c r="V40" s="357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 s="323"/>
      <c r="IQ40" s="323"/>
      <c r="IR40" s="323"/>
      <c r="IS40" s="323"/>
      <c r="IT40" s="323"/>
      <c r="IU40" s="323"/>
      <c r="IV40" s="323"/>
      <c r="IW40" s="323"/>
    </row>
    <row r="41" spans="1:257" s="1" customFormat="1" ht="12.75">
      <c r="A41" s="1325">
        <v>6</v>
      </c>
      <c r="B41" s="1299" t="s">
        <v>1246</v>
      </c>
      <c r="C41" s="1300"/>
      <c r="D41" s="1301"/>
      <c r="E41" s="1300"/>
      <c r="F41" s="1300"/>
      <c r="G41" s="1302"/>
      <c r="H41" s="2229">
        <v>10</v>
      </c>
      <c r="I41" s="2230"/>
      <c r="J41" s="2229">
        <v>10</v>
      </c>
      <c r="K41" s="2230"/>
      <c r="L41" s="2229">
        <v>16</v>
      </c>
      <c r="M41" s="2230"/>
      <c r="N41" s="359"/>
      <c r="O41" s="323"/>
      <c r="P41" s="323"/>
      <c r="Q41" s="323"/>
      <c r="R41" s="323"/>
      <c r="S41" s="323"/>
      <c r="T41" s="323"/>
      <c r="U41" s="323"/>
      <c r="V41" s="357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 s="323"/>
      <c r="IQ41" s="323"/>
      <c r="IR41" s="323"/>
      <c r="IS41" s="323"/>
      <c r="IT41" s="323"/>
      <c r="IU41" s="323"/>
      <c r="IV41" s="323"/>
      <c r="IW41" s="323"/>
    </row>
    <row r="42" spans="1:257" s="1" customFormat="1" ht="12.75">
      <c r="A42" s="1315"/>
      <c r="B42" s="1316"/>
      <c r="C42" s="1317"/>
      <c r="D42" s="1318"/>
      <c r="E42" s="1317"/>
      <c r="F42" s="1317"/>
      <c r="G42" s="632" t="s">
        <v>1237</v>
      </c>
      <c r="H42" s="2224">
        <f>ROUNDUP(SUM(H36:I40)/H41,0)</f>
        <v>164</v>
      </c>
      <c r="I42" s="2224"/>
      <c r="J42" s="2224">
        <f t="shared" ref="J42" si="4">ROUNDUP(SUM(J36:K40)/J41,0)</f>
        <v>61</v>
      </c>
      <c r="K42" s="2224"/>
      <c r="L42" s="2224">
        <f t="shared" ref="L42" si="5">ROUNDUP(SUM(L36:M40)/L41,0)</f>
        <v>50</v>
      </c>
      <c r="M42" s="2232"/>
      <c r="N42" s="359"/>
      <c r="O42" s="323"/>
      <c r="P42" s="323"/>
      <c r="Q42" s="323"/>
      <c r="R42" s="323"/>
      <c r="S42" s="323"/>
      <c r="T42" s="323"/>
      <c r="U42" s="323"/>
      <c r="V42" s="357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 s="323"/>
      <c r="IQ42" s="323"/>
      <c r="IR42" s="323"/>
      <c r="IS42" s="323"/>
      <c r="IT42" s="323"/>
      <c r="IU42" s="323"/>
      <c r="IV42" s="323"/>
      <c r="IW42" s="323"/>
    </row>
    <row r="43" spans="1:257" s="1" customFormat="1" ht="12.75">
      <c r="A43" s="1330" t="s">
        <v>1052</v>
      </c>
      <c r="B43" s="1326"/>
      <c r="C43" s="1327"/>
      <c r="D43" s="14"/>
      <c r="E43" s="1327"/>
      <c r="F43" s="1327"/>
      <c r="G43" s="1328"/>
      <c r="H43" s="1329"/>
      <c r="I43" s="1329"/>
      <c r="J43" s="1329"/>
      <c r="K43" s="1329"/>
      <c r="L43" s="1329"/>
      <c r="M43" s="1329"/>
      <c r="N43" s="359"/>
      <c r="O43" s="323"/>
      <c r="P43" s="323"/>
      <c r="Q43" s="323"/>
      <c r="R43" s="323"/>
      <c r="S43" s="323"/>
      <c r="T43" s="323"/>
      <c r="U43" s="323"/>
      <c r="V43" s="357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323"/>
      <c r="BK43" s="323"/>
      <c r="BL43" s="323"/>
      <c r="BM43" s="323"/>
      <c r="BN43" s="323"/>
      <c r="BO43" s="323"/>
      <c r="BP43" s="323"/>
      <c r="BQ43" s="323"/>
      <c r="BR43" s="323"/>
      <c r="BS43" s="323"/>
      <c r="BT43" s="323"/>
      <c r="BU43" s="323"/>
      <c r="BV43" s="323"/>
      <c r="BW43" s="323"/>
      <c r="BX43" s="323"/>
      <c r="BY43" s="323"/>
      <c r="BZ43" s="323"/>
      <c r="CA43" s="323"/>
      <c r="CB43" s="323"/>
      <c r="CC43" s="323"/>
      <c r="CD43" s="323"/>
      <c r="CE43" s="323"/>
      <c r="CF43" s="323"/>
      <c r="CG43" s="323"/>
      <c r="CH43" s="323"/>
      <c r="CI43" s="323"/>
      <c r="CJ43" s="323"/>
      <c r="CK43" s="323"/>
      <c r="CL43" s="323"/>
      <c r="CM43" s="323"/>
      <c r="CN43" s="323"/>
      <c r="CO43" s="323"/>
      <c r="CP43" s="323"/>
      <c r="CQ43" s="323"/>
      <c r="CR43" s="323"/>
      <c r="CS43" s="323"/>
      <c r="CT43" s="323"/>
      <c r="CU43" s="323"/>
      <c r="CV43" s="323"/>
      <c r="CW43" s="323"/>
      <c r="CX43" s="323"/>
      <c r="CY43" s="323"/>
      <c r="CZ43" s="323"/>
      <c r="DA43" s="323"/>
      <c r="DB43" s="323"/>
      <c r="DC43" s="323"/>
      <c r="DD43" s="323"/>
      <c r="DE43" s="323"/>
      <c r="DF43" s="323"/>
      <c r="DG43" s="323"/>
      <c r="DH43" s="323"/>
      <c r="DI43" s="323"/>
      <c r="DJ43" s="323"/>
      <c r="DK43" s="323"/>
      <c r="DL43" s="323"/>
      <c r="DM43" s="323"/>
      <c r="DN43" s="323"/>
      <c r="DO43" s="323"/>
      <c r="DP43" s="323"/>
      <c r="DQ43" s="323"/>
      <c r="DR43" s="323"/>
      <c r="DS43" s="323"/>
      <c r="DT43" s="323"/>
      <c r="DU43" s="323"/>
      <c r="DV43" s="323"/>
      <c r="DW43" s="323"/>
      <c r="DX43" s="323"/>
      <c r="DY43" s="323"/>
      <c r="DZ43" s="323"/>
      <c r="EA43" s="323"/>
      <c r="EB43" s="323"/>
      <c r="EC43" s="323"/>
      <c r="ED43" s="323"/>
      <c r="EE43" s="323"/>
      <c r="EF43" s="323"/>
      <c r="EG43" s="323"/>
      <c r="EH43" s="323"/>
      <c r="EI43" s="323"/>
      <c r="EJ43" s="323"/>
      <c r="EK43" s="323"/>
      <c r="EL43" s="323"/>
      <c r="EM43" s="323"/>
      <c r="EN43" s="323"/>
      <c r="EO43" s="323"/>
      <c r="EP43" s="323"/>
      <c r="EQ43" s="323"/>
      <c r="ER43" s="323"/>
      <c r="ES43" s="323"/>
      <c r="ET43" s="323"/>
      <c r="EU43" s="323"/>
      <c r="EV43" s="323"/>
      <c r="EW43" s="323"/>
      <c r="EX43" s="323"/>
      <c r="EY43" s="323"/>
      <c r="EZ43" s="323"/>
      <c r="FA43" s="323"/>
      <c r="FB43" s="323"/>
      <c r="FC43" s="323"/>
      <c r="FD43" s="323"/>
      <c r="FE43" s="323"/>
      <c r="FF43" s="323"/>
      <c r="FG43" s="323"/>
      <c r="FH43" s="323"/>
      <c r="FI43" s="323"/>
      <c r="FJ43" s="323"/>
      <c r="FK43" s="323"/>
      <c r="FL43" s="323"/>
      <c r="FM43" s="323"/>
      <c r="FN43" s="323"/>
      <c r="FO43" s="323"/>
      <c r="FP43" s="323"/>
      <c r="FQ43" s="323"/>
      <c r="FR43" s="323"/>
      <c r="FS43" s="323"/>
      <c r="FT43" s="323"/>
      <c r="FU43" s="323"/>
      <c r="FV43" s="323"/>
      <c r="FW43" s="323"/>
      <c r="FX43" s="323"/>
      <c r="FY43" s="323"/>
      <c r="FZ43" s="323"/>
      <c r="GA43" s="323"/>
      <c r="GB43" s="323"/>
      <c r="GC43" s="323"/>
      <c r="GD43" s="323"/>
      <c r="GE43" s="323"/>
      <c r="GF43" s="323"/>
      <c r="GG43" s="323"/>
      <c r="GH43" s="323"/>
      <c r="GI43" s="323"/>
      <c r="GJ43" s="323"/>
      <c r="GK43" s="323"/>
      <c r="GL43" s="323"/>
      <c r="GM43" s="323"/>
      <c r="GN43" s="323"/>
      <c r="GO43" s="323"/>
      <c r="GP43" s="323"/>
      <c r="GQ43" s="323"/>
      <c r="GR43" s="323"/>
      <c r="GS43" s="323"/>
      <c r="GT43" s="323"/>
      <c r="GU43" s="323"/>
      <c r="GV43" s="323"/>
      <c r="GW43" s="323"/>
      <c r="GX43" s="323"/>
      <c r="GY43" s="323"/>
      <c r="GZ43" s="323"/>
      <c r="HA43" s="323"/>
      <c r="HB43" s="323"/>
      <c r="HC43" s="323"/>
      <c r="HD43" s="323"/>
      <c r="HE43" s="323"/>
      <c r="HF43" s="323"/>
      <c r="HG43" s="323"/>
      <c r="HH43" s="323"/>
      <c r="HI43" s="323"/>
      <c r="HJ43" s="323"/>
      <c r="HK43" s="323"/>
      <c r="HL43" s="323"/>
      <c r="HM43" s="323"/>
      <c r="HN43" s="323"/>
      <c r="HO43" s="323"/>
      <c r="HP43" s="323"/>
      <c r="HQ43" s="323"/>
      <c r="HR43" s="323"/>
      <c r="HS43" s="323"/>
      <c r="HT43" s="323"/>
      <c r="HU43" s="323"/>
      <c r="HV43" s="323"/>
      <c r="HW43" s="323"/>
      <c r="HX43" s="323"/>
      <c r="HY43" s="323"/>
      <c r="HZ43" s="323"/>
      <c r="IA43" s="323"/>
      <c r="IB43" s="323"/>
      <c r="IC43" s="323"/>
      <c r="ID43" s="323"/>
      <c r="IE43" s="323"/>
      <c r="IF43" s="323"/>
      <c r="IG43" s="323"/>
      <c r="IH43" s="323"/>
      <c r="II43" s="323"/>
      <c r="IJ43" s="323"/>
      <c r="IK43" s="323"/>
      <c r="IL43" s="323"/>
      <c r="IM43" s="323"/>
      <c r="IN43" s="323"/>
      <c r="IO43" s="323"/>
      <c r="IP43" s="323"/>
      <c r="IQ43" s="323"/>
      <c r="IR43" s="323"/>
      <c r="IS43" s="323"/>
      <c r="IT43" s="323"/>
      <c r="IU43" s="323"/>
      <c r="IV43" s="323"/>
      <c r="IW43" s="323"/>
    </row>
    <row r="44" spans="1:257" s="1" customFormat="1" ht="12.75">
      <c r="A44" s="16" t="s">
        <v>1247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323"/>
      <c r="BK44" s="323"/>
      <c r="BL44" s="323"/>
      <c r="BM44" s="323"/>
      <c r="BN44" s="323"/>
      <c r="BO44" s="323"/>
      <c r="BP44" s="323"/>
      <c r="BQ44" s="323"/>
      <c r="BR44" s="323"/>
      <c r="BS44" s="323"/>
      <c r="BT44" s="323"/>
      <c r="BU44" s="323"/>
      <c r="BV44" s="323"/>
      <c r="BW44" s="323"/>
      <c r="BX44" s="323"/>
      <c r="BY44" s="323"/>
      <c r="BZ44" s="323"/>
      <c r="CA44" s="323"/>
      <c r="CB44" s="323"/>
      <c r="CC44" s="323"/>
      <c r="CD44" s="323"/>
      <c r="CE44" s="323"/>
      <c r="CF44" s="323"/>
      <c r="CG44" s="323"/>
      <c r="CH44" s="323"/>
      <c r="CI44" s="323"/>
      <c r="CJ44" s="323"/>
      <c r="CK44" s="323"/>
      <c r="CL44" s="323"/>
      <c r="CM44" s="323"/>
      <c r="CN44" s="323"/>
      <c r="CO44" s="323"/>
      <c r="CP44" s="323"/>
      <c r="CQ44" s="323"/>
      <c r="CR44" s="323"/>
      <c r="CS44" s="323"/>
      <c r="CT44" s="323"/>
      <c r="CU44" s="323"/>
      <c r="CV44" s="323"/>
      <c r="CW44" s="323"/>
      <c r="CX44" s="323"/>
      <c r="CY44" s="323"/>
      <c r="CZ44" s="323"/>
      <c r="DA44" s="323"/>
      <c r="DB44" s="323"/>
      <c r="DC44" s="323"/>
      <c r="DD44" s="323"/>
      <c r="DE44" s="323"/>
      <c r="DF44" s="323"/>
      <c r="DG44" s="323"/>
      <c r="DH44" s="323"/>
      <c r="DI44" s="323"/>
      <c r="DJ44" s="323"/>
      <c r="DK44" s="323"/>
      <c r="DL44" s="323"/>
      <c r="DM44" s="323"/>
      <c r="DN44" s="323"/>
      <c r="DO44" s="323"/>
      <c r="DP44" s="323"/>
      <c r="DQ44" s="323"/>
      <c r="DR44" s="323"/>
      <c r="DS44" s="323"/>
      <c r="DT44" s="323"/>
      <c r="DU44" s="323"/>
      <c r="DV44" s="323"/>
      <c r="DW44" s="323"/>
      <c r="DX44" s="323"/>
      <c r="DY44" s="323"/>
      <c r="DZ44" s="323"/>
      <c r="EA44" s="323"/>
      <c r="EB44" s="323"/>
      <c r="EC44" s="323"/>
      <c r="ED44" s="323"/>
      <c r="EE44" s="323"/>
      <c r="EF44" s="323"/>
      <c r="EG44" s="323"/>
      <c r="EH44" s="323"/>
      <c r="EI44" s="323"/>
      <c r="EJ44" s="323"/>
      <c r="EK44" s="323"/>
      <c r="EL44" s="323"/>
      <c r="EM44" s="323"/>
      <c r="EN44" s="323"/>
      <c r="EO44" s="323"/>
      <c r="EP44" s="323"/>
      <c r="EQ44" s="323"/>
      <c r="ER44" s="323"/>
      <c r="ES44" s="323"/>
      <c r="ET44" s="323"/>
      <c r="EU44" s="323"/>
      <c r="EV44" s="323"/>
      <c r="EW44" s="323"/>
      <c r="EX44" s="323"/>
      <c r="EY44" s="323"/>
      <c r="EZ44" s="323"/>
      <c r="FA44" s="323"/>
      <c r="FB44" s="323"/>
      <c r="FC44" s="323"/>
      <c r="FD44" s="323"/>
      <c r="FE44" s="323"/>
      <c r="FF44" s="323"/>
      <c r="FG44" s="323"/>
      <c r="FH44" s="323"/>
      <c r="FI44" s="323"/>
      <c r="FJ44" s="323"/>
      <c r="FK44" s="323"/>
      <c r="FL44" s="323"/>
      <c r="FM44" s="323"/>
      <c r="FN44" s="323"/>
      <c r="FO44" s="323"/>
      <c r="FP44" s="323"/>
      <c r="FQ44" s="323"/>
      <c r="FR44" s="323"/>
      <c r="FS44" s="323"/>
      <c r="FT44" s="323"/>
      <c r="FU44" s="323"/>
      <c r="FV44" s="323"/>
      <c r="FW44" s="323"/>
      <c r="FX44" s="323"/>
      <c r="FY44" s="323"/>
      <c r="FZ44" s="323"/>
      <c r="GA44" s="323"/>
      <c r="GB44" s="323"/>
      <c r="GC44" s="323"/>
      <c r="GD44" s="323"/>
      <c r="GE44" s="323"/>
      <c r="GF44" s="323"/>
      <c r="GG44" s="323"/>
      <c r="GH44" s="323"/>
      <c r="GI44" s="323"/>
      <c r="GJ44" s="323"/>
      <c r="GK44" s="323"/>
      <c r="GL44" s="323"/>
      <c r="GM44" s="323"/>
      <c r="GN44" s="323"/>
      <c r="GO44" s="323"/>
      <c r="GP44" s="323"/>
      <c r="GQ44" s="323"/>
      <c r="GR44" s="323"/>
      <c r="GS44" s="323"/>
      <c r="GT44" s="323"/>
      <c r="GU44" s="323"/>
      <c r="GV44" s="323"/>
      <c r="GW44" s="323"/>
      <c r="GX44" s="323"/>
      <c r="GY44" s="323"/>
      <c r="GZ44" s="323"/>
      <c r="HA44" s="323"/>
      <c r="HB44" s="323"/>
      <c r="HC44" s="323"/>
      <c r="HD44" s="323"/>
      <c r="HE44" s="323"/>
      <c r="HF44" s="323"/>
      <c r="HG44" s="323"/>
      <c r="HH44" s="323"/>
      <c r="HI44" s="323"/>
      <c r="HJ44" s="323"/>
      <c r="HK44" s="323"/>
      <c r="HL44" s="323"/>
      <c r="HM44" s="323"/>
      <c r="HN44" s="323"/>
      <c r="HO44" s="323"/>
      <c r="HP44" s="323"/>
      <c r="HQ44" s="323"/>
      <c r="HR44" s="323"/>
      <c r="HS44" s="323"/>
      <c r="HT44" s="323"/>
      <c r="HU44" s="323"/>
      <c r="HV44" s="323"/>
      <c r="HW44" s="323"/>
      <c r="HX44" s="323"/>
      <c r="HY44" s="323"/>
      <c r="HZ44" s="323"/>
      <c r="IA44" s="323"/>
      <c r="IB44" s="323"/>
      <c r="IC44" s="323"/>
      <c r="ID44" s="323"/>
      <c r="IE44" s="323"/>
      <c r="IF44" s="323"/>
      <c r="IG44" s="323"/>
      <c r="IH44" s="323"/>
      <c r="II44" s="323"/>
      <c r="IJ44" s="323"/>
      <c r="IK44" s="323"/>
      <c r="IL44" s="323"/>
      <c r="IM44" s="323"/>
      <c r="IN44" s="323"/>
      <c r="IO44" s="323"/>
      <c r="IP44" s="323"/>
      <c r="IQ44" s="323"/>
      <c r="IR44" s="323"/>
      <c r="IS44" s="323"/>
      <c r="IT44" s="323"/>
      <c r="IU44" s="323"/>
      <c r="IV44" s="323"/>
      <c r="IW44" s="323"/>
    </row>
    <row r="45" spans="1:257" ht="24.95" customHeight="1">
      <c r="A45" s="2231" t="s">
        <v>1248</v>
      </c>
      <c r="B45" s="2231"/>
      <c r="C45" s="2231"/>
      <c r="D45" s="2231"/>
      <c r="E45" s="2231"/>
      <c r="F45" s="2231"/>
      <c r="G45" s="2231"/>
      <c r="H45" s="2231"/>
      <c r="I45" s="2231"/>
      <c r="J45" s="2231"/>
      <c r="K45" s="2231"/>
      <c r="L45" s="2231"/>
      <c r="M45" s="2231"/>
      <c r="N45" s="323"/>
      <c r="O45" s="323"/>
      <c r="P45" s="323"/>
      <c r="Q45" s="323"/>
      <c r="R45" s="323"/>
      <c r="S45" s="323"/>
      <c r="T45" s="323"/>
      <c r="U45" s="323"/>
      <c r="V45" s="323"/>
      <c r="W45" s="323"/>
      <c r="X45" s="323"/>
      <c r="Y45" s="323"/>
      <c r="Z45" s="323"/>
      <c r="AA45" s="323"/>
      <c r="AB45" s="323"/>
      <c r="AC45" s="323"/>
      <c r="AD45" s="323"/>
      <c r="AE45" s="323"/>
      <c r="AF45" s="323"/>
      <c r="AG45" s="323"/>
      <c r="AH45" s="323"/>
      <c r="AI45" s="323"/>
      <c r="AJ45" s="323"/>
      <c r="AK45" s="323"/>
      <c r="AL45" s="323"/>
      <c r="AM45" s="323"/>
      <c r="AN45" s="323"/>
      <c r="AO45" s="323"/>
      <c r="AP45" s="323"/>
      <c r="AQ45" s="323"/>
      <c r="AR45" s="323"/>
      <c r="AS45" s="323"/>
      <c r="AT45" s="323"/>
      <c r="AU45" s="323"/>
      <c r="AV45" s="323"/>
      <c r="AW45" s="323"/>
      <c r="AX45" s="323"/>
      <c r="AY45" s="323"/>
      <c r="AZ45" s="323"/>
      <c r="BA45" s="323"/>
      <c r="BB45" s="323"/>
      <c r="BC45" s="323"/>
      <c r="BD45" s="323"/>
      <c r="BE45" s="323"/>
      <c r="BF45" s="323"/>
      <c r="BG45" s="323"/>
      <c r="BH45" s="323"/>
      <c r="BI45" s="323"/>
      <c r="BJ45" s="323"/>
      <c r="BK45" s="323"/>
      <c r="BL45" s="323"/>
      <c r="BM45" s="323"/>
      <c r="BN45" s="323"/>
      <c r="BO45" s="323"/>
      <c r="BP45" s="323"/>
      <c r="BQ45" s="323"/>
      <c r="BR45" s="323"/>
      <c r="BS45" s="323"/>
      <c r="BT45" s="323"/>
      <c r="BU45" s="323"/>
      <c r="BV45" s="323"/>
      <c r="BW45" s="323"/>
      <c r="BX45" s="323"/>
      <c r="BY45" s="323"/>
      <c r="BZ45" s="323"/>
      <c r="CA45" s="323"/>
      <c r="CB45" s="323"/>
      <c r="CC45" s="323"/>
      <c r="CD45" s="323"/>
      <c r="CE45" s="323"/>
      <c r="CF45" s="323"/>
      <c r="CG45" s="323"/>
      <c r="CH45" s="323"/>
      <c r="CI45" s="323"/>
      <c r="CJ45" s="323"/>
      <c r="CK45" s="323"/>
      <c r="CL45" s="323"/>
      <c r="CM45" s="323"/>
      <c r="CN45" s="323"/>
      <c r="CO45" s="323"/>
      <c r="CP45" s="323"/>
      <c r="CQ45" s="323"/>
      <c r="CR45" s="323"/>
      <c r="CS45" s="323"/>
      <c r="CT45" s="323"/>
      <c r="CU45" s="323"/>
      <c r="CV45" s="323"/>
      <c r="CW45" s="323"/>
      <c r="CX45" s="323"/>
      <c r="CY45" s="323"/>
      <c r="CZ45" s="323"/>
      <c r="DA45" s="323"/>
      <c r="DB45" s="323"/>
      <c r="DC45" s="323"/>
      <c r="DD45" s="323"/>
      <c r="DE45" s="323"/>
      <c r="DF45" s="323"/>
      <c r="DG45" s="323"/>
      <c r="DH45" s="323"/>
      <c r="DI45" s="323"/>
      <c r="DJ45" s="323"/>
      <c r="DK45" s="323"/>
      <c r="DL45" s="323"/>
      <c r="DM45" s="323"/>
      <c r="DN45" s="323"/>
      <c r="DO45" s="323"/>
      <c r="DP45" s="323"/>
      <c r="DQ45" s="323"/>
      <c r="DR45" s="323"/>
      <c r="DS45" s="323"/>
      <c r="DT45" s="323"/>
      <c r="DU45" s="323"/>
      <c r="DV45" s="323"/>
      <c r="DW45" s="323"/>
      <c r="DX45" s="323"/>
      <c r="DY45" s="323"/>
      <c r="DZ45" s="323"/>
      <c r="EA45" s="323"/>
      <c r="EB45" s="323"/>
      <c r="EC45" s="323"/>
      <c r="ED45" s="323"/>
      <c r="EE45" s="323"/>
      <c r="EF45" s="323"/>
      <c r="EG45" s="323"/>
      <c r="EH45" s="323"/>
      <c r="EI45" s="323"/>
      <c r="EJ45" s="323"/>
      <c r="EK45" s="323"/>
      <c r="EL45" s="323"/>
      <c r="EM45" s="323"/>
      <c r="EN45" s="323"/>
      <c r="EO45" s="323"/>
      <c r="EP45" s="323"/>
      <c r="EQ45" s="323"/>
      <c r="ER45" s="323"/>
      <c r="ES45" s="323"/>
      <c r="ET45" s="323"/>
      <c r="EU45" s="323"/>
      <c r="EV45" s="323"/>
      <c r="EW45" s="323"/>
      <c r="EX45" s="323"/>
      <c r="EY45" s="323"/>
      <c r="EZ45" s="323"/>
      <c r="FA45" s="323"/>
      <c r="FB45" s="323"/>
      <c r="FC45" s="323"/>
      <c r="FD45" s="323"/>
      <c r="FE45" s="323"/>
      <c r="FF45" s="323"/>
      <c r="FG45" s="323"/>
      <c r="FH45" s="323"/>
      <c r="FI45" s="323"/>
      <c r="FJ45" s="323"/>
      <c r="FK45" s="323"/>
      <c r="FL45" s="323"/>
      <c r="FM45" s="323"/>
      <c r="FN45" s="323"/>
      <c r="FO45" s="323"/>
      <c r="FP45" s="323"/>
      <c r="FQ45" s="323"/>
      <c r="FR45" s="323"/>
      <c r="FS45" s="323"/>
      <c r="FT45" s="323"/>
      <c r="FU45" s="323"/>
      <c r="FV45" s="323"/>
      <c r="FW45" s="323"/>
      <c r="FX45" s="323"/>
      <c r="FY45" s="323"/>
      <c r="FZ45" s="323"/>
      <c r="GA45" s="323"/>
      <c r="GB45" s="323"/>
      <c r="GC45" s="323"/>
      <c r="GD45" s="323"/>
      <c r="GE45" s="323"/>
      <c r="GF45" s="323"/>
      <c r="GG45" s="323"/>
      <c r="GH45" s="323"/>
      <c r="GI45" s="323"/>
      <c r="GJ45" s="323"/>
      <c r="GK45" s="323"/>
      <c r="GL45" s="323"/>
      <c r="GM45" s="323"/>
      <c r="GN45" s="323"/>
      <c r="GO45" s="323"/>
      <c r="GP45" s="323"/>
      <c r="GQ45" s="323"/>
      <c r="GR45" s="323"/>
      <c r="GS45" s="323"/>
      <c r="GT45" s="323"/>
      <c r="GU45" s="323"/>
      <c r="GV45" s="323"/>
      <c r="GW45" s="323"/>
      <c r="GX45" s="323"/>
      <c r="GY45" s="323"/>
      <c r="GZ45" s="323"/>
      <c r="HA45" s="323"/>
      <c r="HB45" s="323"/>
      <c r="HC45" s="323"/>
      <c r="HD45" s="323"/>
      <c r="HE45" s="323"/>
      <c r="HF45" s="323"/>
      <c r="HG45" s="323"/>
      <c r="HH45" s="323"/>
      <c r="HI45" s="323"/>
      <c r="HJ45" s="323"/>
      <c r="HK45" s="323"/>
      <c r="HL45" s="323"/>
      <c r="HM45" s="323"/>
      <c r="HN45" s="323"/>
      <c r="HO45" s="323"/>
      <c r="HP45" s="323"/>
      <c r="HQ45" s="323"/>
      <c r="HR45" s="323"/>
      <c r="HS45" s="323"/>
      <c r="HT45" s="323"/>
      <c r="HU45" s="323"/>
      <c r="HV45" s="323"/>
      <c r="HW45" s="323"/>
      <c r="HX45" s="323"/>
      <c r="HY45" s="323"/>
      <c r="HZ45" s="323"/>
      <c r="IA45" s="323"/>
      <c r="IB45" s="323"/>
      <c r="IC45" s="323"/>
      <c r="ID45" s="323"/>
      <c r="IE45" s="323"/>
      <c r="IF45" s="323"/>
      <c r="IG45" s="323"/>
      <c r="IH45" s="323"/>
      <c r="II45" s="323"/>
      <c r="IJ45" s="323"/>
      <c r="IK45" s="323"/>
      <c r="IL45" s="323"/>
      <c r="IM45" s="323"/>
      <c r="IN45" s="323"/>
      <c r="IO45" s="323"/>
      <c r="IP45" s="323"/>
      <c r="IQ45" s="323"/>
      <c r="IR45" s="323"/>
      <c r="IS45" s="323"/>
      <c r="IT45" s="323"/>
      <c r="IU45" s="323"/>
      <c r="IV45" s="323"/>
    </row>
    <row r="46" spans="1:257" ht="36" customHeight="1">
      <c r="A46" s="2231" t="s">
        <v>1249</v>
      </c>
      <c r="B46" s="2231"/>
      <c r="C46" s="2231"/>
      <c r="D46" s="2231"/>
      <c r="E46" s="2231"/>
      <c r="F46" s="2231"/>
      <c r="G46" s="2231"/>
      <c r="H46" s="2231"/>
      <c r="I46" s="2231"/>
      <c r="J46" s="2231"/>
      <c r="K46" s="2231"/>
      <c r="L46" s="2231"/>
      <c r="M46" s="2231"/>
      <c r="N46" s="323"/>
      <c r="O46" s="323"/>
      <c r="P46" s="323"/>
      <c r="Q46" s="323"/>
      <c r="R46" s="323"/>
      <c r="S46" s="323"/>
      <c r="T46" s="323"/>
      <c r="U46" s="323"/>
      <c r="V46" s="323"/>
      <c r="W46" s="323"/>
      <c r="X46" s="323"/>
      <c r="Y46" s="323"/>
      <c r="Z46" s="323"/>
      <c r="AA46" s="323"/>
      <c r="AB46" s="323"/>
      <c r="AC46" s="323"/>
      <c r="AD46" s="323"/>
      <c r="AE46" s="323"/>
      <c r="AF46" s="323"/>
      <c r="AG46" s="323"/>
      <c r="AH46" s="323"/>
      <c r="AI46" s="323"/>
      <c r="AJ46" s="323"/>
      <c r="AK46" s="323"/>
      <c r="AL46" s="323"/>
      <c r="AM46" s="323"/>
      <c r="AN46" s="323"/>
      <c r="AO46" s="323"/>
      <c r="AP46" s="323"/>
      <c r="AQ46" s="323"/>
      <c r="AR46" s="323"/>
      <c r="AS46" s="323"/>
      <c r="AT46" s="323"/>
      <c r="AU46" s="323"/>
      <c r="AV46" s="323"/>
      <c r="AW46" s="323"/>
      <c r="AX46" s="323"/>
      <c r="AY46" s="323"/>
      <c r="AZ46" s="323"/>
      <c r="BA46" s="323"/>
      <c r="BB46" s="323"/>
      <c r="BC46" s="323"/>
      <c r="BD46" s="323"/>
      <c r="BE46" s="323"/>
      <c r="BF46" s="323"/>
      <c r="BG46" s="323"/>
      <c r="BH46" s="323"/>
      <c r="BI46" s="323"/>
      <c r="BJ46" s="323"/>
      <c r="BK46" s="323"/>
      <c r="BL46" s="323"/>
      <c r="BM46" s="323"/>
      <c r="BN46" s="323"/>
      <c r="BO46" s="323"/>
      <c r="BP46" s="323"/>
      <c r="BQ46" s="323"/>
      <c r="BR46" s="323"/>
      <c r="BS46" s="323"/>
      <c r="BT46" s="323"/>
      <c r="BU46" s="323"/>
      <c r="BV46" s="323"/>
      <c r="BW46" s="323"/>
      <c r="BX46" s="323"/>
      <c r="BY46" s="323"/>
      <c r="BZ46" s="323"/>
      <c r="CA46" s="323"/>
      <c r="CB46" s="323"/>
      <c r="CC46" s="323"/>
      <c r="CD46" s="323"/>
      <c r="CE46" s="323"/>
      <c r="CF46" s="323"/>
      <c r="CG46" s="323"/>
      <c r="CH46" s="323"/>
      <c r="CI46" s="323"/>
      <c r="CJ46" s="323"/>
      <c r="CK46" s="323"/>
      <c r="CL46" s="323"/>
      <c r="CM46" s="323"/>
      <c r="CN46" s="323"/>
      <c r="CO46" s="323"/>
      <c r="CP46" s="323"/>
      <c r="CQ46" s="323"/>
      <c r="CR46" s="323"/>
      <c r="CS46" s="323"/>
      <c r="CT46" s="323"/>
      <c r="CU46" s="323"/>
      <c r="CV46" s="323"/>
      <c r="CW46" s="323"/>
      <c r="CX46" s="323"/>
      <c r="CY46" s="323"/>
      <c r="CZ46" s="323"/>
      <c r="DA46" s="323"/>
      <c r="DB46" s="323"/>
      <c r="DC46" s="323"/>
      <c r="DD46" s="323"/>
      <c r="DE46" s="323"/>
      <c r="DF46" s="323"/>
      <c r="DG46" s="323"/>
      <c r="DH46" s="323"/>
      <c r="DI46" s="323"/>
      <c r="DJ46" s="323"/>
      <c r="DK46" s="323"/>
      <c r="DL46" s="323"/>
      <c r="DM46" s="323"/>
      <c r="DN46" s="323"/>
      <c r="DO46" s="323"/>
      <c r="DP46" s="323"/>
      <c r="DQ46" s="323"/>
      <c r="DR46" s="323"/>
      <c r="DS46" s="323"/>
      <c r="DT46" s="323"/>
      <c r="DU46" s="323"/>
      <c r="DV46" s="323"/>
      <c r="DW46" s="323"/>
      <c r="DX46" s="323"/>
      <c r="DY46" s="323"/>
      <c r="DZ46" s="323"/>
      <c r="EA46" s="323"/>
      <c r="EB46" s="323"/>
      <c r="EC46" s="323"/>
      <c r="ED46" s="323"/>
      <c r="EE46" s="323"/>
      <c r="EF46" s="323"/>
      <c r="EG46" s="323"/>
      <c r="EH46" s="323"/>
      <c r="EI46" s="323"/>
      <c r="EJ46" s="323"/>
      <c r="EK46" s="323"/>
      <c r="EL46" s="323"/>
      <c r="EM46" s="323"/>
      <c r="EN46" s="323"/>
      <c r="EO46" s="323"/>
      <c r="EP46" s="323"/>
      <c r="EQ46" s="323"/>
      <c r="ER46" s="323"/>
      <c r="ES46" s="323"/>
      <c r="ET46" s="323"/>
      <c r="EU46" s="323"/>
      <c r="EV46" s="323"/>
      <c r="EW46" s="323"/>
      <c r="EX46" s="323"/>
      <c r="EY46" s="323"/>
      <c r="EZ46" s="323"/>
      <c r="FA46" s="323"/>
      <c r="FB46" s="323"/>
      <c r="FC46" s="323"/>
      <c r="FD46" s="323"/>
      <c r="FE46" s="323"/>
      <c r="FF46" s="323"/>
      <c r="FG46" s="323"/>
      <c r="FH46" s="323"/>
      <c r="FI46" s="323"/>
      <c r="FJ46" s="323"/>
      <c r="FK46" s="323"/>
      <c r="FL46" s="323"/>
      <c r="FM46" s="323"/>
      <c r="FN46" s="323"/>
      <c r="FO46" s="323"/>
      <c r="FP46" s="323"/>
      <c r="FQ46" s="323"/>
      <c r="FR46" s="323"/>
      <c r="FS46" s="323"/>
      <c r="FT46" s="323"/>
      <c r="FU46" s="323"/>
      <c r="FV46" s="323"/>
      <c r="FW46" s="323"/>
      <c r="FX46" s="323"/>
      <c r="FY46" s="323"/>
      <c r="FZ46" s="323"/>
      <c r="GA46" s="323"/>
      <c r="GB46" s="323"/>
      <c r="GC46" s="323"/>
      <c r="GD46" s="323"/>
      <c r="GE46" s="323"/>
      <c r="GF46" s="323"/>
      <c r="GG46" s="323"/>
      <c r="GH46" s="323"/>
      <c r="GI46" s="323"/>
      <c r="GJ46" s="323"/>
      <c r="GK46" s="323"/>
      <c r="GL46" s="323"/>
      <c r="GM46" s="323"/>
      <c r="GN46" s="323"/>
      <c r="GO46" s="323"/>
      <c r="GP46" s="323"/>
      <c r="GQ46" s="323"/>
      <c r="GR46" s="323"/>
      <c r="GS46" s="323"/>
      <c r="GT46" s="323"/>
      <c r="GU46" s="323"/>
      <c r="GV46" s="323"/>
      <c r="GW46" s="323"/>
      <c r="GX46" s="323"/>
      <c r="GY46" s="323"/>
      <c r="GZ46" s="323"/>
      <c r="HA46" s="323"/>
      <c r="HB46" s="323"/>
      <c r="HC46" s="323"/>
      <c r="HD46" s="323"/>
      <c r="HE46" s="323"/>
      <c r="HF46" s="323"/>
      <c r="HG46" s="323"/>
      <c r="HH46" s="323"/>
      <c r="HI46" s="323"/>
      <c r="HJ46" s="323"/>
      <c r="HK46" s="323"/>
      <c r="HL46" s="323"/>
      <c r="HM46" s="323"/>
      <c r="HN46" s="323"/>
      <c r="HO46" s="323"/>
      <c r="HP46" s="323"/>
      <c r="HQ46" s="323"/>
      <c r="HR46" s="323"/>
      <c r="HS46" s="323"/>
      <c r="HT46" s="323"/>
      <c r="HU46" s="323"/>
      <c r="HV46" s="323"/>
      <c r="HW46" s="323"/>
      <c r="HX46" s="323"/>
      <c r="HY46" s="323"/>
      <c r="HZ46" s="323"/>
      <c r="IA46" s="323"/>
      <c r="IB46" s="323"/>
      <c r="IC46" s="323"/>
      <c r="ID46" s="323"/>
      <c r="IE46" s="323"/>
      <c r="IF46" s="323"/>
      <c r="IG46" s="323"/>
      <c r="IH46" s="323"/>
      <c r="II46" s="323"/>
      <c r="IJ46" s="323"/>
      <c r="IK46" s="323"/>
      <c r="IL46" s="323"/>
      <c r="IM46" s="323"/>
      <c r="IN46" s="323"/>
      <c r="IO46" s="323"/>
      <c r="IP46" s="323"/>
      <c r="IQ46" s="323"/>
      <c r="IR46" s="323"/>
      <c r="IS46" s="323"/>
      <c r="IT46" s="323"/>
      <c r="IU46" s="323"/>
      <c r="IV46" s="323"/>
    </row>
  </sheetData>
  <autoFilter ref="A17:M26" xr:uid="{5DD6419F-8331-4C94-9E26-7C874C11D810}"/>
  <mergeCells count="43">
    <mergeCell ref="A45:M45"/>
    <mergeCell ref="A46:M46"/>
    <mergeCell ref="L41:M41"/>
    <mergeCell ref="L42:M42"/>
    <mergeCell ref="L36:M36"/>
    <mergeCell ref="L37:M37"/>
    <mergeCell ref="L38:M38"/>
    <mergeCell ref="L39:M39"/>
    <mergeCell ref="L40:M40"/>
    <mergeCell ref="J42:K42"/>
    <mergeCell ref="J36:K36"/>
    <mergeCell ref="J37:K37"/>
    <mergeCell ref="J38:K38"/>
    <mergeCell ref="J39:K39"/>
    <mergeCell ref="J40:K40"/>
    <mergeCell ref="J41:K41"/>
    <mergeCell ref="H42:I42"/>
    <mergeCell ref="H36:I36"/>
    <mergeCell ref="H37:I37"/>
    <mergeCell ref="H38:I38"/>
    <mergeCell ref="H39:I39"/>
    <mergeCell ref="H40:I40"/>
    <mergeCell ref="H41:I41"/>
    <mergeCell ref="A32:M32"/>
    <mergeCell ref="B33:G35"/>
    <mergeCell ref="H35:I35"/>
    <mergeCell ref="J35:K35"/>
    <mergeCell ref="L35:M35"/>
    <mergeCell ref="H33:M34"/>
    <mergeCell ref="A33:A35"/>
    <mergeCell ref="A1:M1"/>
    <mergeCell ref="A2:M2"/>
    <mergeCell ref="A3:M3"/>
    <mergeCell ref="C11:L11"/>
    <mergeCell ref="A14:A16"/>
    <mergeCell ref="H14:H16"/>
    <mergeCell ref="A13:M13"/>
    <mergeCell ref="J14:J15"/>
    <mergeCell ref="B14:G16"/>
    <mergeCell ref="I14:I16"/>
    <mergeCell ref="K14:K15"/>
    <mergeCell ref="L14:L15"/>
    <mergeCell ref="M14:M16"/>
  </mergeCells>
  <conditionalFormatting sqref="A11:C11">
    <cfRule type="cellIs" dxfId="92" priority="1" operator="equal">
      <formula>0</formula>
    </cfRule>
  </conditionalFormatting>
  <conditionalFormatting sqref="M11">
    <cfRule type="cellIs" dxfId="91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rowBreaks count="1" manualBreakCount="1">
    <brk id="31" max="12" man="1"/>
  </rowBreaks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 codeName="Planilha102">
    <tabColor rgb="FF002060"/>
  </sheetPr>
  <dimension ref="A1:IW44"/>
  <sheetViews>
    <sheetView showGridLines="0" view="pageBreakPreview" topLeftCell="A22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PO!$A$124</f>
        <v>7.1.1</v>
      </c>
      <c r="B11" s="113" t="str">
        <f>IF(A11=0,0,VLOOKUP(A11,PO!$A$16:$G$164,2,FALSE))</f>
        <v>5212558</v>
      </c>
      <c r="C11" s="2215" t="str">
        <f>IF(A11=0,0,VLOOKUP(A11,PO!$A$16:$G$164,3,FALSE))</f>
        <v>Placa de regulamentação para sinalização de obras montada em suporte metálico móvel, R1 lado 0,414 m - utilização de 600 ciclos - fornecimento, 01 implantação e 01 retirada diária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1233</v>
      </c>
      <c r="B13" s="2084" t="s">
        <v>1250</v>
      </c>
      <c r="C13" s="2084" t="s">
        <v>1114</v>
      </c>
      <c r="D13" s="2084"/>
      <c r="E13" s="2084" t="s">
        <v>254</v>
      </c>
      <c r="F13" s="2084" t="s">
        <v>1251</v>
      </c>
      <c r="G13" s="2084"/>
      <c r="H13" s="2080" t="s">
        <v>1252</v>
      </c>
      <c r="I13" s="2137" t="s">
        <v>254</v>
      </c>
      <c r="J13" s="2137" t="s">
        <v>254</v>
      </c>
      <c r="K13" s="2233" t="s">
        <v>56</v>
      </c>
      <c r="L13" s="2234"/>
      <c r="M13" s="2235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/>
      <c r="B14" s="2085"/>
      <c r="C14" s="2085"/>
      <c r="D14" s="2085"/>
      <c r="E14" s="2085"/>
      <c r="F14" s="2085"/>
      <c r="G14" s="2085"/>
      <c r="H14" s="2081"/>
      <c r="I14" s="2138"/>
      <c r="J14" s="2138"/>
      <c r="K14" s="2236"/>
      <c r="L14" s="2237"/>
      <c r="M14" s="2238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86"/>
      <c r="D15" s="2086"/>
      <c r="E15" s="2086"/>
      <c r="F15" s="2086"/>
      <c r="G15" s="2086"/>
      <c r="H15" s="2098"/>
      <c r="I15" s="631" t="s">
        <v>1253</v>
      </c>
      <c r="J15" s="631" t="str">
        <f>M11</f>
        <v>un.dia</v>
      </c>
      <c r="K15" s="2239"/>
      <c r="L15" s="2240"/>
      <c r="M15" s="2241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5" t="s">
        <v>1256</v>
      </c>
      <c r="D16" s="2246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>E16*H16*I16</f>
        <v>0</v>
      </c>
      <c r="K16" s="2242" t="s">
        <v>1257</v>
      </c>
      <c r="L16" s="2243"/>
      <c r="M16" s="2244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47" t="s">
        <v>1259</v>
      </c>
      <c r="D17" s="2248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ref="J17:J18" si="0">E17*H17*I17</f>
        <v>0</v>
      </c>
      <c r="K17" s="2194"/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47" t="s">
        <v>1261</v>
      </c>
      <c r="D18" s="2248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47" t="s">
        <v>1264</v>
      </c>
      <c r="D20" s="2248"/>
      <c r="E20" s="636">
        <v>4</v>
      </c>
      <c r="F20" s="634" t="s">
        <v>1265</v>
      </c>
      <c r="G20" s="635"/>
      <c r="H20" s="636">
        <v>1</v>
      </c>
      <c r="I20" s="637">
        <f>36*10</f>
        <v>360</v>
      </c>
      <c r="J20" s="638">
        <f>E20*H20*I20</f>
        <v>1440</v>
      </c>
      <c r="K20" s="2194" t="s">
        <v>1266</v>
      </c>
      <c r="L20" s="2195"/>
      <c r="M20" s="2196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47" t="s">
        <v>1268</v>
      </c>
      <c r="D21" s="2248"/>
      <c r="E21" s="636"/>
      <c r="F21" s="634" t="s">
        <v>1265</v>
      </c>
      <c r="G21" s="635"/>
      <c r="H21" s="636">
        <v>1</v>
      </c>
      <c r="I21" s="637">
        <f t="shared" ref="I21:I25" si="1">36*10</f>
        <v>360</v>
      </c>
      <c r="J21" s="638">
        <f t="shared" ref="J21" si="2">E21*H21*I21</f>
        <v>0</v>
      </c>
      <c r="K21" s="2194"/>
      <c r="L21" s="2195"/>
      <c r="M21" s="2196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47" t="s">
        <v>1270</v>
      </c>
      <c r="D22" s="2248"/>
      <c r="E22" s="636"/>
      <c r="F22" s="634" t="s">
        <v>1265</v>
      </c>
      <c r="G22" s="635"/>
      <c r="H22" s="636">
        <v>1</v>
      </c>
      <c r="I22" s="637">
        <f t="shared" si="1"/>
        <v>360</v>
      </c>
      <c r="J22" s="638">
        <f t="shared" ref="J22:J25" si="3">E22*H22*I22</f>
        <v>0</v>
      </c>
      <c r="K22" s="2194"/>
      <c r="L22" s="2195"/>
      <c r="M22" s="219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47" t="s">
        <v>1256</v>
      </c>
      <c r="D23" s="2248"/>
      <c r="E23" s="636"/>
      <c r="F23" s="634" t="s">
        <v>1265</v>
      </c>
      <c r="G23" s="635"/>
      <c r="H23" s="636">
        <v>1</v>
      </c>
      <c r="I23" s="637">
        <f t="shared" si="1"/>
        <v>360</v>
      </c>
      <c r="J23" s="638">
        <f t="shared" si="3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47" t="s">
        <v>1261</v>
      </c>
      <c r="D24" s="2248"/>
      <c r="E24" s="636"/>
      <c r="F24" s="634" t="s">
        <v>1265</v>
      </c>
      <c r="G24" s="635"/>
      <c r="H24" s="636">
        <v>1</v>
      </c>
      <c r="I24" s="637">
        <f t="shared" si="1"/>
        <v>360</v>
      </c>
      <c r="J24" s="638">
        <f t="shared" si="3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47" t="s">
        <v>1272</v>
      </c>
      <c r="D25" s="2248"/>
      <c r="E25" s="636"/>
      <c r="F25" s="634" t="s">
        <v>1265</v>
      </c>
      <c r="G25" s="635"/>
      <c r="H25" s="636">
        <v>1</v>
      </c>
      <c r="I25" s="637">
        <f t="shared" si="1"/>
        <v>360</v>
      </c>
      <c r="J25" s="638">
        <f t="shared" si="3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47" t="s">
        <v>1264</v>
      </c>
      <c r="D27" s="2248"/>
      <c r="E27" s="636">
        <v>4</v>
      </c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1392</v>
      </c>
      <c r="K27" s="2194" t="s">
        <v>1275</v>
      </c>
      <c r="L27" s="2195"/>
      <c r="M27" s="219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47" t="s">
        <v>1277</v>
      </c>
      <c r="D28" s="2248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4">E28*H28*I28</f>
        <v>0</v>
      </c>
      <c r="K28" s="2194"/>
      <c r="L28" s="2195"/>
      <c r="M28" s="2196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47" t="s">
        <v>1268</v>
      </c>
      <c r="D29" s="2248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4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47" t="s">
        <v>1270</v>
      </c>
      <c r="D30" s="2248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4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47" t="s">
        <v>1256</v>
      </c>
      <c r="D31" s="2248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4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47" t="s">
        <v>1279</v>
      </c>
      <c r="D32" s="2248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4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47" t="s">
        <v>1281</v>
      </c>
      <c r="D33" s="2248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4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47" t="s">
        <v>1261</v>
      </c>
      <c r="D34" s="2248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4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47" t="s">
        <v>1283</v>
      </c>
      <c r="D35" s="2248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4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47" t="s">
        <v>1272</v>
      </c>
      <c r="D36" s="2248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4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ROUNDUP(SUM(J16:J41),0)</f>
        <v>2832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C34:D34"/>
    <mergeCell ref="C35:D35"/>
    <mergeCell ref="C36:D36"/>
    <mergeCell ref="C29:D29"/>
    <mergeCell ref="C30:D30"/>
    <mergeCell ref="C31:D31"/>
    <mergeCell ref="C32:D32"/>
    <mergeCell ref="C33:D33"/>
    <mergeCell ref="K16:M18"/>
    <mergeCell ref="K20:M22"/>
    <mergeCell ref="K27:M28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A1:M1"/>
    <mergeCell ref="A2:M2"/>
    <mergeCell ref="A3:M3"/>
    <mergeCell ref="A13:A15"/>
    <mergeCell ref="C11:L11"/>
    <mergeCell ref="B13:B15"/>
    <mergeCell ref="C13:D15"/>
    <mergeCell ref="E13:E15"/>
    <mergeCell ref="F13:G15"/>
    <mergeCell ref="H13:H15"/>
    <mergeCell ref="I13:I14"/>
    <mergeCell ref="J13:J14"/>
    <mergeCell ref="K13:M15"/>
  </mergeCells>
  <phoneticPr fontId="27" type="noConversion"/>
  <conditionalFormatting sqref="A11:C11">
    <cfRule type="cellIs" dxfId="90" priority="1" operator="equal">
      <formula>0</formula>
    </cfRule>
  </conditionalFormatting>
  <conditionalFormatting sqref="M11">
    <cfRule type="cellIs" dxfId="89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6094-EBD0-4187-90A6-41588EC4302C}">
  <sheetPr>
    <tabColor rgb="FF002060"/>
  </sheetPr>
  <dimension ref="A1:IW44"/>
  <sheetViews>
    <sheetView showGridLines="0" view="pageBreakPreview" topLeftCell="A22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PO!$A$125</f>
        <v>7.1.2</v>
      </c>
      <c r="B11" s="113" t="str">
        <f>IF(A11=0,0,VLOOKUP(A11,PO!$A$16:$G$164,2,FALSE))</f>
        <v>5212557</v>
      </c>
      <c r="C11" s="2215" t="str">
        <f>IF(A11=0,0,VLOOKUP(A11,PO!$A$16:$G$164,3,FALSE))</f>
        <v>Placa de regulamentação para sinalização de obras montada em suporte metálico móvel - D = 1,00 m - utilização de 600 ciclos - fornecimento, 01 implantação e 01 retirada diária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1233</v>
      </c>
      <c r="B13" s="2084" t="s">
        <v>1250</v>
      </c>
      <c r="C13" s="2084" t="s">
        <v>1114</v>
      </c>
      <c r="D13" s="2084"/>
      <c r="E13" s="2084" t="s">
        <v>254</v>
      </c>
      <c r="F13" s="2084" t="s">
        <v>1251</v>
      </c>
      <c r="G13" s="2084"/>
      <c r="H13" s="2080" t="s">
        <v>1252</v>
      </c>
      <c r="I13" s="2137" t="s">
        <v>254</v>
      </c>
      <c r="J13" s="2137" t="s">
        <v>254</v>
      </c>
      <c r="K13" s="2233" t="s">
        <v>56</v>
      </c>
      <c r="L13" s="2234"/>
      <c r="M13" s="2235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/>
      <c r="B14" s="2085"/>
      <c r="C14" s="2085"/>
      <c r="D14" s="2085"/>
      <c r="E14" s="2085"/>
      <c r="F14" s="2085"/>
      <c r="G14" s="2085"/>
      <c r="H14" s="2081"/>
      <c r="I14" s="2138"/>
      <c r="J14" s="2138"/>
      <c r="K14" s="2236"/>
      <c r="L14" s="2237"/>
      <c r="M14" s="2238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86"/>
      <c r="D15" s="2086"/>
      <c r="E15" s="2086"/>
      <c r="F15" s="2086"/>
      <c r="G15" s="2086"/>
      <c r="H15" s="2098"/>
      <c r="I15" s="631" t="s">
        <v>1253</v>
      </c>
      <c r="J15" s="631" t="str">
        <f>M11</f>
        <v>un.dia</v>
      </c>
      <c r="K15" s="2239"/>
      <c r="L15" s="2240"/>
      <c r="M15" s="2241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5" t="s">
        <v>1256</v>
      </c>
      <c r="D16" s="2246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0</v>
      </c>
      <c r="K16" s="2242" t="s">
        <v>1257</v>
      </c>
      <c r="L16" s="2243"/>
      <c r="M16" s="2244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47" t="s">
        <v>1259</v>
      </c>
      <c r="D17" s="2248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0</v>
      </c>
      <c r="K17" s="2194"/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47" t="s">
        <v>1261</v>
      </c>
      <c r="D18" s="2248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47" t="s">
        <v>1264</v>
      </c>
      <c r="D20" s="2248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4" t="s">
        <v>1266</v>
      </c>
      <c r="L20" s="2195"/>
      <c r="M20" s="2196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47" t="s">
        <v>1268</v>
      </c>
      <c r="D21" s="2248"/>
      <c r="E21" s="636">
        <v>4</v>
      </c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1440</v>
      </c>
      <c r="K21" s="2194"/>
      <c r="L21" s="2195"/>
      <c r="M21" s="2196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47" t="s">
        <v>1270</v>
      </c>
      <c r="D22" s="2248"/>
      <c r="E22" s="636">
        <v>2</v>
      </c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720</v>
      </c>
      <c r="K22" s="2194"/>
      <c r="L22" s="2195"/>
      <c r="M22" s="219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47" t="s">
        <v>1256</v>
      </c>
      <c r="D23" s="2248"/>
      <c r="E23" s="636"/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47" t="s">
        <v>1261</v>
      </c>
      <c r="D24" s="2248"/>
      <c r="E24" s="636"/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47" t="s">
        <v>1272</v>
      </c>
      <c r="D25" s="2248"/>
      <c r="E25" s="636"/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47" t="s">
        <v>1264</v>
      </c>
      <c r="D27" s="2248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4" t="s">
        <v>1275</v>
      </c>
      <c r="L27" s="2195"/>
      <c r="M27" s="219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47" t="s">
        <v>1277</v>
      </c>
      <c r="D28" s="2248"/>
      <c r="E28" s="636">
        <v>4</v>
      </c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1392</v>
      </c>
      <c r="K28" s="2194"/>
      <c r="L28" s="2195"/>
      <c r="M28" s="2196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47" t="s">
        <v>1268</v>
      </c>
      <c r="D29" s="2248"/>
      <c r="E29" s="636">
        <v>6</v>
      </c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2088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47" t="s">
        <v>1270</v>
      </c>
      <c r="D30" s="2248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47" t="s">
        <v>1256</v>
      </c>
      <c r="D31" s="2248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47" t="s">
        <v>1279</v>
      </c>
      <c r="D32" s="2248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47" t="s">
        <v>1281</v>
      </c>
      <c r="D33" s="2248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47" t="s">
        <v>1261</v>
      </c>
      <c r="D34" s="2248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47" t="s">
        <v>1283</v>
      </c>
      <c r="D35" s="2248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47" t="s">
        <v>1272</v>
      </c>
      <c r="D36" s="2248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ROUND(SUM(J16:J41),3)</f>
        <v>5640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C36:D36"/>
    <mergeCell ref="C30:D30"/>
    <mergeCell ref="C31:D31"/>
    <mergeCell ref="C32:D32"/>
    <mergeCell ref="C33:D33"/>
    <mergeCell ref="C34:D34"/>
    <mergeCell ref="C35:D35"/>
    <mergeCell ref="C29:D29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K27:M28"/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  <mergeCell ref="K13:M15"/>
    <mergeCell ref="K16:M18"/>
    <mergeCell ref="K20:M22"/>
  </mergeCells>
  <conditionalFormatting sqref="A11:C11">
    <cfRule type="cellIs" dxfId="88" priority="1" operator="equal">
      <formula>0</formula>
    </cfRule>
  </conditionalFormatting>
  <conditionalFormatting sqref="M11">
    <cfRule type="cellIs" dxfId="8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D619-C4CD-4E8E-B82F-AD34CBC365AD}">
  <sheetPr>
    <tabColor rgb="FF002060"/>
  </sheetPr>
  <dimension ref="A1:IW44"/>
  <sheetViews>
    <sheetView showGridLines="0" view="pageBreakPreview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PO!$A$126</f>
        <v>7.1.3</v>
      </c>
      <c r="B11" s="113" t="str">
        <f>IF(A11=0,0,VLOOKUP(A11,PO!$A$16:$G$164,2,FALSE))</f>
        <v>5212560</v>
      </c>
      <c r="C11" s="2215" t="str">
        <f>IF(A11=0,0,VLOOKUP(A11,PO!$A$16:$G$164,3,FALSE))</f>
        <v>Placa de advertência para sinalização de obras montada em suporte metálico móvel, lado 1,00 m - utilização de 600 ciclos - fornecimento, 01 implantação e 01 retirada diária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1233</v>
      </c>
      <c r="B13" s="2084" t="s">
        <v>1250</v>
      </c>
      <c r="C13" s="2084" t="s">
        <v>1114</v>
      </c>
      <c r="D13" s="2084"/>
      <c r="E13" s="2084" t="s">
        <v>254</v>
      </c>
      <c r="F13" s="2084" t="s">
        <v>1251</v>
      </c>
      <c r="G13" s="2084"/>
      <c r="H13" s="2080" t="s">
        <v>1252</v>
      </c>
      <c r="I13" s="2137" t="s">
        <v>254</v>
      </c>
      <c r="J13" s="2137" t="s">
        <v>254</v>
      </c>
      <c r="K13" s="2233" t="s">
        <v>56</v>
      </c>
      <c r="L13" s="2234"/>
      <c r="M13" s="2235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/>
      <c r="B14" s="2085"/>
      <c r="C14" s="2085"/>
      <c r="D14" s="2085"/>
      <c r="E14" s="2085"/>
      <c r="F14" s="2085"/>
      <c r="G14" s="2085"/>
      <c r="H14" s="2081"/>
      <c r="I14" s="2138"/>
      <c r="J14" s="2138"/>
      <c r="K14" s="2236"/>
      <c r="L14" s="2237"/>
      <c r="M14" s="2238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86"/>
      <c r="D15" s="2086"/>
      <c r="E15" s="2086"/>
      <c r="F15" s="2086"/>
      <c r="G15" s="2086"/>
      <c r="H15" s="2098"/>
      <c r="I15" s="631" t="s">
        <v>1253</v>
      </c>
      <c r="J15" s="631" t="str">
        <f>M11</f>
        <v>un.dia</v>
      </c>
      <c r="K15" s="2239"/>
      <c r="L15" s="2240"/>
      <c r="M15" s="2241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5" t="s">
        <v>1256</v>
      </c>
      <c r="D16" s="2246"/>
      <c r="E16" s="1304">
        <v>2</v>
      </c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1440</v>
      </c>
      <c r="K16" s="2242" t="s">
        <v>1257</v>
      </c>
      <c r="L16" s="2243"/>
      <c r="M16" s="2244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47" t="s">
        <v>1259</v>
      </c>
      <c r="D17" s="2248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0</v>
      </c>
      <c r="K17" s="2194"/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47" t="s">
        <v>1261</v>
      </c>
      <c r="D18" s="2248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47" t="s">
        <v>1264</v>
      </c>
      <c r="D20" s="2248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4" t="s">
        <v>1266</v>
      </c>
      <c r="L20" s="2195"/>
      <c r="M20" s="2196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47" t="s">
        <v>1268</v>
      </c>
      <c r="D21" s="2248"/>
      <c r="E21" s="636"/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0</v>
      </c>
      <c r="K21" s="2194"/>
      <c r="L21" s="2195"/>
      <c r="M21" s="2196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47" t="s">
        <v>1270</v>
      </c>
      <c r="D22" s="2248"/>
      <c r="E22" s="636">
        <v>2</v>
      </c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720</v>
      </c>
      <c r="K22" s="2194"/>
      <c r="L22" s="2195"/>
      <c r="M22" s="219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47" t="s">
        <v>1256</v>
      </c>
      <c r="D23" s="2248"/>
      <c r="E23" s="636">
        <v>2</v>
      </c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720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47" t="s">
        <v>1261</v>
      </c>
      <c r="D24" s="2248"/>
      <c r="E24" s="636"/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47" t="s">
        <v>1272</v>
      </c>
      <c r="D25" s="2248"/>
      <c r="E25" s="636"/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47" t="s">
        <v>1264</v>
      </c>
      <c r="D27" s="2248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4" t="s">
        <v>1275</v>
      </c>
      <c r="L27" s="2195"/>
      <c r="M27" s="219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47" t="s">
        <v>1277</v>
      </c>
      <c r="D28" s="2248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0</v>
      </c>
      <c r="K28" s="2194"/>
      <c r="L28" s="2195"/>
      <c r="M28" s="2196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47" t="s">
        <v>1268</v>
      </c>
      <c r="D29" s="2248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47" t="s">
        <v>1270</v>
      </c>
      <c r="D30" s="2248"/>
      <c r="E30" s="636">
        <v>2</v>
      </c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696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47" t="s">
        <v>1256</v>
      </c>
      <c r="D31" s="2248"/>
      <c r="E31" s="636">
        <v>4</v>
      </c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1392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47" t="s">
        <v>1279</v>
      </c>
      <c r="D32" s="2248"/>
      <c r="E32" s="636">
        <v>1</v>
      </c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348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47" t="s">
        <v>1281</v>
      </c>
      <c r="D33" s="2248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47" t="s">
        <v>1261</v>
      </c>
      <c r="D34" s="2248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47" t="s">
        <v>1283</v>
      </c>
      <c r="D35" s="2248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47" t="s">
        <v>1272</v>
      </c>
      <c r="D36" s="2248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ROUND(SUM(J16:J41),3)</f>
        <v>5316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C36:D36"/>
    <mergeCell ref="C30:D30"/>
    <mergeCell ref="C31:D31"/>
    <mergeCell ref="C32:D32"/>
    <mergeCell ref="C33:D33"/>
    <mergeCell ref="C34:D34"/>
    <mergeCell ref="C35:D35"/>
    <mergeCell ref="C29:D29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K27:M28"/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  <mergeCell ref="K13:M15"/>
    <mergeCell ref="K16:M18"/>
    <mergeCell ref="K20:M22"/>
  </mergeCells>
  <conditionalFormatting sqref="A11:C11">
    <cfRule type="cellIs" dxfId="86" priority="1" operator="equal">
      <formula>0</formula>
    </cfRule>
  </conditionalFormatting>
  <conditionalFormatting sqref="M11">
    <cfRule type="cellIs" dxfId="8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CB5F5-5D6C-485B-9B32-CF3A1A01D835}">
  <sheetPr>
    <tabColor rgb="FF002060"/>
  </sheetPr>
  <dimension ref="A1:IW44"/>
  <sheetViews>
    <sheetView showGridLines="0" view="pageBreakPreview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PO!$A$127</f>
        <v>7.1.4</v>
      </c>
      <c r="B11" s="113" t="str">
        <f>IF(A11=0,0,VLOOKUP(A11,PO!$A$16:$G$164,2,FALSE))</f>
        <v>5212556</v>
      </c>
      <c r="C11" s="2215" t="str">
        <f>IF(A11=0,0,VLOOKUP(A11,PO!$A$16:$G$164,3,FALSE))</f>
        <v>Placa para sinalização de obras montada em cavalete metálico - 1,00 x 1,00 m - utilização de 600 ciclos - fornecimento, 01 implantação e 01 retirada diária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1233</v>
      </c>
      <c r="B13" s="2084" t="s">
        <v>1250</v>
      </c>
      <c r="C13" s="2084" t="s">
        <v>1114</v>
      </c>
      <c r="D13" s="2084"/>
      <c r="E13" s="2084" t="s">
        <v>254</v>
      </c>
      <c r="F13" s="2084" t="s">
        <v>1251</v>
      </c>
      <c r="G13" s="2084"/>
      <c r="H13" s="2080" t="s">
        <v>1252</v>
      </c>
      <c r="I13" s="2137" t="s">
        <v>254</v>
      </c>
      <c r="J13" s="2137" t="s">
        <v>254</v>
      </c>
      <c r="K13" s="2233" t="s">
        <v>56</v>
      </c>
      <c r="L13" s="2234"/>
      <c r="M13" s="2235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/>
      <c r="B14" s="2085"/>
      <c r="C14" s="2085"/>
      <c r="D14" s="2085"/>
      <c r="E14" s="2085"/>
      <c r="F14" s="2085"/>
      <c r="G14" s="2085"/>
      <c r="H14" s="2081"/>
      <c r="I14" s="2138"/>
      <c r="J14" s="2138"/>
      <c r="K14" s="2236"/>
      <c r="L14" s="2237"/>
      <c r="M14" s="2238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86"/>
      <c r="D15" s="2086"/>
      <c r="E15" s="2086"/>
      <c r="F15" s="2086"/>
      <c r="G15" s="2086"/>
      <c r="H15" s="2098"/>
      <c r="I15" s="631" t="s">
        <v>1253</v>
      </c>
      <c r="J15" s="631" t="str">
        <f>M11</f>
        <v>un.dia</v>
      </c>
      <c r="K15" s="2239"/>
      <c r="L15" s="2240"/>
      <c r="M15" s="2241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5" t="s">
        <v>1256</v>
      </c>
      <c r="D16" s="2246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0</v>
      </c>
      <c r="K16" s="2242" t="s">
        <v>1257</v>
      </c>
      <c r="L16" s="2243"/>
      <c r="M16" s="2244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47" t="s">
        <v>1259</v>
      </c>
      <c r="D17" s="2248"/>
      <c r="E17" s="636">
        <v>1</v>
      </c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720</v>
      </c>
      <c r="K17" s="2194"/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47" t="s">
        <v>1261</v>
      </c>
      <c r="D18" s="2248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47" t="s">
        <v>1264</v>
      </c>
      <c r="D20" s="2248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4" t="s">
        <v>1266</v>
      </c>
      <c r="L20" s="2195"/>
      <c r="M20" s="2196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47" t="s">
        <v>1268</v>
      </c>
      <c r="D21" s="2248"/>
      <c r="E21" s="636"/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0</v>
      </c>
      <c r="K21" s="2194"/>
      <c r="L21" s="2195"/>
      <c r="M21" s="2196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47" t="s">
        <v>1270</v>
      </c>
      <c r="D22" s="2248"/>
      <c r="E22" s="636"/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0</v>
      </c>
      <c r="K22" s="2194"/>
      <c r="L22" s="2195"/>
      <c r="M22" s="219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47" t="s">
        <v>1256</v>
      </c>
      <c r="D23" s="2248"/>
      <c r="E23" s="636"/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47" t="s">
        <v>1261</v>
      </c>
      <c r="D24" s="2248"/>
      <c r="E24" s="636"/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47" t="s">
        <v>1272</v>
      </c>
      <c r="D25" s="2248"/>
      <c r="E25" s="636"/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47" t="s">
        <v>1264</v>
      </c>
      <c r="D27" s="2248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4" t="s">
        <v>1275</v>
      </c>
      <c r="L27" s="2195"/>
      <c r="M27" s="219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47" t="s">
        <v>1277</v>
      </c>
      <c r="D28" s="2248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0</v>
      </c>
      <c r="K28" s="2194"/>
      <c r="L28" s="2195"/>
      <c r="M28" s="2196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47" t="s">
        <v>1268</v>
      </c>
      <c r="D29" s="2248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47" t="s">
        <v>1270</v>
      </c>
      <c r="D30" s="2248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47" t="s">
        <v>1256</v>
      </c>
      <c r="D31" s="2248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47" t="s">
        <v>1279</v>
      </c>
      <c r="D32" s="2248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47" t="s">
        <v>1281</v>
      </c>
      <c r="D33" s="2248"/>
      <c r="E33" s="636">
        <v>2</v>
      </c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696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47" t="s">
        <v>1261</v>
      </c>
      <c r="D34" s="2248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47" t="s">
        <v>1283</v>
      </c>
      <c r="D35" s="2248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47" t="s">
        <v>1272</v>
      </c>
      <c r="D36" s="2248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ROUND(SUM(J16:J41),3)</f>
        <v>1416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C36:D36"/>
    <mergeCell ref="C30:D30"/>
    <mergeCell ref="C31:D31"/>
    <mergeCell ref="C32:D32"/>
    <mergeCell ref="C33:D33"/>
    <mergeCell ref="C34:D34"/>
    <mergeCell ref="C35:D35"/>
    <mergeCell ref="C29:D29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K27:M28"/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  <mergeCell ref="K13:M15"/>
    <mergeCell ref="K16:M18"/>
    <mergeCell ref="K20:M22"/>
  </mergeCells>
  <conditionalFormatting sqref="A11:C11">
    <cfRule type="cellIs" dxfId="84" priority="1" operator="equal">
      <formula>0</formula>
    </cfRule>
  </conditionalFormatting>
  <conditionalFormatting sqref="M11">
    <cfRule type="cellIs" dxfId="83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5389C-21AE-4C9C-A994-537E80C1D6D8}">
  <sheetPr>
    <tabColor rgb="FF002060"/>
  </sheetPr>
  <dimension ref="A1:IW44"/>
  <sheetViews>
    <sheetView showGridLines="0" view="pageBreakPreview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PO!$A$128</f>
        <v>7.1.5</v>
      </c>
      <c r="B11" s="113" t="str">
        <f>IF(A11=0,0,VLOOKUP(A11,PO!$A$16:$G$164,2,FALSE))</f>
        <v>5213835</v>
      </c>
      <c r="C11" s="2215" t="str">
        <f>IF(A11=0,0,VLOOKUP(A11,PO!$A$16:$G$164,3,FALSE))</f>
        <v>Cone plástico para canalização de trânsito - utilização de 150 ciclos - fornecimento, 01 implantação e 01 retirada diária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1233</v>
      </c>
      <c r="B13" s="2084" t="s">
        <v>1250</v>
      </c>
      <c r="C13" s="2084" t="s">
        <v>1114</v>
      </c>
      <c r="D13" s="2084"/>
      <c r="E13" s="2084" t="s">
        <v>254</v>
      </c>
      <c r="F13" s="2084" t="s">
        <v>1251</v>
      </c>
      <c r="G13" s="2084"/>
      <c r="H13" s="2080" t="s">
        <v>1252</v>
      </c>
      <c r="I13" s="2137" t="s">
        <v>254</v>
      </c>
      <c r="J13" s="2137" t="s">
        <v>254</v>
      </c>
      <c r="K13" s="2233" t="s">
        <v>56</v>
      </c>
      <c r="L13" s="2234"/>
      <c r="M13" s="2235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/>
      <c r="B14" s="2085"/>
      <c r="C14" s="2085"/>
      <c r="D14" s="2085"/>
      <c r="E14" s="2085"/>
      <c r="F14" s="2085"/>
      <c r="G14" s="2085"/>
      <c r="H14" s="2081"/>
      <c r="I14" s="2138"/>
      <c r="J14" s="2138"/>
      <c r="K14" s="2236"/>
      <c r="L14" s="2237"/>
      <c r="M14" s="2238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86"/>
      <c r="D15" s="2086"/>
      <c r="E15" s="2086"/>
      <c r="F15" s="2086"/>
      <c r="G15" s="2086"/>
      <c r="H15" s="2098"/>
      <c r="I15" s="631" t="s">
        <v>1253</v>
      </c>
      <c r="J15" s="631" t="str">
        <f>M11</f>
        <v>un.dia</v>
      </c>
      <c r="K15" s="2239"/>
      <c r="L15" s="2240"/>
      <c r="M15" s="2241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5" t="s">
        <v>1256</v>
      </c>
      <c r="D16" s="2246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0</v>
      </c>
      <c r="K16" s="2242" t="s">
        <v>1257</v>
      </c>
      <c r="L16" s="2243"/>
      <c r="M16" s="2244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47" t="s">
        <v>1259</v>
      </c>
      <c r="D17" s="2248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0</v>
      </c>
      <c r="K17" s="2194"/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47" t="s">
        <v>1261</v>
      </c>
      <c r="D18" s="2248"/>
      <c r="E18" s="636">
        <f>'7.1'!$J$42</f>
        <v>61</v>
      </c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43920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47" t="s">
        <v>1264</v>
      </c>
      <c r="D20" s="2248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4" t="s">
        <v>1266</v>
      </c>
      <c r="L20" s="2195"/>
      <c r="M20" s="2196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47" t="s">
        <v>1268</v>
      </c>
      <c r="D21" s="2248"/>
      <c r="E21" s="636"/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0</v>
      </c>
      <c r="K21" s="2194"/>
      <c r="L21" s="2195"/>
      <c r="M21" s="2196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47" t="s">
        <v>1270</v>
      </c>
      <c r="D22" s="2248"/>
      <c r="E22" s="636"/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0</v>
      </c>
      <c r="K22" s="2194"/>
      <c r="L22" s="2195"/>
      <c r="M22" s="219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47" t="s">
        <v>1256</v>
      </c>
      <c r="D23" s="2248"/>
      <c r="E23" s="636"/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47" t="s">
        <v>1261</v>
      </c>
      <c r="D24" s="2248"/>
      <c r="E24" s="636">
        <f>'7.1'!$L$42</f>
        <v>50</v>
      </c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18000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47" t="s">
        <v>1272</v>
      </c>
      <c r="D25" s="2248"/>
      <c r="E25" s="636"/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47" t="s">
        <v>1264</v>
      </c>
      <c r="D27" s="2248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4" t="s">
        <v>1275</v>
      </c>
      <c r="L27" s="2195"/>
      <c r="M27" s="219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47" t="s">
        <v>1277</v>
      </c>
      <c r="D28" s="2248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0</v>
      </c>
      <c r="K28" s="2194"/>
      <c r="L28" s="2195"/>
      <c r="M28" s="2196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47" t="s">
        <v>1268</v>
      </c>
      <c r="D29" s="2248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47" t="s">
        <v>1270</v>
      </c>
      <c r="D30" s="2248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47" t="s">
        <v>1256</v>
      </c>
      <c r="D31" s="2248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47" t="s">
        <v>1279</v>
      </c>
      <c r="D32" s="2248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47" t="s">
        <v>1281</v>
      </c>
      <c r="D33" s="2248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47" t="s">
        <v>1261</v>
      </c>
      <c r="D34" s="2248"/>
      <c r="E34" s="636">
        <f>'7.1'!$H$42*0.9</f>
        <v>147.6</v>
      </c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51364.799999999996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47" t="s">
        <v>1283</v>
      </c>
      <c r="D35" s="2248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47" t="s">
        <v>1272</v>
      </c>
      <c r="D36" s="2248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ROUNDUP(SUM(J16:J41),0)</f>
        <v>113285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C36:D36"/>
    <mergeCell ref="C30:D30"/>
    <mergeCell ref="C31:D31"/>
    <mergeCell ref="C32:D32"/>
    <mergeCell ref="C33:D33"/>
    <mergeCell ref="C34:D34"/>
    <mergeCell ref="C35:D35"/>
    <mergeCell ref="C29:D29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K27:M28"/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  <mergeCell ref="K13:M15"/>
    <mergeCell ref="K16:M18"/>
    <mergeCell ref="K20:M22"/>
  </mergeCells>
  <conditionalFormatting sqref="A11:C11">
    <cfRule type="cellIs" dxfId="82" priority="1" operator="equal">
      <formula>0</formula>
    </cfRule>
  </conditionalFormatting>
  <conditionalFormatting sqref="M11">
    <cfRule type="cellIs" dxfId="81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4D016-FDFD-4046-B007-A1FBF5D98A64}">
  <sheetPr>
    <tabColor rgb="FF002060"/>
  </sheetPr>
  <dimension ref="A1:IW44"/>
  <sheetViews>
    <sheetView showGridLines="0" view="pageBreakPreview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PO!$A$129</f>
        <v>7.1.6</v>
      </c>
      <c r="B11" s="113" t="str">
        <f>IF(A11=0,0,VLOOKUP(A11,PO!$A$16:$G$164,2,FALSE))</f>
        <v>5213838</v>
      </c>
      <c r="C11" s="2215" t="str">
        <f>IF(A11=0,0,VLOOKUP(A11,PO!$A$16:$G$164,3,FALSE))</f>
        <v>Cilindro canalizador de tráfego com base quadrada de 111 x 56 x 56 cm - utilização de 600 ciclos - fornecimento, 01 implantação e 01 retirada diária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1233</v>
      </c>
      <c r="B13" s="2084" t="s">
        <v>1250</v>
      </c>
      <c r="C13" s="2084" t="s">
        <v>1114</v>
      </c>
      <c r="D13" s="2084"/>
      <c r="E13" s="2084" t="s">
        <v>254</v>
      </c>
      <c r="F13" s="2084" t="s">
        <v>1251</v>
      </c>
      <c r="G13" s="2084"/>
      <c r="H13" s="2080" t="s">
        <v>1252</v>
      </c>
      <c r="I13" s="2137" t="s">
        <v>254</v>
      </c>
      <c r="J13" s="2137" t="s">
        <v>254</v>
      </c>
      <c r="K13" s="2233" t="s">
        <v>56</v>
      </c>
      <c r="L13" s="2234"/>
      <c r="M13" s="2235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/>
      <c r="B14" s="2085"/>
      <c r="C14" s="2085"/>
      <c r="D14" s="2085"/>
      <c r="E14" s="2085"/>
      <c r="F14" s="2085"/>
      <c r="G14" s="2085"/>
      <c r="H14" s="2081"/>
      <c r="I14" s="2138"/>
      <c r="J14" s="2138"/>
      <c r="K14" s="2236"/>
      <c r="L14" s="2237"/>
      <c r="M14" s="2238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86"/>
      <c r="D15" s="2086"/>
      <c r="E15" s="2086"/>
      <c r="F15" s="2086"/>
      <c r="G15" s="2086"/>
      <c r="H15" s="2098"/>
      <c r="I15" s="631" t="s">
        <v>1253</v>
      </c>
      <c r="J15" s="631" t="str">
        <f>M11</f>
        <v>un.dia</v>
      </c>
      <c r="K15" s="2239"/>
      <c r="L15" s="2240"/>
      <c r="M15" s="2241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>
      <c r="A16" s="1310" t="s">
        <v>1254</v>
      </c>
      <c r="B16" s="1310" t="s">
        <v>1255</v>
      </c>
      <c r="C16" s="2245" t="s">
        <v>1256</v>
      </c>
      <c r="D16" s="2246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0</v>
      </c>
      <c r="K16" s="2242" t="s">
        <v>1257</v>
      </c>
      <c r="L16" s="2243"/>
      <c r="M16" s="2244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47" t="s">
        <v>1259</v>
      </c>
      <c r="D17" s="2248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0</v>
      </c>
      <c r="K17" s="2194"/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47" t="s">
        <v>1261</v>
      </c>
      <c r="D18" s="2248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47" t="s">
        <v>1264</v>
      </c>
      <c r="D20" s="2248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4" t="s">
        <v>1266</v>
      </c>
      <c r="L20" s="2195"/>
      <c r="M20" s="2196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47" t="s">
        <v>1268</v>
      </c>
      <c r="D21" s="2248"/>
      <c r="E21" s="636"/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0</v>
      </c>
      <c r="K21" s="2194"/>
      <c r="L21" s="2195"/>
      <c r="M21" s="2196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47" t="s">
        <v>1270</v>
      </c>
      <c r="D22" s="2248"/>
      <c r="E22" s="636"/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0</v>
      </c>
      <c r="K22" s="2194"/>
      <c r="L22" s="2195"/>
      <c r="M22" s="219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47" t="s">
        <v>1256</v>
      </c>
      <c r="D23" s="2248"/>
      <c r="E23" s="636"/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47" t="s">
        <v>1261</v>
      </c>
      <c r="D24" s="2248"/>
      <c r="E24" s="636"/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47" t="s">
        <v>1272</v>
      </c>
      <c r="D25" s="2248"/>
      <c r="E25" s="636"/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47" t="s">
        <v>1264</v>
      </c>
      <c r="D27" s="2248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4" t="s">
        <v>1275</v>
      </c>
      <c r="L27" s="2195"/>
      <c r="M27" s="219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47" t="s">
        <v>1277</v>
      </c>
      <c r="D28" s="2248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0</v>
      </c>
      <c r="K28" s="2194"/>
      <c r="L28" s="2195"/>
      <c r="M28" s="2196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47" t="s">
        <v>1268</v>
      </c>
      <c r="D29" s="2248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47" t="s">
        <v>1270</v>
      </c>
      <c r="D30" s="2248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47" t="s">
        <v>1256</v>
      </c>
      <c r="D31" s="2248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47" t="s">
        <v>1279</v>
      </c>
      <c r="D32" s="2248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47" t="s">
        <v>1281</v>
      </c>
      <c r="D33" s="2248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47" t="s">
        <v>1261</v>
      </c>
      <c r="D34" s="2248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47" t="s">
        <v>1283</v>
      </c>
      <c r="D35" s="2248"/>
      <c r="E35" s="636">
        <f>'7.1'!$H$42*0.1</f>
        <v>16.400000000000002</v>
      </c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5707.2000000000007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47" t="s">
        <v>1272</v>
      </c>
      <c r="D36" s="2248"/>
      <c r="E36" s="636"/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0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ROUNDUP(SUM(J16:J41),0)</f>
        <v>5708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C36:D36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30:D30"/>
    <mergeCell ref="C31:D31"/>
    <mergeCell ref="C32:D32"/>
    <mergeCell ref="C33:D33"/>
    <mergeCell ref="C29:D29"/>
    <mergeCell ref="C34:D34"/>
    <mergeCell ref="C35:D35"/>
    <mergeCell ref="K13:M15"/>
    <mergeCell ref="K16:M18"/>
    <mergeCell ref="K20:M22"/>
    <mergeCell ref="K27:M28"/>
    <mergeCell ref="C27:D27"/>
    <mergeCell ref="C28:D28"/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</mergeCells>
  <conditionalFormatting sqref="A11:C11">
    <cfRule type="cellIs" dxfId="80" priority="1" operator="equal">
      <formula>0</formula>
    </cfRule>
  </conditionalFormatting>
  <conditionalFormatting sqref="M11">
    <cfRule type="cellIs" dxfId="79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CC24-1E68-487A-AD60-6A1AE3C5DDE6}">
  <sheetPr>
    <tabColor rgb="FF002060"/>
  </sheetPr>
  <dimension ref="A1:IW44"/>
  <sheetViews>
    <sheetView showGridLines="0" view="pageBreakPreview" topLeftCell="A25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10.5546875" style="16" customWidth="1"/>
    <col min="3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5.5" customHeight="1">
      <c r="A11" s="956" t="str">
        <f>PO!$A$130</f>
        <v>7.1.7</v>
      </c>
      <c r="B11" s="113" t="str">
        <f>IF(A11=0,0,VLOOKUP(A11,PO!$A$16:$G$164,2,FALSE))</f>
        <v>5213383</v>
      </c>
      <c r="C11" s="2215" t="str">
        <f>IF(A11=0,0,VLOOKUP(A11,PO!$A$16:$G$164,3,FALSE))</f>
        <v>Cavalete em polietileno zebrado com faixa refletiva - H = 1,00 m - utilização de 600 ciclos - fornecimento, 01 implantação e 01 retirada diária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un.dia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1233</v>
      </c>
      <c r="B13" s="2084" t="s">
        <v>1250</v>
      </c>
      <c r="C13" s="2084" t="s">
        <v>1114</v>
      </c>
      <c r="D13" s="2084"/>
      <c r="E13" s="2084" t="s">
        <v>254</v>
      </c>
      <c r="F13" s="2084" t="s">
        <v>1251</v>
      </c>
      <c r="G13" s="2084"/>
      <c r="H13" s="2080" t="s">
        <v>1252</v>
      </c>
      <c r="I13" s="2137" t="s">
        <v>254</v>
      </c>
      <c r="J13" s="2137" t="s">
        <v>254</v>
      </c>
      <c r="K13" s="2233" t="s">
        <v>56</v>
      </c>
      <c r="L13" s="2234"/>
      <c r="M13" s="2235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/>
      <c r="B14" s="2085"/>
      <c r="C14" s="2085"/>
      <c r="D14" s="2085"/>
      <c r="E14" s="2085"/>
      <c r="F14" s="2085"/>
      <c r="G14" s="2085"/>
      <c r="H14" s="2081"/>
      <c r="I14" s="2138"/>
      <c r="J14" s="2138"/>
      <c r="K14" s="2236"/>
      <c r="L14" s="2237"/>
      <c r="M14" s="2238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86"/>
      <c r="D15" s="2086"/>
      <c r="E15" s="2086"/>
      <c r="F15" s="2086"/>
      <c r="G15" s="2086"/>
      <c r="H15" s="2098"/>
      <c r="I15" s="631" t="s">
        <v>1253</v>
      </c>
      <c r="J15" s="631" t="str">
        <f>M11</f>
        <v>un.dia</v>
      </c>
      <c r="K15" s="2239"/>
      <c r="L15" s="2240"/>
      <c r="M15" s="2241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1310" t="s">
        <v>1254</v>
      </c>
      <c r="B16" s="1310" t="s">
        <v>1255</v>
      </c>
      <c r="C16" s="2245" t="s">
        <v>1256</v>
      </c>
      <c r="D16" s="2246"/>
      <c r="E16" s="1304"/>
      <c r="F16" s="1321" t="s">
        <v>771</v>
      </c>
      <c r="G16" s="1292"/>
      <c r="H16" s="1304">
        <v>1</v>
      </c>
      <c r="I16" s="382">
        <f>36*20</f>
        <v>720</v>
      </c>
      <c r="J16" s="1305">
        <f t="shared" ref="J16:J18" si="0">E16*H16*I16</f>
        <v>0</v>
      </c>
      <c r="K16" s="2242" t="s">
        <v>1257</v>
      </c>
      <c r="L16" s="2243"/>
      <c r="M16" s="2244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>
      <c r="A17" s="381" t="s">
        <v>1254</v>
      </c>
      <c r="B17" s="381" t="s">
        <v>1258</v>
      </c>
      <c r="C17" s="2247" t="s">
        <v>1259</v>
      </c>
      <c r="D17" s="2248"/>
      <c r="E17" s="636"/>
      <c r="F17" s="634" t="s">
        <v>771</v>
      </c>
      <c r="G17" s="635"/>
      <c r="H17" s="636">
        <v>1</v>
      </c>
      <c r="I17" s="637">
        <f>36*20</f>
        <v>720</v>
      </c>
      <c r="J17" s="638">
        <f t="shared" si="0"/>
        <v>0</v>
      </c>
      <c r="K17" s="2194"/>
      <c r="L17" s="2195"/>
      <c r="M17" s="2196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>
      <c r="A18" s="381" t="s">
        <v>1254</v>
      </c>
      <c r="B18" s="381" t="s">
        <v>1260</v>
      </c>
      <c r="C18" s="2247" t="s">
        <v>1261</v>
      </c>
      <c r="D18" s="2248"/>
      <c r="E18" s="636"/>
      <c r="F18" s="634" t="s">
        <v>771</v>
      </c>
      <c r="G18" s="635"/>
      <c r="H18" s="636">
        <v>1</v>
      </c>
      <c r="I18" s="637">
        <f>36*20</f>
        <v>720</v>
      </c>
      <c r="J18" s="638">
        <f t="shared" si="0"/>
        <v>0</v>
      </c>
      <c r="K18" s="2194"/>
      <c r="L18" s="2195"/>
      <c r="M18" s="2196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>
      <c r="A19" s="381"/>
      <c r="B19" s="381"/>
      <c r="C19" s="634"/>
      <c r="D19" s="635"/>
      <c r="E19" s="636"/>
      <c r="F19" s="634"/>
      <c r="G19" s="635"/>
      <c r="H19" s="636"/>
      <c r="I19" s="637"/>
      <c r="J19" s="638"/>
      <c r="K19" s="268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381" t="s">
        <v>1262</v>
      </c>
      <c r="B20" s="381" t="s">
        <v>1263</v>
      </c>
      <c r="C20" s="2247" t="s">
        <v>1264</v>
      </c>
      <c r="D20" s="2248"/>
      <c r="E20" s="636"/>
      <c r="F20" s="634" t="s">
        <v>1265</v>
      </c>
      <c r="G20" s="635"/>
      <c r="H20" s="636">
        <v>1</v>
      </c>
      <c r="I20" s="637">
        <f>36*10</f>
        <v>360</v>
      </c>
      <c r="J20" s="638">
        <f t="shared" ref="J20:J25" si="1">E20*H20*I20</f>
        <v>0</v>
      </c>
      <c r="K20" s="2194" t="s">
        <v>1266</v>
      </c>
      <c r="L20" s="2195"/>
      <c r="M20" s="2196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381" t="s">
        <v>1262</v>
      </c>
      <c r="B21" s="381" t="s">
        <v>1267</v>
      </c>
      <c r="C21" s="2247" t="s">
        <v>1268</v>
      </c>
      <c r="D21" s="2248"/>
      <c r="E21" s="636"/>
      <c r="F21" s="634" t="s">
        <v>1265</v>
      </c>
      <c r="G21" s="635"/>
      <c r="H21" s="636">
        <v>1</v>
      </c>
      <c r="I21" s="637">
        <f t="shared" ref="I21:I25" si="2">36*10</f>
        <v>360</v>
      </c>
      <c r="J21" s="638">
        <f t="shared" si="1"/>
        <v>0</v>
      </c>
      <c r="K21" s="2194"/>
      <c r="L21" s="2195"/>
      <c r="M21" s="2196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>
      <c r="A22" s="381" t="s">
        <v>1262</v>
      </c>
      <c r="B22" s="381" t="s">
        <v>1269</v>
      </c>
      <c r="C22" s="2247" t="s">
        <v>1270</v>
      </c>
      <c r="D22" s="2248"/>
      <c r="E22" s="636"/>
      <c r="F22" s="634" t="s">
        <v>1265</v>
      </c>
      <c r="G22" s="635"/>
      <c r="H22" s="636">
        <v>1</v>
      </c>
      <c r="I22" s="637">
        <f t="shared" si="2"/>
        <v>360</v>
      </c>
      <c r="J22" s="638">
        <f t="shared" si="1"/>
        <v>0</v>
      </c>
      <c r="K22" s="2194"/>
      <c r="L22" s="2195"/>
      <c r="M22" s="2196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>
      <c r="A23" s="381" t="s">
        <v>1262</v>
      </c>
      <c r="B23" s="381" t="s">
        <v>1255</v>
      </c>
      <c r="C23" s="2247" t="s">
        <v>1256</v>
      </c>
      <c r="D23" s="2248"/>
      <c r="E23" s="636"/>
      <c r="F23" s="634" t="s">
        <v>1265</v>
      </c>
      <c r="G23" s="635"/>
      <c r="H23" s="636">
        <v>1</v>
      </c>
      <c r="I23" s="637">
        <f t="shared" si="2"/>
        <v>360</v>
      </c>
      <c r="J23" s="638">
        <f t="shared" si="1"/>
        <v>0</v>
      </c>
      <c r="K23" s="268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>
      <c r="A24" s="381" t="s">
        <v>1262</v>
      </c>
      <c r="B24" s="381" t="s">
        <v>1260</v>
      </c>
      <c r="C24" s="2247" t="s">
        <v>1261</v>
      </c>
      <c r="D24" s="2248"/>
      <c r="E24" s="636"/>
      <c r="F24" s="634" t="s">
        <v>1265</v>
      </c>
      <c r="G24" s="635"/>
      <c r="H24" s="636">
        <v>1</v>
      </c>
      <c r="I24" s="637">
        <f t="shared" si="2"/>
        <v>360</v>
      </c>
      <c r="J24" s="638">
        <f t="shared" si="1"/>
        <v>0</v>
      </c>
      <c r="K24" s="268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>
      <c r="A25" s="381" t="s">
        <v>1262</v>
      </c>
      <c r="B25" s="381" t="s">
        <v>1271</v>
      </c>
      <c r="C25" s="2247" t="s">
        <v>1272</v>
      </c>
      <c r="D25" s="2248"/>
      <c r="E25" s="636">
        <v>3</v>
      </c>
      <c r="F25" s="634" t="s">
        <v>1265</v>
      </c>
      <c r="G25" s="635"/>
      <c r="H25" s="636">
        <v>1</v>
      </c>
      <c r="I25" s="637">
        <f t="shared" si="2"/>
        <v>360</v>
      </c>
      <c r="J25" s="638">
        <f t="shared" si="1"/>
        <v>1080</v>
      </c>
      <c r="K25" s="268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381"/>
      <c r="B26" s="381"/>
      <c r="C26" s="634"/>
      <c r="D26" s="635"/>
      <c r="E26" s="636"/>
      <c r="F26" s="634"/>
      <c r="G26" s="635"/>
      <c r="H26" s="636"/>
      <c r="I26" s="637"/>
      <c r="J26" s="638"/>
      <c r="K26" s="268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381" t="s">
        <v>1273</v>
      </c>
      <c r="B27" s="381" t="s">
        <v>1263</v>
      </c>
      <c r="C27" s="2247" t="s">
        <v>1264</v>
      </c>
      <c r="D27" s="2248"/>
      <c r="E27" s="636"/>
      <c r="F27" s="634" t="s">
        <v>1274</v>
      </c>
      <c r="G27" s="635"/>
      <c r="H27" s="636">
        <v>1</v>
      </c>
      <c r="I27" s="637">
        <f>'7.1'!$K$31</f>
        <v>348</v>
      </c>
      <c r="J27" s="638">
        <f>E27*H27*I27</f>
        <v>0</v>
      </c>
      <c r="K27" s="2194" t="s">
        <v>1275</v>
      </c>
      <c r="L27" s="2195"/>
      <c r="M27" s="219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>
      <c r="A28" s="381" t="s">
        <v>1273</v>
      </c>
      <c r="B28" s="381" t="s">
        <v>1276</v>
      </c>
      <c r="C28" s="2247" t="s">
        <v>1277</v>
      </c>
      <c r="D28" s="2248"/>
      <c r="E28" s="636"/>
      <c r="F28" s="634" t="s">
        <v>1274</v>
      </c>
      <c r="G28" s="635"/>
      <c r="H28" s="636">
        <v>1</v>
      </c>
      <c r="I28" s="637">
        <f>'7.1'!$K$31</f>
        <v>348</v>
      </c>
      <c r="J28" s="638">
        <f t="shared" ref="J28:J36" si="3">E28*H28*I28</f>
        <v>0</v>
      </c>
      <c r="K28" s="2194"/>
      <c r="L28" s="2195"/>
      <c r="M28" s="2196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>
      <c r="A29" s="381" t="s">
        <v>1273</v>
      </c>
      <c r="B29" s="381" t="s">
        <v>1267</v>
      </c>
      <c r="C29" s="2247" t="s">
        <v>1268</v>
      </c>
      <c r="D29" s="2248"/>
      <c r="E29" s="636"/>
      <c r="F29" s="634" t="s">
        <v>1274</v>
      </c>
      <c r="G29" s="635"/>
      <c r="H29" s="636">
        <v>1</v>
      </c>
      <c r="I29" s="637">
        <f>'7.1'!$K$31</f>
        <v>348</v>
      </c>
      <c r="J29" s="638">
        <f t="shared" si="3"/>
        <v>0</v>
      </c>
      <c r="K29" s="268"/>
      <c r="L29" s="230"/>
      <c r="M29" s="255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>
      <c r="A30" s="381" t="s">
        <v>1273</v>
      </c>
      <c r="B30" s="381" t="s">
        <v>1269</v>
      </c>
      <c r="C30" s="2247" t="s">
        <v>1270</v>
      </c>
      <c r="D30" s="2248"/>
      <c r="E30" s="636"/>
      <c r="F30" s="634" t="s">
        <v>1274</v>
      </c>
      <c r="G30" s="635"/>
      <c r="H30" s="636">
        <v>1</v>
      </c>
      <c r="I30" s="637">
        <f>'7.1'!$K$31</f>
        <v>348</v>
      </c>
      <c r="J30" s="638">
        <f t="shared" si="3"/>
        <v>0</v>
      </c>
      <c r="K30" s="268"/>
      <c r="L30" s="230"/>
      <c r="M30" s="255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>
      <c r="A31" s="381" t="s">
        <v>1273</v>
      </c>
      <c r="B31" s="381" t="s">
        <v>1255</v>
      </c>
      <c r="C31" s="2247" t="s">
        <v>1256</v>
      </c>
      <c r="D31" s="2248"/>
      <c r="E31" s="636"/>
      <c r="F31" s="634" t="s">
        <v>1274</v>
      </c>
      <c r="G31" s="635"/>
      <c r="H31" s="636">
        <v>1</v>
      </c>
      <c r="I31" s="637">
        <f>'7.1'!$K$31</f>
        <v>348</v>
      </c>
      <c r="J31" s="638">
        <f t="shared" si="3"/>
        <v>0</v>
      </c>
      <c r="K31" s="268"/>
      <c r="L31" s="230"/>
      <c r="M31" s="255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>
      <c r="A32" s="381" t="s">
        <v>1273</v>
      </c>
      <c r="B32" s="381" t="s">
        <v>1278</v>
      </c>
      <c r="C32" s="2247" t="s">
        <v>1279</v>
      </c>
      <c r="D32" s="2248"/>
      <c r="E32" s="636"/>
      <c r="F32" s="634" t="s">
        <v>1274</v>
      </c>
      <c r="G32" s="635"/>
      <c r="H32" s="636">
        <v>1</v>
      </c>
      <c r="I32" s="637">
        <f>'7.1'!$K$31</f>
        <v>348</v>
      </c>
      <c r="J32" s="638">
        <f t="shared" si="3"/>
        <v>0</v>
      </c>
      <c r="K32" s="268"/>
      <c r="L32" s="230"/>
      <c r="M32" s="255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>
      <c r="A33" s="381" t="s">
        <v>1273</v>
      </c>
      <c r="B33" s="381" t="s">
        <v>1280</v>
      </c>
      <c r="C33" s="2247" t="s">
        <v>1281</v>
      </c>
      <c r="D33" s="2248"/>
      <c r="E33" s="636"/>
      <c r="F33" s="634" t="s">
        <v>1274</v>
      </c>
      <c r="G33" s="635"/>
      <c r="H33" s="636">
        <v>1</v>
      </c>
      <c r="I33" s="637">
        <f>'7.1'!$K$31</f>
        <v>348</v>
      </c>
      <c r="J33" s="638">
        <f t="shared" si="3"/>
        <v>0</v>
      </c>
      <c r="K33" s="268"/>
      <c r="L33" s="230"/>
      <c r="M33" s="255"/>
      <c r="N33" s="359"/>
      <c r="O33" s="323"/>
      <c r="P33" s="323"/>
      <c r="Q33" s="323"/>
      <c r="R33" s="323"/>
      <c r="S33" s="323"/>
      <c r="T33" s="323"/>
      <c r="U33" s="323"/>
      <c r="V33" s="357"/>
    </row>
    <row r="34" spans="1:22" s="1" customFormat="1" ht="12.75">
      <c r="A34" s="381" t="s">
        <v>1273</v>
      </c>
      <c r="B34" s="381" t="s">
        <v>1260</v>
      </c>
      <c r="C34" s="2247" t="s">
        <v>1261</v>
      </c>
      <c r="D34" s="2248"/>
      <c r="E34" s="636"/>
      <c r="F34" s="634" t="s">
        <v>1274</v>
      </c>
      <c r="G34" s="635"/>
      <c r="H34" s="636">
        <v>1</v>
      </c>
      <c r="I34" s="637">
        <f>'7.1'!$K$31</f>
        <v>348</v>
      </c>
      <c r="J34" s="638">
        <f t="shared" si="3"/>
        <v>0</v>
      </c>
      <c r="K34" s="268"/>
      <c r="L34" s="230"/>
      <c r="M34" s="255"/>
      <c r="N34" s="359"/>
      <c r="O34" s="323"/>
      <c r="P34" s="323"/>
      <c r="Q34" s="323"/>
      <c r="R34" s="323"/>
      <c r="S34" s="323"/>
      <c r="T34" s="323"/>
      <c r="U34" s="323"/>
      <c r="V34" s="357"/>
    </row>
    <row r="35" spans="1:22" s="1" customFormat="1" ht="12.75">
      <c r="A35" s="381" t="s">
        <v>1273</v>
      </c>
      <c r="B35" s="381" t="s">
        <v>1282</v>
      </c>
      <c r="C35" s="2247" t="s">
        <v>1283</v>
      </c>
      <c r="D35" s="2248"/>
      <c r="E35" s="636"/>
      <c r="F35" s="634" t="s">
        <v>1274</v>
      </c>
      <c r="G35" s="635"/>
      <c r="H35" s="636">
        <v>1</v>
      </c>
      <c r="I35" s="637">
        <f>'7.1'!$K$31</f>
        <v>348</v>
      </c>
      <c r="J35" s="638">
        <f t="shared" si="3"/>
        <v>0</v>
      </c>
      <c r="K35" s="268"/>
      <c r="L35" s="230"/>
      <c r="M35" s="255"/>
      <c r="N35" s="359"/>
      <c r="O35" s="323"/>
      <c r="P35" s="323"/>
      <c r="Q35" s="323"/>
      <c r="R35" s="323"/>
      <c r="S35" s="323"/>
      <c r="T35" s="323"/>
      <c r="U35" s="323"/>
      <c r="V35" s="357"/>
    </row>
    <row r="36" spans="1:22" s="1" customFormat="1" ht="12.75">
      <c r="A36" s="381" t="s">
        <v>1273</v>
      </c>
      <c r="B36" s="381" t="s">
        <v>1271</v>
      </c>
      <c r="C36" s="2247" t="s">
        <v>1272</v>
      </c>
      <c r="D36" s="2248"/>
      <c r="E36" s="636">
        <v>6</v>
      </c>
      <c r="F36" s="634" t="s">
        <v>1274</v>
      </c>
      <c r="G36" s="635"/>
      <c r="H36" s="636">
        <v>1</v>
      </c>
      <c r="I36" s="637">
        <f>'7.1'!$K$31</f>
        <v>348</v>
      </c>
      <c r="J36" s="638">
        <f t="shared" si="3"/>
        <v>2088</v>
      </c>
      <c r="K36" s="268"/>
      <c r="L36" s="230"/>
      <c r="M36" s="255"/>
      <c r="N36" s="359"/>
      <c r="O36" s="323"/>
      <c r="P36" s="323"/>
      <c r="Q36" s="323"/>
      <c r="R36" s="323"/>
      <c r="S36" s="323"/>
      <c r="T36" s="323"/>
      <c r="U36" s="323"/>
      <c r="V36" s="357"/>
    </row>
    <row r="37" spans="1:22" s="1" customFormat="1" ht="12.75">
      <c r="A37" s="381"/>
      <c r="B37" s="381"/>
      <c r="C37" s="634"/>
      <c r="D37" s="635"/>
      <c r="E37" s="636"/>
      <c r="F37" s="634"/>
      <c r="G37" s="635"/>
      <c r="H37" s="636"/>
      <c r="I37" s="637"/>
      <c r="J37" s="638"/>
      <c r="K37" s="268"/>
      <c r="L37" s="230"/>
      <c r="M37" s="255"/>
      <c r="N37" s="359"/>
      <c r="O37" s="323"/>
      <c r="P37" s="323"/>
      <c r="Q37" s="323"/>
      <c r="R37" s="323"/>
      <c r="S37" s="323"/>
      <c r="T37" s="323"/>
      <c r="U37" s="323"/>
      <c r="V37" s="357"/>
    </row>
    <row r="38" spans="1:22" s="1" customFormat="1" ht="12.75">
      <c r="A38" s="381"/>
      <c r="B38" s="381"/>
      <c r="C38" s="634"/>
      <c r="D38" s="635"/>
      <c r="E38" s="636"/>
      <c r="F38" s="634"/>
      <c r="G38" s="635"/>
      <c r="H38" s="636"/>
      <c r="I38" s="637"/>
      <c r="J38" s="638"/>
      <c r="K38" s="268"/>
      <c r="L38" s="230"/>
      <c r="M38" s="255"/>
      <c r="N38" s="359"/>
      <c r="O38" s="323"/>
      <c r="P38" s="323"/>
      <c r="Q38" s="323"/>
      <c r="R38" s="323"/>
      <c r="S38" s="323"/>
      <c r="T38" s="323"/>
      <c r="U38" s="323"/>
      <c r="V38" s="357"/>
    </row>
    <row r="39" spans="1:22" s="1" customFormat="1" ht="12.75">
      <c r="A39" s="381"/>
      <c r="B39" s="381"/>
      <c r="C39" s="634"/>
      <c r="D39" s="635"/>
      <c r="E39" s="636"/>
      <c r="F39" s="634"/>
      <c r="G39" s="635"/>
      <c r="H39" s="636"/>
      <c r="I39" s="637"/>
      <c r="J39" s="638"/>
      <c r="K39" s="268"/>
      <c r="L39" s="230"/>
      <c r="M39" s="255"/>
      <c r="N39" s="359"/>
      <c r="O39" s="323"/>
      <c r="P39" s="323"/>
      <c r="Q39" s="323"/>
      <c r="R39" s="323"/>
      <c r="S39" s="323"/>
      <c r="T39" s="323"/>
      <c r="U39" s="323"/>
      <c r="V39" s="357"/>
    </row>
    <row r="40" spans="1:22" s="1" customFormat="1" ht="12.75">
      <c r="A40" s="381"/>
      <c r="B40" s="381"/>
      <c r="C40" s="634"/>
      <c r="D40" s="635"/>
      <c r="E40" s="636"/>
      <c r="F40" s="634"/>
      <c r="G40" s="635"/>
      <c r="H40" s="636"/>
      <c r="I40" s="637"/>
      <c r="J40" s="638"/>
      <c r="K40" s="268"/>
      <c r="L40" s="230"/>
      <c r="M40" s="255"/>
      <c r="N40" s="359"/>
      <c r="O40" s="323"/>
      <c r="P40" s="323"/>
      <c r="Q40" s="323"/>
      <c r="R40" s="323"/>
      <c r="S40" s="323"/>
      <c r="T40" s="323"/>
      <c r="U40" s="323"/>
      <c r="V40" s="357"/>
    </row>
    <row r="41" spans="1:22" s="1" customFormat="1" ht="12.75">
      <c r="A41" s="1311"/>
      <c r="B41" s="1311"/>
      <c r="C41" s="1322"/>
      <c r="D41" s="1294"/>
      <c r="E41" s="1306"/>
      <c r="F41" s="1322"/>
      <c r="G41" s="1294"/>
      <c r="H41" s="1306"/>
      <c r="I41" s="1307"/>
      <c r="J41" s="1308"/>
      <c r="K41" s="1331"/>
      <c r="L41" s="1332"/>
      <c r="M41" s="1309"/>
      <c r="N41" s="359"/>
      <c r="O41" s="323"/>
      <c r="P41" s="323"/>
      <c r="Q41" s="323"/>
      <c r="R41" s="323"/>
      <c r="S41" s="323"/>
      <c r="T41" s="323"/>
      <c r="U41" s="323"/>
      <c r="V41" s="357"/>
    </row>
    <row r="42" spans="1:22" s="1" customFormat="1" ht="12.75" customHeight="1">
      <c r="A42" s="639"/>
      <c r="B42" s="640"/>
      <c r="C42" s="640"/>
      <c r="D42" s="640"/>
      <c r="E42" s="640"/>
      <c r="F42" s="640"/>
      <c r="G42" s="640"/>
      <c r="H42" s="376"/>
      <c r="I42" s="632" t="s">
        <v>1051</v>
      </c>
      <c r="J42" s="250">
        <f>ROUND(SUM(J16:J41),3)</f>
        <v>3168</v>
      </c>
      <c r="K42" s="119" t="str">
        <f>$J$15</f>
        <v>un.dia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35">
    <mergeCell ref="C36:D36"/>
    <mergeCell ref="C30:D30"/>
    <mergeCell ref="C31:D31"/>
    <mergeCell ref="C32:D32"/>
    <mergeCell ref="C33:D33"/>
    <mergeCell ref="C34:D34"/>
    <mergeCell ref="C35:D35"/>
    <mergeCell ref="C29:D29"/>
    <mergeCell ref="C16:D16"/>
    <mergeCell ref="C17:D17"/>
    <mergeCell ref="C18:D18"/>
    <mergeCell ref="C20:D20"/>
    <mergeCell ref="C21:D21"/>
    <mergeCell ref="C22:D22"/>
    <mergeCell ref="C23:D23"/>
    <mergeCell ref="C24:D24"/>
    <mergeCell ref="C25:D25"/>
    <mergeCell ref="C27:D27"/>
    <mergeCell ref="C28:D28"/>
    <mergeCell ref="K27:M28"/>
    <mergeCell ref="A1:M1"/>
    <mergeCell ref="A2:M2"/>
    <mergeCell ref="A3:M3"/>
    <mergeCell ref="C11:L11"/>
    <mergeCell ref="A13:A15"/>
    <mergeCell ref="B13:B15"/>
    <mergeCell ref="C13:D15"/>
    <mergeCell ref="E13:E15"/>
    <mergeCell ref="F13:G15"/>
    <mergeCell ref="H13:H15"/>
    <mergeCell ref="I13:I14"/>
    <mergeCell ref="J13:J14"/>
    <mergeCell ref="K13:M15"/>
    <mergeCell ref="K16:M18"/>
    <mergeCell ref="K20:M22"/>
  </mergeCells>
  <conditionalFormatting sqref="A11:C11">
    <cfRule type="cellIs" dxfId="78" priority="1" operator="equal">
      <formula>0</formula>
    </cfRule>
  </conditionalFormatting>
  <conditionalFormatting sqref="M11">
    <cfRule type="cellIs" dxfId="77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 codeName="Planilha107">
    <tabColor rgb="FF002060"/>
  </sheetPr>
  <dimension ref="A1:IW45"/>
  <sheetViews>
    <sheetView showGridLines="0" view="pageBreakPreview" topLeftCell="A25" zoomScaleSheetLayoutView="100" workbookViewId="0">
      <selection activeCell="A27" sqref="A27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 customHeight="1">
      <c r="A11" s="956" t="str">
        <f>PO!$A$131</f>
        <v>7.1.8</v>
      </c>
      <c r="B11" s="113" t="str">
        <f>IF(A11=0,0,VLOOKUP(A11,PO!$A$16:$G$164,2,FALSE))</f>
        <v>5213850</v>
      </c>
      <c r="C11" s="2215" t="str">
        <f>IF(A11=0,0,VLOOKUP(A11,PO!$A$16:$G$164,3,FALSE))</f>
        <v>Operação de sinalização por bandeirola de tecido ou com placa metálica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h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1233</v>
      </c>
      <c r="B13" s="2084" t="s">
        <v>1114</v>
      </c>
      <c r="C13" s="2084"/>
      <c r="D13" s="2080" t="s">
        <v>1284</v>
      </c>
      <c r="E13" s="2087" t="s">
        <v>1285</v>
      </c>
      <c r="F13" s="2087" t="s">
        <v>1286</v>
      </c>
      <c r="G13" s="2087"/>
      <c r="H13" s="2137" t="s">
        <v>254</v>
      </c>
      <c r="I13" s="2084" t="s">
        <v>56</v>
      </c>
      <c r="J13" s="2084"/>
      <c r="K13" s="2084"/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/>
      <c r="B14" s="2085"/>
      <c r="C14" s="2085"/>
      <c r="D14" s="2081"/>
      <c r="E14" s="2088"/>
      <c r="F14" s="2088"/>
      <c r="G14" s="2088"/>
      <c r="H14" s="2138"/>
      <c r="I14" s="2085"/>
      <c r="J14" s="2085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86"/>
      <c r="D15" s="235" t="s">
        <v>1162</v>
      </c>
      <c r="E15" s="237"/>
      <c r="F15" s="237" t="s">
        <v>1287</v>
      </c>
      <c r="G15" s="237"/>
      <c r="H15" s="237" t="s">
        <v>1235</v>
      </c>
      <c r="I15" s="2086"/>
      <c r="J15" s="2086"/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>
      <c r="A16" s="381" t="s">
        <v>1254</v>
      </c>
      <c r="B16" s="634" t="s">
        <v>1288</v>
      </c>
      <c r="C16" s="323"/>
      <c r="D16" s="643">
        <v>1</v>
      </c>
      <c r="E16" s="643">
        <f>'7.1.1'!$I$16</f>
        <v>720</v>
      </c>
      <c r="F16" s="643">
        <v>7.3330000000000002</v>
      </c>
      <c r="G16" s="643"/>
      <c r="H16" s="633">
        <f>E16*F16</f>
        <v>5279.76</v>
      </c>
      <c r="I16" s="2249"/>
      <c r="J16" s="2250"/>
      <c r="K16" s="2250"/>
      <c r="L16" s="2250"/>
      <c r="M16" s="2251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47" t="s">
        <v>1262</v>
      </c>
      <c r="B17" s="1333" t="s">
        <v>1288</v>
      </c>
      <c r="C17" s="641"/>
      <c r="D17" s="353">
        <v>4</v>
      </c>
      <c r="E17" s="353">
        <f>'7.1.1'!$I$20</f>
        <v>360</v>
      </c>
      <c r="F17" s="353">
        <v>7.3330000000000002</v>
      </c>
      <c r="G17" s="241"/>
      <c r="H17" s="942">
        <f t="shared" ref="H17" si="0">E17*F17</f>
        <v>2639.88</v>
      </c>
      <c r="I17" s="266"/>
      <c r="J17" s="379"/>
      <c r="K17" s="229"/>
      <c r="L17" s="221"/>
      <c r="M17" s="222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47" t="s">
        <v>1273</v>
      </c>
      <c r="B18" s="1333" t="s">
        <v>1288</v>
      </c>
      <c r="C18" s="641"/>
      <c r="D18" s="353">
        <v>4</v>
      </c>
      <c r="E18" s="353">
        <f>'7.1'!$K$31</f>
        <v>348</v>
      </c>
      <c r="F18" s="353">
        <v>7.3330000000000002</v>
      </c>
      <c r="G18" s="241"/>
      <c r="H18" s="942">
        <f>'7.1'!$L$30</f>
        <v>2550.5369999999998</v>
      </c>
      <c r="I18" s="266"/>
      <c r="J18" s="379"/>
      <c r="K18" s="229"/>
      <c r="L18" s="221"/>
      <c r="M18" s="222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47"/>
      <c r="B19" s="261"/>
      <c r="C19" s="641"/>
      <c r="D19" s="241"/>
      <c r="E19" s="241"/>
      <c r="F19" s="241"/>
      <c r="G19" s="241"/>
      <c r="H19" s="241"/>
      <c r="I19" s="266"/>
      <c r="J19" s="379"/>
      <c r="K19" s="230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47"/>
      <c r="B20" s="261"/>
      <c r="C20" s="641"/>
      <c r="D20" s="241"/>
      <c r="E20" s="241"/>
      <c r="F20" s="241"/>
      <c r="G20" s="241"/>
      <c r="H20" s="241"/>
      <c r="I20" s="266"/>
      <c r="J20" s="379"/>
      <c r="K20" s="230"/>
      <c r="L20" s="230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61"/>
      <c r="C21" s="641"/>
      <c r="D21" s="241"/>
      <c r="E21" s="241"/>
      <c r="F21" s="241"/>
      <c r="G21" s="241"/>
      <c r="H21" s="241"/>
      <c r="I21" s="266"/>
      <c r="J21" s="379"/>
      <c r="K21" s="229"/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61"/>
      <c r="C22" s="641"/>
      <c r="D22" s="241"/>
      <c r="E22" s="241"/>
      <c r="F22" s="241"/>
      <c r="G22" s="241"/>
      <c r="H22" s="241"/>
      <c r="I22" s="266"/>
      <c r="J22" s="379"/>
      <c r="K22" s="229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61"/>
      <c r="C23" s="641"/>
      <c r="D23" s="241"/>
      <c r="E23" s="241"/>
      <c r="F23" s="241"/>
      <c r="G23" s="241"/>
      <c r="H23" s="241"/>
      <c r="I23" s="266"/>
      <c r="J23" s="379"/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61"/>
      <c r="C24" s="641"/>
      <c r="D24" s="241"/>
      <c r="E24" s="241"/>
      <c r="F24" s="241"/>
      <c r="G24" s="241"/>
      <c r="H24" s="241"/>
      <c r="I24" s="266"/>
      <c r="J24" s="379"/>
      <c r="K24" s="229"/>
      <c r="L24" s="221"/>
      <c r="M24" s="222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61"/>
      <c r="C25" s="641"/>
      <c r="D25" s="241"/>
      <c r="E25" s="241"/>
      <c r="F25" s="241"/>
      <c r="G25" s="241"/>
      <c r="H25" s="241"/>
      <c r="I25" s="266"/>
      <c r="J25" s="379"/>
      <c r="K25" s="229"/>
      <c r="L25" s="221"/>
      <c r="M25" s="222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641"/>
      <c r="D26" s="241"/>
      <c r="E26" s="241"/>
      <c r="F26" s="241"/>
      <c r="G26" s="241"/>
      <c r="H26" s="241"/>
      <c r="I26" s="266"/>
      <c r="J26" s="379"/>
      <c r="K26" s="229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641"/>
      <c r="D27" s="241"/>
      <c r="E27" s="241"/>
      <c r="F27" s="241"/>
      <c r="G27" s="241"/>
      <c r="H27" s="241"/>
      <c r="I27" s="266"/>
      <c r="J27" s="379"/>
      <c r="K27" s="229"/>
      <c r="L27" s="221"/>
      <c r="M27" s="222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641"/>
      <c r="D28" s="241"/>
      <c r="E28" s="241"/>
      <c r="F28" s="241"/>
      <c r="G28" s="241"/>
      <c r="H28" s="241"/>
      <c r="I28" s="266"/>
      <c r="J28" s="379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641"/>
      <c r="D29" s="241"/>
      <c r="E29" s="241"/>
      <c r="F29" s="241"/>
      <c r="G29" s="241"/>
      <c r="H29" s="241"/>
      <c r="I29" s="266"/>
      <c r="J29" s="379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641"/>
      <c r="D30" s="241"/>
      <c r="E30" s="241"/>
      <c r="F30" s="241"/>
      <c r="G30" s="241"/>
      <c r="H30" s="241"/>
      <c r="I30" s="266"/>
      <c r="J30" s="379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641"/>
      <c r="D31" s="241"/>
      <c r="E31" s="241"/>
      <c r="F31" s="241"/>
      <c r="G31" s="241"/>
      <c r="H31" s="241"/>
      <c r="I31" s="266"/>
      <c r="J31" s="379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641"/>
      <c r="D32" s="241"/>
      <c r="E32" s="241"/>
      <c r="F32" s="241"/>
      <c r="G32" s="241"/>
      <c r="H32" s="241"/>
      <c r="I32" s="266"/>
      <c r="J32" s="379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641"/>
      <c r="D33" s="241"/>
      <c r="E33" s="241"/>
      <c r="F33" s="241"/>
      <c r="G33" s="241"/>
      <c r="H33" s="241"/>
      <c r="I33" s="266"/>
      <c r="J33" s="379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641"/>
      <c r="D34" s="241"/>
      <c r="E34" s="241"/>
      <c r="F34" s="241"/>
      <c r="G34" s="241"/>
      <c r="H34" s="241"/>
      <c r="I34" s="266"/>
      <c r="J34" s="379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641"/>
      <c r="D35" s="241"/>
      <c r="E35" s="241"/>
      <c r="F35" s="241"/>
      <c r="G35" s="241"/>
      <c r="H35" s="241"/>
      <c r="I35" s="266"/>
      <c r="J35" s="379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641"/>
      <c r="D36" s="241"/>
      <c r="E36" s="241"/>
      <c r="F36" s="241"/>
      <c r="G36" s="241"/>
      <c r="H36" s="241"/>
      <c r="I36" s="266"/>
      <c r="J36" s="379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641"/>
      <c r="D37" s="241"/>
      <c r="E37" s="241"/>
      <c r="F37" s="241"/>
      <c r="G37" s="241"/>
      <c r="H37" s="241"/>
      <c r="I37" s="266"/>
      <c r="J37" s="379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641"/>
      <c r="D38" s="241"/>
      <c r="E38" s="241"/>
      <c r="F38" s="241"/>
      <c r="G38" s="241"/>
      <c r="H38" s="241"/>
      <c r="I38" s="266"/>
      <c r="J38" s="379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641"/>
      <c r="D39" s="241"/>
      <c r="E39" s="241"/>
      <c r="F39" s="241"/>
      <c r="G39" s="241"/>
      <c r="H39" s="241"/>
      <c r="I39" s="266"/>
      <c r="J39" s="379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61"/>
      <c r="C40" s="641"/>
      <c r="D40" s="241"/>
      <c r="E40" s="241"/>
      <c r="F40" s="241"/>
      <c r="G40" s="241"/>
      <c r="H40" s="241"/>
      <c r="I40" s="266"/>
      <c r="J40" s="379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61"/>
      <c r="C41" s="641"/>
      <c r="D41" s="241"/>
      <c r="E41" s="241"/>
      <c r="F41" s="241"/>
      <c r="G41" s="241"/>
      <c r="H41" s="241"/>
      <c r="I41" s="266"/>
      <c r="J41" s="379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49"/>
      <c r="B42" s="262"/>
      <c r="C42" s="642"/>
      <c r="D42" s="245"/>
      <c r="E42" s="245"/>
      <c r="F42" s="245"/>
      <c r="G42" s="245"/>
      <c r="H42" s="245"/>
      <c r="I42" s="267"/>
      <c r="J42" s="380"/>
      <c r="K42" s="231"/>
      <c r="L42" s="258"/>
      <c r="M42" s="259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2" t="s">
        <v>1051</v>
      </c>
      <c r="B43" s="2253"/>
      <c r="C43" s="2253"/>
      <c r="D43" s="2253"/>
      <c r="E43" s="2253"/>
      <c r="F43" s="2253"/>
      <c r="G43" s="2253"/>
      <c r="H43" s="250">
        <f>ROUND(SUM(H16:H42),3)</f>
        <v>10470.177</v>
      </c>
      <c r="I43" s="119" t="str">
        <f>$H$15</f>
        <v>h</v>
      </c>
      <c r="J43" s="375"/>
      <c r="K43" s="375"/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4">
    <mergeCell ref="A1:M1"/>
    <mergeCell ref="A2:M2"/>
    <mergeCell ref="A3:M3"/>
    <mergeCell ref="C11:L11"/>
    <mergeCell ref="H13:H14"/>
    <mergeCell ref="I13:M15"/>
    <mergeCell ref="I16:M16"/>
    <mergeCell ref="A43:G43"/>
    <mergeCell ref="D13:D14"/>
    <mergeCell ref="E13:E14"/>
    <mergeCell ref="F13:F14"/>
    <mergeCell ref="G13:G14"/>
    <mergeCell ref="A13:A15"/>
    <mergeCell ref="B13:C15"/>
  </mergeCells>
  <conditionalFormatting sqref="A11:C11">
    <cfRule type="cellIs" dxfId="76" priority="1" operator="equal">
      <formula>0</formula>
    </cfRule>
  </conditionalFormatting>
  <conditionalFormatting sqref="M11">
    <cfRule type="cellIs" dxfId="7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 codeName="Planilha133">
    <tabColor rgb="FF002060"/>
  </sheetPr>
  <dimension ref="A1:IP42"/>
  <sheetViews>
    <sheetView showGridLines="0" view="pageBreakPreview" topLeftCell="A34" zoomScaleSheetLayoutView="100" workbookViewId="0">
      <selection activeCell="A27" sqref="A27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11" width="3.6640625" style="1" customWidth="1"/>
    <col min="12" max="249" width="11.6640625" style="1"/>
  </cols>
  <sheetData>
    <row r="1" spans="1:250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/>
    </row>
    <row r="2" spans="1:250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/>
    </row>
    <row r="3" spans="1:250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/>
    </row>
    <row r="4" spans="1:250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/>
    </row>
    <row r="5" spans="1:250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/>
    </row>
    <row r="6" spans="1:250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/>
    </row>
    <row r="7" spans="1:250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/>
    </row>
    <row r="8" spans="1:250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/>
    </row>
    <row r="9" spans="1:250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</row>
    <row r="10" spans="1:250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</row>
    <row r="11" spans="1:250" s="1" customFormat="1" ht="12.75" customHeight="1">
      <c r="A11" s="956" t="str">
        <f>PO!$A$133</f>
        <v>7.2.1</v>
      </c>
      <c r="B11" s="129" t="str">
        <f>IF(A11=0,0,VLOOKUP(A11,PO!$A$16:$G$164,3,FALSE))</f>
        <v>Transporte com caminhão basculante de 10 m³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5914389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</row>
    <row r="12" spans="1:250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</row>
    <row r="13" spans="1:250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</row>
    <row r="14" spans="1:250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</row>
    <row r="15" spans="1:250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</row>
    <row r="16" spans="1:250" s="1" customFormat="1" ht="12.75">
      <c r="A16" s="354"/>
      <c r="B16" s="387" t="s">
        <v>1289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</row>
    <row r="17" spans="1:250" s="1" customFormat="1" ht="22.5" customHeight="1">
      <c r="A17" s="494" t="s">
        <v>834</v>
      </c>
      <c r="B17" s="1031" t="str">
        <f>IF(A17=0,0,VLOOKUP(A17,PO!$B$16:$G$164,2,FALSE))</f>
        <v>Placa de advertência para sinalização de obras montada em suporte metálico móvel, lado 1,00 m - utilização de 600 ciclos - fornecimento, 01 implantação e 01 retirada diária</v>
      </c>
      <c r="C17" s="244" t="s">
        <v>1199</v>
      </c>
      <c r="D17" s="242" t="str">
        <f>IF(C17=0,0,VLOOKUP(C17,RSM!A$3:C$2417,2,FALSE))</f>
        <v>Areia média lavada</v>
      </c>
      <c r="E17" s="353">
        <f>IF(A17=0,0,VLOOKUP(A17,PO!$B$16:$G$164,4,FALSE))</f>
        <v>5316</v>
      </c>
      <c r="F17" s="241" t="str">
        <f>IF(A17=0,0,VLOOKUP(A17,PO!$B$16:$G$164,3,FALSE))</f>
        <v>un.dia</v>
      </c>
      <c r="G17" s="412">
        <f>0.00167*0.024*0.92379</f>
        <v>3.7025503200000005E-5</v>
      </c>
      <c r="H17" s="409">
        <f>E17*G17</f>
        <v>0.19682757501120002</v>
      </c>
      <c r="I17" s="353">
        <f>'DMT''s'!$J$31</f>
        <v>51.14</v>
      </c>
      <c r="J17" s="243">
        <f>H17*I17</f>
        <v>10.065762186072769</v>
      </c>
      <c r="K17" s="323"/>
      <c r="L17" s="1338"/>
      <c r="M17" s="323"/>
      <c r="N17" s="323"/>
      <c r="O17" s="357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</row>
    <row r="18" spans="1:250" s="1" customFormat="1" ht="22.5" customHeight="1">
      <c r="A18" s="240" t="s">
        <v>834</v>
      </c>
      <c r="B18" s="1031" t="str">
        <f>IF(A18=0,0,VLOOKUP(A18,PO!$B$16:$G$164,2,FALSE))</f>
        <v>Placa de advertência para sinalização de obras montada em suporte metálico móvel, lado 1,00 m - utilização de 600 ciclos - fornecimento, 01 implantação e 01 retirada diária</v>
      </c>
      <c r="C18" s="244" t="s">
        <v>1106</v>
      </c>
      <c r="D18" s="242" t="str">
        <f>IF(C18=0,0,VLOOKUP(C18,RSM!A$3:C$2417,2,FALSE))</f>
        <v>Brita 1</v>
      </c>
      <c r="E18" s="353">
        <f>IF(A18=0,0,VLOOKUP(A18,PO!$B$16:$G$164,4,FALSE))</f>
        <v>5316</v>
      </c>
      <c r="F18" s="241" t="str">
        <f>IF(A18=0,0,VLOOKUP(A18,PO!$B$16:$G$164,3,FALSE))</f>
        <v>un.dia</v>
      </c>
      <c r="G18" s="412">
        <f>0.00167*0.024*0.55131</f>
        <v>2.2096504800000001E-5</v>
      </c>
      <c r="H18" s="409">
        <f t="shared" ref="H18:H34" si="0">E18*G18</f>
        <v>0.11746501951680001</v>
      </c>
      <c r="I18" s="353">
        <f>'DMT''s'!$J$31</f>
        <v>51.14</v>
      </c>
      <c r="J18" s="243">
        <f t="shared" ref="J18:J22" si="1">H18*I18</f>
        <v>6.0071610980891528</v>
      </c>
      <c r="K18" s="323"/>
      <c r="L18" s="1339"/>
      <c r="M18" s="323"/>
      <c r="N18" s="323"/>
      <c r="O18" s="357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</row>
    <row r="19" spans="1:250" s="1" customFormat="1" ht="22.5" customHeight="1">
      <c r="A19" s="240" t="s">
        <v>834</v>
      </c>
      <c r="B19" s="1031" t="str">
        <f>IF(A19=0,0,VLOOKUP(A19,PO!$B$16:$G$164,2,FALSE))</f>
        <v>Placa de advertência para sinalização de obras montada em suporte metálico móvel, lado 1,00 m - utilização de 600 ciclos - fornecimento, 01 implantação e 01 retirada diária</v>
      </c>
      <c r="C19" s="244" t="s">
        <v>1200</v>
      </c>
      <c r="D19" s="242" t="str">
        <f>IF(C19=0,0,VLOOKUP(C19,RSM!A$3:C$2417,2,FALSE))</f>
        <v>Brita 2</v>
      </c>
      <c r="E19" s="353">
        <f>IF(A19=0,0,VLOOKUP(A19,PO!$B$16:$G$164,4,FALSE))</f>
        <v>5316</v>
      </c>
      <c r="F19" s="241" t="str">
        <f>IF(A19=0,0,VLOOKUP(A19,PO!$B$16:$G$164,3,FALSE))</f>
        <v>un.dia</v>
      </c>
      <c r="G19" s="412">
        <f>0.00167*0.024*0.55131</f>
        <v>2.2096504800000001E-5</v>
      </c>
      <c r="H19" s="409">
        <f t="shared" si="0"/>
        <v>0.11746501951680001</v>
      </c>
      <c r="I19" s="353">
        <f>'DMT''s'!$J$31</f>
        <v>51.14</v>
      </c>
      <c r="J19" s="243">
        <f t="shared" si="1"/>
        <v>6.0071610980891528</v>
      </c>
      <c r="K19" s="323"/>
      <c r="L19" s="1342"/>
      <c r="M19" s="323"/>
      <c r="N19" s="323"/>
      <c r="O19" s="357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</row>
    <row r="20" spans="1:250" s="1" customFormat="1" ht="22.5" customHeight="1">
      <c r="A20" s="240" t="s">
        <v>834</v>
      </c>
      <c r="B20" s="1031" t="str">
        <f>IF(A20=0,0,VLOOKUP(A20,PO!$B$16:$G$164,2,FALSE))</f>
        <v>Placa de advertência para sinalização de obras montada em suporte metálico móvel, lado 1,00 m - utilização de 600 ciclos - fornecimento, 01 implantação e 01 retirada diária</v>
      </c>
      <c r="C20" s="244" t="s">
        <v>1199</v>
      </c>
      <c r="D20" s="242" t="str">
        <f>IF(C20=0,0,VLOOKUP(C20,RSM!A$3:C$2417,2,FALSE))</f>
        <v>Areia média lavada</v>
      </c>
      <c r="E20" s="353">
        <f>IF(A20=0,0,VLOOKUP(A20,PO!$B$16:$G$164,4,FALSE))</f>
        <v>5316</v>
      </c>
      <c r="F20" s="241" t="str">
        <f>IF(A20=0,0,VLOOKUP(A20,PO!$B$16:$G$164,3,FALSE))</f>
        <v>un.dia</v>
      </c>
      <c r="G20" s="412">
        <f>0.00167*0.024*0.92379</f>
        <v>3.7025503200000005E-5</v>
      </c>
      <c r="H20" s="409">
        <f>E20*G20</f>
        <v>0.19682757501120002</v>
      </c>
      <c r="I20" s="353">
        <f>'DMT''s'!$J$30</f>
        <v>26.2</v>
      </c>
      <c r="J20" s="243">
        <f t="shared" si="1"/>
        <v>5.1568824652934406</v>
      </c>
      <c r="K20" s="323"/>
      <c r="L20" s="1342"/>
      <c r="M20" s="323"/>
      <c r="N20" s="323"/>
      <c r="O20" s="357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</row>
    <row r="21" spans="1:250" s="1" customFormat="1" ht="22.5" customHeight="1">
      <c r="A21" s="240" t="s">
        <v>834</v>
      </c>
      <c r="B21" s="1031" t="str">
        <f>IF(A21=0,0,VLOOKUP(A21,PO!$B$16:$G$164,2,FALSE))</f>
        <v>Placa de advertência para sinalização de obras montada em suporte metálico móvel, lado 1,00 m - utilização de 600 ciclos - fornecimento, 01 implantação e 01 retirada diária</v>
      </c>
      <c r="C21" s="244" t="s">
        <v>1106</v>
      </c>
      <c r="D21" s="242" t="str">
        <f>IF(C21=0,0,VLOOKUP(C21,RSM!A$3:C$2417,2,FALSE))</f>
        <v>Brita 1</v>
      </c>
      <c r="E21" s="353">
        <f>IF(A21=0,0,VLOOKUP(A21,PO!$B$16:$G$164,4,FALSE))</f>
        <v>5316</v>
      </c>
      <c r="F21" s="241" t="str">
        <f>IF(A21=0,0,VLOOKUP(A21,PO!$B$16:$G$164,3,FALSE))</f>
        <v>un.dia</v>
      </c>
      <c r="G21" s="412">
        <f>0.00167*0.024*0.55131</f>
        <v>2.2096504800000001E-5</v>
      </c>
      <c r="H21" s="409">
        <f t="shared" si="0"/>
        <v>0.11746501951680001</v>
      </c>
      <c r="I21" s="353">
        <f>'DMT''s'!$J$32</f>
        <v>26.2</v>
      </c>
      <c r="J21" s="243">
        <f t="shared" si="1"/>
        <v>3.0775835113401602</v>
      </c>
      <c r="K21" s="323"/>
      <c r="L21" s="1342"/>
      <c r="M21" s="323"/>
      <c r="N21" s="323"/>
      <c r="O21" s="357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</row>
    <row r="22" spans="1:250" s="1" customFormat="1" ht="22.5" customHeight="1">
      <c r="A22" s="240" t="s">
        <v>834</v>
      </c>
      <c r="B22" s="1031" t="str">
        <f>IF(A22=0,0,VLOOKUP(A22,PO!$B$16:$G$164,2,FALSE))</f>
        <v>Placa de advertência para sinalização de obras montada em suporte metálico móvel, lado 1,00 m - utilização de 600 ciclos - fornecimento, 01 implantação e 01 retirada diária</v>
      </c>
      <c r="C22" s="244" t="s">
        <v>1200</v>
      </c>
      <c r="D22" s="242" t="str">
        <f>IF(C22=0,0,VLOOKUP(C22,RSM!A$3:C$2417,2,FALSE))</f>
        <v>Brita 2</v>
      </c>
      <c r="E22" s="353">
        <f>IF(A22=0,0,VLOOKUP(A22,PO!$B$16:$G$164,4,FALSE))</f>
        <v>5316</v>
      </c>
      <c r="F22" s="241" t="str">
        <f>IF(A22=0,0,VLOOKUP(A22,PO!$B$16:$G$164,3,FALSE))</f>
        <v>un.dia</v>
      </c>
      <c r="G22" s="412">
        <f>0.00167*0.024*0.55131</f>
        <v>2.2096504800000001E-5</v>
      </c>
      <c r="H22" s="409">
        <f t="shared" si="0"/>
        <v>0.11746501951680001</v>
      </c>
      <c r="I22" s="353">
        <f>'DMT''s'!$J$32</f>
        <v>26.2</v>
      </c>
      <c r="J22" s="243">
        <f t="shared" si="1"/>
        <v>3.0775835113401602</v>
      </c>
      <c r="K22" s="323"/>
      <c r="L22" s="1342"/>
      <c r="M22" s="323"/>
      <c r="N22" s="323"/>
      <c r="O22" s="357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</row>
    <row r="23" spans="1:250" s="1" customFormat="1" ht="22.5" customHeight="1">
      <c r="A23" s="240" t="s">
        <v>830</v>
      </c>
      <c r="B23" s="1031" t="str">
        <f>IF(A23=0,0,VLOOKUP(A23,PO!$B$16:$G$164,2,FALSE))</f>
        <v>Placa de regulamentação para sinalização de obras montada em suporte metálico móvel, R1 lado 0,414 m - utilização de 600 ciclos - fornecimento, 01 implantação e 01 retirada diária</v>
      </c>
      <c r="C23" s="240" t="s">
        <v>1199</v>
      </c>
      <c r="D23" s="1286" t="str">
        <f>IF(C23=0,0,VLOOKUP(C23,RSM!A$3:C$2417,2,FALSE))</f>
        <v>Areia média lavada</v>
      </c>
      <c r="E23" s="408">
        <f>IF(A23=0,0,VLOOKUP(A23,PO!$B$16:$G$164,4,FALSE))</f>
        <v>2832</v>
      </c>
      <c r="F23" s="263" t="str">
        <f>IF(A23=0,0,VLOOKUP(A23,PO!$B$16:$G$164,3,FALSE))</f>
        <v>un.dia</v>
      </c>
      <c r="G23" s="1340">
        <f>0.00167*0.024*0.92379</f>
        <v>3.7025503200000005E-5</v>
      </c>
      <c r="H23" s="410">
        <f t="shared" si="0"/>
        <v>0.10485622506240001</v>
      </c>
      <c r="I23" s="408">
        <f>'DMT''s'!$J$31</f>
        <v>51.14</v>
      </c>
      <c r="J23" s="1341">
        <f t="shared" ref="J23:J34" si="2">H23*I23</f>
        <v>5.3623473496911371</v>
      </c>
      <c r="K23" s="323"/>
      <c r="L23" s="1339"/>
      <c r="M23" s="323"/>
      <c r="N23" s="323"/>
      <c r="O23" s="357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</row>
    <row r="24" spans="1:250" s="1" customFormat="1" ht="22.5" customHeight="1">
      <c r="A24" s="240" t="s">
        <v>830</v>
      </c>
      <c r="B24" s="1031" t="str">
        <f>IF(A24=0,0,VLOOKUP(A24,PO!$B$16:$G$164,2,FALSE))</f>
        <v>Placa de regulamentação para sinalização de obras montada em suporte metálico móvel, R1 lado 0,414 m - utilização de 600 ciclos - fornecimento, 01 implantação e 01 retirada diária</v>
      </c>
      <c r="C24" s="240" t="s">
        <v>1106</v>
      </c>
      <c r="D24" s="1286" t="str">
        <f>IF(C24=0,0,VLOOKUP(C24,RSM!A$3:C$2417,2,FALSE))</f>
        <v>Brita 1</v>
      </c>
      <c r="E24" s="408">
        <f>IF(A24=0,0,VLOOKUP(A24,PO!$B$16:$G$164,4,FALSE))</f>
        <v>2832</v>
      </c>
      <c r="F24" s="263" t="str">
        <f>IF(A24=0,0,VLOOKUP(A24,PO!$B$16:$G$164,3,FALSE))</f>
        <v>un.dia</v>
      </c>
      <c r="G24" s="1340">
        <f>0.00167*0.024*0.55131</f>
        <v>2.2096504800000001E-5</v>
      </c>
      <c r="H24" s="410">
        <f t="shared" si="0"/>
        <v>6.2577301593600004E-2</v>
      </c>
      <c r="I24" s="408">
        <f>'DMT''s'!$J$31</f>
        <v>51.14</v>
      </c>
      <c r="J24" s="1341">
        <f t="shared" si="2"/>
        <v>3.2002032034967041</v>
      </c>
      <c r="K24" s="323"/>
      <c r="L24" s="1337"/>
      <c r="M24" s="323"/>
      <c r="N24" s="323"/>
      <c r="O24" s="357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</row>
    <row r="25" spans="1:250" s="1" customFormat="1" ht="22.5" customHeight="1">
      <c r="A25" s="240" t="s">
        <v>830</v>
      </c>
      <c r="B25" s="1031" t="str">
        <f>IF(A25=0,0,VLOOKUP(A25,PO!$B$16:$G$164,2,FALSE))</f>
        <v>Placa de regulamentação para sinalização de obras montada em suporte metálico móvel, R1 lado 0,414 m - utilização de 600 ciclos - fornecimento, 01 implantação e 01 retirada diária</v>
      </c>
      <c r="C25" s="240" t="s">
        <v>1200</v>
      </c>
      <c r="D25" s="1286" t="str">
        <f>IF(C25=0,0,VLOOKUP(C25,RSM!A$3:C$2417,2,FALSE))</f>
        <v>Brita 2</v>
      </c>
      <c r="E25" s="408">
        <f>IF(A25=0,0,VLOOKUP(A25,PO!$B$16:$G$164,4,FALSE))</f>
        <v>2832</v>
      </c>
      <c r="F25" s="263" t="str">
        <f>IF(A25=0,0,VLOOKUP(A25,PO!$B$16:$G$164,3,FALSE))</f>
        <v>un.dia</v>
      </c>
      <c r="G25" s="1340">
        <f>0.00167*0.024*0.55131</f>
        <v>2.2096504800000001E-5</v>
      </c>
      <c r="H25" s="410">
        <f t="shared" si="0"/>
        <v>6.2577301593600004E-2</v>
      </c>
      <c r="I25" s="408">
        <f>'DMT''s'!$J$31</f>
        <v>51.14</v>
      </c>
      <c r="J25" s="1341">
        <f t="shared" si="2"/>
        <v>3.2002032034967041</v>
      </c>
      <c r="K25" s="323"/>
      <c r="L25" s="323"/>
      <c r="M25" s="323"/>
      <c r="N25" s="323"/>
      <c r="O25" s="357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</row>
    <row r="26" spans="1:250" s="1" customFormat="1" ht="22.5" customHeight="1">
      <c r="A26" s="240" t="s">
        <v>830</v>
      </c>
      <c r="B26" s="1031" t="str">
        <f>IF(A26=0,0,VLOOKUP(A26,PO!$B$16:$G$164,2,FALSE))</f>
        <v>Placa de regulamentação para sinalização de obras montada em suporte metálico móvel, R1 lado 0,414 m - utilização de 600 ciclos - fornecimento, 01 implantação e 01 retirada diária</v>
      </c>
      <c r="C26" s="240" t="s">
        <v>1199</v>
      </c>
      <c r="D26" s="1286" t="str">
        <f>IF(C26=0,0,VLOOKUP(C26,RSM!A$3:C$2417,2,FALSE))</f>
        <v>Areia média lavada</v>
      </c>
      <c r="E26" s="408">
        <f>IF(A26=0,0,VLOOKUP(A26,PO!$B$16:$G$164,4,FALSE))</f>
        <v>2832</v>
      </c>
      <c r="F26" s="263" t="str">
        <f>IF(A26=0,0,VLOOKUP(A26,PO!$B$16:$G$164,3,FALSE))</f>
        <v>un.dia</v>
      </c>
      <c r="G26" s="1340">
        <f>0.00167*0.024*0.92379</f>
        <v>3.7025503200000005E-5</v>
      </c>
      <c r="H26" s="410">
        <f t="shared" ref="H26:H28" si="3">E26*G26</f>
        <v>0.10485622506240001</v>
      </c>
      <c r="I26" s="353">
        <f>'DMT''s'!$J$30</f>
        <v>26.2</v>
      </c>
      <c r="J26" s="1341">
        <f t="shared" ref="J26:J28" si="4">H26*I26</f>
        <v>2.7472330966348801</v>
      </c>
      <c r="K26" s="323"/>
      <c r="L26" s="323"/>
      <c r="M26" s="323"/>
      <c r="N26" s="323"/>
      <c r="O26" s="357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</row>
    <row r="27" spans="1:250" s="1" customFormat="1" ht="22.5" customHeight="1">
      <c r="A27" s="240" t="s">
        <v>830</v>
      </c>
      <c r="B27" s="1031" t="str">
        <f>IF(A27=0,0,VLOOKUP(A27,PO!$B$16:$G$164,2,FALSE))</f>
        <v>Placa de regulamentação para sinalização de obras montada em suporte metálico móvel, R1 lado 0,414 m - utilização de 600 ciclos - fornecimento, 01 implantação e 01 retirada diária</v>
      </c>
      <c r="C27" s="240" t="s">
        <v>1106</v>
      </c>
      <c r="D27" s="1286" t="str">
        <f>IF(C27=0,0,VLOOKUP(C27,RSM!A$3:C$2417,2,FALSE))</f>
        <v>Brita 1</v>
      </c>
      <c r="E27" s="408">
        <f>IF(A27=0,0,VLOOKUP(A27,PO!$B$16:$G$164,4,FALSE))</f>
        <v>2832</v>
      </c>
      <c r="F27" s="263" t="str">
        <f>IF(A27=0,0,VLOOKUP(A27,PO!$B$16:$G$164,3,FALSE))</f>
        <v>un.dia</v>
      </c>
      <c r="G27" s="1340">
        <f>0.00167*0.024*0.55131</f>
        <v>2.2096504800000001E-5</v>
      </c>
      <c r="H27" s="410">
        <f t="shared" si="3"/>
        <v>6.2577301593600004E-2</v>
      </c>
      <c r="I27" s="353">
        <f>'DMT''s'!$J$32</f>
        <v>26.2</v>
      </c>
      <c r="J27" s="1341">
        <f t="shared" si="4"/>
        <v>1.6395253017523201</v>
      </c>
      <c r="K27" s="323"/>
      <c r="L27" s="323"/>
      <c r="M27" s="323"/>
      <c r="N27" s="323"/>
      <c r="O27" s="357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</row>
    <row r="28" spans="1:250" s="1" customFormat="1" ht="22.5" customHeight="1">
      <c r="A28" s="240" t="s">
        <v>830</v>
      </c>
      <c r="B28" s="1031" t="str">
        <f>IF(A28=0,0,VLOOKUP(A28,PO!$B$16:$G$164,2,FALSE))</f>
        <v>Placa de regulamentação para sinalização de obras montada em suporte metálico móvel, R1 lado 0,414 m - utilização de 600 ciclos - fornecimento, 01 implantação e 01 retirada diária</v>
      </c>
      <c r="C28" s="240" t="s">
        <v>1200</v>
      </c>
      <c r="D28" s="1286" t="str">
        <f>IF(C28=0,0,VLOOKUP(C28,RSM!A$3:C$2417,2,FALSE))</f>
        <v>Brita 2</v>
      </c>
      <c r="E28" s="408">
        <f>IF(A28=0,0,VLOOKUP(A28,PO!$B$16:$G$164,4,FALSE))</f>
        <v>2832</v>
      </c>
      <c r="F28" s="263" t="str">
        <f>IF(A28=0,0,VLOOKUP(A28,PO!$B$16:$G$164,3,FALSE))</f>
        <v>un.dia</v>
      </c>
      <c r="G28" s="1340">
        <f>0.00167*0.024*0.55131</f>
        <v>2.2096504800000001E-5</v>
      </c>
      <c r="H28" s="410">
        <f t="shared" si="3"/>
        <v>6.2577301593600004E-2</v>
      </c>
      <c r="I28" s="353">
        <f>'DMT''s'!$J$32</f>
        <v>26.2</v>
      </c>
      <c r="J28" s="1341">
        <f t="shared" si="4"/>
        <v>1.6395253017523201</v>
      </c>
      <c r="K28" s="323"/>
      <c r="L28" s="323"/>
      <c r="M28" s="323"/>
      <c r="N28" s="323"/>
      <c r="O28" s="357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</row>
    <row r="29" spans="1:250" s="1" customFormat="1" ht="22.5" customHeight="1">
      <c r="A29" s="240" t="s">
        <v>832</v>
      </c>
      <c r="B29" s="1031" t="str">
        <f>IF(A29=0,0,VLOOKUP(A29,PO!$B$16:$G$164,2,FALSE))</f>
        <v>Placa de regulamentação para sinalização de obras montada em suporte metálico móvel - D = 1,00 m - utilização de 600 ciclos - fornecimento, 01 implantação e 01 retirada diária</v>
      </c>
      <c r="C29" s="244" t="s">
        <v>1199</v>
      </c>
      <c r="D29" s="242" t="str">
        <f>IF(C29=0,0,VLOOKUP(C29,RSM!A$3:C$2417,2,FALSE))</f>
        <v>Areia média lavada</v>
      </c>
      <c r="E29" s="353">
        <f>IF(A29=0,0,VLOOKUP(A29,PO!$B$16:$G$164,4,FALSE))</f>
        <v>5640</v>
      </c>
      <c r="F29" s="241" t="str">
        <f>IF(A29=0,0,VLOOKUP(A29,PO!$B$16:$G$164,3,FALSE))</f>
        <v>un.dia</v>
      </c>
      <c r="G29" s="412">
        <f>0.00167*0.024*0.92379</f>
        <v>3.7025503200000005E-5</v>
      </c>
      <c r="H29" s="409">
        <f t="shared" si="0"/>
        <v>0.20882383804800003</v>
      </c>
      <c r="I29" s="353">
        <f>'DMT''s'!$J$31</f>
        <v>51.14</v>
      </c>
      <c r="J29" s="243">
        <f t="shared" si="2"/>
        <v>10.679251077774722</v>
      </c>
      <c r="K29" s="323"/>
      <c r="L29" s="323"/>
      <c r="M29" s="323"/>
      <c r="N29" s="323"/>
      <c r="O29" s="357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</row>
    <row r="30" spans="1:250" s="1" customFormat="1" ht="22.5" customHeight="1">
      <c r="A30" s="240" t="s">
        <v>832</v>
      </c>
      <c r="B30" s="1031" t="str">
        <f>IF(A30=0,0,VLOOKUP(A30,PO!$B$16:$G$164,2,FALSE))</f>
        <v>Placa de regulamentação para sinalização de obras montada em suporte metálico móvel - D = 1,00 m - utilização de 600 ciclos - fornecimento, 01 implantação e 01 retirada diária</v>
      </c>
      <c r="C30" s="244" t="s">
        <v>1106</v>
      </c>
      <c r="D30" s="242" t="str">
        <f>IF(C30=0,0,VLOOKUP(C30,RSM!A$3:C$2417,2,FALSE))</f>
        <v>Brita 1</v>
      </c>
      <c r="E30" s="353">
        <f>IF(A30=0,0,VLOOKUP(A30,PO!$B$16:$G$164,4,FALSE))</f>
        <v>5640</v>
      </c>
      <c r="F30" s="241" t="str">
        <f>IF(A30=0,0,VLOOKUP(A30,PO!$B$16:$G$164,3,FALSE))</f>
        <v>un.dia</v>
      </c>
      <c r="G30" s="412">
        <f>0.00167*0.024*0.55131</f>
        <v>2.2096504800000001E-5</v>
      </c>
      <c r="H30" s="409">
        <f t="shared" si="0"/>
        <v>0.124624287072</v>
      </c>
      <c r="I30" s="353">
        <f>'DMT''s'!$J$31</f>
        <v>51.14</v>
      </c>
      <c r="J30" s="243">
        <f t="shared" si="2"/>
        <v>6.3732860408620802</v>
      </c>
      <c r="K30" s="323"/>
      <c r="L30" s="323"/>
      <c r="M30" s="323"/>
      <c r="N30" s="323"/>
      <c r="O30" s="357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</row>
    <row r="31" spans="1:250" s="1" customFormat="1" ht="22.5" customHeight="1">
      <c r="A31" s="240" t="s">
        <v>832</v>
      </c>
      <c r="B31" s="1031" t="str">
        <f>IF(A31=0,0,VLOOKUP(A31,PO!$B$16:$G$164,2,FALSE))</f>
        <v>Placa de regulamentação para sinalização de obras montada em suporte metálico móvel - D = 1,00 m - utilização de 600 ciclos - fornecimento, 01 implantação e 01 retirada diária</v>
      </c>
      <c r="C31" s="244" t="s">
        <v>1200</v>
      </c>
      <c r="D31" s="242" t="str">
        <f>IF(C31=0,0,VLOOKUP(C31,RSM!A$3:C$2417,2,FALSE))</f>
        <v>Brita 2</v>
      </c>
      <c r="E31" s="353">
        <f>IF(A31=0,0,VLOOKUP(A31,PO!$B$16:$G$164,4,FALSE))</f>
        <v>5640</v>
      </c>
      <c r="F31" s="241" t="str">
        <f>IF(A31=0,0,VLOOKUP(A31,PO!$B$16:$G$164,3,FALSE))</f>
        <v>un.dia</v>
      </c>
      <c r="G31" s="412">
        <f>0.00167*0.024*0.55131</f>
        <v>2.2096504800000001E-5</v>
      </c>
      <c r="H31" s="409">
        <f t="shared" si="0"/>
        <v>0.124624287072</v>
      </c>
      <c r="I31" s="353">
        <f>'DMT''s'!$J$31</f>
        <v>51.14</v>
      </c>
      <c r="J31" s="243">
        <f t="shared" si="2"/>
        <v>6.3732860408620802</v>
      </c>
      <c r="K31" s="323"/>
      <c r="L31" s="323"/>
      <c r="M31" s="323"/>
      <c r="N31" s="323"/>
      <c r="O31" s="357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</row>
    <row r="32" spans="1:250" s="1" customFormat="1" ht="33.75">
      <c r="A32" s="240" t="s">
        <v>832</v>
      </c>
      <c r="B32" s="1031" t="str">
        <f>IF(A32=0,0,VLOOKUP(A32,PO!$B$16:$G$164,2,FALSE))</f>
        <v>Placa de regulamentação para sinalização de obras montada em suporte metálico móvel - D = 1,00 m - utilização de 600 ciclos - fornecimento, 01 implantação e 01 retirada diária</v>
      </c>
      <c r="C32" s="244" t="s">
        <v>1199</v>
      </c>
      <c r="D32" s="242" t="str">
        <f>IF(C32=0,0,VLOOKUP(C32,RSM!A$3:C$2417,2,FALSE))</f>
        <v>Areia média lavada</v>
      </c>
      <c r="E32" s="353">
        <f>IF(A32=0,0,VLOOKUP(A32,PO!$B$16:$G$164,4,FALSE))</f>
        <v>5640</v>
      </c>
      <c r="F32" s="241" t="str">
        <f>IF(A32=0,0,VLOOKUP(A32,PO!$B$16:$G$164,3,FALSE))</f>
        <v>un.dia</v>
      </c>
      <c r="G32" s="412">
        <f>0.00167*0.024*0.92379</f>
        <v>3.7025503200000005E-5</v>
      </c>
      <c r="H32" s="409">
        <f t="shared" si="0"/>
        <v>0.20882383804800003</v>
      </c>
      <c r="I32" s="353">
        <f>'DMT''s'!$J$30</f>
        <v>26.2</v>
      </c>
      <c r="J32" s="243">
        <f t="shared" si="2"/>
        <v>5.471184556857601</v>
      </c>
      <c r="K32" s="323"/>
      <c r="L32" s="323"/>
      <c r="M32" s="323"/>
      <c r="N32" s="323"/>
      <c r="O32" s="357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</row>
    <row r="33" spans="1:250" s="1" customFormat="1" ht="33.75">
      <c r="A33" s="240" t="s">
        <v>832</v>
      </c>
      <c r="B33" s="1031" t="str">
        <f>IF(A33=0,0,VLOOKUP(A33,PO!$B$16:$G$164,2,FALSE))</f>
        <v>Placa de regulamentação para sinalização de obras montada em suporte metálico móvel - D = 1,00 m - utilização de 600 ciclos - fornecimento, 01 implantação e 01 retirada diária</v>
      </c>
      <c r="C33" s="244" t="s">
        <v>1106</v>
      </c>
      <c r="D33" s="242" t="str">
        <f>IF(C33=0,0,VLOOKUP(C33,RSM!A$3:C$2417,2,FALSE))</f>
        <v>Brita 1</v>
      </c>
      <c r="E33" s="353">
        <f>IF(A33=0,0,VLOOKUP(A33,PO!$B$16:$G$164,4,FALSE))</f>
        <v>5640</v>
      </c>
      <c r="F33" s="241" t="str">
        <f>IF(A33=0,0,VLOOKUP(A33,PO!$B$16:$G$164,3,FALSE))</f>
        <v>un.dia</v>
      </c>
      <c r="G33" s="412">
        <f>0.00167*0.024*0.55131</f>
        <v>2.2096504800000001E-5</v>
      </c>
      <c r="H33" s="409">
        <f t="shared" si="0"/>
        <v>0.124624287072</v>
      </c>
      <c r="I33" s="353">
        <f>'DMT''s'!$J$32</f>
        <v>26.2</v>
      </c>
      <c r="J33" s="243">
        <f t="shared" si="2"/>
        <v>3.2651563212863999</v>
      </c>
      <c r="K33" s="323"/>
      <c r="L33" s="323"/>
      <c r="M33" s="323"/>
      <c r="N33" s="323"/>
      <c r="O33" s="357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  <c r="HZ33" s="323"/>
      <c r="IA33" s="323"/>
      <c r="IB33" s="323"/>
      <c r="IC33" s="323"/>
      <c r="ID33" s="323"/>
      <c r="IE33" s="323"/>
      <c r="IF33" s="323"/>
      <c r="IG33" s="323"/>
      <c r="IH33" s="323"/>
      <c r="II33" s="323"/>
      <c r="IJ33" s="323"/>
      <c r="IK33" s="323"/>
      <c r="IL33" s="323"/>
      <c r="IM33" s="323"/>
      <c r="IN33" s="323"/>
      <c r="IO33" s="323"/>
      <c r="IP33" s="323"/>
    </row>
    <row r="34" spans="1:250" s="1" customFormat="1" ht="33.75">
      <c r="A34" s="240" t="s">
        <v>832</v>
      </c>
      <c r="B34" s="1031" t="str">
        <f>IF(A34=0,0,VLOOKUP(A34,PO!$B$16:$G$164,2,FALSE))</f>
        <v>Placa de regulamentação para sinalização de obras montada em suporte metálico móvel - D = 1,00 m - utilização de 600 ciclos - fornecimento, 01 implantação e 01 retirada diária</v>
      </c>
      <c r="C34" s="244" t="s">
        <v>1200</v>
      </c>
      <c r="D34" s="242" t="str">
        <f>IF(C34=0,0,VLOOKUP(C34,RSM!A$3:C$2417,2,FALSE))</f>
        <v>Brita 2</v>
      </c>
      <c r="E34" s="353">
        <f>IF(A34=0,0,VLOOKUP(A34,PO!$B$16:$G$164,4,FALSE))</f>
        <v>5640</v>
      </c>
      <c r="F34" s="241" t="str">
        <f>IF(A34=0,0,VLOOKUP(A34,PO!$B$16:$G$164,3,FALSE))</f>
        <v>un.dia</v>
      </c>
      <c r="G34" s="412">
        <f>0.00167*0.024*0.55131</f>
        <v>2.2096504800000001E-5</v>
      </c>
      <c r="H34" s="409">
        <f t="shared" si="0"/>
        <v>0.124624287072</v>
      </c>
      <c r="I34" s="353">
        <f>'DMT''s'!$J$32</f>
        <v>26.2</v>
      </c>
      <c r="J34" s="243">
        <f t="shared" si="2"/>
        <v>3.2651563212863999</v>
      </c>
      <c r="K34" s="323"/>
      <c r="L34" s="323"/>
      <c r="M34" s="323"/>
      <c r="N34" s="323"/>
      <c r="O34" s="357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 s="323"/>
      <c r="HZ34" s="323"/>
      <c r="IA34" s="323"/>
      <c r="IB34" s="323"/>
      <c r="IC34" s="323"/>
      <c r="ID34" s="323"/>
      <c r="IE34" s="323"/>
      <c r="IF34" s="323"/>
      <c r="IG34" s="323"/>
      <c r="IH34" s="323"/>
      <c r="II34" s="323"/>
      <c r="IJ34" s="323"/>
      <c r="IK34" s="323"/>
      <c r="IL34" s="323"/>
      <c r="IM34" s="323"/>
      <c r="IN34" s="323"/>
      <c r="IO34" s="323"/>
      <c r="IP34" s="323"/>
    </row>
    <row r="35" spans="1:250" s="1" customFormat="1" ht="12.75">
      <c r="A35" s="240"/>
      <c r="B35" s="522"/>
      <c r="C35" s="244"/>
      <c r="D35" s="242"/>
      <c r="E35" s="353"/>
      <c r="F35" s="241"/>
      <c r="G35" s="412"/>
      <c r="H35" s="409"/>
      <c r="I35" s="408"/>
      <c r="J35" s="243"/>
      <c r="K35" s="323"/>
      <c r="L35" s="323"/>
      <c r="M35" s="323"/>
      <c r="N35" s="323"/>
      <c r="O35" s="357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 s="323"/>
      <c r="HZ35" s="323"/>
      <c r="IA35" s="323"/>
      <c r="IB35" s="323"/>
      <c r="IC35" s="323"/>
      <c r="ID35" s="323"/>
      <c r="IE35" s="323"/>
      <c r="IF35" s="323"/>
      <c r="IG35" s="323"/>
      <c r="IH35" s="323"/>
      <c r="II35" s="323"/>
      <c r="IJ35" s="323"/>
      <c r="IK35" s="323"/>
      <c r="IL35" s="323"/>
      <c r="IM35" s="323"/>
      <c r="IN35" s="323"/>
      <c r="IO35" s="323"/>
      <c r="IP35" s="323"/>
    </row>
    <row r="36" spans="1:250" s="1" customFormat="1" ht="12.75">
      <c r="A36" s="240"/>
      <c r="B36" s="522"/>
      <c r="C36" s="244"/>
      <c r="D36" s="242"/>
      <c r="E36" s="353"/>
      <c r="F36" s="241"/>
      <c r="G36" s="412"/>
      <c r="H36" s="409"/>
      <c r="I36" s="408"/>
      <c r="J36" s="243"/>
      <c r="K36" s="323"/>
      <c r="L36" s="323"/>
      <c r="M36" s="323"/>
      <c r="N36" s="323"/>
      <c r="O36" s="357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 s="323"/>
      <c r="HZ36" s="323"/>
      <c r="IA36" s="323"/>
      <c r="IB36" s="323"/>
      <c r="IC36" s="323"/>
      <c r="ID36" s="323"/>
      <c r="IE36" s="323"/>
      <c r="IF36" s="323"/>
      <c r="IG36" s="323"/>
      <c r="IH36" s="323"/>
      <c r="II36" s="323"/>
      <c r="IJ36" s="323"/>
      <c r="IK36" s="323"/>
      <c r="IL36" s="323"/>
      <c r="IM36" s="323"/>
      <c r="IN36" s="323"/>
      <c r="IO36" s="323"/>
      <c r="IP36" s="323"/>
    </row>
    <row r="37" spans="1:250" s="1" customFormat="1" ht="12.75">
      <c r="A37" s="240"/>
      <c r="B37" s="522"/>
      <c r="C37" s="244"/>
      <c r="D37" s="242"/>
      <c r="E37" s="353"/>
      <c r="F37" s="241"/>
      <c r="G37" s="412"/>
      <c r="H37" s="409"/>
      <c r="I37" s="408"/>
      <c r="J37" s="243"/>
      <c r="K37" s="323"/>
      <c r="L37" s="323"/>
      <c r="M37" s="323"/>
      <c r="N37" s="323"/>
      <c r="O37" s="357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 s="323"/>
      <c r="HZ37" s="323"/>
      <c r="IA37" s="323"/>
      <c r="IB37" s="323"/>
      <c r="IC37" s="323"/>
      <c r="ID37" s="323"/>
      <c r="IE37" s="323"/>
      <c r="IF37" s="323"/>
      <c r="IG37" s="323"/>
      <c r="IH37" s="323"/>
      <c r="II37" s="323"/>
      <c r="IJ37" s="323"/>
      <c r="IK37" s="323"/>
      <c r="IL37" s="323"/>
      <c r="IM37" s="323"/>
      <c r="IN37" s="323"/>
      <c r="IO37" s="323"/>
      <c r="IP37" s="323"/>
    </row>
    <row r="38" spans="1:250" s="1" customFormat="1">
      <c r="A38" s="2129" t="s">
        <v>1051</v>
      </c>
      <c r="B38" s="2130"/>
      <c r="C38" s="2130"/>
      <c r="D38" s="2130"/>
      <c r="E38" s="2130"/>
      <c r="F38" s="2130"/>
      <c r="G38" s="2130"/>
      <c r="H38" s="2130"/>
      <c r="I38" s="2130"/>
      <c r="J38" s="591">
        <f>ROUND(SUM(J16:J37),3)</f>
        <v>86.608000000000004</v>
      </c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 s="323"/>
      <c r="HZ38" s="323"/>
      <c r="IA38" s="323"/>
      <c r="IB38" s="323"/>
      <c r="IC38" s="323"/>
      <c r="ID38" s="323"/>
      <c r="IE38" s="323"/>
      <c r="IF38" s="323"/>
      <c r="IG38" s="323"/>
      <c r="IH38" s="323"/>
      <c r="II38" s="323"/>
      <c r="IJ38" s="323"/>
      <c r="IK38" s="323"/>
      <c r="IL38" s="323"/>
      <c r="IM38" s="323"/>
      <c r="IN38" s="323"/>
      <c r="IO38" s="323"/>
      <c r="IP38"/>
    </row>
    <row r="39" spans="1:250" s="1" customFormat="1" ht="3" customHeight="1">
      <c r="A39" s="612"/>
      <c r="B39" s="613"/>
      <c r="C39" s="613"/>
      <c r="D39" s="613"/>
      <c r="E39" s="613"/>
      <c r="F39" s="613"/>
      <c r="G39" s="613"/>
      <c r="H39" s="613"/>
      <c r="I39" s="613"/>
      <c r="J39" s="614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3"/>
      <c r="AW39" s="323"/>
      <c r="AX39" s="323"/>
      <c r="AY39" s="323"/>
      <c r="AZ39" s="323"/>
      <c r="BA39" s="323"/>
      <c r="BB39" s="323"/>
      <c r="BC39" s="323"/>
      <c r="BD39" s="323"/>
      <c r="BE39" s="323"/>
      <c r="BF39" s="323"/>
      <c r="BG39" s="323"/>
      <c r="BH39" s="323"/>
      <c r="BI39" s="323"/>
      <c r="BJ39" s="323"/>
      <c r="BK39" s="323"/>
      <c r="BL39" s="323"/>
      <c r="BM39" s="323"/>
      <c r="BN39" s="323"/>
      <c r="BO39" s="323"/>
      <c r="BP39" s="323"/>
      <c r="BQ39" s="323"/>
      <c r="BR39" s="323"/>
      <c r="BS39" s="323"/>
      <c r="BT39" s="323"/>
      <c r="BU39" s="323"/>
      <c r="BV39" s="323"/>
      <c r="BW39" s="323"/>
      <c r="BX39" s="323"/>
      <c r="BY39" s="323"/>
      <c r="BZ39" s="323"/>
      <c r="CA39" s="323"/>
      <c r="CB39" s="323"/>
      <c r="CC39" s="323"/>
      <c r="CD39" s="323"/>
      <c r="CE39" s="323"/>
      <c r="CF39" s="323"/>
      <c r="CG39" s="323"/>
      <c r="CH39" s="323"/>
      <c r="CI39" s="323"/>
      <c r="CJ39" s="323"/>
      <c r="CK39" s="323"/>
      <c r="CL39" s="323"/>
      <c r="CM39" s="323"/>
      <c r="CN39" s="323"/>
      <c r="CO39" s="323"/>
      <c r="CP39" s="323"/>
      <c r="CQ39" s="323"/>
      <c r="CR39" s="323"/>
      <c r="CS39" s="323"/>
      <c r="CT39" s="323"/>
      <c r="CU39" s="323"/>
      <c r="CV39" s="323"/>
      <c r="CW39" s="323"/>
      <c r="CX39" s="323"/>
      <c r="CY39" s="323"/>
      <c r="CZ39" s="323"/>
      <c r="DA39" s="323"/>
      <c r="DB39" s="323"/>
      <c r="DC39" s="323"/>
      <c r="DD39" s="323"/>
      <c r="DE39" s="323"/>
      <c r="DF39" s="323"/>
      <c r="DG39" s="323"/>
      <c r="DH39" s="323"/>
      <c r="DI39" s="323"/>
      <c r="DJ39" s="323"/>
      <c r="DK39" s="323"/>
      <c r="DL39" s="323"/>
      <c r="DM39" s="323"/>
      <c r="DN39" s="323"/>
      <c r="DO39" s="323"/>
      <c r="DP39" s="323"/>
      <c r="DQ39" s="323"/>
      <c r="DR39" s="323"/>
      <c r="DS39" s="323"/>
      <c r="DT39" s="323"/>
      <c r="DU39" s="323"/>
      <c r="DV39" s="323"/>
      <c r="DW39" s="323"/>
      <c r="DX39" s="323"/>
      <c r="DY39" s="323"/>
      <c r="DZ39" s="323"/>
      <c r="EA39" s="323"/>
      <c r="EB39" s="323"/>
      <c r="EC39" s="323"/>
      <c r="ED39" s="323"/>
      <c r="EE39" s="323"/>
      <c r="EF39" s="323"/>
      <c r="EG39" s="323"/>
      <c r="EH39" s="323"/>
      <c r="EI39" s="323"/>
      <c r="EJ39" s="323"/>
      <c r="EK39" s="323"/>
      <c r="EL39" s="323"/>
      <c r="EM39" s="323"/>
      <c r="EN39" s="323"/>
      <c r="EO39" s="323"/>
      <c r="EP39" s="323"/>
      <c r="EQ39" s="323"/>
      <c r="ER39" s="323"/>
      <c r="ES39" s="323"/>
      <c r="ET39" s="323"/>
      <c r="EU39" s="323"/>
      <c r="EV39" s="323"/>
      <c r="EW39" s="323"/>
      <c r="EX39" s="323"/>
      <c r="EY39" s="323"/>
      <c r="EZ39" s="323"/>
      <c r="FA39" s="323"/>
      <c r="FB39" s="323"/>
      <c r="FC39" s="323"/>
      <c r="FD39" s="323"/>
      <c r="FE39" s="323"/>
      <c r="FF39" s="323"/>
      <c r="FG39" s="323"/>
      <c r="FH39" s="323"/>
      <c r="FI39" s="323"/>
      <c r="FJ39" s="323"/>
      <c r="FK39" s="323"/>
      <c r="FL39" s="323"/>
      <c r="FM39" s="323"/>
      <c r="FN39" s="323"/>
      <c r="FO39" s="323"/>
      <c r="FP39" s="323"/>
      <c r="FQ39" s="323"/>
      <c r="FR39" s="323"/>
      <c r="FS39" s="323"/>
      <c r="FT39" s="323"/>
      <c r="FU39" s="323"/>
      <c r="FV39" s="323"/>
      <c r="FW39" s="323"/>
      <c r="FX39" s="323"/>
      <c r="FY39" s="323"/>
      <c r="FZ39" s="323"/>
      <c r="GA39" s="323"/>
      <c r="GB39" s="323"/>
      <c r="GC39" s="323"/>
      <c r="GD39" s="323"/>
      <c r="GE39" s="323"/>
      <c r="GF39" s="323"/>
      <c r="GG39" s="323"/>
      <c r="GH39" s="323"/>
      <c r="GI39" s="323"/>
      <c r="GJ39" s="323"/>
      <c r="GK39" s="323"/>
      <c r="GL39" s="323"/>
      <c r="GM39" s="323"/>
      <c r="GN39" s="323"/>
      <c r="GO39" s="323"/>
      <c r="GP39" s="323"/>
      <c r="GQ39" s="323"/>
      <c r="GR39" s="323"/>
      <c r="GS39" s="323"/>
      <c r="GT39" s="323"/>
      <c r="GU39" s="323"/>
      <c r="GV39" s="323"/>
      <c r="GW39" s="323"/>
      <c r="GX39" s="323"/>
      <c r="GY39" s="323"/>
      <c r="GZ39" s="323"/>
      <c r="HA39" s="323"/>
      <c r="HB39" s="323"/>
      <c r="HC39" s="323"/>
      <c r="HD39" s="323"/>
      <c r="HE39" s="323"/>
      <c r="HF39" s="323"/>
      <c r="HG39" s="323"/>
      <c r="HH39" s="323"/>
      <c r="HI39" s="323"/>
      <c r="HJ39" s="323"/>
      <c r="HK39" s="323"/>
      <c r="HL39" s="323"/>
      <c r="HM39" s="323"/>
      <c r="HN39" s="323"/>
      <c r="HO39" s="323"/>
      <c r="HP39" s="323"/>
      <c r="HQ39" s="323"/>
      <c r="HR39" s="323"/>
      <c r="HS39" s="323"/>
      <c r="HT39" s="323"/>
      <c r="HU39" s="323"/>
      <c r="HV39" s="323"/>
      <c r="HW39" s="323"/>
      <c r="HX39" s="323"/>
      <c r="HY39" s="323"/>
      <c r="HZ39" s="323"/>
      <c r="IA39" s="323"/>
      <c r="IB39" s="323"/>
      <c r="IC39" s="323"/>
      <c r="ID39" s="323"/>
      <c r="IE39" s="323"/>
      <c r="IF39" s="323"/>
      <c r="IG39" s="323"/>
      <c r="IH39" s="323"/>
      <c r="II39" s="323"/>
      <c r="IJ39" s="323"/>
      <c r="IK39" s="323"/>
      <c r="IL39" s="323"/>
      <c r="IM39" s="323"/>
      <c r="IN39" s="323"/>
      <c r="IO39" s="323"/>
      <c r="IP39"/>
    </row>
    <row r="40" spans="1:250" s="1" customFormat="1" ht="15" customHeight="1">
      <c r="A40" s="2131" t="s">
        <v>1052</v>
      </c>
      <c r="B40" s="2133" t="s">
        <v>1053</v>
      </c>
      <c r="C40" s="2133"/>
      <c r="D40" s="2133"/>
      <c r="E40" s="2133"/>
      <c r="F40" s="2133"/>
      <c r="G40" s="2133"/>
      <c r="H40" s="2133"/>
      <c r="I40" s="2133"/>
      <c r="J40" s="2134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323"/>
      <c r="BK40" s="323"/>
      <c r="BL40" s="323"/>
      <c r="BM40" s="323"/>
      <c r="BN40" s="323"/>
      <c r="BO40" s="323"/>
      <c r="BP40" s="323"/>
      <c r="BQ40" s="323"/>
      <c r="BR40" s="323"/>
      <c r="BS40" s="323"/>
      <c r="BT40" s="323"/>
      <c r="BU40" s="323"/>
      <c r="BV40" s="323"/>
      <c r="BW40" s="323"/>
      <c r="BX40" s="323"/>
      <c r="BY40" s="323"/>
      <c r="BZ40" s="323"/>
      <c r="CA40" s="323"/>
      <c r="CB40" s="323"/>
      <c r="CC40" s="323"/>
      <c r="CD40" s="323"/>
      <c r="CE40" s="323"/>
      <c r="CF40" s="323"/>
      <c r="CG40" s="323"/>
      <c r="CH40" s="323"/>
      <c r="CI40" s="323"/>
      <c r="CJ40" s="323"/>
      <c r="CK40" s="323"/>
      <c r="CL40" s="323"/>
      <c r="CM40" s="323"/>
      <c r="CN40" s="323"/>
      <c r="CO40" s="323"/>
      <c r="CP40" s="323"/>
      <c r="CQ40" s="323"/>
      <c r="CR40" s="323"/>
      <c r="CS40" s="323"/>
      <c r="CT40" s="323"/>
      <c r="CU40" s="323"/>
      <c r="CV40" s="323"/>
      <c r="CW40" s="323"/>
      <c r="CX40" s="323"/>
      <c r="CY40" s="323"/>
      <c r="CZ40" s="323"/>
      <c r="DA40" s="323"/>
      <c r="DB40" s="323"/>
      <c r="DC40" s="323"/>
      <c r="DD40" s="323"/>
      <c r="DE40" s="323"/>
      <c r="DF40" s="323"/>
      <c r="DG40" s="323"/>
      <c r="DH40" s="323"/>
      <c r="DI40" s="323"/>
      <c r="DJ40" s="323"/>
      <c r="DK40" s="323"/>
      <c r="DL40" s="323"/>
      <c r="DM40" s="323"/>
      <c r="DN40" s="323"/>
      <c r="DO40" s="323"/>
      <c r="DP40" s="323"/>
      <c r="DQ40" s="323"/>
      <c r="DR40" s="323"/>
      <c r="DS40" s="323"/>
      <c r="DT40" s="323"/>
      <c r="DU40" s="323"/>
      <c r="DV40" s="323"/>
      <c r="DW40" s="323"/>
      <c r="DX40" s="323"/>
      <c r="DY40" s="323"/>
      <c r="DZ40" s="323"/>
      <c r="EA40" s="323"/>
      <c r="EB40" s="323"/>
      <c r="EC40" s="323"/>
      <c r="ED40" s="323"/>
      <c r="EE40" s="323"/>
      <c r="EF40" s="323"/>
      <c r="EG40" s="323"/>
      <c r="EH40" s="323"/>
      <c r="EI40" s="323"/>
      <c r="EJ40" s="323"/>
      <c r="EK40" s="323"/>
      <c r="EL40" s="323"/>
      <c r="EM40" s="323"/>
      <c r="EN40" s="323"/>
      <c r="EO40" s="323"/>
      <c r="EP40" s="323"/>
      <c r="EQ40" s="323"/>
      <c r="ER40" s="323"/>
      <c r="ES40" s="323"/>
      <c r="ET40" s="323"/>
      <c r="EU40" s="323"/>
      <c r="EV40" s="323"/>
      <c r="EW40" s="323"/>
      <c r="EX40" s="323"/>
      <c r="EY40" s="323"/>
      <c r="EZ40" s="323"/>
      <c r="FA40" s="323"/>
      <c r="FB40" s="323"/>
      <c r="FC40" s="323"/>
      <c r="FD40" s="323"/>
      <c r="FE40" s="323"/>
      <c r="FF40" s="323"/>
      <c r="FG40" s="323"/>
      <c r="FH40" s="323"/>
      <c r="FI40" s="323"/>
      <c r="FJ40" s="323"/>
      <c r="FK40" s="323"/>
      <c r="FL40" s="323"/>
      <c r="FM40" s="323"/>
      <c r="FN40" s="323"/>
      <c r="FO40" s="323"/>
      <c r="FP40" s="323"/>
      <c r="FQ40" s="323"/>
      <c r="FR40" s="323"/>
      <c r="FS40" s="323"/>
      <c r="FT40" s="323"/>
      <c r="FU40" s="323"/>
      <c r="FV40" s="323"/>
      <c r="FW40" s="323"/>
      <c r="FX40" s="323"/>
      <c r="FY40" s="323"/>
      <c r="FZ40" s="323"/>
      <c r="GA40" s="323"/>
      <c r="GB40" s="323"/>
      <c r="GC40" s="323"/>
      <c r="GD40" s="323"/>
      <c r="GE40" s="323"/>
      <c r="GF40" s="323"/>
      <c r="GG40" s="323"/>
      <c r="GH40" s="323"/>
      <c r="GI40" s="323"/>
      <c r="GJ40" s="323"/>
      <c r="GK40" s="323"/>
      <c r="GL40" s="323"/>
      <c r="GM40" s="323"/>
      <c r="GN40" s="323"/>
      <c r="GO40" s="323"/>
      <c r="GP40" s="323"/>
      <c r="GQ40" s="323"/>
      <c r="GR40" s="323"/>
      <c r="GS40" s="323"/>
      <c r="GT40" s="323"/>
      <c r="GU40" s="323"/>
      <c r="GV40" s="323"/>
      <c r="GW40" s="323"/>
      <c r="GX40" s="323"/>
      <c r="GY40" s="323"/>
      <c r="GZ40" s="323"/>
      <c r="HA40" s="323"/>
      <c r="HB40" s="323"/>
      <c r="HC40" s="323"/>
      <c r="HD40" s="323"/>
      <c r="HE40" s="323"/>
      <c r="HF40" s="323"/>
      <c r="HG40" s="323"/>
      <c r="HH40" s="323"/>
      <c r="HI40" s="323"/>
      <c r="HJ40" s="323"/>
      <c r="HK40" s="323"/>
      <c r="HL40" s="323"/>
      <c r="HM40" s="323"/>
      <c r="HN40" s="323"/>
      <c r="HO40" s="323"/>
      <c r="HP40" s="323"/>
      <c r="HQ40" s="323"/>
      <c r="HR40" s="323"/>
      <c r="HS40" s="323"/>
      <c r="HT40" s="323"/>
      <c r="HU40" s="323"/>
      <c r="HV40" s="323"/>
      <c r="HW40" s="323"/>
      <c r="HX40" s="323"/>
      <c r="HY40" s="323"/>
      <c r="HZ40" s="323"/>
      <c r="IA40" s="323"/>
      <c r="IB40" s="323"/>
      <c r="IC40" s="323"/>
      <c r="ID40" s="323"/>
      <c r="IE40" s="323"/>
      <c r="IF40" s="323"/>
      <c r="IG40" s="323"/>
      <c r="IH40" s="323"/>
      <c r="II40" s="323"/>
      <c r="IJ40" s="323"/>
      <c r="IK40" s="323"/>
      <c r="IL40" s="323"/>
      <c r="IM40" s="323"/>
      <c r="IN40" s="323"/>
      <c r="IO40" s="323"/>
      <c r="IP40"/>
    </row>
    <row r="41" spans="1:250" s="1" customFormat="1">
      <c r="A41" s="2131"/>
      <c r="B41" s="2133"/>
      <c r="C41" s="2133"/>
      <c r="D41" s="2133"/>
      <c r="E41" s="2133"/>
      <c r="F41" s="2133"/>
      <c r="G41" s="2133"/>
      <c r="H41" s="2133"/>
      <c r="I41" s="2133"/>
      <c r="J41" s="2134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3"/>
      <c r="AW41" s="323"/>
      <c r="AX41" s="323"/>
      <c r="AY41" s="323"/>
      <c r="AZ41" s="323"/>
      <c r="BA41" s="323"/>
      <c r="BB41" s="323"/>
      <c r="BC41" s="323"/>
      <c r="BD41" s="323"/>
      <c r="BE41" s="323"/>
      <c r="BF41" s="323"/>
      <c r="BG41" s="323"/>
      <c r="BH41" s="323"/>
      <c r="BI41" s="323"/>
      <c r="BJ41" s="323"/>
      <c r="BK41" s="323"/>
      <c r="BL41" s="323"/>
      <c r="BM41" s="323"/>
      <c r="BN41" s="323"/>
      <c r="BO41" s="323"/>
      <c r="BP41" s="323"/>
      <c r="BQ41" s="323"/>
      <c r="BR41" s="323"/>
      <c r="BS41" s="323"/>
      <c r="BT41" s="323"/>
      <c r="BU41" s="323"/>
      <c r="BV41" s="323"/>
      <c r="BW41" s="323"/>
      <c r="BX41" s="323"/>
      <c r="BY41" s="323"/>
      <c r="BZ41" s="323"/>
      <c r="CA41" s="323"/>
      <c r="CB41" s="323"/>
      <c r="CC41" s="323"/>
      <c r="CD41" s="323"/>
      <c r="CE41" s="323"/>
      <c r="CF41" s="323"/>
      <c r="CG41" s="323"/>
      <c r="CH41" s="323"/>
      <c r="CI41" s="323"/>
      <c r="CJ41" s="323"/>
      <c r="CK41" s="323"/>
      <c r="CL41" s="323"/>
      <c r="CM41" s="323"/>
      <c r="CN41" s="323"/>
      <c r="CO41" s="323"/>
      <c r="CP41" s="323"/>
      <c r="CQ41" s="323"/>
      <c r="CR41" s="323"/>
      <c r="CS41" s="323"/>
      <c r="CT41" s="323"/>
      <c r="CU41" s="323"/>
      <c r="CV41" s="323"/>
      <c r="CW41" s="323"/>
      <c r="CX41" s="323"/>
      <c r="CY41" s="323"/>
      <c r="CZ41" s="323"/>
      <c r="DA41" s="323"/>
      <c r="DB41" s="323"/>
      <c r="DC41" s="323"/>
      <c r="DD41" s="323"/>
      <c r="DE41" s="323"/>
      <c r="DF41" s="323"/>
      <c r="DG41" s="323"/>
      <c r="DH41" s="323"/>
      <c r="DI41" s="323"/>
      <c r="DJ41" s="323"/>
      <c r="DK41" s="323"/>
      <c r="DL41" s="323"/>
      <c r="DM41" s="323"/>
      <c r="DN41" s="323"/>
      <c r="DO41" s="323"/>
      <c r="DP41" s="323"/>
      <c r="DQ41" s="323"/>
      <c r="DR41" s="323"/>
      <c r="DS41" s="323"/>
      <c r="DT41" s="323"/>
      <c r="DU41" s="323"/>
      <c r="DV41" s="323"/>
      <c r="DW41" s="323"/>
      <c r="DX41" s="323"/>
      <c r="DY41" s="323"/>
      <c r="DZ41" s="323"/>
      <c r="EA41" s="323"/>
      <c r="EB41" s="323"/>
      <c r="EC41" s="323"/>
      <c r="ED41" s="323"/>
      <c r="EE41" s="323"/>
      <c r="EF41" s="323"/>
      <c r="EG41" s="323"/>
      <c r="EH41" s="323"/>
      <c r="EI41" s="323"/>
      <c r="EJ41" s="323"/>
      <c r="EK41" s="323"/>
      <c r="EL41" s="323"/>
      <c r="EM41" s="323"/>
      <c r="EN41" s="323"/>
      <c r="EO41" s="323"/>
      <c r="EP41" s="323"/>
      <c r="EQ41" s="323"/>
      <c r="ER41" s="323"/>
      <c r="ES41" s="323"/>
      <c r="ET41" s="323"/>
      <c r="EU41" s="323"/>
      <c r="EV41" s="323"/>
      <c r="EW41" s="323"/>
      <c r="EX41" s="323"/>
      <c r="EY41" s="323"/>
      <c r="EZ41" s="323"/>
      <c r="FA41" s="323"/>
      <c r="FB41" s="323"/>
      <c r="FC41" s="323"/>
      <c r="FD41" s="323"/>
      <c r="FE41" s="323"/>
      <c r="FF41" s="323"/>
      <c r="FG41" s="323"/>
      <c r="FH41" s="323"/>
      <c r="FI41" s="323"/>
      <c r="FJ41" s="323"/>
      <c r="FK41" s="323"/>
      <c r="FL41" s="323"/>
      <c r="FM41" s="323"/>
      <c r="FN41" s="323"/>
      <c r="FO41" s="323"/>
      <c r="FP41" s="323"/>
      <c r="FQ41" s="323"/>
      <c r="FR41" s="323"/>
      <c r="FS41" s="323"/>
      <c r="FT41" s="323"/>
      <c r="FU41" s="323"/>
      <c r="FV41" s="323"/>
      <c r="FW41" s="323"/>
      <c r="FX41" s="323"/>
      <c r="FY41" s="323"/>
      <c r="FZ41" s="323"/>
      <c r="GA41" s="323"/>
      <c r="GB41" s="323"/>
      <c r="GC41" s="323"/>
      <c r="GD41" s="323"/>
      <c r="GE41" s="323"/>
      <c r="GF41" s="323"/>
      <c r="GG41" s="323"/>
      <c r="GH41" s="323"/>
      <c r="GI41" s="323"/>
      <c r="GJ41" s="323"/>
      <c r="GK41" s="323"/>
      <c r="GL41" s="323"/>
      <c r="GM41" s="323"/>
      <c r="GN41" s="323"/>
      <c r="GO41" s="323"/>
      <c r="GP41" s="323"/>
      <c r="GQ41" s="323"/>
      <c r="GR41" s="323"/>
      <c r="GS41" s="323"/>
      <c r="GT41" s="323"/>
      <c r="GU41" s="323"/>
      <c r="GV41" s="323"/>
      <c r="GW41" s="323"/>
      <c r="GX41" s="323"/>
      <c r="GY41" s="323"/>
      <c r="GZ41" s="323"/>
      <c r="HA41" s="323"/>
      <c r="HB41" s="323"/>
      <c r="HC41" s="323"/>
      <c r="HD41" s="323"/>
      <c r="HE41" s="323"/>
      <c r="HF41" s="323"/>
      <c r="HG41" s="323"/>
      <c r="HH41" s="323"/>
      <c r="HI41" s="323"/>
      <c r="HJ41" s="323"/>
      <c r="HK41" s="323"/>
      <c r="HL41" s="323"/>
      <c r="HM41" s="323"/>
      <c r="HN41" s="323"/>
      <c r="HO41" s="323"/>
      <c r="HP41" s="323"/>
      <c r="HQ41" s="323"/>
      <c r="HR41" s="323"/>
      <c r="HS41" s="323"/>
      <c r="HT41" s="323"/>
      <c r="HU41" s="323"/>
      <c r="HV41" s="323"/>
      <c r="HW41" s="323"/>
      <c r="HX41" s="323"/>
      <c r="HY41" s="323"/>
      <c r="HZ41" s="323"/>
      <c r="IA41" s="323"/>
      <c r="IB41" s="323"/>
      <c r="IC41" s="323"/>
      <c r="ID41" s="323"/>
      <c r="IE41" s="323"/>
      <c r="IF41" s="323"/>
      <c r="IG41" s="323"/>
      <c r="IH41" s="323"/>
      <c r="II41" s="323"/>
      <c r="IJ41" s="323"/>
      <c r="IK41" s="323"/>
      <c r="IL41" s="323"/>
      <c r="IM41" s="323"/>
      <c r="IN41" s="323"/>
      <c r="IO41" s="323"/>
      <c r="IP41"/>
    </row>
    <row r="42" spans="1:250" s="1" customFormat="1">
      <c r="A42" s="2132"/>
      <c r="B42" s="2135"/>
      <c r="C42" s="2135"/>
      <c r="D42" s="2135"/>
      <c r="E42" s="2135"/>
      <c r="F42" s="2135"/>
      <c r="G42" s="2135"/>
      <c r="H42" s="2135"/>
      <c r="I42" s="2135"/>
      <c r="J42" s="2136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323"/>
      <c r="BK42" s="323"/>
      <c r="BL42" s="323"/>
      <c r="BM42" s="323"/>
      <c r="BN42" s="323"/>
      <c r="BO42" s="323"/>
      <c r="BP42" s="323"/>
      <c r="BQ42" s="323"/>
      <c r="BR42" s="323"/>
      <c r="BS42" s="323"/>
      <c r="BT42" s="323"/>
      <c r="BU42" s="323"/>
      <c r="BV42" s="323"/>
      <c r="BW42" s="323"/>
      <c r="BX42" s="323"/>
      <c r="BY42" s="323"/>
      <c r="BZ42" s="323"/>
      <c r="CA42" s="323"/>
      <c r="CB42" s="323"/>
      <c r="CC42" s="323"/>
      <c r="CD42" s="323"/>
      <c r="CE42" s="323"/>
      <c r="CF42" s="323"/>
      <c r="CG42" s="323"/>
      <c r="CH42" s="323"/>
      <c r="CI42" s="323"/>
      <c r="CJ42" s="323"/>
      <c r="CK42" s="323"/>
      <c r="CL42" s="323"/>
      <c r="CM42" s="323"/>
      <c r="CN42" s="323"/>
      <c r="CO42" s="323"/>
      <c r="CP42" s="323"/>
      <c r="CQ42" s="323"/>
      <c r="CR42" s="323"/>
      <c r="CS42" s="323"/>
      <c r="CT42" s="323"/>
      <c r="CU42" s="323"/>
      <c r="CV42" s="323"/>
      <c r="CW42" s="323"/>
      <c r="CX42" s="323"/>
      <c r="CY42" s="323"/>
      <c r="CZ42" s="323"/>
      <c r="DA42" s="323"/>
      <c r="DB42" s="323"/>
      <c r="DC42" s="323"/>
      <c r="DD42" s="323"/>
      <c r="DE42" s="323"/>
      <c r="DF42" s="323"/>
      <c r="DG42" s="323"/>
      <c r="DH42" s="323"/>
      <c r="DI42" s="323"/>
      <c r="DJ42" s="323"/>
      <c r="DK42" s="323"/>
      <c r="DL42" s="323"/>
      <c r="DM42" s="323"/>
      <c r="DN42" s="323"/>
      <c r="DO42" s="323"/>
      <c r="DP42" s="323"/>
      <c r="DQ42" s="323"/>
      <c r="DR42" s="323"/>
      <c r="DS42" s="323"/>
      <c r="DT42" s="323"/>
      <c r="DU42" s="323"/>
      <c r="DV42" s="323"/>
      <c r="DW42" s="323"/>
      <c r="DX42" s="323"/>
      <c r="DY42" s="323"/>
      <c r="DZ42" s="323"/>
      <c r="EA42" s="323"/>
      <c r="EB42" s="323"/>
      <c r="EC42" s="323"/>
      <c r="ED42" s="323"/>
      <c r="EE42" s="323"/>
      <c r="EF42" s="323"/>
      <c r="EG42" s="323"/>
      <c r="EH42" s="323"/>
      <c r="EI42" s="323"/>
      <c r="EJ42" s="323"/>
      <c r="EK42" s="323"/>
      <c r="EL42" s="323"/>
      <c r="EM42" s="323"/>
      <c r="EN42" s="323"/>
      <c r="EO42" s="323"/>
      <c r="EP42" s="323"/>
      <c r="EQ42" s="323"/>
      <c r="ER42" s="323"/>
      <c r="ES42" s="323"/>
      <c r="ET42" s="323"/>
      <c r="EU42" s="323"/>
      <c r="EV42" s="323"/>
      <c r="EW42" s="323"/>
      <c r="EX42" s="323"/>
      <c r="EY42" s="323"/>
      <c r="EZ42" s="323"/>
      <c r="FA42" s="323"/>
      <c r="FB42" s="323"/>
      <c r="FC42" s="323"/>
      <c r="FD42" s="323"/>
      <c r="FE42" s="323"/>
      <c r="FF42" s="323"/>
      <c r="FG42" s="323"/>
      <c r="FH42" s="323"/>
      <c r="FI42" s="323"/>
      <c r="FJ42" s="323"/>
      <c r="FK42" s="323"/>
      <c r="FL42" s="323"/>
      <c r="FM42" s="323"/>
      <c r="FN42" s="323"/>
      <c r="FO42" s="323"/>
      <c r="FP42" s="323"/>
      <c r="FQ42" s="323"/>
      <c r="FR42" s="323"/>
      <c r="FS42" s="323"/>
      <c r="FT42" s="323"/>
      <c r="FU42" s="323"/>
      <c r="FV42" s="323"/>
      <c r="FW42" s="323"/>
      <c r="FX42" s="323"/>
      <c r="FY42" s="323"/>
      <c r="FZ42" s="323"/>
      <c r="GA42" s="323"/>
      <c r="GB42" s="323"/>
      <c r="GC42" s="323"/>
      <c r="GD42" s="323"/>
      <c r="GE42" s="323"/>
      <c r="GF42" s="323"/>
      <c r="GG42" s="323"/>
      <c r="GH42" s="323"/>
      <c r="GI42" s="323"/>
      <c r="GJ42" s="323"/>
      <c r="GK42" s="323"/>
      <c r="GL42" s="323"/>
      <c r="GM42" s="323"/>
      <c r="GN42" s="323"/>
      <c r="GO42" s="323"/>
      <c r="GP42" s="323"/>
      <c r="GQ42" s="323"/>
      <c r="GR42" s="323"/>
      <c r="GS42" s="323"/>
      <c r="GT42" s="323"/>
      <c r="GU42" s="323"/>
      <c r="GV42" s="323"/>
      <c r="GW42" s="323"/>
      <c r="GX42" s="323"/>
      <c r="GY42" s="323"/>
      <c r="GZ42" s="323"/>
      <c r="HA42" s="323"/>
      <c r="HB42" s="323"/>
      <c r="HC42" s="323"/>
      <c r="HD42" s="323"/>
      <c r="HE42" s="323"/>
      <c r="HF42" s="323"/>
      <c r="HG42" s="323"/>
      <c r="HH42" s="323"/>
      <c r="HI42" s="323"/>
      <c r="HJ42" s="323"/>
      <c r="HK42" s="323"/>
      <c r="HL42" s="323"/>
      <c r="HM42" s="323"/>
      <c r="HN42" s="323"/>
      <c r="HO42" s="323"/>
      <c r="HP42" s="323"/>
      <c r="HQ42" s="323"/>
      <c r="HR42" s="323"/>
      <c r="HS42" s="323"/>
      <c r="HT42" s="323"/>
      <c r="HU42" s="323"/>
      <c r="HV42" s="323"/>
      <c r="HW42" s="323"/>
      <c r="HX42" s="323"/>
      <c r="HY42" s="323"/>
      <c r="HZ42" s="323"/>
      <c r="IA42" s="323"/>
      <c r="IB42" s="323"/>
      <c r="IC42" s="323"/>
      <c r="ID42" s="323"/>
      <c r="IE42" s="323"/>
      <c r="IF42" s="323"/>
      <c r="IG42" s="323"/>
      <c r="IH42" s="323"/>
      <c r="II42" s="323"/>
      <c r="IJ42" s="323"/>
      <c r="IK42" s="323"/>
      <c r="IL42" s="323"/>
      <c r="IM42" s="323"/>
      <c r="IN42" s="323"/>
      <c r="IO42" s="323"/>
      <c r="IP42"/>
    </row>
  </sheetData>
  <mergeCells count="16">
    <mergeCell ref="A38:I38"/>
    <mergeCell ref="A40:A42"/>
    <mergeCell ref="B40:J42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">
    <cfRule type="cellIs" dxfId="74" priority="19" operator="equal">
      <formula>0</formula>
    </cfRule>
  </conditionalFormatting>
  <conditionalFormatting sqref="A40:B40">
    <cfRule type="cellIs" dxfId="73" priority="30" operator="equal">
      <formula>0</formula>
    </cfRule>
  </conditionalFormatting>
  <conditionalFormatting sqref="A17:J37">
    <cfRule type="cellIs" dxfId="72" priority="1" operator="equal">
      <formula>0</formula>
    </cfRule>
  </conditionalFormatting>
  <conditionalFormatting sqref="I11:J11">
    <cfRule type="cellIs" dxfId="71" priority="31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 codeName="Planilha134">
    <tabColor rgb="FF002060"/>
  </sheetPr>
  <dimension ref="A1:IW43"/>
  <sheetViews>
    <sheetView showGridLines="0" view="pageBreakPreview" zoomScaleSheetLayoutView="100" workbookViewId="0">
      <selection activeCell="M7" sqref="M7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6.6640625" style="1" bestFit="1" customWidth="1"/>
    <col min="17" max="17" width="9.44140625" style="1" customWidth="1"/>
    <col min="18" max="256" width="11.6640625" style="1"/>
  </cols>
  <sheetData>
    <row r="1" spans="1:25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1290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PO!$A$136</f>
        <v>8.1.1</v>
      </c>
      <c r="B15" s="584" t="str">
        <f>IF(A15=0,0,VLOOKUP(A15,PO!$A$16:$G$164,2,FALSE))</f>
        <v>T_RR-1C_0725_304</v>
      </c>
      <c r="C15" s="375"/>
      <c r="D15" s="129" t="str">
        <f>IF(A15=0,0,VLOOKUP(A15,PO!$A$16:$G$164,3,FALSE))</f>
        <v>Transporte de RR-1C p/ pintura de ligação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4" t="s">
        <v>56</v>
      </c>
      <c r="K17" s="2084"/>
      <c r="L17" s="2084"/>
      <c r="M17" s="2084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5"/>
      <c r="K18" s="2085"/>
      <c r="L18" s="2085"/>
      <c r="M18" s="2085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086"/>
      <c r="K19" s="2086"/>
      <c r="L19" s="2086"/>
      <c r="M19" s="208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 t="s">
        <v>808</v>
      </c>
      <c r="B20" s="2174" t="str">
        <f>IF(A20=0,0,VLOOKUP(A20,PO!$A$16:$G$164,3,FALSE))</f>
        <v>Pintura de ligação</v>
      </c>
      <c r="C20" s="2174"/>
      <c r="D20" s="2174"/>
      <c r="E20" s="2174"/>
      <c r="F20" s="246" t="str">
        <f>IF(A20=0,0,VLOOKUP(A20,PO!$A$16:$G$164,4,FALSE))</f>
        <v>m²</v>
      </c>
      <c r="G20" s="413">
        <f>IF(A20=0,0,VLOOKUP(A20,PO!$A$16:$G$164,5,FALSE))</f>
        <v>371700</v>
      </c>
      <c r="H20" s="946">
        <v>4.4999999999999999E-4</v>
      </c>
      <c r="I20" s="411">
        <f>ROUND(G20*H20,3)</f>
        <v>167.26499999999999</v>
      </c>
      <c r="J20" s="2169" t="s">
        <v>1120</v>
      </c>
      <c r="K20" s="2170"/>
      <c r="L20" s="2170"/>
      <c r="M20" s="217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5"/>
      <c r="C21" s="2175"/>
      <c r="D21" s="2175"/>
      <c r="E21" s="2175"/>
      <c r="F21" s="263"/>
      <c r="G21" s="408"/>
      <c r="H21" s="409"/>
      <c r="I21" s="353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948"/>
      <c r="B23" s="2180"/>
      <c r="C23" s="2180"/>
      <c r="D23" s="2180"/>
      <c r="E23" s="2180"/>
      <c r="F23" s="576"/>
      <c r="G23" s="576"/>
      <c r="H23" s="949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8" t="s">
        <v>1121</v>
      </c>
      <c r="B24" s="2179"/>
      <c r="C24" s="2179"/>
      <c r="D24" s="2179"/>
      <c r="E24" s="2179"/>
      <c r="F24" s="2179"/>
      <c r="G24" s="2179"/>
      <c r="H24" s="2179"/>
      <c r="I24" s="947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66" t="s">
        <v>1124</v>
      </c>
      <c r="B26" s="2167"/>
      <c r="C26" s="2167"/>
      <c r="D26" s="2167"/>
      <c r="E26" s="2167"/>
      <c r="F26" s="2167"/>
      <c r="G26" s="2167"/>
      <c r="H26" s="216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66"/>
      <c r="B27" s="2167"/>
      <c r="C27" s="2167"/>
      <c r="D27" s="2167"/>
      <c r="E27" s="2167"/>
      <c r="F27" s="2167"/>
      <c r="G27" s="2167"/>
      <c r="H27" s="216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72" t="s">
        <v>1125</v>
      </c>
      <c r="B29" s="2173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626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1133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1134</v>
      </c>
      <c r="B32" s="114"/>
      <c r="C32" s="323"/>
      <c r="D32" s="122">
        <f>TRUNC(((((26.939+(0.253*$D$34))/(1-($M$8)))*(1+(0)))*(1+($C$29/100))),2)</f>
        <v>388.76</v>
      </c>
      <c r="E32" s="1625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1135</v>
      </c>
      <c r="B33" s="114"/>
      <c r="C33" s="323"/>
      <c r="D33" s="122">
        <f>TRUNC(((((26.939+(0.253*$D$34))/(1-($M$8)))*(1+($M$9)))*(1+($C$29/100))),2)</f>
        <v>447.08</v>
      </c>
      <c r="E33" s="1625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MB'!$E$23</f>
        <v>459</v>
      </c>
      <c r="E34" s="1625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626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1291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66" t="s">
        <v>1132</v>
      </c>
      <c r="B37" s="2167"/>
      <c r="C37" s="2167"/>
      <c r="D37" s="2167"/>
      <c r="E37" s="2167"/>
      <c r="F37" s="2167"/>
      <c r="G37" s="2167"/>
      <c r="H37" s="216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66"/>
      <c r="B38" s="2167"/>
      <c r="C38" s="2167"/>
      <c r="D38" s="2167"/>
      <c r="E38" s="2167"/>
      <c r="F38" s="2167"/>
      <c r="G38" s="2167"/>
      <c r="H38" s="216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576"/>
      <c r="J39" s="1383"/>
      <c r="K39" s="1384"/>
      <c r="L39" s="1384"/>
      <c r="M39" s="1385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24"/>
      <c r="B40" s="116"/>
      <c r="C40" s="116"/>
      <c r="D40" s="117"/>
      <c r="E40" s="375"/>
      <c r="F40" s="117"/>
      <c r="G40" s="117"/>
      <c r="H40" s="117"/>
      <c r="I40" s="245"/>
      <c r="J40" s="267"/>
      <c r="K40" s="257"/>
      <c r="L40" s="257"/>
      <c r="M40" s="265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SUM(I20:I40)</f>
        <v>167.26499999999999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A24:H24"/>
    <mergeCell ref="A26:H27"/>
    <mergeCell ref="A29:B29"/>
    <mergeCell ref="A37:H38"/>
    <mergeCell ref="A41:H41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</mergeCells>
  <conditionalFormatting sqref="A12">
    <cfRule type="cellIs" dxfId="70" priority="1" operator="equal">
      <formula>0</formula>
    </cfRule>
  </conditionalFormatting>
  <conditionalFormatting sqref="A15:B15">
    <cfRule type="cellIs" dxfId="69" priority="4" operator="equal">
      <formula>0</formula>
    </cfRule>
  </conditionalFormatting>
  <conditionalFormatting sqref="D15">
    <cfRule type="cellIs" dxfId="68" priority="8" operator="equal">
      <formula>0</formula>
    </cfRule>
  </conditionalFormatting>
  <conditionalFormatting sqref="M15">
    <cfRule type="cellIs" dxfId="67" priority="7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 codeName="Planilha135">
    <tabColor rgb="FF002060"/>
  </sheetPr>
  <dimension ref="A1:IW43"/>
  <sheetViews>
    <sheetView showGridLines="0" view="pageBreakPreview" topLeftCell="A13" zoomScaleSheetLayoutView="100" workbookViewId="0">
      <selection activeCell="M7" sqref="M7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6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14"/>
      <c r="P7" s="646"/>
      <c r="Q7" s="919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9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647"/>
      <c r="P9" s="69"/>
      <c r="Q9" s="6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1290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PO!$A$137</f>
        <v>8.1.2</v>
      </c>
      <c r="B15" s="584" t="str">
        <f>IF(A15=0,0,VLOOKUP(A15,PO!$A$16:$G$164,2,FALSE))</f>
        <v>T_CAP_0725_304</v>
      </c>
      <c r="C15" s="375"/>
      <c r="D15" s="129" t="str">
        <f>IF(A15=0,0,VLOOKUP(A15,PO!$A$16:$G$164,3,FALSE))</f>
        <v>Transporte de CAP 50/70 p/ mistura betuminosa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4" t="s">
        <v>56</v>
      </c>
      <c r="K17" s="2084"/>
      <c r="L17" s="2084"/>
      <c r="M17" s="2084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5"/>
      <c r="K18" s="2085"/>
      <c r="L18" s="2085"/>
      <c r="M18" s="2085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086"/>
      <c r="K19" s="2086"/>
      <c r="L19" s="2086"/>
      <c r="M19" s="208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 t="s">
        <v>809</v>
      </c>
      <c r="B20" s="2174" t="str">
        <f>IF(A20=0,0,VLOOKUP(A20,PO!$A$16:$G$164,3,FALSE))</f>
        <v>Concreto asfáltico - faixa C-12,5 - areia e brita comerciais</v>
      </c>
      <c r="C20" s="2174"/>
      <c r="D20" s="2174"/>
      <c r="E20" s="2174"/>
      <c r="F20" s="246" t="str">
        <f>IF(A20=0,0,VLOOKUP(A20,PO!$A$16:$G$164,4,FALSE))</f>
        <v>t</v>
      </c>
      <c r="G20" s="413">
        <f>IF(A20=0,0,VLOOKUP(A20,PO!$A$16:$G$164,5,FALSE))</f>
        <v>44604</v>
      </c>
      <c r="H20" s="946">
        <v>5.5449999999999999E-2</v>
      </c>
      <c r="I20" s="411">
        <f>ROUND(G20*H20,3)</f>
        <v>2473.2919999999999</v>
      </c>
      <c r="J20" s="2169" t="s">
        <v>1120</v>
      </c>
      <c r="K20" s="2170"/>
      <c r="L20" s="2170"/>
      <c r="M20" s="217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63"/>
      <c r="B21" s="2175"/>
      <c r="C21" s="2175"/>
      <c r="D21" s="2175"/>
      <c r="E21" s="2175"/>
      <c r="F21" s="263"/>
      <c r="G21" s="408"/>
      <c r="H21" s="951"/>
      <c r="I21" s="353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81"/>
      <c r="C22" s="2182"/>
      <c r="D22" s="2182"/>
      <c r="E22" s="2183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7"/>
      <c r="C23" s="2177"/>
      <c r="D23" s="2177"/>
      <c r="E23" s="2177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8" t="s">
        <v>1121</v>
      </c>
      <c r="B24" s="2179"/>
      <c r="C24" s="2179"/>
      <c r="D24" s="2179"/>
      <c r="E24" s="2179"/>
      <c r="F24" s="2179"/>
      <c r="G24" s="2179"/>
      <c r="H24" s="2179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66" t="s">
        <v>1124</v>
      </c>
      <c r="B26" s="2167"/>
      <c r="C26" s="2167"/>
      <c r="D26" s="2167"/>
      <c r="E26" s="2167"/>
      <c r="F26" s="2167"/>
      <c r="G26" s="2167"/>
      <c r="H26" s="216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66"/>
      <c r="B27" s="2167"/>
      <c r="C27" s="2167"/>
      <c r="D27" s="2167"/>
      <c r="E27" s="2167"/>
      <c r="F27" s="2167"/>
      <c r="G27" s="2167"/>
      <c r="H27" s="216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72" t="s">
        <v>1125</v>
      </c>
      <c r="B29" s="2173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1142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1143</v>
      </c>
      <c r="B32" s="114"/>
      <c r="C32" s="323"/>
      <c r="D32" s="122">
        <f>TRUNC(((((26.939+(0.253*$D$34))/(1-($M$8)))*(1+(0)))*(1+($C$29/100))),2)</f>
        <v>392.2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1144</v>
      </c>
      <c r="B33" s="114"/>
      <c r="C33" s="323"/>
      <c r="D33" s="122">
        <f>TRUNC(((((26.939+(0.253*$D$34))/(1-($M$8)))*(1+($M$9)))*(1+($C$29/100))),2)</f>
        <v>451.03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MB'!$E$48</f>
        <v>464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1292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66" t="s">
        <v>1132</v>
      </c>
      <c r="B37" s="2167"/>
      <c r="C37" s="2167"/>
      <c r="D37" s="2167"/>
      <c r="E37" s="2167"/>
      <c r="F37" s="2167"/>
      <c r="G37" s="2167"/>
      <c r="H37" s="216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66"/>
      <c r="B38" s="2167"/>
      <c r="C38" s="2167"/>
      <c r="D38" s="2167"/>
      <c r="E38" s="2167"/>
      <c r="F38" s="2167"/>
      <c r="G38" s="2167"/>
      <c r="H38" s="216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241"/>
      <c r="J39" s="266"/>
      <c r="K39" s="254"/>
      <c r="L39" s="254"/>
      <c r="M39" s="264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381"/>
      <c r="B40" s="1382"/>
      <c r="C40" s="1382"/>
      <c r="D40" s="1382"/>
      <c r="E40" s="1382"/>
      <c r="F40" s="1382"/>
      <c r="G40" s="1382"/>
      <c r="H40" s="1382"/>
      <c r="I40" s="241"/>
      <c r="J40" s="266"/>
      <c r="K40" s="254"/>
      <c r="L40" s="254"/>
      <c r="M40" s="264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SUM(I20:I38)</f>
        <v>2473.2919999999999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A24:H24"/>
    <mergeCell ref="A26:H27"/>
    <mergeCell ref="A29:B29"/>
    <mergeCell ref="A41:H41"/>
    <mergeCell ref="A37:H38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J20:M20"/>
    <mergeCell ref="B21:E21"/>
    <mergeCell ref="B22:E22"/>
  </mergeCells>
  <conditionalFormatting sqref="A12">
    <cfRule type="cellIs" dxfId="66" priority="1" operator="equal">
      <formula>0</formula>
    </cfRule>
  </conditionalFormatting>
  <conditionalFormatting sqref="A15:B15">
    <cfRule type="cellIs" dxfId="65" priority="4" operator="equal">
      <formula>0</formula>
    </cfRule>
  </conditionalFormatting>
  <conditionalFormatting sqref="D15">
    <cfRule type="cellIs" dxfId="64" priority="9" operator="equal">
      <formula>0</formula>
    </cfRule>
  </conditionalFormatting>
  <conditionalFormatting sqref="M15">
    <cfRule type="cellIs" dxfId="63" priority="8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 codeName="Planilha136">
    <tabColor rgb="FF002060"/>
  </sheetPr>
  <dimension ref="A1:IW43"/>
  <sheetViews>
    <sheetView showGridLines="0" view="pageBreakPreview" zoomScaleSheetLayoutView="100" workbookViewId="0">
      <selection activeCell="M7" sqref="M7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1290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PO!$A$138</f>
        <v>8.1.3</v>
      </c>
      <c r="B15" s="584" t="str">
        <f>IF(A15=0,0,VLOOKUP(A15,PO!$A$16:$G$164,2,FALSE))</f>
        <v>A_RR-1C_0725</v>
      </c>
      <c r="C15" s="375"/>
      <c r="D15" s="129" t="str">
        <f>IF(A15=0,0,VLOOKUP(A15,PO!$A$16:$G$164,3,FALSE))</f>
        <v>Aquisição de RR-1C p/ pintura de ligação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7"/>
      <c r="K17" s="2087"/>
      <c r="L17" s="2099" t="s">
        <v>56</v>
      </c>
      <c r="M17" s="2100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8"/>
      <c r="K18" s="2088"/>
      <c r="L18" s="2101"/>
      <c r="M18" s="2102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37"/>
      <c r="K19" s="237"/>
      <c r="L19" s="2103"/>
      <c r="M19" s="2104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 t="s">
        <v>808</v>
      </c>
      <c r="B20" s="2174" t="str">
        <f>IF(A20=0,0,VLOOKUP(A20,PO!$A$16:$G$164,3,FALSE))</f>
        <v>Pintura de ligação</v>
      </c>
      <c r="C20" s="2174"/>
      <c r="D20" s="2174"/>
      <c r="E20" s="2174"/>
      <c r="F20" s="246" t="str">
        <f>IF(A20=0,0,VLOOKUP(A20,PO!$A$16:$G$164,4,FALSE))</f>
        <v>m²</v>
      </c>
      <c r="G20" s="413">
        <f>IF(A20=0,0,VLOOKUP(A20,PO!$A$16:$G$164,5,FALSE))</f>
        <v>371700</v>
      </c>
      <c r="H20" s="946">
        <v>4.4999999999999999E-4</v>
      </c>
      <c r="I20" s="411">
        <f>ROUND(G20*H20,3)</f>
        <v>167.26499999999999</v>
      </c>
      <c r="J20" s="508"/>
      <c r="K20" s="508"/>
      <c r="L20" s="2184" t="s">
        <v>1120</v>
      </c>
      <c r="M20" s="2185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5"/>
      <c r="C21" s="2175"/>
      <c r="D21" s="2175"/>
      <c r="E21" s="2175"/>
      <c r="F21" s="263"/>
      <c r="G21" s="408"/>
      <c r="H21" s="409"/>
      <c r="I21" s="353"/>
      <c r="J21" s="950"/>
      <c r="K21" s="950"/>
      <c r="L21" s="2133"/>
      <c r="M21" s="2134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353"/>
      <c r="H22" s="407"/>
      <c r="I22" s="353"/>
      <c r="J22" s="260"/>
      <c r="K22" s="260"/>
      <c r="L22" s="2133"/>
      <c r="M22" s="2134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6"/>
      <c r="C23" s="2176"/>
      <c r="D23" s="2176"/>
      <c r="E23" s="2176"/>
      <c r="F23" s="241"/>
      <c r="G23" s="241"/>
      <c r="H23" s="248"/>
      <c r="I23" s="241"/>
      <c r="J23" s="260"/>
      <c r="K23" s="260"/>
      <c r="L23" s="2186"/>
      <c r="M23" s="2187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6"/>
      <c r="C24" s="2176"/>
      <c r="D24" s="2176"/>
      <c r="E24" s="2176"/>
      <c r="F24" s="241"/>
      <c r="G24" s="241"/>
      <c r="H24" s="241"/>
      <c r="I24" s="241"/>
      <c r="J24" s="241"/>
      <c r="K24" s="241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6"/>
      <c r="C25" s="2176"/>
      <c r="D25" s="2176"/>
      <c r="E25" s="2176"/>
      <c r="F25" s="241"/>
      <c r="G25" s="241"/>
      <c r="H25" s="241"/>
      <c r="I25" s="241"/>
      <c r="J25" s="241"/>
      <c r="K25" s="241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SUM(I20:I40)</f>
        <v>167.26499999999999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</mergeCells>
  <conditionalFormatting sqref="A12">
    <cfRule type="cellIs" dxfId="62" priority="1" operator="equal">
      <formula>0</formula>
    </cfRule>
  </conditionalFormatting>
  <conditionalFormatting sqref="A15:B15">
    <cfRule type="cellIs" dxfId="61" priority="4" operator="equal">
      <formula>0</formula>
    </cfRule>
  </conditionalFormatting>
  <conditionalFormatting sqref="D15">
    <cfRule type="cellIs" dxfId="60" priority="8" operator="equal">
      <formula>0</formula>
    </cfRule>
  </conditionalFormatting>
  <conditionalFormatting sqref="M15">
    <cfRule type="cellIs" dxfId="59" priority="7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 codeName="Planilha137">
    <tabColor rgb="FF002060"/>
  </sheetPr>
  <dimension ref="A1:IW43"/>
  <sheetViews>
    <sheetView showGridLines="0" view="pageBreakPreview" topLeftCell="A13" zoomScaleSheetLayoutView="100" workbookViewId="0">
      <selection activeCell="M7" sqref="M7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1290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PO!$A$139</f>
        <v>8.1.4</v>
      </c>
      <c r="B15" s="584" t="str">
        <f>IF(A15=0,0,VLOOKUP(A15,PO!$A$16:$G$164,2,FALSE))</f>
        <v>A_CAP_0725</v>
      </c>
      <c r="C15" s="375"/>
      <c r="D15" s="129" t="str">
        <f>IF(A15=0,0,VLOOKUP(A15,PO!$A$16:$G$164,3,FALSE))</f>
        <v>Aquisição de CAP 50/70 p/ mistura betuminosa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7"/>
      <c r="K17" s="2087"/>
      <c r="L17" s="2099" t="s">
        <v>56</v>
      </c>
      <c r="M17" s="2100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8"/>
      <c r="K18" s="2088"/>
      <c r="L18" s="2101"/>
      <c r="M18" s="2102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37"/>
      <c r="K19" s="237"/>
      <c r="L19" s="2103"/>
      <c r="M19" s="2104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 t="s">
        <v>809</v>
      </c>
      <c r="B20" s="2174" t="str">
        <f>IF(A20=0,0,VLOOKUP(A20,PO!$A$16:$G$164,3,FALSE))</f>
        <v>Concreto asfáltico - faixa C-12,5 - areia e brita comerciais</v>
      </c>
      <c r="C20" s="2174"/>
      <c r="D20" s="2174"/>
      <c r="E20" s="2174"/>
      <c r="F20" s="246" t="str">
        <f>IF(A20=0,0,VLOOKUP(A20,PO!$A$16:$G$164,4,FALSE))</f>
        <v>t</v>
      </c>
      <c r="G20" s="413">
        <f>IF(A20=0,0,VLOOKUP(A20,PO!$A$16:$G$164,5,FALSE))</f>
        <v>44604</v>
      </c>
      <c r="H20" s="946">
        <v>5.5449999999999999E-2</v>
      </c>
      <c r="I20" s="411">
        <f>ROUND(G20*H20,3)</f>
        <v>2473.2919999999999</v>
      </c>
      <c r="J20" s="508"/>
      <c r="K20" s="508"/>
      <c r="L20" s="2184" t="s">
        <v>1120</v>
      </c>
      <c r="M20" s="2185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63"/>
      <c r="B21" s="2175"/>
      <c r="C21" s="2175"/>
      <c r="D21" s="2175"/>
      <c r="E21" s="2175"/>
      <c r="F21" s="263"/>
      <c r="G21" s="408"/>
      <c r="H21" s="951"/>
      <c r="I21" s="353"/>
      <c r="J21" s="950"/>
      <c r="K21" s="950"/>
      <c r="L21" s="2133"/>
      <c r="M21" s="2134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353"/>
      <c r="H22" s="407"/>
      <c r="I22" s="353"/>
      <c r="J22" s="260"/>
      <c r="K22" s="260"/>
      <c r="L22" s="2133"/>
      <c r="M22" s="2134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6"/>
      <c r="C23" s="2176"/>
      <c r="D23" s="2176"/>
      <c r="E23" s="2176"/>
      <c r="F23" s="241"/>
      <c r="G23" s="241"/>
      <c r="H23" s="248"/>
      <c r="I23" s="241"/>
      <c r="J23" s="260"/>
      <c r="K23" s="260"/>
      <c r="L23" s="2186"/>
      <c r="M23" s="2187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6"/>
      <c r="C24" s="2176"/>
      <c r="D24" s="2176"/>
      <c r="E24" s="2176"/>
      <c r="F24" s="241"/>
      <c r="G24" s="241"/>
      <c r="H24" s="241"/>
      <c r="I24" s="241"/>
      <c r="J24" s="241"/>
      <c r="K24" s="241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6"/>
      <c r="C25" s="2176"/>
      <c r="D25" s="2176"/>
      <c r="E25" s="2176"/>
      <c r="F25" s="241"/>
      <c r="G25" s="241"/>
      <c r="H25" s="241"/>
      <c r="I25" s="241"/>
      <c r="J25" s="241"/>
      <c r="K25" s="241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SUM(I20:I40)</f>
        <v>2473.2919999999999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</mergeCells>
  <conditionalFormatting sqref="A12">
    <cfRule type="cellIs" dxfId="58" priority="1" operator="equal">
      <formula>0</formula>
    </cfRule>
  </conditionalFormatting>
  <conditionalFormatting sqref="A15:B15">
    <cfRule type="cellIs" dxfId="57" priority="4" operator="equal">
      <formula>0</formula>
    </cfRule>
  </conditionalFormatting>
  <conditionalFormatting sqref="D15">
    <cfRule type="cellIs" dxfId="56" priority="8" operator="equal">
      <formula>0</formula>
    </cfRule>
  </conditionalFormatting>
  <conditionalFormatting sqref="M15">
    <cfRule type="cellIs" dxfId="55" priority="7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701F4-69FC-419C-80A6-580992718A46}">
  <sheetPr>
    <tabColor rgb="FF002060"/>
  </sheetPr>
  <dimension ref="A1:IW43"/>
  <sheetViews>
    <sheetView showGridLines="0" view="pageBreakPreview" zoomScaleSheetLayoutView="100" workbookViewId="0">
      <selection activeCell="M7" sqref="M7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6.6640625" style="1" bestFit="1" customWidth="1"/>
    <col min="17" max="17" width="9.44140625" style="1" customWidth="1"/>
    <col min="18" max="256" width="11.6640625" style="1"/>
  </cols>
  <sheetData>
    <row r="1" spans="1:25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1290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PO!$A$140</f>
        <v>8.1.5</v>
      </c>
      <c r="B15" s="584" t="str">
        <f>IF(A15=0,0,VLOOKUP(A15,PO!$A$16:$G$164,2,FALSE))</f>
        <v>T_RC-1C-E_0725_304</v>
      </c>
      <c r="C15" s="375"/>
      <c r="D15" s="129" t="str">
        <f>IF(A15=0,0,VLOOKUP(A15,PO!$A$16:$G$164,3,FALSE))</f>
        <v>Transporte de RC-1C-E p/ microrrevestimento - jul/25 - CE - BR 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4" t="s">
        <v>56</v>
      </c>
      <c r="K17" s="2084"/>
      <c r="L17" s="2084"/>
      <c r="M17" s="2084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5"/>
      <c r="K18" s="2085"/>
      <c r="L18" s="2085"/>
      <c r="M18" s="2085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086"/>
      <c r="K19" s="2086"/>
      <c r="L19" s="2086"/>
      <c r="M19" s="208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6.25" customHeight="1">
      <c r="A20" s="246" t="s">
        <v>811</v>
      </c>
      <c r="B20" s="2174" t="str">
        <f>IF(A20=0,0,VLOOKUP(A20,PO!$A$16:$G$164,3,FALSE))</f>
        <v>Microrrevestimento a frio com emulsão modificada com polímero de 1,5 cm - faixa III - brita comercial</v>
      </c>
      <c r="C20" s="2174"/>
      <c r="D20" s="2174"/>
      <c r="E20" s="2174"/>
      <c r="F20" s="246" t="str">
        <f>IF(A20=0,0,VLOOKUP(A20,PO!$A$16:$G$164,4,FALSE))</f>
        <v>m²</v>
      </c>
      <c r="G20" s="413">
        <f>IF(A20=0,0,VLOOKUP(A20,PO!$A$16:$G$164,5,FALSE))</f>
        <v>713860</v>
      </c>
      <c r="H20" s="946">
        <v>2.3600000000000001E-3</v>
      </c>
      <c r="I20" s="411">
        <f>ROUND(G20*H20,3)</f>
        <v>1684.71</v>
      </c>
      <c r="J20" s="2169" t="s">
        <v>1120</v>
      </c>
      <c r="K20" s="2170"/>
      <c r="L20" s="2170"/>
      <c r="M20" s="2171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175"/>
      <c r="C21" s="2175"/>
      <c r="D21" s="2175"/>
      <c r="E21" s="2175"/>
      <c r="F21" s="263"/>
      <c r="G21" s="408"/>
      <c r="H21" s="409"/>
      <c r="I21" s="353"/>
      <c r="J21" s="511"/>
      <c r="K21" s="512"/>
      <c r="L21" s="512"/>
      <c r="M21" s="513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63"/>
      <c r="B22" s="2175"/>
      <c r="C22" s="2175"/>
      <c r="D22" s="2175"/>
      <c r="E22" s="2175"/>
      <c r="F22" s="263"/>
      <c r="G22" s="408"/>
      <c r="H22" s="409"/>
      <c r="I22" s="353"/>
      <c r="J22" s="511"/>
      <c r="K22" s="512"/>
      <c r="L22" s="512"/>
      <c r="M22" s="513"/>
      <c r="N22" s="323"/>
      <c r="O22" s="323"/>
      <c r="P22" s="194"/>
      <c r="Q22" s="19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948"/>
      <c r="B23" s="2180"/>
      <c r="C23" s="2180"/>
      <c r="D23" s="2180"/>
      <c r="E23" s="2180"/>
      <c r="F23" s="576"/>
      <c r="G23" s="576"/>
      <c r="H23" s="949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8" t="s">
        <v>1121</v>
      </c>
      <c r="B24" s="2179"/>
      <c r="C24" s="2179"/>
      <c r="D24" s="2179"/>
      <c r="E24" s="2179"/>
      <c r="F24" s="2179"/>
      <c r="G24" s="2179"/>
      <c r="H24" s="2179"/>
      <c r="I24" s="947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1123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66" t="s">
        <v>1124</v>
      </c>
      <c r="B26" s="2167"/>
      <c r="C26" s="2167"/>
      <c r="D26" s="2167"/>
      <c r="E26" s="2167"/>
      <c r="F26" s="2167"/>
      <c r="G26" s="2167"/>
      <c r="H26" s="216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66"/>
      <c r="B27" s="2167"/>
      <c r="C27" s="2167"/>
      <c r="D27" s="2167"/>
      <c r="E27" s="2167"/>
      <c r="F27" s="2167"/>
      <c r="G27" s="2167"/>
      <c r="H27" s="216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julho/2025: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72" t="s">
        <v>1125</v>
      </c>
      <c r="B29" s="2173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1133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1134</v>
      </c>
      <c r="B32" s="114"/>
      <c r="C32" s="323"/>
      <c r="D32" s="122">
        <f>TRUNC(((((26.939+(0.253*$D$34))/(1-($M$8)))*(1+(0)))*(1+($C$29/100))),2)</f>
        <v>388.76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1135</v>
      </c>
      <c r="B33" s="114"/>
      <c r="C33" s="323"/>
      <c r="D33" s="122">
        <f>TRUNC(((((26.939+(0.253*$D$34))/(1-($M$8)))*(1+($M$9)))*(1+($C$29/100))),2)</f>
        <v>447.08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MB'!$E$23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1291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66" t="s">
        <v>1132</v>
      </c>
      <c r="B37" s="2167"/>
      <c r="C37" s="2167"/>
      <c r="D37" s="2167"/>
      <c r="E37" s="2167"/>
      <c r="F37" s="2167"/>
      <c r="G37" s="2167"/>
      <c r="H37" s="216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66"/>
      <c r="B38" s="2167"/>
      <c r="C38" s="2167"/>
      <c r="D38" s="2167"/>
      <c r="E38" s="2167"/>
      <c r="F38" s="2167"/>
      <c r="G38" s="2167"/>
      <c r="H38" s="216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576"/>
      <c r="J39" s="1383"/>
      <c r="K39" s="1384"/>
      <c r="L39" s="1384"/>
      <c r="M39" s="1385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24"/>
      <c r="B40" s="116"/>
      <c r="C40" s="116"/>
      <c r="D40" s="117"/>
      <c r="E40" s="375"/>
      <c r="F40" s="117"/>
      <c r="G40" s="117"/>
      <c r="H40" s="117"/>
      <c r="I40" s="245"/>
      <c r="J40" s="267"/>
      <c r="K40" s="257"/>
      <c r="L40" s="257"/>
      <c r="M40" s="265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SUM(I20:I40)</f>
        <v>1684.71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J20:M20"/>
    <mergeCell ref="B21:E21"/>
    <mergeCell ref="B23:E23"/>
    <mergeCell ref="A24:H24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2:E22"/>
    <mergeCell ref="A26:H27"/>
    <mergeCell ref="A29:B29"/>
    <mergeCell ref="A37:H38"/>
    <mergeCell ref="A41:H41"/>
    <mergeCell ref="B20:E20"/>
  </mergeCells>
  <conditionalFormatting sqref="A12">
    <cfRule type="cellIs" dxfId="54" priority="1" operator="equal">
      <formula>0</formula>
    </cfRule>
  </conditionalFormatting>
  <conditionalFormatting sqref="A15:B15">
    <cfRule type="cellIs" dxfId="53" priority="2" operator="equal">
      <formula>0</formula>
    </cfRule>
  </conditionalFormatting>
  <conditionalFormatting sqref="D15">
    <cfRule type="cellIs" dxfId="52" priority="4" operator="equal">
      <formula>0</formula>
    </cfRule>
  </conditionalFormatting>
  <conditionalFormatting sqref="M15">
    <cfRule type="cellIs" dxfId="51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E73E-3C6B-4064-A1D7-8B179D5F43BD}">
  <sheetPr>
    <tabColor rgb="FF002060"/>
  </sheetPr>
  <dimension ref="A1:IW43"/>
  <sheetViews>
    <sheetView showGridLines="0" view="pageBreakPreview" topLeftCell="A10" zoomScaleSheetLayoutView="100" workbookViewId="0">
      <selection activeCell="M7" sqref="M7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tr">
        <f>'2.5.1'!L7</f>
        <v>INDICE PAVIMENTAÇÃO - JUL/25:</v>
      </c>
      <c r="M7" s="1335">
        <f>'2.5.1'!M7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1290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PO!$A$141</f>
        <v>8.1.6</v>
      </c>
      <c r="B15" s="584" t="str">
        <f>IF(A15=0,0,VLOOKUP(A15,PO!$A$16:$G$164,2,FALSE))</f>
        <v>A_RC-1C-E_0725</v>
      </c>
      <c r="C15" s="375"/>
      <c r="D15" s="129" t="str">
        <f>IF(A15=0,0,VLOOKUP(A15,PO!$A$16:$G$164,3,FALSE))</f>
        <v>Aquisição de RC-1C-E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7"/>
      <c r="K17" s="2087"/>
      <c r="L17" s="2099" t="s">
        <v>56</v>
      </c>
      <c r="M17" s="2100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8"/>
      <c r="K18" s="2088"/>
      <c r="L18" s="2101"/>
      <c r="M18" s="2102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37"/>
      <c r="K19" s="237"/>
      <c r="L19" s="2103"/>
      <c r="M19" s="2104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26.25" customHeight="1">
      <c r="A20" s="246" t="s">
        <v>811</v>
      </c>
      <c r="B20" s="2174" t="str">
        <f>IF(A20=0,0,VLOOKUP(A20,PO!$A$16:$G$164,3,FALSE))</f>
        <v>Microrrevestimento a frio com emulsão modificada com polímero de 1,5 cm - faixa III - brita comercial</v>
      </c>
      <c r="C20" s="2174"/>
      <c r="D20" s="2174"/>
      <c r="E20" s="2174"/>
      <c r="F20" s="246" t="str">
        <f>IF(A20=0,0,VLOOKUP(A20,PO!$A$16:$G$164,4,FALSE))</f>
        <v>m²</v>
      </c>
      <c r="G20" s="413">
        <f>IF(A20=0,0,VLOOKUP(A20,PO!$A$16:$G$164,5,FALSE))</f>
        <v>713860</v>
      </c>
      <c r="H20" s="946">
        <v>2.3600000000000001E-3</v>
      </c>
      <c r="I20" s="411">
        <f>ROUND(G20*H20,3)</f>
        <v>1684.71</v>
      </c>
      <c r="J20" s="508"/>
      <c r="K20" s="508"/>
      <c r="L20" s="2184" t="s">
        <v>1120</v>
      </c>
      <c r="M20" s="2185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63"/>
      <c r="B21" s="2175"/>
      <c r="C21" s="2175"/>
      <c r="D21" s="2175"/>
      <c r="E21" s="2175"/>
      <c r="F21" s="263"/>
      <c r="G21" s="408"/>
      <c r="H21" s="951"/>
      <c r="I21" s="353"/>
      <c r="J21" s="950"/>
      <c r="K21" s="950"/>
      <c r="L21" s="2133"/>
      <c r="M21" s="2134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353"/>
      <c r="H22" s="407"/>
      <c r="I22" s="353"/>
      <c r="J22" s="260"/>
      <c r="K22" s="260"/>
      <c r="L22" s="2133"/>
      <c r="M22" s="2134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6"/>
      <c r="C23" s="2176"/>
      <c r="D23" s="2176"/>
      <c r="E23" s="2176"/>
      <c r="F23" s="241"/>
      <c r="G23" s="241"/>
      <c r="H23" s="248"/>
      <c r="I23" s="241"/>
      <c r="J23" s="260"/>
      <c r="K23" s="260"/>
      <c r="L23" s="2186"/>
      <c r="M23" s="2187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6"/>
      <c r="C24" s="2176"/>
      <c r="D24" s="2176"/>
      <c r="E24" s="2176"/>
      <c r="F24" s="241"/>
      <c r="G24" s="241"/>
      <c r="H24" s="241"/>
      <c r="I24" s="241"/>
      <c r="J24" s="241"/>
      <c r="K24" s="241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6"/>
      <c r="C25" s="2176"/>
      <c r="D25" s="2176"/>
      <c r="E25" s="2176"/>
      <c r="F25" s="241"/>
      <c r="G25" s="241"/>
      <c r="H25" s="241"/>
      <c r="I25" s="241"/>
      <c r="J25" s="241"/>
      <c r="K25" s="241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hidden="1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SUM(I20:I40)</f>
        <v>1684.71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</mergeCells>
  <conditionalFormatting sqref="A12">
    <cfRule type="cellIs" dxfId="50" priority="1" operator="equal">
      <formula>0</formula>
    </cfRule>
  </conditionalFormatting>
  <conditionalFormatting sqref="A15:B15">
    <cfRule type="cellIs" dxfId="49" priority="2" operator="equal">
      <formula>0</formula>
    </cfRule>
  </conditionalFormatting>
  <conditionalFormatting sqref="D15">
    <cfRule type="cellIs" dxfId="48" priority="4" operator="equal">
      <formula>0</formula>
    </cfRule>
  </conditionalFormatting>
  <conditionalFormatting sqref="M15">
    <cfRule type="cellIs" dxfId="47" priority="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1963-B2A5-44E4-A9A2-BF37763F59B6}">
  <sheetPr codeName="Planilha138">
    <tabColor rgb="FF002060"/>
  </sheetPr>
  <dimension ref="A1:IW45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PO!$A$144</f>
        <v>9.1.1</v>
      </c>
      <c r="B11" s="113" t="str">
        <f>IF(A11=0,0,VLOOKUP(A11,PO!$A$16:$G$164,2,FALSE))</f>
        <v>4011484</v>
      </c>
      <c r="C11" s="2075" t="str">
        <f>IF(A11=0,0,VLOOKUP(A11,PO!$A$16:$G$164,3,FALSE))</f>
        <v>Reciclagem com incorporação do revestimento asfáltico à base e adição de brita comercial - 100% Proctor modificado</v>
      </c>
      <c r="D11" s="2075"/>
      <c r="E11" s="2075"/>
      <c r="F11" s="2075"/>
      <c r="G11" s="2075"/>
      <c r="H11" s="2075"/>
      <c r="I11" s="2075"/>
      <c r="J11" s="2075"/>
      <c r="K11" s="2075"/>
      <c r="L11" s="2075"/>
      <c r="M11" s="110" t="str">
        <f>IF(A11=0,0,VLOOKUP(A11,PO!$A$16:$G$164,4,FALSE))</f>
        <v>m³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</v>
      </c>
      <c r="B13" s="2084"/>
      <c r="C13" s="2080" t="s">
        <v>1189</v>
      </c>
      <c r="D13" s="2080"/>
      <c r="E13" s="2080" t="s">
        <v>1068</v>
      </c>
      <c r="F13" s="2080" t="s">
        <v>1197</v>
      </c>
      <c r="G13" s="2080" t="s">
        <v>1191</v>
      </c>
      <c r="H13" s="2087" t="s">
        <v>180</v>
      </c>
      <c r="I13" s="2080"/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98"/>
      <c r="D15" s="2098"/>
      <c r="E15" s="235" t="s">
        <v>65</v>
      </c>
      <c r="F15" s="235" t="s">
        <v>65</v>
      </c>
      <c r="G15" s="235" t="s">
        <v>65</v>
      </c>
      <c r="H15" s="237" t="s">
        <v>182</v>
      </c>
      <c r="I15" s="235"/>
      <c r="J15" s="237" t="s">
        <v>182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v>154.13</v>
      </c>
      <c r="B16" s="246">
        <v>154.43</v>
      </c>
      <c r="C16" s="246" t="s">
        <v>121</v>
      </c>
      <c r="D16" s="246"/>
      <c r="E16" s="246">
        <f>ABS((B16-A16)*1000)</f>
        <v>300.00000000001137</v>
      </c>
      <c r="F16" s="246">
        <f>3.5+2.5</f>
        <v>6</v>
      </c>
      <c r="G16" s="246">
        <v>0.2</v>
      </c>
      <c r="H16" s="955">
        <f>IF(C16="D/E",E16*F16*G16*2,E16*F16*G16)</f>
        <v>720.00000000002728</v>
      </c>
      <c r="I16" s="955"/>
      <c r="J16" s="241">
        <f>H16</f>
        <v>720.00000000002728</v>
      </c>
      <c r="K16" s="230"/>
      <c r="L16" s="230"/>
      <c r="M16" s="255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v>154.43</v>
      </c>
      <c r="B17" s="263">
        <v>156.05000000000001</v>
      </c>
      <c r="C17" s="247" t="s">
        <v>121</v>
      </c>
      <c r="D17" s="241"/>
      <c r="E17" s="241">
        <f>ABS((B17-A17)*1000)</f>
        <v>1620.0000000000045</v>
      </c>
      <c r="F17" s="241">
        <f>3.5+2.5</f>
        <v>6</v>
      </c>
      <c r="G17" s="241">
        <v>0.2</v>
      </c>
      <c r="H17" s="241">
        <f>IF(C17="D/E",E17*F17*G17*2,E17*F17*G17)</f>
        <v>3888.0000000000109</v>
      </c>
      <c r="I17" s="241"/>
      <c r="J17" s="241">
        <f>H17</f>
        <v>3888.0000000000109</v>
      </c>
      <c r="K17" s="230"/>
      <c r="L17" s="230"/>
      <c r="M17" s="255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v>156.05000000000001</v>
      </c>
      <c r="B18" s="263">
        <v>157.29000000000002</v>
      </c>
      <c r="C18" s="247" t="s">
        <v>121</v>
      </c>
      <c r="D18" s="241"/>
      <c r="E18" s="241">
        <f>ABS((B18-A18)*1000)</f>
        <v>1240.0000000000091</v>
      </c>
      <c r="F18" s="241">
        <f>3.5+2.5</f>
        <v>6</v>
      </c>
      <c r="G18" s="241">
        <v>0.2</v>
      </c>
      <c r="H18" s="241">
        <f>IF(C18="D/E",E18*F18*G18*2,E18*F18*G18)</f>
        <v>2976.0000000000218</v>
      </c>
      <c r="I18" s="241"/>
      <c r="J18" s="241">
        <f>H18</f>
        <v>2976.0000000000218</v>
      </c>
      <c r="K18" s="230"/>
      <c r="L18" s="230"/>
      <c r="M18" s="255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47"/>
      <c r="B19" s="247"/>
      <c r="C19" s="247"/>
      <c r="D19" s="241"/>
      <c r="E19" s="241"/>
      <c r="F19" s="241"/>
      <c r="G19" s="241"/>
      <c r="H19" s="241"/>
      <c r="I19" s="241"/>
      <c r="J19" s="1822"/>
      <c r="K19" s="230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383"/>
      <c r="B20" s="247"/>
      <c r="C20" s="247"/>
      <c r="D20" s="241"/>
      <c r="E20" s="241"/>
      <c r="F20" s="241"/>
      <c r="G20" s="241"/>
      <c r="H20" s="241"/>
      <c r="I20" s="241"/>
      <c r="J20" s="385"/>
      <c r="K20" s="230"/>
      <c r="L20" s="230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47"/>
      <c r="C21" s="247"/>
      <c r="D21" s="241"/>
      <c r="E21" s="241"/>
      <c r="F21" s="241"/>
      <c r="G21" s="241"/>
      <c r="H21" s="241"/>
      <c r="I21" s="241"/>
      <c r="J21" s="960"/>
      <c r="K21" s="230"/>
      <c r="L21" s="230"/>
      <c r="M21" s="255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47"/>
      <c r="C22" s="247"/>
      <c r="D22" s="241"/>
      <c r="E22" s="241"/>
      <c r="F22" s="241"/>
      <c r="G22" s="241"/>
      <c r="H22" s="241"/>
      <c r="I22" s="241"/>
      <c r="J22" s="385"/>
      <c r="K22" s="230"/>
      <c r="L22" s="230"/>
      <c r="M22" s="255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47"/>
      <c r="C23" s="247"/>
      <c r="D23" s="241"/>
      <c r="E23" s="241"/>
      <c r="F23" s="241"/>
      <c r="G23" s="241"/>
      <c r="H23" s="241"/>
      <c r="I23" s="241"/>
      <c r="J23" s="960"/>
      <c r="K23" s="230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47"/>
      <c r="C24" s="247"/>
      <c r="D24" s="241"/>
      <c r="E24" s="241"/>
      <c r="F24" s="241"/>
      <c r="G24" s="241"/>
      <c r="H24" s="241"/>
      <c r="I24" s="241"/>
      <c r="J24" s="960"/>
      <c r="K24" s="230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47"/>
      <c r="C25" s="247"/>
      <c r="D25" s="241"/>
      <c r="E25" s="241"/>
      <c r="F25" s="241"/>
      <c r="G25" s="241"/>
      <c r="H25" s="241"/>
      <c r="I25" s="241"/>
      <c r="J25" s="960"/>
      <c r="K25" s="230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47"/>
      <c r="C26" s="247"/>
      <c r="D26" s="241"/>
      <c r="E26" s="241"/>
      <c r="F26" s="241"/>
      <c r="G26" s="241"/>
      <c r="H26" s="241"/>
      <c r="I26" s="241"/>
      <c r="J26" s="960"/>
      <c r="K26" s="230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47"/>
      <c r="C27" s="247"/>
      <c r="D27" s="241"/>
      <c r="E27" s="241"/>
      <c r="F27" s="241"/>
      <c r="G27" s="241"/>
      <c r="H27" s="241"/>
      <c r="I27" s="241"/>
      <c r="J27" s="960"/>
      <c r="K27" s="230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47"/>
      <c r="C28" s="247"/>
      <c r="D28" s="241"/>
      <c r="E28" s="241"/>
      <c r="F28" s="241"/>
      <c r="G28" s="241"/>
      <c r="H28" s="241"/>
      <c r="I28" s="241"/>
      <c r="J28" s="960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241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2" t="s">
        <v>1051</v>
      </c>
      <c r="B43" s="2253"/>
      <c r="C43" s="2253"/>
      <c r="D43" s="2253"/>
      <c r="E43" s="2253"/>
      <c r="F43" s="2253"/>
      <c r="G43" s="2253"/>
      <c r="H43" s="2253"/>
      <c r="I43" s="2253"/>
      <c r="J43" s="250">
        <f>ROUND(SUM(J16:J42),3)</f>
        <v>7584</v>
      </c>
      <c r="K43" s="119" t="str">
        <f>J15</f>
        <v>m³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G13:G14"/>
    <mergeCell ref="B14:B15"/>
    <mergeCell ref="A43:I43"/>
    <mergeCell ref="A1:M1"/>
    <mergeCell ref="A2:M2"/>
    <mergeCell ref="A3:M3"/>
    <mergeCell ref="C11:L11"/>
    <mergeCell ref="A13:B13"/>
    <mergeCell ref="H13:H14"/>
    <mergeCell ref="I13:I14"/>
    <mergeCell ref="J13:J14"/>
    <mergeCell ref="K13:M15"/>
    <mergeCell ref="A14:A15"/>
    <mergeCell ref="C13:C15"/>
    <mergeCell ref="D13:D15"/>
    <mergeCell ref="E13:E14"/>
    <mergeCell ref="F13:F14"/>
  </mergeCells>
  <conditionalFormatting sqref="A11:C11">
    <cfRule type="cellIs" dxfId="46" priority="1" operator="equal">
      <formula>0</formula>
    </cfRule>
  </conditionalFormatting>
  <conditionalFormatting sqref="M11">
    <cfRule type="cellIs" dxfId="4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A7934-1C37-4B38-96E3-6B16B5615CF7}">
  <sheetPr codeName="Planilha141">
    <tabColor rgb="FF002060"/>
  </sheetPr>
  <dimension ref="A1:IW45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PO!$A$145</f>
        <v>9.1.2</v>
      </c>
      <c r="B11" s="113" t="str">
        <f>IF(A11=0,0,VLOOKUP(A11,PO!$A$16:$G$164,2,FALSE))</f>
        <v>4011352</v>
      </c>
      <c r="C11" s="2215" t="str">
        <f>IF(A11=0,0,VLOOKUP(A11,PO!$A$16:$G$164,3,FALSE))</f>
        <v>Imprimação com emulsão asfáltica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</v>
      </c>
      <c r="B13" s="2084"/>
      <c r="C13" s="2080"/>
      <c r="D13" s="2080" t="s">
        <v>1189</v>
      </c>
      <c r="E13" s="2080" t="s">
        <v>1068</v>
      </c>
      <c r="F13" s="2080" t="s">
        <v>97</v>
      </c>
      <c r="G13" s="2080"/>
      <c r="H13" s="2087" t="s">
        <v>214</v>
      </c>
      <c r="I13" s="2080"/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98"/>
      <c r="D15" s="2098"/>
      <c r="E15" s="235" t="s">
        <v>65</v>
      </c>
      <c r="F15" s="235" t="s">
        <v>65</v>
      </c>
      <c r="G15" s="235"/>
      <c r="H15" s="237" t="s">
        <v>102</v>
      </c>
      <c r="I15" s="235"/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f>'9.1.1'!A16</f>
        <v>154.13</v>
      </c>
      <c r="B16" s="246">
        <f>'9.1.1'!B16</f>
        <v>154.43</v>
      </c>
      <c r="C16" s="246"/>
      <c r="D16" s="263" t="s">
        <v>121</v>
      </c>
      <c r="E16" s="246">
        <f>ABS((B16-A16)*1000)</f>
        <v>300.00000000001137</v>
      </c>
      <c r="F16" s="246">
        <f>'9.1.1'!F16</f>
        <v>6</v>
      </c>
      <c r="G16" s="959"/>
      <c r="H16" s="1532">
        <f>IF(D16="D/E",E16*F16*2,E16*F16)</f>
        <v>3600.0000000001364</v>
      </c>
      <c r="I16" s="955"/>
      <c r="J16" s="385">
        <f>H16</f>
        <v>3600.0000000001364</v>
      </c>
      <c r="K16" s="230"/>
      <c r="L16" s="230"/>
      <c r="M16" s="255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f>'9.1.1'!A17</f>
        <v>154.43</v>
      </c>
      <c r="B17" s="263">
        <f>'9.1.1'!B17</f>
        <v>156.05000000000001</v>
      </c>
      <c r="C17" s="263"/>
      <c r="D17" s="241" t="s">
        <v>121</v>
      </c>
      <c r="E17" s="241">
        <f t="shared" ref="E17:E18" si="0">ABS((B17-A17)*1000)</f>
        <v>1620.0000000000045</v>
      </c>
      <c r="F17" s="241">
        <f>'9.1.1'!F17</f>
        <v>6</v>
      </c>
      <c r="G17" s="241"/>
      <c r="H17" s="385">
        <f t="shared" ref="H17:H18" si="1">IF(D17="D/E",E17*F17*2,E17*F17)</f>
        <v>19440.000000000055</v>
      </c>
      <c r="I17" s="241"/>
      <c r="J17" s="385">
        <f t="shared" ref="J17:J18" si="2">H17</f>
        <v>19440.000000000055</v>
      </c>
      <c r="K17" s="230"/>
      <c r="L17" s="230"/>
      <c r="M17" s="255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f>'9.1.1'!A18</f>
        <v>156.05000000000001</v>
      </c>
      <c r="B18" s="263">
        <f>'9.1.1'!B18</f>
        <v>157.29000000000002</v>
      </c>
      <c r="C18" s="263"/>
      <c r="D18" s="263" t="s">
        <v>121</v>
      </c>
      <c r="E18" s="241">
        <f t="shared" si="0"/>
        <v>1240.0000000000091</v>
      </c>
      <c r="F18" s="241">
        <f>'9.1.1'!F18</f>
        <v>6</v>
      </c>
      <c r="G18" s="241"/>
      <c r="H18" s="385">
        <f t="shared" si="1"/>
        <v>14880.000000000109</v>
      </c>
      <c r="I18" s="241"/>
      <c r="J18" s="385">
        <f t="shared" si="2"/>
        <v>14880.000000000109</v>
      </c>
      <c r="K18" s="230"/>
      <c r="L18" s="230"/>
      <c r="M18" s="255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63"/>
      <c r="B19" s="263"/>
      <c r="C19" s="263"/>
      <c r="D19" s="241"/>
      <c r="E19" s="241"/>
      <c r="F19" s="385"/>
      <c r="G19" s="241"/>
      <c r="H19" s="385"/>
      <c r="I19" s="241"/>
      <c r="J19" s="960"/>
      <c r="K19" s="230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63"/>
      <c r="B20" s="263"/>
      <c r="C20" s="263"/>
      <c r="D20" s="263"/>
      <c r="E20" s="385"/>
      <c r="F20" s="385"/>
      <c r="G20" s="385"/>
      <c r="H20" s="385"/>
      <c r="I20" s="385"/>
      <c r="J20" s="385"/>
      <c r="K20" s="230"/>
      <c r="L20" s="230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63"/>
      <c r="C21" s="263"/>
      <c r="D21" s="241"/>
      <c r="E21" s="241"/>
      <c r="F21" s="385"/>
      <c r="G21" s="385"/>
      <c r="H21" s="385"/>
      <c r="I21" s="385"/>
      <c r="J21" s="385"/>
      <c r="K21" s="230"/>
      <c r="L21" s="230"/>
      <c r="M21" s="255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63"/>
      <c r="B22" s="383"/>
      <c r="C22" s="383"/>
      <c r="D22" s="263"/>
      <c r="E22" s="385"/>
      <c r="F22" s="385"/>
      <c r="G22" s="385"/>
      <c r="H22" s="385"/>
      <c r="I22" s="385"/>
      <c r="J22" s="385"/>
      <c r="K22" s="230"/>
      <c r="L22" s="230"/>
      <c r="M22" s="255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47"/>
      <c r="C23" s="247"/>
      <c r="D23" s="263"/>
      <c r="E23" s="241"/>
      <c r="F23" s="241"/>
      <c r="G23" s="241"/>
      <c r="H23" s="241"/>
      <c r="I23" s="241"/>
      <c r="J23" s="960"/>
      <c r="K23" s="230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63"/>
      <c r="B24" s="247"/>
      <c r="C24" s="247"/>
      <c r="D24" s="263"/>
      <c r="E24" s="385"/>
      <c r="F24" s="385"/>
      <c r="G24" s="241"/>
      <c r="H24" s="385"/>
      <c r="I24" s="241"/>
      <c r="J24" s="385"/>
      <c r="K24" s="230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47"/>
      <c r="C25" s="247"/>
      <c r="D25" s="263"/>
      <c r="E25" s="241"/>
      <c r="F25" s="241"/>
      <c r="G25" s="241"/>
      <c r="H25" s="241"/>
      <c r="I25" s="241"/>
      <c r="J25" s="960"/>
      <c r="K25" s="230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63"/>
      <c r="B26" s="247"/>
      <c r="C26" s="247"/>
      <c r="D26" s="263"/>
      <c r="E26" s="385"/>
      <c r="F26" s="385"/>
      <c r="G26" s="241"/>
      <c r="H26" s="385"/>
      <c r="I26" s="241"/>
      <c r="J26" s="385"/>
      <c r="K26" s="230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47"/>
      <c r="C27" s="247"/>
      <c r="D27" s="241"/>
      <c r="E27" s="241"/>
      <c r="F27" s="241"/>
      <c r="G27" s="241"/>
      <c r="H27" s="241"/>
      <c r="I27" s="241"/>
      <c r="J27" s="960"/>
      <c r="K27" s="230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63"/>
      <c r="B28" s="247"/>
      <c r="C28" s="247"/>
      <c r="D28" s="241"/>
      <c r="E28" s="241"/>
      <c r="F28" s="241"/>
      <c r="G28" s="241"/>
      <c r="H28" s="241"/>
      <c r="I28" s="241"/>
      <c r="J28" s="960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241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2" t="s">
        <v>1051</v>
      </c>
      <c r="B43" s="2253"/>
      <c r="C43" s="2253"/>
      <c r="D43" s="2253"/>
      <c r="E43" s="2253"/>
      <c r="F43" s="2253"/>
      <c r="G43" s="2253"/>
      <c r="H43" s="2253"/>
      <c r="I43" s="2253"/>
      <c r="J43" s="250">
        <f>ROUND(SUM(J16:J42),3)</f>
        <v>37920</v>
      </c>
      <c r="K43" s="119" t="str">
        <f>J15</f>
        <v>m²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C13:C15"/>
    <mergeCell ref="D13:D15"/>
    <mergeCell ref="F13:F14"/>
    <mergeCell ref="G13:G14"/>
    <mergeCell ref="A43:I43"/>
    <mergeCell ref="A1:M1"/>
    <mergeCell ref="A2:M2"/>
    <mergeCell ref="A3:M3"/>
    <mergeCell ref="C11:L11"/>
    <mergeCell ref="A13:B13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44" priority="1" operator="equal">
      <formula>0</formula>
    </cfRule>
  </conditionalFormatting>
  <conditionalFormatting sqref="M11">
    <cfRule type="cellIs" dxfId="43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402FB-1D2C-44EB-8F9F-86278DD15181}">
  <sheetPr codeName="Planilha142">
    <tabColor rgb="FF002060"/>
  </sheetPr>
  <dimension ref="A1:IW45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PO!$A$146</f>
        <v>9.1.3</v>
      </c>
      <c r="B11" s="113" t="str">
        <f>IF(A11=0,0,VLOOKUP(A11,PO!$A$16:$G$164,2,FALSE))</f>
        <v>4011353</v>
      </c>
      <c r="C11" s="2215" t="str">
        <f>IF(A11=0,0,VLOOKUP(A11,PO!$A$16:$G$164,3,FALSE))</f>
        <v>Pintura de ligação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</v>
      </c>
      <c r="B13" s="2084"/>
      <c r="C13" s="2080"/>
      <c r="D13" s="2080" t="s">
        <v>1189</v>
      </c>
      <c r="E13" s="2080" t="s">
        <v>1068</v>
      </c>
      <c r="F13" s="2080" t="s">
        <v>97</v>
      </c>
      <c r="G13" s="2080"/>
      <c r="H13" s="2087" t="s">
        <v>214</v>
      </c>
      <c r="I13" s="2080"/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98"/>
      <c r="D15" s="2098"/>
      <c r="E15" s="235" t="s">
        <v>65</v>
      </c>
      <c r="F15" s="235" t="s">
        <v>65</v>
      </c>
      <c r="G15" s="235"/>
      <c r="H15" s="237" t="s">
        <v>102</v>
      </c>
      <c r="I15" s="235"/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f>'9.1.2'!A16</f>
        <v>154.13</v>
      </c>
      <c r="B16" s="246">
        <f>'9.1.2'!B16</f>
        <v>154.43</v>
      </c>
      <c r="C16" s="246"/>
      <c r="D16" s="263" t="str">
        <f>'9.1.2'!D16</f>
        <v>D/E</v>
      </c>
      <c r="E16" s="263">
        <f>'9.1.2'!E16</f>
        <v>300.00000000001137</v>
      </c>
      <c r="F16" s="263">
        <f>'9.1.2'!F16</f>
        <v>6</v>
      </c>
      <c r="G16" s="246"/>
      <c r="H16" s="955">
        <f>IF(D16="D/E",E16*F16*2,E16*F16)</f>
        <v>3600.0000000001364</v>
      </c>
      <c r="I16" s="955"/>
      <c r="J16" s="241">
        <f>H16</f>
        <v>3600.0000000001364</v>
      </c>
      <c r="K16" s="1823"/>
      <c r="L16" s="1823"/>
      <c r="M16" s="1824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f>'9.1.2'!A17</f>
        <v>154.43</v>
      </c>
      <c r="B17" s="263">
        <f>'9.1.2'!B17</f>
        <v>156.05000000000001</v>
      </c>
      <c r="C17" s="263"/>
      <c r="D17" s="241" t="str">
        <f>'9.1.2'!D17</f>
        <v>D/E</v>
      </c>
      <c r="E17" s="241">
        <f>'9.1.2'!E17</f>
        <v>1620.0000000000045</v>
      </c>
      <c r="F17" s="241">
        <f>'9.1.2'!F17</f>
        <v>6</v>
      </c>
      <c r="G17" s="241"/>
      <c r="H17" s="241">
        <f t="shared" ref="H17:H18" si="0">IF(D17="D/E",E17*F17*2,E17*F17)</f>
        <v>19440.000000000055</v>
      </c>
      <c r="I17" s="241"/>
      <c r="J17" s="241">
        <f t="shared" ref="J17:J18" si="1">H17</f>
        <v>19440.000000000055</v>
      </c>
      <c r="K17" s="1823"/>
      <c r="L17" s="1823"/>
      <c r="M17" s="1824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f>'9.1.2'!A18</f>
        <v>156.05000000000001</v>
      </c>
      <c r="B18" s="263">
        <f>'9.1.2'!B18</f>
        <v>157.29000000000002</v>
      </c>
      <c r="C18" s="263"/>
      <c r="D18" s="241" t="str">
        <f>'9.1.2'!D18</f>
        <v>D/E</v>
      </c>
      <c r="E18" s="241">
        <f>'9.1.2'!E18</f>
        <v>1240.0000000000091</v>
      </c>
      <c r="F18" s="241">
        <f>'9.1.2'!F18</f>
        <v>6</v>
      </c>
      <c r="G18" s="241"/>
      <c r="H18" s="241">
        <f t="shared" si="0"/>
        <v>14880.000000000109</v>
      </c>
      <c r="I18" s="241"/>
      <c r="J18" s="241">
        <f t="shared" si="1"/>
        <v>14880.000000000109</v>
      </c>
      <c r="K18" s="1823"/>
      <c r="L18" s="1823"/>
      <c r="M18" s="1824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383"/>
      <c r="B19" s="383"/>
      <c r="C19" s="383"/>
      <c r="D19" s="385"/>
      <c r="E19" s="385"/>
      <c r="F19" s="385"/>
      <c r="G19" s="385"/>
      <c r="H19" s="385"/>
      <c r="I19" s="385"/>
      <c r="J19" s="385"/>
      <c r="K19" s="230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383"/>
      <c r="B20" s="383"/>
      <c r="C20" s="383"/>
      <c r="D20" s="385"/>
      <c r="E20" s="385"/>
      <c r="F20" s="385"/>
      <c r="G20" s="385"/>
      <c r="H20" s="385"/>
      <c r="I20" s="385"/>
      <c r="J20" s="385"/>
      <c r="K20" s="230"/>
      <c r="L20" s="230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383"/>
      <c r="B21" s="383"/>
      <c r="C21" s="383"/>
      <c r="D21" s="385"/>
      <c r="E21" s="385"/>
      <c r="F21" s="385"/>
      <c r="G21" s="385"/>
      <c r="H21" s="385"/>
      <c r="I21" s="385"/>
      <c r="J21" s="385"/>
      <c r="K21" s="230"/>
      <c r="L21" s="230"/>
      <c r="M21" s="255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383"/>
      <c r="B22" s="383"/>
      <c r="C22" s="247"/>
      <c r="D22" s="385"/>
      <c r="E22" s="385"/>
      <c r="F22" s="385"/>
      <c r="G22" s="385"/>
      <c r="H22" s="385"/>
      <c r="I22" s="385"/>
      <c r="J22" s="385"/>
      <c r="K22" s="230"/>
      <c r="L22" s="230"/>
      <c r="M22" s="255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383"/>
      <c r="B23" s="383"/>
      <c r="C23" s="383"/>
      <c r="D23" s="385"/>
      <c r="E23" s="385"/>
      <c r="F23" s="385"/>
      <c r="G23" s="385"/>
      <c r="H23" s="385"/>
      <c r="I23" s="385"/>
      <c r="J23" s="385"/>
      <c r="K23" s="230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383"/>
      <c r="B24" s="383"/>
      <c r="C24" s="383"/>
      <c r="D24" s="385"/>
      <c r="E24" s="385"/>
      <c r="F24" s="385"/>
      <c r="G24" s="385"/>
      <c r="H24" s="385"/>
      <c r="I24" s="385"/>
      <c r="J24" s="385"/>
      <c r="K24" s="230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383"/>
      <c r="B25" s="383"/>
      <c r="C25" s="383"/>
      <c r="D25" s="385"/>
      <c r="E25" s="385"/>
      <c r="F25" s="385"/>
      <c r="G25" s="385"/>
      <c r="H25" s="385"/>
      <c r="I25" s="385"/>
      <c r="J25" s="385"/>
      <c r="K25" s="230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383"/>
      <c r="B26" s="383"/>
      <c r="C26" s="383"/>
      <c r="D26" s="385"/>
      <c r="E26" s="385"/>
      <c r="F26" s="385"/>
      <c r="G26" s="385"/>
      <c r="H26" s="385"/>
      <c r="I26" s="385"/>
      <c r="J26" s="385"/>
      <c r="K26" s="230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383"/>
      <c r="B27" s="383"/>
      <c r="C27" s="383"/>
      <c r="D27" s="385"/>
      <c r="E27" s="385"/>
      <c r="F27" s="385"/>
      <c r="G27" s="385"/>
      <c r="H27" s="385"/>
      <c r="I27" s="385"/>
      <c r="J27" s="385"/>
      <c r="K27" s="230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383"/>
      <c r="B28" s="383"/>
      <c r="C28" s="383"/>
      <c r="D28" s="385"/>
      <c r="E28" s="385"/>
      <c r="F28" s="385"/>
      <c r="G28" s="385"/>
      <c r="H28" s="385"/>
      <c r="I28" s="385"/>
      <c r="J28" s="385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241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2" t="s">
        <v>1051</v>
      </c>
      <c r="B43" s="2253"/>
      <c r="C43" s="2253"/>
      <c r="D43" s="2253"/>
      <c r="E43" s="2253"/>
      <c r="F43" s="2253"/>
      <c r="G43" s="2253"/>
      <c r="H43" s="2253"/>
      <c r="I43" s="2253"/>
      <c r="J43" s="250">
        <f>ROUND(SUM(J16:J42),3)</f>
        <v>37920</v>
      </c>
      <c r="K43" s="119" t="str">
        <f>J15</f>
        <v>m²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C13:C15"/>
    <mergeCell ref="D13:D15"/>
    <mergeCell ref="F13:F14"/>
    <mergeCell ref="G13:G14"/>
    <mergeCell ref="A43:I43"/>
    <mergeCell ref="A1:M1"/>
    <mergeCell ref="A2:M2"/>
    <mergeCell ref="A3:M3"/>
    <mergeCell ref="C11:L11"/>
    <mergeCell ref="A13:B13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42" priority="1" operator="equal">
      <formula>0</formula>
    </cfRule>
  </conditionalFormatting>
  <conditionalFormatting sqref="M11">
    <cfRule type="cellIs" dxfId="41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A9695-7A6A-4218-8C69-E27F57137B59}">
  <sheetPr codeName="Planilha143">
    <tabColor rgb="FF002060"/>
  </sheetPr>
  <dimension ref="A1:IW45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PO!$A$147</f>
        <v>9.1.4</v>
      </c>
      <c r="B11" s="113" t="str">
        <f>IF(A11=0,0,VLOOKUP(A11,PO!$A$16:$G$164,2,FALSE))</f>
        <v>4011463</v>
      </c>
      <c r="C11" s="2215" t="str">
        <f>IF(A11=0,0,VLOOKUP(A11,PO!$A$16:$G$164,3,FALSE))</f>
        <v>Concreto asfáltico - faixa C-12,5 - areia e brita comerciais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t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</v>
      </c>
      <c r="B13" s="2084"/>
      <c r="C13" s="2080"/>
      <c r="D13" s="2080" t="s">
        <v>1293</v>
      </c>
      <c r="E13" s="2080" t="s">
        <v>1068</v>
      </c>
      <c r="F13" s="2080" t="s">
        <v>97</v>
      </c>
      <c r="G13" s="2080" t="s">
        <v>1191</v>
      </c>
      <c r="H13" s="2087" t="s">
        <v>180</v>
      </c>
      <c r="I13" s="2080" t="s">
        <v>1294</v>
      </c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98"/>
      <c r="D15" s="2098"/>
      <c r="E15" s="235" t="s">
        <v>65</v>
      </c>
      <c r="F15" s="235" t="s">
        <v>65</v>
      </c>
      <c r="G15" s="235" t="s">
        <v>65</v>
      </c>
      <c r="H15" s="237" t="s">
        <v>182</v>
      </c>
      <c r="I15" s="235" t="s">
        <v>1095</v>
      </c>
      <c r="J15" s="237" t="s">
        <v>546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f>'9.1.3'!A16</f>
        <v>154.13</v>
      </c>
      <c r="B16" s="246">
        <f>'9.1.3'!B16</f>
        <v>154.43</v>
      </c>
      <c r="C16" s="246"/>
      <c r="D16" s="246" t="str">
        <f>'9.1.3'!D16</f>
        <v>D/E</v>
      </c>
      <c r="E16" s="246">
        <f>'9.1.3'!E16</f>
        <v>300.00000000001137</v>
      </c>
      <c r="F16" s="246">
        <f>'9.1.3'!F16</f>
        <v>6</v>
      </c>
      <c r="G16" s="246">
        <v>0.05</v>
      </c>
      <c r="H16" s="955">
        <f>IF(D16="D/E",G16*F16*E16*2,E16*F16*G16)</f>
        <v>180.00000000000685</v>
      </c>
      <c r="I16" s="955">
        <v>2.4</v>
      </c>
      <c r="J16" s="241">
        <f>I16*H16</f>
        <v>432.00000000001643</v>
      </c>
      <c r="K16" s="229"/>
      <c r="L16" s="221"/>
      <c r="M16" s="222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f>'9.1.3'!A17</f>
        <v>154.43</v>
      </c>
      <c r="B17" s="263">
        <f>'9.1.3'!B17</f>
        <v>156.05000000000001</v>
      </c>
      <c r="C17" s="263"/>
      <c r="D17" s="241" t="str">
        <f>'9.1.3'!D17</f>
        <v>D/E</v>
      </c>
      <c r="E17" s="241">
        <f>'9.1.3'!E17</f>
        <v>1620.0000000000045</v>
      </c>
      <c r="F17" s="241">
        <f>'9.1.3'!F17</f>
        <v>6</v>
      </c>
      <c r="G17" s="241">
        <v>0.05</v>
      </c>
      <c r="H17" s="241">
        <f t="shared" ref="H17:H18" si="0">IF(D17="D/E",G17*F17*E17*2,E17*F17*G17)</f>
        <v>972.00000000000284</v>
      </c>
      <c r="I17" s="241">
        <v>2.4</v>
      </c>
      <c r="J17" s="241">
        <f t="shared" ref="J17:J18" si="1">I17*H17</f>
        <v>2332.8000000000065</v>
      </c>
      <c r="K17" s="229"/>
      <c r="L17" s="221"/>
      <c r="M17" s="222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f>'9.1.3'!A18</f>
        <v>156.05000000000001</v>
      </c>
      <c r="B18" s="263">
        <f>'9.1.3'!B18</f>
        <v>157.29000000000002</v>
      </c>
      <c r="C18" s="263"/>
      <c r="D18" s="241" t="str">
        <f>'9.1.3'!D18</f>
        <v>D/E</v>
      </c>
      <c r="E18" s="241">
        <f>'9.1.3'!E18</f>
        <v>1240.0000000000091</v>
      </c>
      <c r="F18" s="241">
        <f>'9.1.3'!F18</f>
        <v>6</v>
      </c>
      <c r="G18" s="241">
        <v>0.05</v>
      </c>
      <c r="H18" s="241">
        <f t="shared" si="0"/>
        <v>744.00000000000557</v>
      </c>
      <c r="I18" s="241">
        <v>2.4</v>
      </c>
      <c r="J18" s="241">
        <f t="shared" si="1"/>
        <v>1785.6000000000133</v>
      </c>
      <c r="K18" s="229"/>
      <c r="L18" s="221"/>
      <c r="M18" s="222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63"/>
      <c r="B19" s="263"/>
      <c r="C19" s="263"/>
      <c r="D19" s="241"/>
      <c r="E19" s="241"/>
      <c r="F19" s="241"/>
      <c r="G19" s="241"/>
      <c r="H19" s="241"/>
      <c r="I19" s="241"/>
      <c r="J19" s="1825"/>
      <c r="K19" s="229"/>
      <c r="L19" s="221"/>
      <c r="M19" s="222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383"/>
      <c r="B20" s="383"/>
      <c r="C20" s="383"/>
      <c r="D20" s="241"/>
      <c r="E20" s="241"/>
      <c r="F20" s="385"/>
      <c r="G20" s="385"/>
      <c r="H20" s="385"/>
      <c r="I20" s="241"/>
      <c r="J20" s="385"/>
      <c r="K20" s="229"/>
      <c r="L20" s="221"/>
      <c r="M20" s="222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47"/>
      <c r="C21" s="247"/>
      <c r="D21" s="241"/>
      <c r="E21" s="241"/>
      <c r="F21" s="385"/>
      <c r="G21" s="385"/>
      <c r="H21" s="385"/>
      <c r="I21" s="385"/>
      <c r="J21" s="385"/>
      <c r="K21" s="229"/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383"/>
      <c r="B22" s="383"/>
      <c r="C22" s="383"/>
      <c r="D22" s="241"/>
      <c r="E22" s="241"/>
      <c r="F22" s="385"/>
      <c r="G22" s="385"/>
      <c r="H22" s="385"/>
      <c r="I22" s="241"/>
      <c r="J22" s="385"/>
      <c r="K22" s="230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47"/>
      <c r="C23" s="247"/>
      <c r="D23" s="241"/>
      <c r="E23" s="241"/>
      <c r="F23" s="241"/>
      <c r="G23" s="241"/>
      <c r="H23" s="241"/>
      <c r="I23" s="241"/>
      <c r="J23" s="960"/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383"/>
      <c r="B24" s="383"/>
      <c r="C24" s="383"/>
      <c r="D24" s="241"/>
      <c r="E24" s="241"/>
      <c r="F24" s="385"/>
      <c r="G24" s="385"/>
      <c r="H24" s="385"/>
      <c r="I24" s="241"/>
      <c r="J24" s="385"/>
      <c r="K24" s="229"/>
      <c r="L24" s="221"/>
      <c r="M24" s="222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47"/>
      <c r="C25" s="247"/>
      <c r="D25" s="241"/>
      <c r="E25" s="241"/>
      <c r="F25" s="241"/>
      <c r="G25" s="241"/>
      <c r="H25" s="241"/>
      <c r="I25" s="241"/>
      <c r="J25" s="960"/>
      <c r="K25" s="229"/>
      <c r="L25" s="221"/>
      <c r="M25" s="222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383"/>
      <c r="B26" s="383"/>
      <c r="C26" s="383"/>
      <c r="D26" s="241"/>
      <c r="E26" s="241"/>
      <c r="F26" s="385"/>
      <c r="G26" s="385"/>
      <c r="H26" s="385"/>
      <c r="I26" s="241"/>
      <c r="J26" s="385"/>
      <c r="K26" s="229"/>
      <c r="L26" s="221"/>
      <c r="M26" s="222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47"/>
      <c r="C27" s="247"/>
      <c r="D27" s="241"/>
      <c r="E27" s="241"/>
      <c r="F27" s="241"/>
      <c r="G27" s="241"/>
      <c r="H27" s="241"/>
      <c r="I27" s="241"/>
      <c r="J27" s="960"/>
      <c r="K27" s="229"/>
      <c r="L27" s="221"/>
      <c r="M27" s="222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383"/>
      <c r="B28" s="383"/>
      <c r="C28" s="383"/>
      <c r="D28" s="241"/>
      <c r="E28" s="241"/>
      <c r="F28" s="385"/>
      <c r="G28" s="385"/>
      <c r="H28" s="385"/>
      <c r="I28" s="241"/>
      <c r="J28" s="385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383"/>
      <c r="B30" s="383"/>
      <c r="C30" s="383"/>
      <c r="D30" s="241"/>
      <c r="E30" s="241"/>
      <c r="F30" s="385"/>
      <c r="G30" s="385"/>
      <c r="H30" s="385"/>
      <c r="I30" s="241"/>
      <c r="J30" s="385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2" t="s">
        <v>1051</v>
      </c>
      <c r="B43" s="2253"/>
      <c r="C43" s="2253"/>
      <c r="D43" s="2253"/>
      <c r="E43" s="2253"/>
      <c r="F43" s="2253"/>
      <c r="G43" s="2253"/>
      <c r="H43" s="2253"/>
      <c r="I43" s="2253"/>
      <c r="J43" s="250">
        <f>ROUND(SUM(J16:J42),3)</f>
        <v>4550.3999999999996</v>
      </c>
      <c r="K43" s="119" t="str">
        <f>J15</f>
        <v>t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C13:C15"/>
    <mergeCell ref="D13:D15"/>
    <mergeCell ref="F13:F14"/>
    <mergeCell ref="G13:G14"/>
    <mergeCell ref="A43:I43"/>
    <mergeCell ref="A1:M1"/>
    <mergeCell ref="A2:M2"/>
    <mergeCell ref="A3:M3"/>
    <mergeCell ref="C11:L11"/>
    <mergeCell ref="A13:B13"/>
    <mergeCell ref="E13:E14"/>
    <mergeCell ref="H13:H14"/>
    <mergeCell ref="I13:I14"/>
    <mergeCell ref="J13:J14"/>
    <mergeCell ref="K13:M15"/>
    <mergeCell ref="A14:A15"/>
    <mergeCell ref="B14:B15"/>
  </mergeCells>
  <conditionalFormatting sqref="A11:C11">
    <cfRule type="cellIs" dxfId="40" priority="1" operator="equal">
      <formula>0</formula>
    </cfRule>
  </conditionalFormatting>
  <conditionalFormatting sqref="M11">
    <cfRule type="cellIs" dxfId="39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9B4E1-A9EC-40D3-A5C8-E39877DB14C7}">
  <sheetPr codeName="Planilha145">
    <tabColor rgb="FF002060"/>
  </sheetPr>
  <dimension ref="A1:IW45"/>
  <sheetViews>
    <sheetView showGridLines="0" view="pageBreakPreview" topLeftCell="A4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PO!$A$148</f>
        <v>9.1.5</v>
      </c>
      <c r="B11" s="113" t="str">
        <f>IF(A11=0,0,VLOOKUP(A11,PO!$A$16:$G$164,2,FALSE))</f>
        <v>5213403</v>
      </c>
      <c r="C11" s="2215" t="str">
        <f>IF(A11=0,0,VLOOKUP(A11,PO!$A$16:$G$164,3,FALSE))</f>
        <v>Pintura de faixa com tinta acrílica emulsionada em água - espessura de 0,5 mm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m²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</v>
      </c>
      <c r="B13" s="2084"/>
      <c r="C13" s="2080" t="s">
        <v>16</v>
      </c>
      <c r="D13" s="2080"/>
      <c r="E13" s="2080" t="s">
        <v>1117</v>
      </c>
      <c r="F13" s="2080"/>
      <c r="G13" s="2080"/>
      <c r="H13" s="2087" t="s">
        <v>214</v>
      </c>
      <c r="I13" s="2080"/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906" t="s">
        <v>65</v>
      </c>
      <c r="D15" s="2098"/>
      <c r="E15" s="235" t="s">
        <v>1151</v>
      </c>
      <c r="F15" s="235"/>
      <c r="G15" s="235"/>
      <c r="H15" s="237" t="s">
        <v>102</v>
      </c>
      <c r="I15" s="235"/>
      <c r="J15" s="237" t="s">
        <v>102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f>'9.1.4'!A16</f>
        <v>154.13</v>
      </c>
      <c r="B16" s="246">
        <f>'9.1.4'!B16</f>
        <v>154.43</v>
      </c>
      <c r="C16" s="246">
        <f>'9.1.4'!E16</f>
        <v>300.00000000001137</v>
      </c>
      <c r="D16" s="246"/>
      <c r="E16" s="246">
        <f>0.1+0.1/2+0.1+0.1</f>
        <v>0.35</v>
      </c>
      <c r="F16" s="246"/>
      <c r="G16" s="246"/>
      <c r="H16" s="955">
        <f>E16*C16</f>
        <v>105.00000000000398</v>
      </c>
      <c r="I16" s="955"/>
      <c r="J16" s="241">
        <f>H16</f>
        <v>105.00000000000398</v>
      </c>
      <c r="K16" s="1823"/>
      <c r="L16" s="1823"/>
      <c r="M16" s="1824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f>'9.1.4'!A17</f>
        <v>154.43</v>
      </c>
      <c r="B17" s="263">
        <f>'9.1.4'!B17</f>
        <v>156.05000000000001</v>
      </c>
      <c r="C17" s="263">
        <f>'9.1.4'!E17</f>
        <v>1620.0000000000045</v>
      </c>
      <c r="D17" s="241"/>
      <c r="E17" s="241">
        <f t="shared" ref="E17:E18" si="0">0.1+0.1/2+0.1+0.1</f>
        <v>0.35</v>
      </c>
      <c r="F17" s="241"/>
      <c r="G17" s="241"/>
      <c r="H17" s="241">
        <f t="shared" ref="H17:H18" si="1">E17*C17</f>
        <v>567.00000000000159</v>
      </c>
      <c r="I17" s="241"/>
      <c r="J17" s="241">
        <f t="shared" ref="J17:J18" si="2">H17</f>
        <v>567.00000000000159</v>
      </c>
      <c r="K17" s="1823"/>
      <c r="L17" s="1823"/>
      <c r="M17" s="1824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f>'9.1.4'!A18</f>
        <v>156.05000000000001</v>
      </c>
      <c r="B18" s="263">
        <f>'9.1.4'!B18</f>
        <v>157.29000000000002</v>
      </c>
      <c r="C18" s="263">
        <f>'9.1.4'!E18</f>
        <v>1240.0000000000091</v>
      </c>
      <c r="D18" s="241"/>
      <c r="E18" s="241">
        <f t="shared" si="0"/>
        <v>0.35</v>
      </c>
      <c r="F18" s="241"/>
      <c r="G18" s="241"/>
      <c r="H18" s="241">
        <f t="shared" si="1"/>
        <v>434.00000000000318</v>
      </c>
      <c r="I18" s="241"/>
      <c r="J18" s="241">
        <f t="shared" si="2"/>
        <v>434.00000000000318</v>
      </c>
      <c r="K18" s="1823"/>
      <c r="L18" s="1823"/>
      <c r="M18" s="1824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63"/>
      <c r="B19" s="263"/>
      <c r="C19" s="263"/>
      <c r="D19" s="241"/>
      <c r="E19" s="241"/>
      <c r="F19" s="241"/>
      <c r="G19" s="241"/>
      <c r="H19" s="241"/>
      <c r="I19" s="241"/>
      <c r="J19" s="1826"/>
      <c r="K19" s="1823"/>
      <c r="L19" s="1823"/>
      <c r="M19" s="1824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63"/>
      <c r="B20" s="263"/>
      <c r="C20" s="263"/>
      <c r="D20" s="248"/>
      <c r="E20" s="241"/>
      <c r="F20" s="241"/>
      <c r="G20" s="241"/>
      <c r="H20" s="241"/>
      <c r="I20" s="241"/>
      <c r="J20" s="241"/>
      <c r="K20" s="1823"/>
      <c r="L20" s="1823"/>
      <c r="M20" s="1824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/>
      <c r="B21" s="263"/>
      <c r="C21" s="263"/>
      <c r="D21" s="241"/>
      <c r="E21" s="241"/>
      <c r="F21" s="241"/>
      <c r="G21" s="241"/>
      <c r="H21" s="241"/>
      <c r="I21" s="241"/>
      <c r="J21" s="241"/>
      <c r="K21" s="1823"/>
      <c r="L21" s="1823"/>
      <c r="M21" s="1824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63"/>
      <c r="B22" s="263"/>
      <c r="C22" s="263"/>
      <c r="D22" s="241"/>
      <c r="E22" s="241"/>
      <c r="F22" s="241"/>
      <c r="G22" s="241"/>
      <c r="H22" s="241"/>
      <c r="I22" s="241"/>
      <c r="J22" s="241"/>
      <c r="K22" s="1823"/>
      <c r="L22" s="1823"/>
      <c r="M22" s="1824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63"/>
      <c r="B23" s="263"/>
      <c r="C23" s="263"/>
      <c r="D23" s="241"/>
      <c r="E23" s="241"/>
      <c r="F23" s="241"/>
      <c r="G23" s="241"/>
      <c r="H23" s="241"/>
      <c r="I23" s="241"/>
      <c r="J23" s="1825"/>
      <c r="K23" s="1823"/>
      <c r="L23" s="1823"/>
      <c r="M23" s="1824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383"/>
      <c r="B24" s="247"/>
      <c r="C24" s="383"/>
      <c r="D24" s="241"/>
      <c r="E24" s="385"/>
      <c r="F24" s="241"/>
      <c r="G24" s="241"/>
      <c r="H24" s="385"/>
      <c r="I24" s="385"/>
      <c r="J24" s="385"/>
      <c r="K24" s="230"/>
      <c r="L24" s="230"/>
      <c r="M24" s="255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47"/>
      <c r="C25" s="247"/>
      <c r="D25" s="241"/>
      <c r="E25" s="241"/>
      <c r="F25" s="241"/>
      <c r="G25" s="241"/>
      <c r="H25" s="241"/>
      <c r="I25" s="241"/>
      <c r="J25" s="960"/>
      <c r="K25" s="230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383"/>
      <c r="B26" s="247"/>
      <c r="C26" s="383"/>
      <c r="D26" s="241"/>
      <c r="E26" s="385"/>
      <c r="F26" s="241"/>
      <c r="G26" s="241"/>
      <c r="H26" s="385"/>
      <c r="I26" s="385"/>
      <c r="J26" s="385"/>
      <c r="K26" s="230"/>
      <c r="L26" s="230"/>
      <c r="M26" s="255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47"/>
      <c r="C27" s="247"/>
      <c r="D27" s="241"/>
      <c r="E27" s="241"/>
      <c r="F27" s="241"/>
      <c r="G27" s="241"/>
      <c r="H27" s="241"/>
      <c r="I27" s="241"/>
      <c r="J27" s="960"/>
      <c r="K27" s="230"/>
      <c r="L27" s="230"/>
      <c r="M27" s="255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383"/>
      <c r="B28" s="247"/>
      <c r="C28" s="383"/>
      <c r="D28" s="241"/>
      <c r="E28" s="385"/>
      <c r="F28" s="241"/>
      <c r="G28" s="241"/>
      <c r="H28" s="385"/>
      <c r="I28" s="385"/>
      <c r="J28" s="385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241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2" t="s">
        <v>1051</v>
      </c>
      <c r="B43" s="2253"/>
      <c r="C43" s="2253"/>
      <c r="D43" s="2253"/>
      <c r="E43" s="2253"/>
      <c r="F43" s="2253"/>
      <c r="G43" s="2253"/>
      <c r="H43" s="2253"/>
      <c r="I43" s="2253"/>
      <c r="J43" s="250">
        <f>ROUND(SUM(J16:J42),3)</f>
        <v>1106</v>
      </c>
      <c r="K43" s="119" t="str">
        <f>J15</f>
        <v>m²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7">
    <mergeCell ref="B14:B15"/>
    <mergeCell ref="D13:D15"/>
    <mergeCell ref="F13:F14"/>
    <mergeCell ref="G13:G14"/>
    <mergeCell ref="A43:I43"/>
    <mergeCell ref="A1:M1"/>
    <mergeCell ref="A2:M2"/>
    <mergeCell ref="A3:M3"/>
    <mergeCell ref="C11:L11"/>
    <mergeCell ref="A13:B13"/>
    <mergeCell ref="C13:C14"/>
    <mergeCell ref="E13:E14"/>
    <mergeCell ref="H13:H14"/>
    <mergeCell ref="I13:I14"/>
    <mergeCell ref="J13:J14"/>
    <mergeCell ref="K13:M15"/>
    <mergeCell ref="A14:A15"/>
  </mergeCells>
  <conditionalFormatting sqref="A11:C11">
    <cfRule type="cellIs" dxfId="38" priority="1" operator="equal">
      <formula>0</formula>
    </cfRule>
  </conditionalFormatting>
  <conditionalFormatting sqref="M11">
    <cfRule type="cellIs" dxfId="37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3B157-282D-49DE-A3C6-C8A7962228D6}">
  <sheetPr>
    <tabColor rgb="FF002060"/>
  </sheetPr>
  <dimension ref="A1:IW45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105"/>
      <c r="D4" s="105"/>
      <c r="E4" s="105"/>
      <c r="F4" s="105"/>
      <c r="G4" s="669"/>
      <c r="H4" s="669"/>
      <c r="I4" s="869" t="str">
        <f>RI!$B$9</f>
        <v>SNV (202511A):</v>
      </c>
      <c r="J4" s="660"/>
      <c r="K4" s="660" t="str">
        <f>RI!$G$9</f>
        <v>304BRN0200 - 304BRN0330</v>
      </c>
      <c r="L4" s="97"/>
      <c r="M4" s="659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5"/>
      <c r="D5" s="85"/>
      <c r="E5" s="85"/>
      <c r="F5" s="85"/>
      <c r="G5" s="16"/>
      <c r="H5" s="16"/>
      <c r="I5" s="870" t="str">
        <f>RI!$B$10</f>
        <v>UNIDADE LOCAL:</v>
      </c>
      <c r="J5" s="661"/>
      <c r="K5" s="661" t="str">
        <f>RI!$G$10</f>
        <v>Macaíba</v>
      </c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85"/>
      <c r="D6" s="85"/>
      <c r="E6" s="85"/>
      <c r="F6" s="85"/>
      <c r="G6" s="16"/>
      <c r="H6" s="16"/>
      <c r="I6" s="870" t="str">
        <f>RI!$B$11</f>
        <v>DATA:</v>
      </c>
      <c r="J6" s="889"/>
      <c r="K6" s="889" t="str">
        <f>RI!$G$11</f>
        <v>25/11/2025</v>
      </c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85"/>
      <c r="D7" s="85"/>
      <c r="E7" s="85"/>
      <c r="F7" s="85"/>
      <c r="G7" s="16"/>
      <c r="H7" s="16"/>
      <c r="I7" s="644"/>
      <c r="J7" s="16"/>
      <c r="K7" s="685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73"/>
      <c r="D8" s="173"/>
      <c r="E8" s="173"/>
      <c r="F8" s="173"/>
      <c r="G8" s="663"/>
      <c r="H8" s="663"/>
      <c r="I8" s="663"/>
      <c r="J8" s="892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12.75">
      <c r="A11" s="956" t="str">
        <f>PO!$A$149</f>
        <v>9.1.6</v>
      </c>
      <c r="B11" s="113" t="str">
        <f>IF(A11=0,0,VLOOKUP(A11,PO!$A$16:$G$164,2,FALSE))</f>
        <v>2003377</v>
      </c>
      <c r="C11" s="2215" t="str">
        <f>IF(A11=0,0,VLOOKUP(A11,PO!$A$16:$G$164,3,FALSE))</f>
        <v>Meio-fio de concreto - MFC 05 - areia e brita comerciais - fôrma de madeira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m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</v>
      </c>
      <c r="B13" s="2084"/>
      <c r="C13" s="2080"/>
      <c r="D13" s="2080"/>
      <c r="E13" s="2080" t="s">
        <v>1068</v>
      </c>
      <c r="F13" s="2080"/>
      <c r="G13" s="2080"/>
      <c r="H13" s="2087" t="s">
        <v>1030</v>
      </c>
      <c r="I13" s="2080"/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 t="s">
        <v>14</v>
      </c>
      <c r="B14" s="2085" t="s">
        <v>15</v>
      </c>
      <c r="C14" s="2081"/>
      <c r="D14" s="2081"/>
      <c r="E14" s="2081"/>
      <c r="F14" s="2081"/>
      <c r="G14" s="2081"/>
      <c r="H14" s="2088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098"/>
      <c r="D15" s="2098"/>
      <c r="E15" s="235" t="s">
        <v>65</v>
      </c>
      <c r="F15" s="235"/>
      <c r="G15" s="235"/>
      <c r="H15" s="237" t="s">
        <v>65</v>
      </c>
      <c r="I15" s="235"/>
      <c r="J15" s="237" t="s">
        <v>65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263">
        <f>'9.1.5'!A16</f>
        <v>154.13</v>
      </c>
      <c r="B16" s="246">
        <f>'9.1.5'!B16</f>
        <v>154.43</v>
      </c>
      <c r="C16" s="246"/>
      <c r="D16" s="246"/>
      <c r="E16" s="246">
        <f>'9.1.5'!C16</f>
        <v>300.00000000001137</v>
      </c>
      <c r="F16" s="246"/>
      <c r="G16" s="246"/>
      <c r="H16" s="955">
        <f>E16*2</f>
        <v>600.00000000002274</v>
      </c>
      <c r="I16" s="955"/>
      <c r="J16" s="241">
        <f>H16</f>
        <v>600.00000000002274</v>
      </c>
      <c r="K16" s="1823"/>
      <c r="L16" s="1823"/>
      <c r="M16" s="255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63">
        <f>'9.1.5'!A17</f>
        <v>154.43</v>
      </c>
      <c r="B17" s="263">
        <f>'9.1.5'!B17</f>
        <v>156.05000000000001</v>
      </c>
      <c r="C17" s="263"/>
      <c r="D17" s="241"/>
      <c r="E17" s="241">
        <f>'9.1.5'!C17</f>
        <v>1620.0000000000045</v>
      </c>
      <c r="F17" s="241"/>
      <c r="G17" s="241"/>
      <c r="H17" s="241">
        <f t="shared" ref="H17:H18" si="0">E17*2</f>
        <v>3240.0000000000091</v>
      </c>
      <c r="I17" s="241"/>
      <c r="J17" s="241">
        <f t="shared" ref="J17:J18" si="1">H17</f>
        <v>3240.0000000000091</v>
      </c>
      <c r="K17" s="1823"/>
      <c r="L17" s="1823"/>
      <c r="M17" s="255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63">
        <f>'9.1.5'!A18</f>
        <v>156.05000000000001</v>
      </c>
      <c r="B18" s="263">
        <f>'9.1.5'!B18</f>
        <v>157.29000000000002</v>
      </c>
      <c r="C18" s="263"/>
      <c r="D18" s="241"/>
      <c r="E18" s="241">
        <f>'9.1.5'!C18</f>
        <v>1240.0000000000091</v>
      </c>
      <c r="F18" s="241"/>
      <c r="G18" s="241"/>
      <c r="H18" s="241">
        <f t="shared" si="0"/>
        <v>2480.0000000000182</v>
      </c>
      <c r="I18" s="241"/>
      <c r="J18" s="241">
        <f t="shared" si="1"/>
        <v>2480.0000000000182</v>
      </c>
      <c r="K18" s="1823"/>
      <c r="L18" s="1823"/>
      <c r="M18" s="255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63"/>
      <c r="B19" s="263"/>
      <c r="C19" s="263"/>
      <c r="D19" s="241"/>
      <c r="E19" s="241"/>
      <c r="F19" s="241"/>
      <c r="G19" s="241"/>
      <c r="H19" s="241"/>
      <c r="I19" s="241"/>
      <c r="J19" s="1825"/>
      <c r="K19" s="1823"/>
      <c r="L19" s="1823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63"/>
      <c r="B20" s="263"/>
      <c r="C20" s="263"/>
      <c r="D20" s="241"/>
      <c r="E20" s="241"/>
      <c r="F20" s="241"/>
      <c r="G20" s="241"/>
      <c r="H20" s="241"/>
      <c r="I20" s="241"/>
      <c r="J20" s="241"/>
      <c r="K20" s="1823"/>
      <c r="L20" s="1823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383"/>
      <c r="B21" s="383"/>
      <c r="C21" s="383"/>
      <c r="D21" s="385"/>
      <c r="E21" s="385"/>
      <c r="F21" s="385"/>
      <c r="G21" s="385"/>
      <c r="H21" s="385"/>
      <c r="I21" s="385"/>
      <c r="J21" s="385"/>
      <c r="K21" s="230"/>
      <c r="L21" s="230"/>
      <c r="M21" s="255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383"/>
      <c r="B22" s="383"/>
      <c r="C22" s="383"/>
      <c r="D22" s="385"/>
      <c r="E22" s="385"/>
      <c r="F22" s="385"/>
      <c r="G22" s="385"/>
      <c r="H22" s="385"/>
      <c r="I22" s="385"/>
      <c r="J22" s="385"/>
      <c r="K22" s="230"/>
      <c r="L22" s="230"/>
      <c r="M22" s="255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383"/>
      <c r="B23" s="247"/>
      <c r="C23" s="247"/>
      <c r="D23" s="241"/>
      <c r="E23" s="385"/>
      <c r="F23" s="241"/>
      <c r="G23" s="241"/>
      <c r="H23" s="241"/>
      <c r="I23" s="241"/>
      <c r="J23" s="960"/>
      <c r="K23" s="230"/>
      <c r="L23" s="230"/>
      <c r="M23" s="255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24.95" customHeight="1">
      <c r="A24" s="383"/>
      <c r="B24" s="247"/>
      <c r="C24" s="247"/>
      <c r="D24" s="241"/>
      <c r="E24" s="385"/>
      <c r="F24" s="241"/>
      <c r="G24" s="241"/>
      <c r="H24" s="385"/>
      <c r="I24" s="241"/>
      <c r="J24" s="385"/>
      <c r="K24" s="2207"/>
      <c r="L24" s="2208"/>
      <c r="M24" s="2209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383"/>
      <c r="B25" s="247"/>
      <c r="C25" s="247"/>
      <c r="D25" s="241"/>
      <c r="E25" s="385"/>
      <c r="F25" s="241"/>
      <c r="G25" s="241"/>
      <c r="H25" s="241"/>
      <c r="I25" s="241"/>
      <c r="J25" s="960"/>
      <c r="K25" s="230"/>
      <c r="L25" s="230"/>
      <c r="M25" s="255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24.95" customHeight="1">
      <c r="A26" s="383"/>
      <c r="B26" s="247"/>
      <c r="C26" s="247"/>
      <c r="D26" s="241"/>
      <c r="E26" s="385"/>
      <c r="F26" s="241"/>
      <c r="G26" s="241"/>
      <c r="H26" s="385"/>
      <c r="I26" s="241"/>
      <c r="J26" s="385"/>
      <c r="K26" s="2207"/>
      <c r="L26" s="2208"/>
      <c r="M26" s="2209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383"/>
      <c r="B27" s="247"/>
      <c r="C27" s="247"/>
      <c r="D27" s="241"/>
      <c r="E27" s="385"/>
      <c r="F27" s="241"/>
      <c r="G27" s="241"/>
      <c r="H27" s="241"/>
      <c r="I27" s="241"/>
      <c r="J27" s="960"/>
      <c r="K27" s="229"/>
      <c r="L27" s="221"/>
      <c r="M27" s="222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hidden="1" customHeight="1">
      <c r="A28" s="383"/>
      <c r="B28" s="247"/>
      <c r="C28" s="247"/>
      <c r="D28" s="241"/>
      <c r="E28" s="385"/>
      <c r="F28" s="241"/>
      <c r="G28" s="241"/>
      <c r="H28" s="241"/>
      <c r="I28" s="241"/>
      <c r="J28" s="960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383"/>
      <c r="B29" s="247"/>
      <c r="C29" s="247"/>
      <c r="D29" s="241"/>
      <c r="E29" s="385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385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hidden="1" customHeight="1">
      <c r="A31" s="247"/>
      <c r="B31" s="247"/>
      <c r="C31" s="247"/>
      <c r="D31" s="241"/>
      <c r="E31" s="385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30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5"/>
      <c r="M39" s="226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1"/>
      <c r="M40" s="222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47"/>
      <c r="B41" s="247"/>
      <c r="C41" s="247"/>
      <c r="D41" s="241"/>
      <c r="E41" s="241"/>
      <c r="F41" s="241"/>
      <c r="G41" s="241"/>
      <c r="H41" s="241"/>
      <c r="I41" s="241"/>
      <c r="J41" s="960"/>
      <c r="K41" s="229"/>
      <c r="L41" s="225"/>
      <c r="M41" s="226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948"/>
      <c r="B42" s="247"/>
      <c r="C42" s="247"/>
      <c r="D42" s="576"/>
      <c r="E42" s="576"/>
      <c r="F42" s="576"/>
      <c r="G42" s="576"/>
      <c r="H42" s="576"/>
      <c r="I42" s="576"/>
      <c r="J42" s="961"/>
      <c r="K42" s="499"/>
      <c r="L42" s="962"/>
      <c r="M42" s="963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 customHeight="1">
      <c r="A43" s="2252" t="s">
        <v>1051</v>
      </c>
      <c r="B43" s="2253"/>
      <c r="C43" s="2253"/>
      <c r="D43" s="2253"/>
      <c r="E43" s="2253"/>
      <c r="F43" s="2253"/>
      <c r="G43" s="2253"/>
      <c r="H43" s="2253"/>
      <c r="I43" s="2253"/>
      <c r="J43" s="250">
        <f>ROUND(SUM(J16:J42),3)</f>
        <v>6320</v>
      </c>
      <c r="K43" s="119" t="str">
        <f>J15</f>
        <v>m</v>
      </c>
      <c r="L43" s="111"/>
      <c r="M43" s="112"/>
      <c r="N43" s="2"/>
      <c r="O43" s="2"/>
      <c r="P43" s="2"/>
      <c r="Q43" s="2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08"/>
      <c r="K44" s="108"/>
      <c r="L44" s="108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  <row r="45" spans="1:22" s="1" customFormat="1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323"/>
      <c r="O45" s="323"/>
      <c r="P45" s="323"/>
      <c r="Q45" s="323"/>
      <c r="R45" s="323"/>
      <c r="S45" s="323"/>
      <c r="T45" s="323"/>
      <c r="U45" s="323"/>
      <c r="V45" s="323"/>
    </row>
  </sheetData>
  <mergeCells count="19">
    <mergeCell ref="A1:M1"/>
    <mergeCell ref="A2:M2"/>
    <mergeCell ref="A3:M3"/>
    <mergeCell ref="C11:L11"/>
    <mergeCell ref="A13:B13"/>
    <mergeCell ref="C13:C15"/>
    <mergeCell ref="D13:D15"/>
    <mergeCell ref="E13:E14"/>
    <mergeCell ref="F13:F14"/>
    <mergeCell ref="G13:G14"/>
    <mergeCell ref="A43:I43"/>
    <mergeCell ref="H13:H14"/>
    <mergeCell ref="I13:I14"/>
    <mergeCell ref="J13:J14"/>
    <mergeCell ref="K13:M15"/>
    <mergeCell ref="A14:A15"/>
    <mergeCell ref="B14:B15"/>
    <mergeCell ref="K24:M24"/>
    <mergeCell ref="K26:M26"/>
  </mergeCells>
  <conditionalFormatting sqref="A11:C11">
    <cfRule type="cellIs" dxfId="36" priority="1" operator="equal">
      <formula>0</formula>
    </cfRule>
  </conditionalFormatting>
  <conditionalFormatting sqref="M11">
    <cfRule type="cellIs" dxfId="35" priority="2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E09A3-D34D-4C17-A93B-9E9377BD7B95}">
  <sheetPr>
    <tabColor rgb="FF002060"/>
  </sheetPr>
  <dimension ref="A1:HY38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" width="9.88671875" style="16" bestFit="1" customWidth="1"/>
    <col min="2" max="2" width="36.77734375" style="16" customWidth="1"/>
    <col min="3" max="10" width="8.77734375" style="16" customWidth="1"/>
    <col min="11" max="11" width="3.6640625" style="1" customWidth="1"/>
    <col min="12" max="232" width="11.6640625" style="1"/>
  </cols>
  <sheetData>
    <row r="1" spans="1:233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/>
    </row>
    <row r="2" spans="1:233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/>
    </row>
    <row r="3" spans="1:233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/>
    </row>
    <row r="4" spans="1:233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/>
    </row>
    <row r="5" spans="1:233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/>
    </row>
    <row r="6" spans="1:233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/>
    </row>
    <row r="7" spans="1:233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/>
    </row>
    <row r="8" spans="1:233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/>
    </row>
    <row r="9" spans="1:233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</row>
    <row r="10" spans="1:233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</row>
    <row r="11" spans="1:233" s="1" customFormat="1" ht="12.75" customHeight="1">
      <c r="A11" s="956" t="str">
        <f>PO!$A$151</f>
        <v>9.2.1</v>
      </c>
      <c r="B11" s="129" t="str">
        <f>IF(A11=0,0,VLOOKUP(A11,PO!$A$16:$G$164,3,FALSE))</f>
        <v>Transporte com caminhão basculante de 10 m³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5914389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</row>
    <row r="12" spans="1:233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</row>
    <row r="13" spans="1:233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</row>
    <row r="14" spans="1:233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</row>
    <row r="15" spans="1:233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</row>
    <row r="16" spans="1:233" s="1" customFormat="1" ht="12.75">
      <c r="A16" s="354"/>
      <c r="B16" s="387" t="s">
        <v>1295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</row>
    <row r="17" spans="1:233" s="1" customFormat="1" ht="22.5">
      <c r="A17" s="494" t="s">
        <v>861</v>
      </c>
      <c r="B17" s="522" t="str">
        <f>IF(A17=0,0,VLOOKUP(A17,PO!$A$142:$G$164,3,FALSE))</f>
        <v>Reciclagem com incorporação do revestimento asfáltico à base e adição de brita comercial - 100% Proctor modificado</v>
      </c>
      <c r="C17" s="1343" t="s">
        <v>1106</v>
      </c>
      <c r="D17" s="242" t="str">
        <f>IF(C17=0,0,VLOOKUP(C17,RSM!A$3:C$2517,2,FALSE))</f>
        <v>Brita 1</v>
      </c>
      <c r="E17" s="353">
        <f>IF(A17=0,0,VLOOKUP(A17,PO!$A$142:$G$164,5,FALSE))</f>
        <v>7584</v>
      </c>
      <c r="F17" s="241" t="str">
        <f>IF(A17=0,0,VLOOKUP(A17,PO!$A$142:$G$164,4,FALSE))</f>
        <v>m³</v>
      </c>
      <c r="G17" s="412">
        <v>0.375</v>
      </c>
      <c r="H17" s="409">
        <f>E17*G17</f>
        <v>2844</v>
      </c>
      <c r="I17" s="408">
        <f>'DMT''s'!K32</f>
        <v>26.2</v>
      </c>
      <c r="J17" s="243">
        <f>H17*I17</f>
        <v>74512.800000000003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</row>
    <row r="18" spans="1:233" s="1" customFormat="1" ht="22.5">
      <c r="A18" s="494" t="s">
        <v>861</v>
      </c>
      <c r="B18" s="522" t="str">
        <f>IF(A18=0,0,VLOOKUP(A18,PO!$A$142:$G$164,3,FALSE))</f>
        <v>Reciclagem com incorporação do revestimento asfáltico à base e adição de brita comercial - 100% Proctor modificado</v>
      </c>
      <c r="C18" s="244" t="s">
        <v>1106</v>
      </c>
      <c r="D18" s="242" t="str">
        <f>IF(C18=0,0,VLOOKUP(C18,RSM!A$3:C$2417,2,FALSE))</f>
        <v>Brita 1</v>
      </c>
      <c r="E18" s="353">
        <f>IF(A18=0,0,VLOOKUP(A18,PO!$A$142:$G$164,5,FALSE))</f>
        <v>7584</v>
      </c>
      <c r="F18" s="241" t="str">
        <f>IF(A18=0,0,VLOOKUP(A18,PO!$A$142:$G$164,4,FALSE))</f>
        <v>m³</v>
      </c>
      <c r="G18" s="412">
        <v>0.375</v>
      </c>
      <c r="H18" s="409">
        <f t="shared" ref="H18:H24" si="0">E18*G18</f>
        <v>2844</v>
      </c>
      <c r="I18" s="408">
        <f>'DMT Pond DSM'!$H$40</f>
        <v>108.26</v>
      </c>
      <c r="J18" s="243">
        <f t="shared" ref="J18:J23" si="1">H18*I18</f>
        <v>307891.44</v>
      </c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</row>
    <row r="19" spans="1:233" s="1" customFormat="1" ht="67.5">
      <c r="A19" s="494" t="s">
        <v>866</v>
      </c>
      <c r="B19" s="522" t="str">
        <f>IF(A19=0,0,VLOOKUP(A19,PO!$A$142:$G$164,3,FALSE))</f>
        <v>Concreto asfáltico - faixa C-12,5 - areia e brita comerciais</v>
      </c>
      <c r="C19" s="244">
        <v>6416078</v>
      </c>
      <c r="D19" s="1124" t="str">
        <f>IF(C19=0,0,VLOOKUP(C19,RSM!A$3:C$2417,2,FALSE))</f>
        <v>Usinagem de concreto asfáltico - faixa C - areia e brita comerciais</v>
      </c>
      <c r="E19" s="353">
        <f>IF(A19=0,0,VLOOKUP(A19,PO!$A$142:$G$164,5,FALSE))</f>
        <v>4550.3999999999996</v>
      </c>
      <c r="F19" s="241" t="str">
        <f>IF(A19=0,0,VLOOKUP(A19,PO!$A$142:$G$164,4,FALSE))</f>
        <v>t</v>
      </c>
      <c r="G19" s="410">
        <v>1</v>
      </c>
      <c r="H19" s="409">
        <f t="shared" si="0"/>
        <v>4550.3999999999996</v>
      </c>
      <c r="I19" s="408">
        <f>'DMT Pond DSM'!$H$40</f>
        <v>108.26</v>
      </c>
      <c r="J19" s="243">
        <f t="shared" si="1"/>
        <v>492626.304</v>
      </c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</row>
    <row r="20" spans="1:233" s="1" customFormat="1" ht="12.75">
      <c r="A20" s="494" t="s">
        <v>866</v>
      </c>
      <c r="B20" s="522" t="str">
        <f>IF(A20=0,0,VLOOKUP(A20,PO!$A$142:$G$164,3,FALSE))</f>
        <v>Concreto asfáltico - faixa C-12,5 - areia e brita comerciais</v>
      </c>
      <c r="C20" s="244" t="s">
        <v>1104</v>
      </c>
      <c r="D20" s="242" t="str">
        <f>IF(C20=0,0,VLOOKUP(C20,RSM!A$3:C$2417,2,FALSE))</f>
        <v>Areia média</v>
      </c>
      <c r="E20" s="353">
        <f>IF(A20=0,0,VLOOKUP(A20,PO!$A$142:$G$164,5,FALSE))</f>
        <v>4550.3999999999996</v>
      </c>
      <c r="F20" s="241" t="str">
        <f>IF(A20=0,0,VLOOKUP(A20,PO!$A$142:$G$164,4,FALSE))</f>
        <v>t</v>
      </c>
      <c r="G20" s="410">
        <v>4.052E-2</v>
      </c>
      <c r="H20" s="409">
        <f t="shared" si="0"/>
        <v>184.38220799999999</v>
      </c>
      <c r="I20" s="408">
        <f>'DMT''s'!$J$30</f>
        <v>26.2</v>
      </c>
      <c r="J20" s="243">
        <f t="shared" si="1"/>
        <v>4830.8138495999992</v>
      </c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</row>
    <row r="21" spans="1:233" s="1" customFormat="1" ht="12.75">
      <c r="A21" s="494" t="s">
        <v>866</v>
      </c>
      <c r="B21" s="522" t="str">
        <f>IF(A21=0,0,VLOOKUP(A21,PO!$A$142:$G$164,3,FALSE))</f>
        <v>Concreto asfáltico - faixa C-12,5 - areia e brita comerciais</v>
      </c>
      <c r="C21" s="244" t="s">
        <v>1105</v>
      </c>
      <c r="D21" s="242" t="str">
        <f>IF(C21=0,0,VLOOKUP(C21,RSM!A$3:C$2417,2,FALSE))</f>
        <v>Brita 0</v>
      </c>
      <c r="E21" s="353">
        <f>IF(A21=0,0,VLOOKUP(A21,PO!$A$142:$G$164,5,FALSE))</f>
        <v>4550.3999999999996</v>
      </c>
      <c r="F21" s="241" t="str">
        <f>IF(A21=0,0,VLOOKUP(A21,PO!$A$142:$G$164,4,FALSE))</f>
        <v>t</v>
      </c>
      <c r="G21" s="410">
        <v>0.13505</v>
      </c>
      <c r="H21" s="409">
        <f t="shared" si="0"/>
        <v>614.53152</v>
      </c>
      <c r="I21" s="408">
        <f>'DMT''s'!$J$32</f>
        <v>26.2</v>
      </c>
      <c r="J21" s="243">
        <f t="shared" si="1"/>
        <v>16100.725823999999</v>
      </c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</row>
    <row r="22" spans="1:233" s="1" customFormat="1" ht="12.75">
      <c r="A22" s="494" t="s">
        <v>866</v>
      </c>
      <c r="B22" s="522" t="str">
        <f>IF(A22=0,0,VLOOKUP(A22,PO!$A$142:$G$164,3,FALSE))</f>
        <v>Concreto asfáltico - faixa C-12,5 - areia e brita comerciais</v>
      </c>
      <c r="C22" s="244" t="s">
        <v>1106</v>
      </c>
      <c r="D22" s="242" t="str">
        <f>IF(C22=0,0,VLOOKUP(C22,RSM!A$3:C$2417,2,FALSE))</f>
        <v>Brita 1</v>
      </c>
      <c r="E22" s="353">
        <f>IF(A22=0,0,VLOOKUP(A22,PO!$A$142:$G$164,5,FALSE))</f>
        <v>4550.3999999999996</v>
      </c>
      <c r="F22" s="241" t="str">
        <f>IF(A22=0,0,VLOOKUP(A22,PO!$A$142:$G$164,4,FALSE))</f>
        <v>t</v>
      </c>
      <c r="G22" s="410">
        <v>4.8230000000000002E-2</v>
      </c>
      <c r="H22" s="409">
        <f t="shared" si="0"/>
        <v>219.46579199999999</v>
      </c>
      <c r="I22" s="408">
        <f>'DMT''s'!$J$32</f>
        <v>26.2</v>
      </c>
      <c r="J22" s="243">
        <f t="shared" si="1"/>
        <v>5750.0037503999993</v>
      </c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</row>
    <row r="23" spans="1:233" s="1" customFormat="1" ht="12.75">
      <c r="A23" s="494" t="s">
        <v>866</v>
      </c>
      <c r="B23" s="522" t="str">
        <f>IF(A23=0,0,VLOOKUP(A23,PO!$A$142:$G$164,3,FALSE))</f>
        <v>Concreto asfáltico - faixa C-12,5 - areia e brita comerciais</v>
      </c>
      <c r="C23" s="244" t="s">
        <v>1107</v>
      </c>
      <c r="D23" s="242" t="str">
        <f>IF(C23=0,0,VLOOKUP(C23,RSM!A$3:C$2417,2,FALSE))</f>
        <v>Pedrisco</v>
      </c>
      <c r="E23" s="353">
        <f>IF(A23=0,0,VLOOKUP(A23,PO!$A$142:$G$164,5,FALSE))</f>
        <v>4550.3999999999996</v>
      </c>
      <c r="F23" s="241" t="str">
        <f>IF(A23=0,0,VLOOKUP(A23,PO!$A$142:$G$164,4,FALSE))</f>
        <v>t</v>
      </c>
      <c r="G23" s="410">
        <v>0.22184999999999999</v>
      </c>
      <c r="H23" s="409">
        <f t="shared" si="0"/>
        <v>1009.5062399999999</v>
      </c>
      <c r="I23" s="408">
        <f>'DMT''s'!$J$32</f>
        <v>26.2</v>
      </c>
      <c r="J23" s="243">
        <f t="shared" si="1"/>
        <v>26449.063487999996</v>
      </c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</row>
    <row r="24" spans="1:233" s="1" customFormat="1" ht="12.75">
      <c r="A24" s="494" t="s">
        <v>866</v>
      </c>
      <c r="B24" s="522" t="str">
        <f>IF(A24=0,0,VLOOKUP(A24,PO!$A$142:$G$164,3,FALSE))</f>
        <v>Concreto asfáltico - faixa C-12,5 - areia e brita comerciais</v>
      </c>
      <c r="C24" s="244" t="s">
        <v>1203</v>
      </c>
      <c r="D24" s="242" t="str">
        <f>IF(C24=0,0,VLOOKUP(C24,RSM!A$3:C$2417,2,FALSE))</f>
        <v>Pó de pedra</v>
      </c>
      <c r="E24" s="353">
        <f>IF(A24=0,0,VLOOKUP(A24,PO!$A$142:$G$164,5,FALSE))</f>
        <v>4550.3999999999996</v>
      </c>
      <c r="F24" s="241" t="str">
        <f>IF(A24=0,0,VLOOKUP(A24,PO!$A$142:$G$164,4,FALSE))</f>
        <v>t</v>
      </c>
      <c r="G24" s="410">
        <v>0.50446999999999997</v>
      </c>
      <c r="H24" s="409">
        <f t="shared" si="0"/>
        <v>2295.5402879999997</v>
      </c>
      <c r="I24" s="408">
        <f>'DMT''s'!$J$32</f>
        <v>26.2</v>
      </c>
      <c r="J24" s="243">
        <f t="shared" ref="J24" si="2">H24*I24</f>
        <v>60143.155545599991</v>
      </c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</row>
    <row r="25" spans="1:233" s="1" customFormat="1" ht="22.5">
      <c r="A25" s="494" t="s">
        <v>868</v>
      </c>
      <c r="B25" s="522" t="str">
        <f>IF(A25=0,0,VLOOKUP(A25,PO!$A$142:$G$164,3,FALSE))</f>
        <v>Meio-fio de concreto - MFC 05 - areia e brita comerciais - fôrma de madeira</v>
      </c>
      <c r="C25" s="240" t="s">
        <v>1199</v>
      </c>
      <c r="D25" s="1286" t="str">
        <f>IF(C25=0,0,VLOOKUP(C25,RSM!A$3:C$2417,2,FALSE))</f>
        <v>Areia média lavada</v>
      </c>
      <c r="E25" s="353">
        <f>IF(A25=0,0,VLOOKUP(A25,PO!$A$142:$G$164,5,FALSE))</f>
        <v>6320</v>
      </c>
      <c r="F25" s="241" t="str">
        <f>IF(A25=0,0,VLOOKUP(A25,PO!$A$142:$G$164,4,FALSE))</f>
        <v>m</v>
      </c>
      <c r="G25" s="412">
        <f>0.0001*1.50653</f>
        <v>1.50653E-4</v>
      </c>
      <c r="H25" s="409">
        <f t="shared" ref="H25" si="3">E25*G25</f>
        <v>0.95212695999999997</v>
      </c>
      <c r="I25" s="408">
        <f>'DMT''s'!$J$30</f>
        <v>26.2</v>
      </c>
      <c r="J25" s="243">
        <f t="shared" ref="J25" si="4">H25*I25</f>
        <v>24.945726351999998</v>
      </c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</row>
    <row r="26" spans="1:233" s="1" customFormat="1" ht="22.5">
      <c r="A26" s="494" t="s">
        <v>868</v>
      </c>
      <c r="B26" s="522" t="str">
        <f>IF(A26=0,0,VLOOKUP(A26,PO!$A$142:$G$164,3,FALSE))</f>
        <v>Meio-fio de concreto - MFC 05 - areia e brita comerciais - fôrma de madeira</v>
      </c>
      <c r="C26" s="240" t="s">
        <v>1199</v>
      </c>
      <c r="D26" s="1286" t="str">
        <f>IF(C26=0,0,VLOOKUP(C26,RSM!A$3:C$2417,2,FALSE))</f>
        <v>Areia média lavada</v>
      </c>
      <c r="E26" s="353">
        <f>IF(A26=0,0,VLOOKUP(A26,PO!$A$142:$G$164,5,FALSE))</f>
        <v>6320</v>
      </c>
      <c r="F26" s="241" t="str">
        <f>IF(A26=0,0,VLOOKUP(A26,PO!$A$142:$G$164,4,FALSE))</f>
        <v>m</v>
      </c>
      <c r="G26" s="412">
        <f>0.0001*1.50653</f>
        <v>1.50653E-4</v>
      </c>
      <c r="H26" s="409">
        <f t="shared" ref="H26:H30" si="5">E26*G26</f>
        <v>0.95212695999999997</v>
      </c>
      <c r="I26" s="408">
        <f>'DMT Pond DSM'!$H$54</f>
        <v>108.26</v>
      </c>
      <c r="J26" s="243">
        <f t="shared" ref="J26:J30" si="6">H26*I26</f>
        <v>103.0772646896</v>
      </c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</row>
    <row r="27" spans="1:233" s="1" customFormat="1" ht="22.5">
      <c r="A27" s="494" t="s">
        <v>868</v>
      </c>
      <c r="B27" s="522" t="str">
        <f>IF(A27=0,0,VLOOKUP(A27,PO!$A$142:$G$164,3,FALSE))</f>
        <v>Meio-fio de concreto - MFC 05 - areia e brita comerciais - fôrma de madeira</v>
      </c>
      <c r="C27" s="240" t="s">
        <v>1199</v>
      </c>
      <c r="D27" s="1286" t="str">
        <f>IF(C27=0,0,VLOOKUP(C27,RSM!A$3:C$2417,2,FALSE))</f>
        <v>Areia média lavada</v>
      </c>
      <c r="E27" s="353">
        <f>IF(A27=0,0,VLOOKUP(A27,PO!$A$142:$G$164,5,FALSE))</f>
        <v>6320</v>
      </c>
      <c r="F27" s="241" t="str">
        <f>IF(A27=0,0,VLOOKUP(A27,PO!$A$142:$G$164,4,FALSE))</f>
        <v>m</v>
      </c>
      <c r="G27" s="412">
        <f>0.0334*0.95001</f>
        <v>3.1730333999999999E-2</v>
      </c>
      <c r="H27" s="409">
        <f t="shared" si="5"/>
        <v>200.53571087999998</v>
      </c>
      <c r="I27" s="408">
        <f>'DMT''s'!$J$30</f>
        <v>26.2</v>
      </c>
      <c r="J27" s="243">
        <f t="shared" si="6"/>
        <v>5254.0356250559989</v>
      </c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</row>
    <row r="28" spans="1:233" s="1" customFormat="1" ht="22.5">
      <c r="A28" s="494" t="s">
        <v>868</v>
      </c>
      <c r="B28" s="522" t="str">
        <f>IF(A28=0,0,VLOOKUP(A28,PO!$A$142:$G$164,3,FALSE))</f>
        <v>Meio-fio de concreto - MFC 05 - areia e brita comerciais - fôrma de madeira</v>
      </c>
      <c r="C28" s="240" t="s">
        <v>1199</v>
      </c>
      <c r="D28" s="1286" t="str">
        <f>IF(C28=0,0,VLOOKUP(C28,RSM!A$3:C$2417,2,FALSE))</f>
        <v>Areia média lavada</v>
      </c>
      <c r="E28" s="353">
        <f>IF(A28=0,0,VLOOKUP(A28,PO!$A$142:$G$164,5,FALSE))</f>
        <v>6320</v>
      </c>
      <c r="F28" s="241" t="str">
        <f>IF(A28=0,0,VLOOKUP(A28,PO!$A$142:$G$164,4,FALSE))</f>
        <v>m</v>
      </c>
      <c r="G28" s="412">
        <f>0.0334*0.95001</f>
        <v>3.1730333999999999E-2</v>
      </c>
      <c r="H28" s="409">
        <f t="shared" si="5"/>
        <v>200.53571087999998</v>
      </c>
      <c r="I28" s="408">
        <f>'DMT Pond DSM'!$H$54</f>
        <v>108.26</v>
      </c>
      <c r="J28" s="243">
        <f t="shared" si="6"/>
        <v>21709.996059868798</v>
      </c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</row>
    <row r="29" spans="1:233" s="1" customFormat="1" ht="22.5">
      <c r="A29" s="494" t="s">
        <v>868</v>
      </c>
      <c r="B29" s="522" t="str">
        <f>IF(A29=0,0,VLOOKUP(A29,PO!$A$142:$G$164,3,FALSE))</f>
        <v>Meio-fio de concreto - MFC 05 - areia e brita comerciais - fôrma de madeira</v>
      </c>
      <c r="C29" s="244" t="s">
        <v>1106</v>
      </c>
      <c r="D29" s="242" t="str">
        <f>IF(C29=0,0,VLOOKUP(C29,RSM!A$3:C$2417,2,FALSE))</f>
        <v>Brita 1</v>
      </c>
      <c r="E29" s="353">
        <f>IF(A29=0,0,VLOOKUP(A29,PO!$A$142:$G$164,5,FALSE))</f>
        <v>6320</v>
      </c>
      <c r="F29" s="241" t="str">
        <f>IF(A29=0,0,VLOOKUP(A29,PO!$A$142:$G$164,4,FALSE))</f>
        <v>m</v>
      </c>
      <c r="G29" s="412">
        <f>0.0334*0.55131</f>
        <v>1.8413753999999997E-2</v>
      </c>
      <c r="H29" s="409">
        <f t="shared" si="5"/>
        <v>116.37492527999999</v>
      </c>
      <c r="I29" s="408">
        <f>'DMT''s'!$J$32</f>
        <v>26.2</v>
      </c>
      <c r="J29" s="243">
        <f t="shared" si="6"/>
        <v>3049.0230423359994</v>
      </c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</row>
    <row r="30" spans="1:233" s="1" customFormat="1" ht="22.5">
      <c r="A30" s="494" t="s">
        <v>868</v>
      </c>
      <c r="B30" s="522" t="str">
        <f>IF(A30=0,0,VLOOKUP(A30,PO!$A$142:$G$164,3,FALSE))</f>
        <v>Meio-fio de concreto - MFC 05 - areia e brita comerciais - fôrma de madeira</v>
      </c>
      <c r="C30" s="244" t="s">
        <v>1106</v>
      </c>
      <c r="D30" s="242" t="str">
        <f>IF(C30=0,0,VLOOKUP(C30,RSM!A$3:C$2417,2,FALSE))</f>
        <v>Brita 1</v>
      </c>
      <c r="E30" s="353">
        <f>IF(A30=0,0,VLOOKUP(A30,PO!$A$142:$G$164,5,FALSE))</f>
        <v>6320</v>
      </c>
      <c r="F30" s="241" t="str">
        <f>IF(A30=0,0,VLOOKUP(A30,PO!$A$142:$G$164,4,FALSE))</f>
        <v>m</v>
      </c>
      <c r="G30" s="412">
        <f>0.0334*0.55131</f>
        <v>1.8413753999999997E-2</v>
      </c>
      <c r="H30" s="409">
        <f t="shared" si="5"/>
        <v>116.37492527999999</v>
      </c>
      <c r="I30" s="408">
        <f>'DMT Pond DSM'!$H$54</f>
        <v>108.26</v>
      </c>
      <c r="J30" s="243">
        <f t="shared" si="6"/>
        <v>12598.749410812799</v>
      </c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</row>
    <row r="31" spans="1:233" s="1" customFormat="1" ht="22.5">
      <c r="A31" s="494" t="s">
        <v>868</v>
      </c>
      <c r="B31" s="522" t="str">
        <f>IF(A31=0,0,VLOOKUP(A31,PO!$A$142:$G$164,3,FALSE))</f>
        <v>Meio-fio de concreto - MFC 05 - areia e brita comerciais - fôrma de madeira</v>
      </c>
      <c r="C31" s="244" t="s">
        <v>1200</v>
      </c>
      <c r="D31" s="242" t="str">
        <f>IF(C31=0,0,VLOOKUP(C31,RSM!A$3:C$2417,2,FALSE))</f>
        <v>Brita 2</v>
      </c>
      <c r="E31" s="353">
        <f>IF(A31=0,0,VLOOKUP(A31,PO!$A$142:$G$164,5,FALSE))</f>
        <v>6320</v>
      </c>
      <c r="F31" s="241" t="str">
        <f>IF(A31=0,0,VLOOKUP(A31,PO!$A$142:$G$164,4,FALSE))</f>
        <v>m</v>
      </c>
      <c r="G31" s="412">
        <f>0.0334*0.55131</f>
        <v>1.8413753999999997E-2</v>
      </c>
      <c r="H31" s="409">
        <f t="shared" ref="H31:H32" si="7">E31*G31</f>
        <v>116.37492527999999</v>
      </c>
      <c r="I31" s="408">
        <f>'DMT''s'!$J$32</f>
        <v>26.2</v>
      </c>
      <c r="J31" s="243">
        <f t="shared" ref="J31:J32" si="8">H31*I31</f>
        <v>3049.0230423359994</v>
      </c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</row>
    <row r="32" spans="1:233" s="1" customFormat="1" ht="22.5">
      <c r="A32" s="494" t="s">
        <v>868</v>
      </c>
      <c r="B32" s="522" t="str">
        <f>IF(A32=0,0,VLOOKUP(A32,PO!$A$142:$G$164,3,FALSE))</f>
        <v>Meio-fio de concreto - MFC 05 - areia e brita comerciais - fôrma de madeira</v>
      </c>
      <c r="C32" s="244" t="s">
        <v>1200</v>
      </c>
      <c r="D32" s="242" t="str">
        <f>IF(C32=0,0,VLOOKUP(C32,RSM!A$3:C$2417,2,FALSE))</f>
        <v>Brita 2</v>
      </c>
      <c r="E32" s="353">
        <f>IF(A32=0,0,VLOOKUP(A32,PO!$A$142:$G$164,5,FALSE))</f>
        <v>6320</v>
      </c>
      <c r="F32" s="241" t="str">
        <f>IF(A32=0,0,VLOOKUP(A32,PO!$A$142:$G$164,4,FALSE))</f>
        <v>m</v>
      </c>
      <c r="G32" s="412">
        <f>0.0334*0.55131</f>
        <v>1.8413753999999997E-2</v>
      </c>
      <c r="H32" s="409">
        <f t="shared" si="7"/>
        <v>116.37492527999999</v>
      </c>
      <c r="I32" s="408">
        <f>'DMT Pond DSM'!$H$54</f>
        <v>108.26</v>
      </c>
      <c r="J32" s="243">
        <f t="shared" si="8"/>
        <v>12598.749410812799</v>
      </c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</row>
    <row r="33" spans="1:233" s="1" customFormat="1" ht="12.75">
      <c r="A33" s="240"/>
      <c r="B33" s="522"/>
      <c r="C33" s="244"/>
      <c r="D33" s="242"/>
      <c r="E33" s="353"/>
      <c r="F33" s="241"/>
      <c r="G33" s="412"/>
      <c r="H33" s="409"/>
      <c r="I33" s="353"/>
      <c r="J33" s="24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  <c r="V33" s="323"/>
      <c r="W33" s="323"/>
      <c r="X33" s="323"/>
      <c r="Y33" s="323"/>
      <c r="Z33" s="323"/>
      <c r="AA33" s="323"/>
      <c r="AB33" s="323"/>
      <c r="AC33" s="323"/>
      <c r="AD33" s="323"/>
      <c r="AE33" s="323"/>
      <c r="AF33" s="323"/>
      <c r="AG33" s="323"/>
      <c r="AH33" s="323"/>
      <c r="AI33" s="323"/>
      <c r="AJ33" s="323"/>
      <c r="AK33" s="323"/>
      <c r="AL33" s="323"/>
      <c r="AM33" s="323"/>
      <c r="AN33" s="323"/>
      <c r="AO33" s="323"/>
      <c r="AP33" s="323"/>
      <c r="AQ33" s="323"/>
      <c r="AR33" s="323"/>
      <c r="AS33" s="323"/>
      <c r="AT33" s="323"/>
      <c r="AU33" s="323"/>
      <c r="AV33" s="323"/>
      <c r="AW33" s="323"/>
      <c r="AX33" s="323"/>
      <c r="AY33" s="323"/>
      <c r="AZ33" s="323"/>
      <c r="BA33" s="323"/>
      <c r="BB33" s="323"/>
      <c r="BC33" s="323"/>
      <c r="BD33" s="323"/>
      <c r="BE33" s="323"/>
      <c r="BF33" s="323"/>
      <c r="BG33" s="323"/>
      <c r="BH33" s="323"/>
      <c r="BI33" s="323"/>
      <c r="BJ33" s="323"/>
      <c r="BK33" s="323"/>
      <c r="BL33" s="323"/>
      <c r="BM33" s="323"/>
      <c r="BN33" s="323"/>
      <c r="BO33" s="323"/>
      <c r="BP33" s="323"/>
      <c r="BQ33" s="323"/>
      <c r="BR33" s="323"/>
      <c r="BS33" s="323"/>
      <c r="BT33" s="323"/>
      <c r="BU33" s="323"/>
      <c r="BV33" s="323"/>
      <c r="BW33" s="323"/>
      <c r="BX33" s="323"/>
      <c r="BY33" s="323"/>
      <c r="BZ33" s="323"/>
      <c r="CA33" s="323"/>
      <c r="CB33" s="323"/>
      <c r="CC33" s="323"/>
      <c r="CD33" s="323"/>
      <c r="CE33" s="323"/>
      <c r="CF33" s="323"/>
      <c r="CG33" s="323"/>
      <c r="CH33" s="323"/>
      <c r="CI33" s="323"/>
      <c r="CJ33" s="323"/>
      <c r="CK33" s="323"/>
      <c r="CL33" s="323"/>
      <c r="CM33" s="323"/>
      <c r="CN33" s="323"/>
      <c r="CO33" s="323"/>
      <c r="CP33" s="323"/>
      <c r="CQ33" s="323"/>
      <c r="CR33" s="323"/>
      <c r="CS33" s="323"/>
      <c r="CT33" s="323"/>
      <c r="CU33" s="323"/>
      <c r="CV33" s="323"/>
      <c r="CW33" s="323"/>
      <c r="CX33" s="323"/>
      <c r="CY33" s="323"/>
      <c r="CZ33" s="323"/>
      <c r="DA33" s="323"/>
      <c r="DB33" s="323"/>
      <c r="DC33" s="323"/>
      <c r="DD33" s="323"/>
      <c r="DE33" s="323"/>
      <c r="DF33" s="323"/>
      <c r="DG33" s="323"/>
      <c r="DH33" s="323"/>
      <c r="DI33" s="323"/>
      <c r="DJ33" s="323"/>
      <c r="DK33" s="323"/>
      <c r="DL33" s="323"/>
      <c r="DM33" s="323"/>
      <c r="DN33" s="323"/>
      <c r="DO33" s="323"/>
      <c r="DP33" s="323"/>
      <c r="DQ33" s="323"/>
      <c r="DR33" s="323"/>
      <c r="DS33" s="323"/>
      <c r="DT33" s="323"/>
      <c r="DU33" s="323"/>
      <c r="DV33" s="323"/>
      <c r="DW33" s="323"/>
      <c r="DX33" s="323"/>
      <c r="DY33" s="323"/>
      <c r="DZ33" s="323"/>
      <c r="EA33" s="323"/>
      <c r="EB33" s="323"/>
      <c r="EC33" s="323"/>
      <c r="ED33" s="323"/>
      <c r="EE33" s="323"/>
      <c r="EF33" s="323"/>
      <c r="EG33" s="323"/>
      <c r="EH33" s="323"/>
      <c r="EI33" s="323"/>
      <c r="EJ33" s="323"/>
      <c r="EK33" s="323"/>
      <c r="EL33" s="323"/>
      <c r="EM33" s="323"/>
      <c r="EN33" s="323"/>
      <c r="EO33" s="323"/>
      <c r="EP33" s="323"/>
      <c r="EQ33" s="323"/>
      <c r="ER33" s="323"/>
      <c r="ES33" s="323"/>
      <c r="ET33" s="323"/>
      <c r="EU33" s="323"/>
      <c r="EV33" s="323"/>
      <c r="EW33" s="323"/>
      <c r="EX33" s="323"/>
      <c r="EY33" s="323"/>
      <c r="EZ33" s="323"/>
      <c r="FA33" s="323"/>
      <c r="FB33" s="323"/>
      <c r="FC33" s="323"/>
      <c r="FD33" s="323"/>
      <c r="FE33" s="323"/>
      <c r="FF33" s="323"/>
      <c r="FG33" s="323"/>
      <c r="FH33" s="323"/>
      <c r="FI33" s="323"/>
      <c r="FJ33" s="323"/>
      <c r="FK33" s="323"/>
      <c r="FL33" s="323"/>
      <c r="FM33" s="323"/>
      <c r="FN33" s="323"/>
      <c r="FO33" s="323"/>
      <c r="FP33" s="323"/>
      <c r="FQ33" s="323"/>
      <c r="FR33" s="323"/>
      <c r="FS33" s="323"/>
      <c r="FT33" s="323"/>
      <c r="FU33" s="323"/>
      <c r="FV33" s="323"/>
      <c r="FW33" s="323"/>
      <c r="FX33" s="323"/>
      <c r="FY33" s="323"/>
      <c r="FZ33" s="323"/>
      <c r="GA33" s="323"/>
      <c r="GB33" s="323"/>
      <c r="GC33" s="323"/>
      <c r="GD33" s="323"/>
      <c r="GE33" s="323"/>
      <c r="GF33" s="323"/>
      <c r="GG33" s="323"/>
      <c r="GH33" s="323"/>
      <c r="GI33" s="323"/>
      <c r="GJ33" s="323"/>
      <c r="GK33" s="323"/>
      <c r="GL33" s="323"/>
      <c r="GM33" s="323"/>
      <c r="GN33" s="323"/>
      <c r="GO33" s="323"/>
      <c r="GP33" s="323"/>
      <c r="GQ33" s="323"/>
      <c r="GR33" s="323"/>
      <c r="GS33" s="323"/>
      <c r="GT33" s="323"/>
      <c r="GU33" s="323"/>
      <c r="GV33" s="323"/>
      <c r="GW33" s="323"/>
      <c r="GX33" s="323"/>
      <c r="GY33" s="323"/>
      <c r="GZ33" s="323"/>
      <c r="HA33" s="323"/>
      <c r="HB33" s="323"/>
      <c r="HC33" s="323"/>
      <c r="HD33" s="323"/>
      <c r="HE33" s="323"/>
      <c r="HF33" s="323"/>
      <c r="HG33" s="323"/>
      <c r="HH33" s="323"/>
      <c r="HI33" s="323"/>
      <c r="HJ33" s="323"/>
      <c r="HK33" s="323"/>
      <c r="HL33" s="323"/>
      <c r="HM33" s="323"/>
      <c r="HN33" s="323"/>
      <c r="HO33" s="323"/>
      <c r="HP33" s="323"/>
      <c r="HQ33" s="323"/>
      <c r="HR33" s="323"/>
      <c r="HS33" s="323"/>
      <c r="HT33" s="323"/>
      <c r="HU33" s="323"/>
      <c r="HV33" s="323"/>
      <c r="HW33" s="323"/>
      <c r="HX33" s="323"/>
      <c r="HY33" s="323"/>
    </row>
    <row r="34" spans="1:233" s="1" customFormat="1">
      <c r="A34" s="2129" t="s">
        <v>1051</v>
      </c>
      <c r="B34" s="2130"/>
      <c r="C34" s="2130"/>
      <c r="D34" s="2130"/>
      <c r="E34" s="2130"/>
      <c r="F34" s="2130"/>
      <c r="G34" s="2130"/>
      <c r="H34" s="2130"/>
      <c r="I34" s="2130"/>
      <c r="J34" s="591">
        <f>ROUND(SUM(J16:J33),3)</f>
        <v>1046691.906</v>
      </c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323"/>
      <c r="BK34" s="323"/>
      <c r="BL34" s="323"/>
      <c r="BM34" s="323"/>
      <c r="BN34" s="323"/>
      <c r="BO34" s="323"/>
      <c r="BP34" s="323"/>
      <c r="BQ34" s="323"/>
      <c r="BR34" s="323"/>
      <c r="BS34" s="323"/>
      <c r="BT34" s="323"/>
      <c r="BU34" s="323"/>
      <c r="BV34" s="323"/>
      <c r="BW34" s="323"/>
      <c r="BX34" s="323"/>
      <c r="BY34" s="323"/>
      <c r="BZ34" s="323"/>
      <c r="CA34" s="323"/>
      <c r="CB34" s="323"/>
      <c r="CC34" s="323"/>
      <c r="CD34" s="323"/>
      <c r="CE34" s="323"/>
      <c r="CF34" s="323"/>
      <c r="CG34" s="323"/>
      <c r="CH34" s="323"/>
      <c r="CI34" s="323"/>
      <c r="CJ34" s="323"/>
      <c r="CK34" s="323"/>
      <c r="CL34" s="323"/>
      <c r="CM34" s="323"/>
      <c r="CN34" s="323"/>
      <c r="CO34" s="323"/>
      <c r="CP34" s="323"/>
      <c r="CQ34" s="323"/>
      <c r="CR34" s="323"/>
      <c r="CS34" s="323"/>
      <c r="CT34" s="323"/>
      <c r="CU34" s="323"/>
      <c r="CV34" s="323"/>
      <c r="CW34" s="323"/>
      <c r="CX34" s="323"/>
      <c r="CY34" s="323"/>
      <c r="CZ34" s="323"/>
      <c r="DA34" s="323"/>
      <c r="DB34" s="323"/>
      <c r="DC34" s="323"/>
      <c r="DD34" s="323"/>
      <c r="DE34" s="323"/>
      <c r="DF34" s="323"/>
      <c r="DG34" s="323"/>
      <c r="DH34" s="323"/>
      <c r="DI34" s="323"/>
      <c r="DJ34" s="323"/>
      <c r="DK34" s="323"/>
      <c r="DL34" s="323"/>
      <c r="DM34" s="323"/>
      <c r="DN34" s="323"/>
      <c r="DO34" s="323"/>
      <c r="DP34" s="323"/>
      <c r="DQ34" s="323"/>
      <c r="DR34" s="323"/>
      <c r="DS34" s="323"/>
      <c r="DT34" s="323"/>
      <c r="DU34" s="323"/>
      <c r="DV34" s="323"/>
      <c r="DW34" s="323"/>
      <c r="DX34" s="323"/>
      <c r="DY34" s="323"/>
      <c r="DZ34" s="323"/>
      <c r="EA34" s="323"/>
      <c r="EB34" s="323"/>
      <c r="EC34" s="323"/>
      <c r="ED34" s="323"/>
      <c r="EE34" s="323"/>
      <c r="EF34" s="323"/>
      <c r="EG34" s="323"/>
      <c r="EH34" s="323"/>
      <c r="EI34" s="323"/>
      <c r="EJ34" s="323"/>
      <c r="EK34" s="323"/>
      <c r="EL34" s="323"/>
      <c r="EM34" s="323"/>
      <c r="EN34" s="323"/>
      <c r="EO34" s="323"/>
      <c r="EP34" s="323"/>
      <c r="EQ34" s="323"/>
      <c r="ER34" s="323"/>
      <c r="ES34" s="323"/>
      <c r="ET34" s="323"/>
      <c r="EU34" s="323"/>
      <c r="EV34" s="323"/>
      <c r="EW34" s="323"/>
      <c r="EX34" s="323"/>
      <c r="EY34" s="323"/>
      <c r="EZ34" s="323"/>
      <c r="FA34" s="323"/>
      <c r="FB34" s="323"/>
      <c r="FC34" s="323"/>
      <c r="FD34" s="323"/>
      <c r="FE34" s="323"/>
      <c r="FF34" s="323"/>
      <c r="FG34" s="323"/>
      <c r="FH34" s="323"/>
      <c r="FI34" s="323"/>
      <c r="FJ34" s="323"/>
      <c r="FK34" s="323"/>
      <c r="FL34" s="323"/>
      <c r="FM34" s="323"/>
      <c r="FN34" s="323"/>
      <c r="FO34" s="323"/>
      <c r="FP34" s="323"/>
      <c r="FQ34" s="323"/>
      <c r="FR34" s="323"/>
      <c r="FS34" s="323"/>
      <c r="FT34" s="323"/>
      <c r="FU34" s="323"/>
      <c r="FV34" s="323"/>
      <c r="FW34" s="323"/>
      <c r="FX34" s="323"/>
      <c r="FY34" s="323"/>
      <c r="FZ34" s="323"/>
      <c r="GA34" s="323"/>
      <c r="GB34" s="323"/>
      <c r="GC34" s="323"/>
      <c r="GD34" s="323"/>
      <c r="GE34" s="323"/>
      <c r="GF34" s="323"/>
      <c r="GG34" s="323"/>
      <c r="GH34" s="323"/>
      <c r="GI34" s="323"/>
      <c r="GJ34" s="323"/>
      <c r="GK34" s="323"/>
      <c r="GL34" s="323"/>
      <c r="GM34" s="323"/>
      <c r="GN34" s="323"/>
      <c r="GO34" s="323"/>
      <c r="GP34" s="323"/>
      <c r="GQ34" s="323"/>
      <c r="GR34" s="323"/>
      <c r="GS34" s="323"/>
      <c r="GT34" s="323"/>
      <c r="GU34" s="323"/>
      <c r="GV34" s="323"/>
      <c r="GW34" s="323"/>
      <c r="GX34" s="323"/>
      <c r="GY34" s="323"/>
      <c r="GZ34" s="323"/>
      <c r="HA34" s="323"/>
      <c r="HB34" s="323"/>
      <c r="HC34" s="323"/>
      <c r="HD34" s="323"/>
      <c r="HE34" s="323"/>
      <c r="HF34" s="323"/>
      <c r="HG34" s="323"/>
      <c r="HH34" s="323"/>
      <c r="HI34" s="323"/>
      <c r="HJ34" s="323"/>
      <c r="HK34" s="323"/>
      <c r="HL34" s="323"/>
      <c r="HM34" s="323"/>
      <c r="HN34" s="323"/>
      <c r="HO34" s="323"/>
      <c r="HP34" s="323"/>
      <c r="HQ34" s="323"/>
      <c r="HR34" s="323"/>
      <c r="HS34" s="323"/>
      <c r="HT34" s="323"/>
      <c r="HU34" s="323"/>
      <c r="HV34" s="323"/>
      <c r="HW34" s="323"/>
      <c r="HX34" s="323"/>
      <c r="HY34"/>
    </row>
    <row r="35" spans="1:233" s="1" customFormat="1" ht="3" customHeight="1">
      <c r="A35" s="612"/>
      <c r="B35" s="613"/>
      <c r="C35" s="613"/>
      <c r="D35" s="613"/>
      <c r="E35" s="613"/>
      <c r="F35" s="613"/>
      <c r="G35" s="613"/>
      <c r="H35" s="613"/>
      <c r="I35" s="613"/>
      <c r="J35" s="614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323"/>
      <c r="BK35" s="323"/>
      <c r="BL35" s="323"/>
      <c r="BM35" s="323"/>
      <c r="BN35" s="323"/>
      <c r="BO35" s="323"/>
      <c r="BP35" s="323"/>
      <c r="BQ35" s="323"/>
      <c r="BR35" s="323"/>
      <c r="BS35" s="323"/>
      <c r="BT35" s="323"/>
      <c r="BU35" s="323"/>
      <c r="BV35" s="323"/>
      <c r="BW35" s="323"/>
      <c r="BX35" s="323"/>
      <c r="BY35" s="323"/>
      <c r="BZ35" s="323"/>
      <c r="CA35" s="323"/>
      <c r="CB35" s="323"/>
      <c r="CC35" s="323"/>
      <c r="CD35" s="323"/>
      <c r="CE35" s="323"/>
      <c r="CF35" s="323"/>
      <c r="CG35" s="323"/>
      <c r="CH35" s="323"/>
      <c r="CI35" s="323"/>
      <c r="CJ35" s="323"/>
      <c r="CK35" s="323"/>
      <c r="CL35" s="323"/>
      <c r="CM35" s="323"/>
      <c r="CN35" s="323"/>
      <c r="CO35" s="323"/>
      <c r="CP35" s="323"/>
      <c r="CQ35" s="323"/>
      <c r="CR35" s="323"/>
      <c r="CS35" s="323"/>
      <c r="CT35" s="323"/>
      <c r="CU35" s="323"/>
      <c r="CV35" s="323"/>
      <c r="CW35" s="323"/>
      <c r="CX35" s="323"/>
      <c r="CY35" s="323"/>
      <c r="CZ35" s="323"/>
      <c r="DA35" s="323"/>
      <c r="DB35" s="323"/>
      <c r="DC35" s="323"/>
      <c r="DD35" s="323"/>
      <c r="DE35" s="323"/>
      <c r="DF35" s="323"/>
      <c r="DG35" s="323"/>
      <c r="DH35" s="323"/>
      <c r="DI35" s="323"/>
      <c r="DJ35" s="323"/>
      <c r="DK35" s="323"/>
      <c r="DL35" s="323"/>
      <c r="DM35" s="323"/>
      <c r="DN35" s="323"/>
      <c r="DO35" s="323"/>
      <c r="DP35" s="323"/>
      <c r="DQ35" s="323"/>
      <c r="DR35" s="323"/>
      <c r="DS35" s="323"/>
      <c r="DT35" s="323"/>
      <c r="DU35" s="323"/>
      <c r="DV35" s="323"/>
      <c r="DW35" s="323"/>
      <c r="DX35" s="323"/>
      <c r="DY35" s="323"/>
      <c r="DZ35" s="323"/>
      <c r="EA35" s="323"/>
      <c r="EB35" s="323"/>
      <c r="EC35" s="323"/>
      <c r="ED35" s="323"/>
      <c r="EE35" s="323"/>
      <c r="EF35" s="323"/>
      <c r="EG35" s="323"/>
      <c r="EH35" s="323"/>
      <c r="EI35" s="323"/>
      <c r="EJ35" s="323"/>
      <c r="EK35" s="323"/>
      <c r="EL35" s="323"/>
      <c r="EM35" s="323"/>
      <c r="EN35" s="323"/>
      <c r="EO35" s="323"/>
      <c r="EP35" s="323"/>
      <c r="EQ35" s="323"/>
      <c r="ER35" s="323"/>
      <c r="ES35" s="323"/>
      <c r="ET35" s="323"/>
      <c r="EU35" s="323"/>
      <c r="EV35" s="323"/>
      <c r="EW35" s="323"/>
      <c r="EX35" s="323"/>
      <c r="EY35" s="323"/>
      <c r="EZ35" s="323"/>
      <c r="FA35" s="323"/>
      <c r="FB35" s="323"/>
      <c r="FC35" s="323"/>
      <c r="FD35" s="323"/>
      <c r="FE35" s="323"/>
      <c r="FF35" s="323"/>
      <c r="FG35" s="323"/>
      <c r="FH35" s="323"/>
      <c r="FI35" s="323"/>
      <c r="FJ35" s="323"/>
      <c r="FK35" s="323"/>
      <c r="FL35" s="323"/>
      <c r="FM35" s="323"/>
      <c r="FN35" s="323"/>
      <c r="FO35" s="323"/>
      <c r="FP35" s="323"/>
      <c r="FQ35" s="323"/>
      <c r="FR35" s="323"/>
      <c r="FS35" s="323"/>
      <c r="FT35" s="323"/>
      <c r="FU35" s="323"/>
      <c r="FV35" s="323"/>
      <c r="FW35" s="323"/>
      <c r="FX35" s="323"/>
      <c r="FY35" s="323"/>
      <c r="FZ35" s="323"/>
      <c r="GA35" s="323"/>
      <c r="GB35" s="323"/>
      <c r="GC35" s="323"/>
      <c r="GD35" s="323"/>
      <c r="GE35" s="323"/>
      <c r="GF35" s="323"/>
      <c r="GG35" s="323"/>
      <c r="GH35" s="323"/>
      <c r="GI35" s="323"/>
      <c r="GJ35" s="323"/>
      <c r="GK35" s="323"/>
      <c r="GL35" s="323"/>
      <c r="GM35" s="323"/>
      <c r="GN35" s="323"/>
      <c r="GO35" s="323"/>
      <c r="GP35" s="323"/>
      <c r="GQ35" s="323"/>
      <c r="GR35" s="323"/>
      <c r="GS35" s="323"/>
      <c r="GT35" s="323"/>
      <c r="GU35" s="323"/>
      <c r="GV35" s="323"/>
      <c r="GW35" s="323"/>
      <c r="GX35" s="323"/>
      <c r="GY35" s="323"/>
      <c r="GZ35" s="323"/>
      <c r="HA35" s="323"/>
      <c r="HB35" s="323"/>
      <c r="HC35" s="323"/>
      <c r="HD35" s="323"/>
      <c r="HE35" s="323"/>
      <c r="HF35" s="323"/>
      <c r="HG35" s="323"/>
      <c r="HH35" s="323"/>
      <c r="HI35" s="323"/>
      <c r="HJ35" s="323"/>
      <c r="HK35" s="323"/>
      <c r="HL35" s="323"/>
      <c r="HM35" s="323"/>
      <c r="HN35" s="323"/>
      <c r="HO35" s="323"/>
      <c r="HP35" s="323"/>
      <c r="HQ35" s="323"/>
      <c r="HR35" s="323"/>
      <c r="HS35" s="323"/>
      <c r="HT35" s="323"/>
      <c r="HU35" s="323"/>
      <c r="HV35" s="323"/>
      <c r="HW35" s="323"/>
      <c r="HX35" s="323"/>
      <c r="HY35"/>
    </row>
    <row r="36" spans="1:233" s="1" customFormat="1" ht="15" customHeight="1">
      <c r="A36" s="2131" t="s">
        <v>1052</v>
      </c>
      <c r="B36" s="2133" t="s">
        <v>1053</v>
      </c>
      <c r="C36" s="2133"/>
      <c r="D36" s="2133"/>
      <c r="E36" s="2133"/>
      <c r="F36" s="2133"/>
      <c r="G36" s="2133"/>
      <c r="H36" s="2133"/>
      <c r="I36" s="2133"/>
      <c r="J36" s="2134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323"/>
      <c r="CH36" s="323"/>
      <c r="CI36" s="323"/>
      <c r="CJ36" s="323"/>
      <c r="CK36" s="323"/>
      <c r="CL36" s="323"/>
      <c r="CM36" s="323"/>
      <c r="CN36" s="323"/>
      <c r="CO36" s="323"/>
      <c r="CP36" s="323"/>
      <c r="CQ36" s="323"/>
      <c r="CR36" s="323"/>
      <c r="CS36" s="323"/>
      <c r="CT36" s="323"/>
      <c r="CU36" s="323"/>
      <c r="CV36" s="323"/>
      <c r="CW36" s="323"/>
      <c r="CX36" s="323"/>
      <c r="CY36" s="323"/>
      <c r="CZ36" s="323"/>
      <c r="DA36" s="323"/>
      <c r="DB36" s="323"/>
      <c r="DC36" s="323"/>
      <c r="DD36" s="323"/>
      <c r="DE36" s="323"/>
      <c r="DF36" s="323"/>
      <c r="DG36" s="323"/>
      <c r="DH36" s="323"/>
      <c r="DI36" s="323"/>
      <c r="DJ36" s="323"/>
      <c r="DK36" s="323"/>
      <c r="DL36" s="323"/>
      <c r="DM36" s="323"/>
      <c r="DN36" s="323"/>
      <c r="DO36" s="323"/>
      <c r="DP36" s="323"/>
      <c r="DQ36" s="323"/>
      <c r="DR36" s="323"/>
      <c r="DS36" s="323"/>
      <c r="DT36" s="323"/>
      <c r="DU36" s="323"/>
      <c r="DV36" s="323"/>
      <c r="DW36" s="323"/>
      <c r="DX36" s="323"/>
      <c r="DY36" s="323"/>
      <c r="DZ36" s="323"/>
      <c r="EA36" s="323"/>
      <c r="EB36" s="323"/>
      <c r="EC36" s="323"/>
      <c r="ED36" s="323"/>
      <c r="EE36" s="323"/>
      <c r="EF36" s="323"/>
      <c r="EG36" s="323"/>
      <c r="EH36" s="323"/>
      <c r="EI36" s="323"/>
      <c r="EJ36" s="323"/>
      <c r="EK36" s="323"/>
      <c r="EL36" s="323"/>
      <c r="EM36" s="323"/>
      <c r="EN36" s="323"/>
      <c r="EO36" s="323"/>
      <c r="EP36" s="323"/>
      <c r="EQ36" s="323"/>
      <c r="ER36" s="323"/>
      <c r="ES36" s="323"/>
      <c r="ET36" s="323"/>
      <c r="EU36" s="323"/>
      <c r="EV36" s="323"/>
      <c r="EW36" s="323"/>
      <c r="EX36" s="323"/>
      <c r="EY36" s="323"/>
      <c r="EZ36" s="323"/>
      <c r="FA36" s="323"/>
      <c r="FB36" s="323"/>
      <c r="FC36" s="323"/>
      <c r="FD36" s="323"/>
      <c r="FE36" s="323"/>
      <c r="FF36" s="323"/>
      <c r="FG36" s="323"/>
      <c r="FH36" s="323"/>
      <c r="FI36" s="323"/>
      <c r="FJ36" s="323"/>
      <c r="FK36" s="323"/>
      <c r="FL36" s="323"/>
      <c r="FM36" s="323"/>
      <c r="FN36" s="323"/>
      <c r="FO36" s="323"/>
      <c r="FP36" s="323"/>
      <c r="FQ36" s="323"/>
      <c r="FR36" s="323"/>
      <c r="FS36" s="323"/>
      <c r="FT36" s="323"/>
      <c r="FU36" s="323"/>
      <c r="FV36" s="323"/>
      <c r="FW36" s="323"/>
      <c r="FX36" s="323"/>
      <c r="FY36" s="323"/>
      <c r="FZ36" s="323"/>
      <c r="GA36" s="323"/>
      <c r="GB36" s="323"/>
      <c r="GC36" s="323"/>
      <c r="GD36" s="323"/>
      <c r="GE36" s="323"/>
      <c r="GF36" s="323"/>
      <c r="GG36" s="323"/>
      <c r="GH36" s="323"/>
      <c r="GI36" s="323"/>
      <c r="GJ36" s="323"/>
      <c r="GK36" s="323"/>
      <c r="GL36" s="323"/>
      <c r="GM36" s="323"/>
      <c r="GN36" s="323"/>
      <c r="GO36" s="323"/>
      <c r="GP36" s="323"/>
      <c r="GQ36" s="323"/>
      <c r="GR36" s="323"/>
      <c r="GS36" s="323"/>
      <c r="GT36" s="323"/>
      <c r="GU36" s="323"/>
      <c r="GV36" s="323"/>
      <c r="GW36" s="323"/>
      <c r="GX36" s="323"/>
      <c r="GY36" s="323"/>
      <c r="GZ36" s="323"/>
      <c r="HA36" s="323"/>
      <c r="HB36" s="323"/>
      <c r="HC36" s="323"/>
      <c r="HD36" s="323"/>
      <c r="HE36" s="323"/>
      <c r="HF36" s="323"/>
      <c r="HG36" s="323"/>
      <c r="HH36" s="323"/>
      <c r="HI36" s="323"/>
      <c r="HJ36" s="323"/>
      <c r="HK36" s="323"/>
      <c r="HL36" s="323"/>
      <c r="HM36" s="323"/>
      <c r="HN36" s="323"/>
      <c r="HO36" s="323"/>
      <c r="HP36" s="323"/>
      <c r="HQ36" s="323"/>
      <c r="HR36" s="323"/>
      <c r="HS36" s="323"/>
      <c r="HT36" s="323"/>
      <c r="HU36" s="323"/>
      <c r="HV36" s="323"/>
      <c r="HW36" s="323"/>
      <c r="HX36" s="323"/>
      <c r="HY36"/>
    </row>
    <row r="37" spans="1:233" s="1" customFormat="1">
      <c r="A37" s="2131"/>
      <c r="B37" s="2133"/>
      <c r="C37" s="2133"/>
      <c r="D37" s="2133"/>
      <c r="E37" s="2133"/>
      <c r="F37" s="2133"/>
      <c r="G37" s="2133"/>
      <c r="H37" s="2133"/>
      <c r="I37" s="2133"/>
      <c r="J37" s="2134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323"/>
      <c r="BK37" s="323"/>
      <c r="BL37" s="323"/>
      <c r="BM37" s="323"/>
      <c r="BN37" s="323"/>
      <c r="BO37" s="323"/>
      <c r="BP37" s="323"/>
      <c r="BQ37" s="323"/>
      <c r="BR37" s="323"/>
      <c r="BS37" s="323"/>
      <c r="BT37" s="323"/>
      <c r="BU37" s="323"/>
      <c r="BV37" s="323"/>
      <c r="BW37" s="323"/>
      <c r="BX37" s="323"/>
      <c r="BY37" s="323"/>
      <c r="BZ37" s="323"/>
      <c r="CA37" s="323"/>
      <c r="CB37" s="323"/>
      <c r="CC37" s="323"/>
      <c r="CD37" s="323"/>
      <c r="CE37" s="323"/>
      <c r="CF37" s="323"/>
      <c r="CG37" s="323"/>
      <c r="CH37" s="323"/>
      <c r="CI37" s="323"/>
      <c r="CJ37" s="323"/>
      <c r="CK37" s="323"/>
      <c r="CL37" s="323"/>
      <c r="CM37" s="323"/>
      <c r="CN37" s="323"/>
      <c r="CO37" s="323"/>
      <c r="CP37" s="323"/>
      <c r="CQ37" s="323"/>
      <c r="CR37" s="323"/>
      <c r="CS37" s="323"/>
      <c r="CT37" s="323"/>
      <c r="CU37" s="323"/>
      <c r="CV37" s="323"/>
      <c r="CW37" s="323"/>
      <c r="CX37" s="323"/>
      <c r="CY37" s="323"/>
      <c r="CZ37" s="323"/>
      <c r="DA37" s="323"/>
      <c r="DB37" s="323"/>
      <c r="DC37" s="323"/>
      <c r="DD37" s="323"/>
      <c r="DE37" s="323"/>
      <c r="DF37" s="323"/>
      <c r="DG37" s="323"/>
      <c r="DH37" s="323"/>
      <c r="DI37" s="323"/>
      <c r="DJ37" s="323"/>
      <c r="DK37" s="323"/>
      <c r="DL37" s="323"/>
      <c r="DM37" s="323"/>
      <c r="DN37" s="323"/>
      <c r="DO37" s="323"/>
      <c r="DP37" s="323"/>
      <c r="DQ37" s="323"/>
      <c r="DR37" s="323"/>
      <c r="DS37" s="323"/>
      <c r="DT37" s="323"/>
      <c r="DU37" s="323"/>
      <c r="DV37" s="323"/>
      <c r="DW37" s="323"/>
      <c r="DX37" s="323"/>
      <c r="DY37" s="323"/>
      <c r="DZ37" s="323"/>
      <c r="EA37" s="323"/>
      <c r="EB37" s="323"/>
      <c r="EC37" s="323"/>
      <c r="ED37" s="323"/>
      <c r="EE37" s="323"/>
      <c r="EF37" s="323"/>
      <c r="EG37" s="323"/>
      <c r="EH37" s="323"/>
      <c r="EI37" s="323"/>
      <c r="EJ37" s="323"/>
      <c r="EK37" s="323"/>
      <c r="EL37" s="323"/>
      <c r="EM37" s="323"/>
      <c r="EN37" s="323"/>
      <c r="EO37" s="323"/>
      <c r="EP37" s="323"/>
      <c r="EQ37" s="323"/>
      <c r="ER37" s="323"/>
      <c r="ES37" s="323"/>
      <c r="ET37" s="323"/>
      <c r="EU37" s="323"/>
      <c r="EV37" s="323"/>
      <c r="EW37" s="323"/>
      <c r="EX37" s="323"/>
      <c r="EY37" s="323"/>
      <c r="EZ37" s="323"/>
      <c r="FA37" s="323"/>
      <c r="FB37" s="323"/>
      <c r="FC37" s="323"/>
      <c r="FD37" s="323"/>
      <c r="FE37" s="323"/>
      <c r="FF37" s="323"/>
      <c r="FG37" s="323"/>
      <c r="FH37" s="323"/>
      <c r="FI37" s="323"/>
      <c r="FJ37" s="323"/>
      <c r="FK37" s="323"/>
      <c r="FL37" s="323"/>
      <c r="FM37" s="323"/>
      <c r="FN37" s="323"/>
      <c r="FO37" s="323"/>
      <c r="FP37" s="323"/>
      <c r="FQ37" s="323"/>
      <c r="FR37" s="323"/>
      <c r="FS37" s="323"/>
      <c r="FT37" s="323"/>
      <c r="FU37" s="323"/>
      <c r="FV37" s="323"/>
      <c r="FW37" s="323"/>
      <c r="FX37" s="323"/>
      <c r="FY37" s="323"/>
      <c r="FZ37" s="323"/>
      <c r="GA37" s="323"/>
      <c r="GB37" s="323"/>
      <c r="GC37" s="323"/>
      <c r="GD37" s="323"/>
      <c r="GE37" s="323"/>
      <c r="GF37" s="323"/>
      <c r="GG37" s="323"/>
      <c r="GH37" s="323"/>
      <c r="GI37" s="323"/>
      <c r="GJ37" s="323"/>
      <c r="GK37" s="323"/>
      <c r="GL37" s="323"/>
      <c r="GM37" s="323"/>
      <c r="GN37" s="323"/>
      <c r="GO37" s="323"/>
      <c r="GP37" s="323"/>
      <c r="GQ37" s="323"/>
      <c r="GR37" s="323"/>
      <c r="GS37" s="323"/>
      <c r="GT37" s="323"/>
      <c r="GU37" s="323"/>
      <c r="GV37" s="323"/>
      <c r="GW37" s="323"/>
      <c r="GX37" s="323"/>
      <c r="GY37" s="323"/>
      <c r="GZ37" s="323"/>
      <c r="HA37" s="323"/>
      <c r="HB37" s="323"/>
      <c r="HC37" s="323"/>
      <c r="HD37" s="323"/>
      <c r="HE37" s="323"/>
      <c r="HF37" s="323"/>
      <c r="HG37" s="323"/>
      <c r="HH37" s="323"/>
      <c r="HI37" s="323"/>
      <c r="HJ37" s="323"/>
      <c r="HK37" s="323"/>
      <c r="HL37" s="323"/>
      <c r="HM37" s="323"/>
      <c r="HN37" s="323"/>
      <c r="HO37" s="323"/>
      <c r="HP37" s="323"/>
      <c r="HQ37" s="323"/>
      <c r="HR37" s="323"/>
      <c r="HS37" s="323"/>
      <c r="HT37" s="323"/>
      <c r="HU37" s="323"/>
      <c r="HV37" s="323"/>
      <c r="HW37" s="323"/>
      <c r="HX37" s="323"/>
      <c r="HY37"/>
    </row>
    <row r="38" spans="1:233" s="1" customFormat="1">
      <c r="A38" s="2132"/>
      <c r="B38" s="2135"/>
      <c r="C38" s="2135"/>
      <c r="D38" s="2135"/>
      <c r="E38" s="2135"/>
      <c r="F38" s="2135"/>
      <c r="G38" s="2135"/>
      <c r="H38" s="2135"/>
      <c r="I38" s="2135"/>
      <c r="J38" s="2136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323"/>
      <c r="CH38" s="323"/>
      <c r="CI38" s="323"/>
      <c r="CJ38" s="323"/>
      <c r="CK38" s="323"/>
      <c r="CL38" s="323"/>
      <c r="CM38" s="323"/>
      <c r="CN38" s="323"/>
      <c r="CO38" s="323"/>
      <c r="CP38" s="323"/>
      <c r="CQ38" s="323"/>
      <c r="CR38" s="323"/>
      <c r="CS38" s="323"/>
      <c r="CT38" s="323"/>
      <c r="CU38" s="323"/>
      <c r="CV38" s="323"/>
      <c r="CW38" s="323"/>
      <c r="CX38" s="323"/>
      <c r="CY38" s="323"/>
      <c r="CZ38" s="323"/>
      <c r="DA38" s="323"/>
      <c r="DB38" s="323"/>
      <c r="DC38" s="323"/>
      <c r="DD38" s="323"/>
      <c r="DE38" s="323"/>
      <c r="DF38" s="323"/>
      <c r="DG38" s="323"/>
      <c r="DH38" s="323"/>
      <c r="DI38" s="323"/>
      <c r="DJ38" s="323"/>
      <c r="DK38" s="323"/>
      <c r="DL38" s="323"/>
      <c r="DM38" s="323"/>
      <c r="DN38" s="323"/>
      <c r="DO38" s="323"/>
      <c r="DP38" s="323"/>
      <c r="DQ38" s="323"/>
      <c r="DR38" s="323"/>
      <c r="DS38" s="323"/>
      <c r="DT38" s="323"/>
      <c r="DU38" s="323"/>
      <c r="DV38" s="323"/>
      <c r="DW38" s="323"/>
      <c r="DX38" s="323"/>
      <c r="DY38" s="323"/>
      <c r="DZ38" s="323"/>
      <c r="EA38" s="323"/>
      <c r="EB38" s="323"/>
      <c r="EC38" s="323"/>
      <c r="ED38" s="323"/>
      <c r="EE38" s="323"/>
      <c r="EF38" s="323"/>
      <c r="EG38" s="323"/>
      <c r="EH38" s="323"/>
      <c r="EI38" s="323"/>
      <c r="EJ38" s="323"/>
      <c r="EK38" s="323"/>
      <c r="EL38" s="323"/>
      <c r="EM38" s="323"/>
      <c r="EN38" s="323"/>
      <c r="EO38" s="323"/>
      <c r="EP38" s="323"/>
      <c r="EQ38" s="323"/>
      <c r="ER38" s="323"/>
      <c r="ES38" s="323"/>
      <c r="ET38" s="323"/>
      <c r="EU38" s="323"/>
      <c r="EV38" s="323"/>
      <c r="EW38" s="323"/>
      <c r="EX38" s="323"/>
      <c r="EY38" s="323"/>
      <c r="EZ38" s="323"/>
      <c r="FA38" s="323"/>
      <c r="FB38" s="323"/>
      <c r="FC38" s="323"/>
      <c r="FD38" s="323"/>
      <c r="FE38" s="323"/>
      <c r="FF38" s="323"/>
      <c r="FG38" s="323"/>
      <c r="FH38" s="323"/>
      <c r="FI38" s="323"/>
      <c r="FJ38" s="323"/>
      <c r="FK38" s="323"/>
      <c r="FL38" s="323"/>
      <c r="FM38" s="323"/>
      <c r="FN38" s="323"/>
      <c r="FO38" s="323"/>
      <c r="FP38" s="323"/>
      <c r="FQ38" s="323"/>
      <c r="FR38" s="323"/>
      <c r="FS38" s="323"/>
      <c r="FT38" s="323"/>
      <c r="FU38" s="323"/>
      <c r="FV38" s="323"/>
      <c r="FW38" s="323"/>
      <c r="FX38" s="323"/>
      <c r="FY38" s="323"/>
      <c r="FZ38" s="323"/>
      <c r="GA38" s="323"/>
      <c r="GB38" s="323"/>
      <c r="GC38" s="323"/>
      <c r="GD38" s="323"/>
      <c r="GE38" s="323"/>
      <c r="GF38" s="323"/>
      <c r="GG38" s="323"/>
      <c r="GH38" s="323"/>
      <c r="GI38" s="323"/>
      <c r="GJ38" s="323"/>
      <c r="GK38" s="323"/>
      <c r="GL38" s="323"/>
      <c r="GM38" s="323"/>
      <c r="GN38" s="323"/>
      <c r="GO38" s="323"/>
      <c r="GP38" s="323"/>
      <c r="GQ38" s="323"/>
      <c r="GR38" s="323"/>
      <c r="GS38" s="323"/>
      <c r="GT38" s="323"/>
      <c r="GU38" s="323"/>
      <c r="GV38" s="323"/>
      <c r="GW38" s="323"/>
      <c r="GX38" s="323"/>
      <c r="GY38" s="323"/>
      <c r="GZ38" s="323"/>
      <c r="HA38" s="323"/>
      <c r="HB38" s="323"/>
      <c r="HC38" s="323"/>
      <c r="HD38" s="323"/>
      <c r="HE38" s="323"/>
      <c r="HF38" s="323"/>
      <c r="HG38" s="323"/>
      <c r="HH38" s="323"/>
      <c r="HI38" s="323"/>
      <c r="HJ38" s="323"/>
      <c r="HK38" s="323"/>
      <c r="HL38" s="323"/>
      <c r="HM38" s="323"/>
      <c r="HN38" s="323"/>
      <c r="HO38" s="323"/>
      <c r="HP38" s="323"/>
      <c r="HQ38" s="323"/>
      <c r="HR38" s="323"/>
      <c r="HS38" s="323"/>
      <c r="HT38" s="323"/>
      <c r="HU38" s="323"/>
      <c r="HV38" s="323"/>
      <c r="HW38" s="323"/>
      <c r="HX38" s="323"/>
      <c r="HY38"/>
    </row>
  </sheetData>
  <autoFilter ref="A16:J32" xr:uid="{E19E09A3-D34D-4C17-A93B-9E9377BD7B95}"/>
  <mergeCells count="16">
    <mergeCell ref="A34:I34"/>
    <mergeCell ref="A36:A38"/>
    <mergeCell ref="B36:J38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 C26:C28 A26:B32 C29:D32 A33:J33 A25:C25 E25:J32 D25:D28 A17:J24">
    <cfRule type="cellIs" dxfId="34" priority="56" operator="equal">
      <formula>0</formula>
    </cfRule>
  </conditionalFormatting>
  <conditionalFormatting sqref="A36:B36">
    <cfRule type="cellIs" dxfId="33" priority="59" operator="equal">
      <formula>0</formula>
    </cfRule>
  </conditionalFormatting>
  <conditionalFormatting sqref="I11:J11">
    <cfRule type="cellIs" dxfId="32" priority="60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scale="67" firstPageNumber="0" fitToHeight="0" orientation="landscape" verticalDpi="300" r:id="rId1"/>
  <headerFooter alignWithMargins="0"/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0EB7-E307-4A55-B2DF-1903E8D8F62B}">
  <sheetPr>
    <tabColor rgb="FF002060"/>
  </sheetPr>
  <dimension ref="A1:IG32"/>
  <sheetViews>
    <sheetView showGridLines="0" view="pageBreakPreview" topLeftCell="A20" zoomScaleSheetLayoutView="100" workbookViewId="0">
      <selection activeCell="H16" sqref="H16"/>
    </sheetView>
  </sheetViews>
  <sheetFormatPr defaultColWidth="11.6640625" defaultRowHeight="15"/>
  <cols>
    <col min="1" max="1" width="8.77734375" style="16" customWidth="1"/>
    <col min="2" max="2" width="36.77734375" style="16" customWidth="1"/>
    <col min="3" max="10" width="8.77734375" style="16" customWidth="1"/>
    <col min="11" max="11" width="3.6640625" style="1" customWidth="1"/>
    <col min="12" max="240" width="11.6640625" style="1"/>
  </cols>
  <sheetData>
    <row r="1" spans="1:241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/>
    </row>
    <row r="2" spans="1:241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/>
    </row>
    <row r="3" spans="1:241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/>
    </row>
    <row r="4" spans="1:241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323"/>
      <c r="F4" s="869" t="str">
        <f>RI!$B$9</f>
        <v>SNV (202511A):</v>
      </c>
      <c r="G4" s="660"/>
      <c r="H4" s="660" t="str">
        <f>RI!$G$9</f>
        <v>304BRN0200 - 304BRN0330</v>
      </c>
      <c r="I4" s="100"/>
      <c r="J4" s="101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/>
    </row>
    <row r="5" spans="1:241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323"/>
      <c r="F5" s="870" t="str">
        <f>RI!$B$10</f>
        <v>UNIDADE LOCAL:</v>
      </c>
      <c r="G5" s="661"/>
      <c r="H5" s="661" t="str">
        <f>RI!$G$10</f>
        <v>Macaíba</v>
      </c>
      <c r="I5" s="100"/>
      <c r="J5" s="101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/>
    </row>
    <row r="6" spans="1:241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870"/>
      <c r="F6" s="870" t="str">
        <f>RI!$B$11</f>
        <v>DATA:</v>
      </c>
      <c r="G6" s="889"/>
      <c r="H6" s="889" t="str">
        <f>RI!$G$11</f>
        <v>25/11/2025</v>
      </c>
      <c r="I6" s="100"/>
      <c r="J6" s="101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/>
    </row>
    <row r="7" spans="1:241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100"/>
      <c r="F7" s="100"/>
      <c r="G7" s="100"/>
      <c r="H7" s="100"/>
      <c r="I7" s="100"/>
      <c r="J7" s="101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/>
    </row>
    <row r="8" spans="1:241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3"/>
      <c r="F8" s="103"/>
      <c r="G8" s="103"/>
      <c r="H8" s="103"/>
      <c r="I8" s="103"/>
      <c r="J8" s="104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/>
    </row>
    <row r="9" spans="1:241" s="1" customFormat="1" ht="3" customHeight="1">
      <c r="A9" s="88"/>
      <c r="B9" s="88"/>
      <c r="C9" s="85"/>
      <c r="D9" s="85"/>
      <c r="E9" s="85"/>
      <c r="F9" s="85"/>
      <c r="G9" s="85"/>
      <c r="H9" s="85"/>
      <c r="I9" s="85"/>
      <c r="J9" s="85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</row>
    <row r="10" spans="1:241" s="1" customFormat="1" ht="12.75" customHeight="1">
      <c r="A10" s="109" t="s">
        <v>947</v>
      </c>
      <c r="B10" s="105" t="s">
        <v>949</v>
      </c>
      <c r="C10" s="105"/>
      <c r="D10" s="105"/>
      <c r="E10" s="17"/>
      <c r="F10" s="17"/>
      <c r="G10" s="17"/>
      <c r="H10" s="106"/>
      <c r="I10" s="105" t="s">
        <v>948</v>
      </c>
      <c r="J10" s="107" t="s">
        <v>950</v>
      </c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</row>
    <row r="11" spans="1:241" s="1" customFormat="1" ht="12.75" customHeight="1">
      <c r="A11" s="956" t="str">
        <f>PO!$A$152</f>
        <v>9.2.2</v>
      </c>
      <c r="B11" s="129" t="str">
        <f>IF(A11=0,0,VLOOKUP(A11,PO!$A$16:$G$164,3,FALSE))</f>
        <v>Transporte com caminhão carroceria de 15 t - rodovia pavimentada</v>
      </c>
      <c r="C11" s="129"/>
      <c r="D11" s="129"/>
      <c r="E11" s="129"/>
      <c r="F11" s="129"/>
      <c r="G11" s="129"/>
      <c r="H11" s="129"/>
      <c r="I11" s="113" t="str">
        <f>IF(A11=0,0,VLOOKUP(A11,PO!$A$16:$G$164,2,FALSE))</f>
        <v>5914479</v>
      </c>
      <c r="J11" s="110" t="str">
        <f>IF(A11=0,0,VLOOKUP(A11,PO!$A$16:$G$164,4,FALSE))</f>
        <v>tkm</v>
      </c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</row>
    <row r="12" spans="1:241" s="1" customFormat="1" ht="3" customHeight="1">
      <c r="A12" s="88"/>
      <c r="B12" s="88"/>
      <c r="C12" s="85"/>
      <c r="D12" s="85"/>
      <c r="E12" s="85"/>
      <c r="F12" s="85"/>
      <c r="G12" s="85"/>
      <c r="H12" s="85"/>
      <c r="I12" s="85"/>
      <c r="J12" s="85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</row>
    <row r="13" spans="1:241" s="1" customFormat="1" ht="12.75" customHeight="1">
      <c r="A13" s="238" t="s">
        <v>1038</v>
      </c>
      <c r="B13" s="2084" t="s">
        <v>1039</v>
      </c>
      <c r="C13" s="238" t="s">
        <v>1038</v>
      </c>
      <c r="D13" s="2137" t="s">
        <v>519</v>
      </c>
      <c r="E13" s="239" t="s">
        <v>254</v>
      </c>
      <c r="F13" s="2137" t="s">
        <v>1040</v>
      </c>
      <c r="G13" s="2087" t="s">
        <v>1041</v>
      </c>
      <c r="H13" s="2080" t="s">
        <v>1042</v>
      </c>
      <c r="I13" s="2084" t="s">
        <v>523</v>
      </c>
      <c r="J13" s="2080" t="s">
        <v>1043</v>
      </c>
      <c r="K13" s="323"/>
      <c r="L13" s="323"/>
      <c r="M13" s="323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</row>
    <row r="14" spans="1:241" s="1" customFormat="1" ht="12.75" customHeight="1">
      <c r="A14" s="2085" t="s">
        <v>1044</v>
      </c>
      <c r="B14" s="2085"/>
      <c r="C14" s="2085" t="s">
        <v>519</v>
      </c>
      <c r="D14" s="2138"/>
      <c r="E14" s="2088" t="s">
        <v>1045</v>
      </c>
      <c r="F14" s="2138"/>
      <c r="G14" s="2088"/>
      <c r="H14" s="2081"/>
      <c r="I14" s="2085"/>
      <c r="J14" s="2081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</row>
    <row r="15" spans="1:241" s="1" customFormat="1" ht="12.75" customHeight="1">
      <c r="A15" s="2086"/>
      <c r="B15" s="2086"/>
      <c r="C15" s="2086"/>
      <c r="D15" s="2139"/>
      <c r="E15" s="2140"/>
      <c r="F15" s="2139"/>
      <c r="G15" s="237" t="s">
        <v>1046</v>
      </c>
      <c r="H15" s="2098"/>
      <c r="I15" s="2086"/>
      <c r="J15" s="234" t="s">
        <v>547</v>
      </c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</row>
    <row r="16" spans="1:241" s="1" customFormat="1" ht="12.75">
      <c r="A16" s="354"/>
      <c r="B16" s="387" t="s">
        <v>1295</v>
      </c>
      <c r="C16" s="355"/>
      <c r="D16" s="355"/>
      <c r="E16" s="355"/>
      <c r="F16" s="355"/>
      <c r="G16" s="355"/>
      <c r="H16" s="355"/>
      <c r="I16" s="355"/>
      <c r="J16" s="356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</row>
    <row r="17" spans="1:241" s="1" customFormat="1" ht="33.75">
      <c r="A17" s="494" t="s">
        <v>867</v>
      </c>
      <c r="B17" s="522" t="str">
        <f>IF(A17=0,0,VLOOKUP(A17,PO!$A$142:$G$164,3,FALSE))</f>
        <v>Pintura de faixa com tinta acrílica emulsionada em água - espessura de 0,5 mm</v>
      </c>
      <c r="C17" s="1343" t="s">
        <v>1296</v>
      </c>
      <c r="D17" s="242" t="str">
        <f>IF(C17=0,0,VLOOKUP(C17,RSM!A$3:C$2517,2,FALSE))</f>
        <v>Microesferas refletivas de vidro tipo I-B</v>
      </c>
      <c r="E17" s="353">
        <f>IF(A17=0,0,VLOOKUP(A17,PO!$A$142:$G$164,5,FALSE))</f>
        <v>1106</v>
      </c>
      <c r="F17" s="241" t="str">
        <f>IF(A17=0,0,VLOOKUP(A17,PO!$A$142:$G$164,4,FALSE))</f>
        <v>m²</v>
      </c>
      <c r="G17" s="409">
        <v>1E-4</v>
      </c>
      <c r="H17" s="409">
        <f t="shared" ref="H17:H18" si="0">E17*G17</f>
        <v>0.1106</v>
      </c>
      <c r="I17" s="353">
        <f>'DMT Pond DSM'!$H$40</f>
        <v>108.26</v>
      </c>
      <c r="J17" s="243">
        <f t="shared" ref="J17:J18" si="1">H17*I17</f>
        <v>11.973556</v>
      </c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</row>
    <row r="18" spans="1:241" s="1" customFormat="1" ht="33.75">
      <c r="A18" s="494" t="s">
        <v>867</v>
      </c>
      <c r="B18" s="522" t="str">
        <f>IF(A18=0,0,VLOOKUP(A18,PO!$A$142:$G$164,3,FALSE))</f>
        <v>Pintura de faixa com tinta acrílica emulsionada em água - espessura de 0,5 mm</v>
      </c>
      <c r="C18" s="1343" t="s">
        <v>1297</v>
      </c>
      <c r="D18" s="242" t="str">
        <f>IF(C18=0,0,VLOOKUP(C18,RSM!A$3:C$2517,2,FALSE))</f>
        <v>Microesferas refletivas de vidro tipo II-A</v>
      </c>
      <c r="E18" s="353">
        <f>IF(A18=0,0,VLOOKUP(A18,PO!$A$142:$G$164,5,FALSE))</f>
        <v>1106</v>
      </c>
      <c r="F18" s="241" t="str">
        <f>IF(A18=0,0,VLOOKUP(A18,PO!$A$142:$G$164,4,FALSE))</f>
        <v>m²</v>
      </c>
      <c r="G18" s="409">
        <v>3.5E-4</v>
      </c>
      <c r="H18" s="409">
        <f t="shared" si="0"/>
        <v>0.3871</v>
      </c>
      <c r="I18" s="353">
        <f>'DMT Pond DSM'!$H$40</f>
        <v>108.26</v>
      </c>
      <c r="J18" s="243">
        <f t="shared" si="1"/>
        <v>41.907446</v>
      </c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</row>
    <row r="19" spans="1:241" s="1" customFormat="1" ht="78.75">
      <c r="A19" s="494" t="s">
        <v>867</v>
      </c>
      <c r="B19" s="522" t="str">
        <f>IF(A19=0,0,VLOOKUP(A19,PO!$A$142:$G$164,3,FALSE))</f>
        <v>Pintura de faixa com tinta acrílica emulsionada em água - espessura de 0,5 mm</v>
      </c>
      <c r="C19" s="1343" t="s">
        <v>1298</v>
      </c>
      <c r="D19" s="242" t="str">
        <f>IF(C19=0,0,VLOOKUP(C19,RSM!A$3:C$2517,2,FALSE))</f>
        <v>Tinta à base de resina acrílica emulsionada em água para demarcação viária</v>
      </c>
      <c r="E19" s="353">
        <f>IF(A19=0,0,VLOOKUP(A19,PO!$A$142:$G$164,5,FALSE))</f>
        <v>1106</v>
      </c>
      <c r="F19" s="241" t="str">
        <f>IF(A19=0,0,VLOOKUP(A19,PO!$A$142:$G$164,4,FALSE))</f>
        <v>m²</v>
      </c>
      <c r="G19" s="409">
        <v>8.0000000000000004E-4</v>
      </c>
      <c r="H19" s="409">
        <f t="shared" ref="H19" si="2">E19*G19</f>
        <v>0.88480000000000003</v>
      </c>
      <c r="I19" s="353">
        <f>'DMT Pond DSM'!$H$40</f>
        <v>108.26</v>
      </c>
      <c r="J19" s="243">
        <f t="shared" ref="J19" si="3">H19*I19</f>
        <v>95.788448000000002</v>
      </c>
      <c r="K19" s="323" t="s">
        <v>1299</v>
      </c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</row>
    <row r="20" spans="1:241" s="1" customFormat="1" ht="33.75">
      <c r="A20" s="494" t="s">
        <v>868</v>
      </c>
      <c r="B20" s="522" t="str">
        <f>IF(A20=0,0,VLOOKUP(A20,PO!$A$142:$G$164,3,FALSE))</f>
        <v>Meio-fio de concreto - MFC 05 - areia e brita comerciais - fôrma de madeira</v>
      </c>
      <c r="C20" s="244" t="s">
        <v>1211</v>
      </c>
      <c r="D20" s="242" t="str">
        <f>IF(C20=0,0,VLOOKUP(C20,RSM!A$3:C$2417,2,FALSE))</f>
        <v>Cimento Portland CP II - 32 - saco</v>
      </c>
      <c r="E20" s="353">
        <f>IF(A20=0,0,VLOOKUP(A20,PO!$A$142:$G$164,5,FALSE))</f>
        <v>6320</v>
      </c>
      <c r="F20" s="241" t="str">
        <f>IF(A20=0,0,VLOOKUP(A20,PO!$A$142:$G$164,4,FALSE))</f>
        <v>m</v>
      </c>
      <c r="G20" s="412">
        <f>0.0001*0.45801</f>
        <v>4.5800999999999997E-5</v>
      </c>
      <c r="H20" s="409">
        <f t="shared" ref="H20" si="4">E20*G20</f>
        <v>0.28946232</v>
      </c>
      <c r="I20" s="408">
        <f>'DMT Pond DSM'!$H$54</f>
        <v>108.26</v>
      </c>
      <c r="J20" s="243">
        <f t="shared" ref="J20" si="5">H20*I20</f>
        <v>31.337190763200002</v>
      </c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</row>
    <row r="21" spans="1:241" s="1" customFormat="1" ht="67.5">
      <c r="A21" s="494" t="s">
        <v>868</v>
      </c>
      <c r="B21" s="522" t="str">
        <f>IF(A21=0,0,VLOOKUP(A21,PO!$A$142:$G$164,3,FALSE))</f>
        <v>Meio-fio de concreto - MFC 05 - areia e brita comerciais - fôrma de madeira</v>
      </c>
      <c r="C21" s="244" t="s">
        <v>1210</v>
      </c>
      <c r="D21" s="242" t="str">
        <f>IF(C21=0,0,VLOOKUP(C21,RSM!A$3:C$2417,2,FALSE))</f>
        <v>Aditivo plastificante e retardador de pega para concreto e argamassa</v>
      </c>
      <c r="E21" s="353">
        <f>IF(A21=0,0,VLOOKUP(A21,PO!$A$142:$G$164,5,FALSE))</f>
        <v>6320</v>
      </c>
      <c r="F21" s="241" t="str">
        <f>IF(A21=0,0,VLOOKUP(A21,PO!$A$142:$G$164,4,FALSE))</f>
        <v>m</v>
      </c>
      <c r="G21" s="412">
        <f>0.00085*0.0334</f>
        <v>2.8389999999999998E-5</v>
      </c>
      <c r="H21" s="409">
        <f t="shared" ref="H21:H22" si="6">E21*G21</f>
        <v>0.1794248</v>
      </c>
      <c r="I21" s="408">
        <f>'DMT Pond DSM'!$H$54</f>
        <v>108.26</v>
      </c>
      <c r="J21" s="243">
        <f t="shared" ref="J21:J22" si="7">H21*I21</f>
        <v>19.424528848000001</v>
      </c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</row>
    <row r="22" spans="1:241" s="1" customFormat="1" ht="33.75">
      <c r="A22" s="494" t="s">
        <v>868</v>
      </c>
      <c r="B22" s="522" t="str">
        <f>IF(A22=0,0,VLOOKUP(A22,PO!$A$142:$G$164,3,FALSE))</f>
        <v>Meio-fio de concreto - MFC 05 - areia e brita comerciais - fôrma de madeira</v>
      </c>
      <c r="C22" s="244" t="s">
        <v>1211</v>
      </c>
      <c r="D22" s="242" t="str">
        <f>IF(C22=0,0,VLOOKUP(C22,RSM!A$3:C$2417,2,FALSE))</f>
        <v>Cimento Portland CP II - 32 - saco</v>
      </c>
      <c r="E22" s="353">
        <f>IF(A22=0,0,VLOOKUP(A22,PO!$A$142:$G$164,5,FALSE))</f>
        <v>6320</v>
      </c>
      <c r="F22" s="241" t="str">
        <f>IF(A22=0,0,VLOOKUP(A22,PO!$A$142:$G$164,4,FALSE))</f>
        <v>m</v>
      </c>
      <c r="G22" s="412">
        <f>0.28215*0.0334</f>
        <v>9.4238099999999995E-3</v>
      </c>
      <c r="H22" s="409">
        <f t="shared" si="6"/>
        <v>59.558479199999994</v>
      </c>
      <c r="I22" s="408">
        <f>'DMT Pond DSM'!$H$54</f>
        <v>108.26</v>
      </c>
      <c r="J22" s="243">
        <f t="shared" si="7"/>
        <v>6447.8009581919996</v>
      </c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</row>
    <row r="23" spans="1:241" s="1" customFormat="1" ht="33.75">
      <c r="A23" s="494" t="s">
        <v>868</v>
      </c>
      <c r="B23" s="522" t="str">
        <f>IF(A23=0,0,VLOOKUP(A23,PO!$A$142:$G$164,3,FALSE))</f>
        <v>Meio-fio de concreto - MFC 05 - areia e brita comerciais - fôrma de madeira</v>
      </c>
      <c r="C23" s="244" t="s">
        <v>1206</v>
      </c>
      <c r="D23" s="242" t="str">
        <f>IF(C23=0,0,VLOOKUP(C23,RSM!A$3:C$2417,2,FALSE))</f>
        <v>Desmoldante para fôrmas de madeira</v>
      </c>
      <c r="E23" s="353">
        <f>IF(A23=0,0,VLOOKUP(A23,PO!$A$142:$G$164,5,FALSE))</f>
        <v>6320</v>
      </c>
      <c r="F23" s="241" t="str">
        <f>IF(A23=0,0,VLOOKUP(A23,PO!$A$142:$G$164,4,FALSE))</f>
        <v>m</v>
      </c>
      <c r="G23" s="412">
        <f>0.5141*0.00002</f>
        <v>1.0282000000000001E-5</v>
      </c>
      <c r="H23" s="409">
        <f t="shared" ref="H23:H26" si="8">E23*G23</f>
        <v>6.4982240000000011E-2</v>
      </c>
      <c r="I23" s="408">
        <f>'DMT Pond DSM'!$H$54</f>
        <v>108.26</v>
      </c>
      <c r="J23" s="243">
        <f t="shared" ref="J23:J26" si="9">H23*I23</f>
        <v>7.0349773024000015</v>
      </c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</row>
    <row r="24" spans="1:241" s="1" customFormat="1" ht="22.5">
      <c r="A24" s="494" t="s">
        <v>868</v>
      </c>
      <c r="B24" s="522" t="str">
        <f>IF(A24=0,0,VLOOKUP(A24,PO!$A$142:$G$164,3,FALSE))</f>
        <v>Meio-fio de concreto - MFC 05 - areia e brita comerciais - fôrma de madeira</v>
      </c>
      <c r="C24" s="244" t="s">
        <v>1207</v>
      </c>
      <c r="D24" s="242" t="str">
        <f>IF(C24=0,0,VLOOKUP(C24,RSM!A$3:C$2417,2,FALSE))</f>
        <v>Prego de ferro</v>
      </c>
      <c r="E24" s="353">
        <f>IF(A24=0,0,VLOOKUP(A24,PO!$A$142:$G$164,5,FALSE))</f>
        <v>6320</v>
      </c>
      <c r="F24" s="241" t="str">
        <f>IF(A24=0,0,VLOOKUP(A24,PO!$A$142:$G$164,4,FALSE))</f>
        <v>m</v>
      </c>
      <c r="G24" s="412">
        <f>0.5141*0.00002</f>
        <v>1.0282000000000001E-5</v>
      </c>
      <c r="H24" s="409">
        <f t="shared" si="8"/>
        <v>6.4982240000000011E-2</v>
      </c>
      <c r="I24" s="408">
        <f>'DMT Pond DSM'!$H$54</f>
        <v>108.26</v>
      </c>
      <c r="J24" s="243">
        <f t="shared" si="9"/>
        <v>7.0349773024000015</v>
      </c>
      <c r="K24" s="32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</row>
    <row r="25" spans="1:241" s="1" customFormat="1" ht="33.75">
      <c r="A25" s="494" t="s">
        <v>868</v>
      </c>
      <c r="B25" s="522" t="str">
        <f>IF(A25=0,0,VLOOKUP(A25,PO!$A$142:$G$164,3,FALSE))</f>
        <v>Meio-fio de concreto - MFC 05 - areia e brita comerciais - fôrma de madeira</v>
      </c>
      <c r="C25" s="244" t="s">
        <v>1208</v>
      </c>
      <c r="D25" s="242" t="str">
        <f>IF(C25=0,0,VLOOKUP(C25,RSM!A$3:C$2417,2,FALSE))</f>
        <v>Tábua - E = 2,5 cm e L = 10 cm</v>
      </c>
      <c r="E25" s="353">
        <f>IF(A25=0,0,VLOOKUP(A25,PO!$A$142:$G$164,5,FALSE))</f>
        <v>6320</v>
      </c>
      <c r="F25" s="241" t="str">
        <f>IF(A25=0,0,VLOOKUP(A25,PO!$A$142:$G$164,4,FALSE))</f>
        <v>m</v>
      </c>
      <c r="G25" s="412">
        <f>0.5141*0.00304</f>
        <v>1.5628640000000002E-3</v>
      </c>
      <c r="H25" s="409">
        <f t="shared" si="8"/>
        <v>9.8773004800000006</v>
      </c>
      <c r="I25" s="408">
        <f>'DMT Pond DSM'!$H$54</f>
        <v>108.26</v>
      </c>
      <c r="J25" s="243">
        <f t="shared" si="9"/>
        <v>1069.3165499648001</v>
      </c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</row>
    <row r="26" spans="1:241" s="1" customFormat="1" ht="45">
      <c r="A26" s="494" t="s">
        <v>868</v>
      </c>
      <c r="B26" s="522" t="str">
        <f>IF(A26=0,0,VLOOKUP(A26,PO!$A$142:$G$164,3,FALSE))</f>
        <v>Meio-fio de concreto - MFC 05 - areia e brita comerciais - fôrma de madeira</v>
      </c>
      <c r="C26" s="244" t="s">
        <v>1209</v>
      </c>
      <c r="D26" s="242" t="str">
        <f>IF(C26=0,0,VLOOKUP(C26,RSM!A$3:C$2417,2,FALSE))</f>
        <v>Tábua de pinho de terceira - E = 2,5 cm</v>
      </c>
      <c r="E26" s="353">
        <f>IF(A26=0,0,VLOOKUP(A26,PO!$A$142:$G$164,5,FALSE))</f>
        <v>6320</v>
      </c>
      <c r="F26" s="241" t="str">
        <f>IF(A26=0,0,VLOOKUP(A26,PO!$A$142:$G$164,4,FALSE))</f>
        <v>m</v>
      </c>
      <c r="G26" s="412">
        <f>0.5141*0.01011</f>
        <v>5.1975509999999999E-3</v>
      </c>
      <c r="H26" s="409">
        <f t="shared" si="8"/>
        <v>32.848522320000001</v>
      </c>
      <c r="I26" s="408">
        <f>'DMT Pond DSM'!$H$54</f>
        <v>108.26</v>
      </c>
      <c r="J26" s="243">
        <f t="shared" si="9"/>
        <v>3556.1810263632001</v>
      </c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</row>
    <row r="27" spans="1:241" s="1" customFormat="1" ht="12.75">
      <c r="A27" s="240"/>
      <c r="B27" s="522"/>
      <c r="C27" s="244"/>
      <c r="D27" s="242"/>
      <c r="E27" s="353"/>
      <c r="F27" s="241"/>
      <c r="G27" s="412"/>
      <c r="H27" s="409"/>
      <c r="I27" s="353"/>
      <c r="J27" s="24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</row>
    <row r="28" spans="1:241" s="1" customFormat="1">
      <c r="A28" s="2129" t="s">
        <v>1051</v>
      </c>
      <c r="B28" s="2130"/>
      <c r="C28" s="2130"/>
      <c r="D28" s="2130"/>
      <c r="E28" s="2130"/>
      <c r="F28" s="2130"/>
      <c r="G28" s="2130"/>
      <c r="H28" s="2130"/>
      <c r="I28" s="2130"/>
      <c r="J28" s="591">
        <f>ROUND(SUM(J16:J27),3)</f>
        <v>11287.8</v>
      </c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/>
    </row>
    <row r="29" spans="1:241" s="1" customFormat="1" ht="3" customHeight="1">
      <c r="A29" s="612"/>
      <c r="B29" s="613"/>
      <c r="C29" s="613"/>
      <c r="D29" s="613"/>
      <c r="E29" s="613"/>
      <c r="F29" s="613"/>
      <c r="G29" s="613"/>
      <c r="H29" s="613"/>
      <c r="I29" s="613"/>
      <c r="J29" s="614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/>
    </row>
    <row r="30" spans="1:241" s="1" customFormat="1" ht="15" customHeight="1">
      <c r="A30" s="2131" t="s">
        <v>1052</v>
      </c>
      <c r="B30" s="2133" t="s">
        <v>1053</v>
      </c>
      <c r="C30" s="2133"/>
      <c r="D30" s="2133"/>
      <c r="E30" s="2133"/>
      <c r="F30" s="2133"/>
      <c r="G30" s="2133"/>
      <c r="H30" s="2133"/>
      <c r="I30" s="2133"/>
      <c r="J30" s="2134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/>
    </row>
    <row r="31" spans="1:241" s="1" customFormat="1">
      <c r="A31" s="2131"/>
      <c r="B31" s="2133"/>
      <c r="C31" s="2133"/>
      <c r="D31" s="2133"/>
      <c r="E31" s="2133"/>
      <c r="F31" s="2133"/>
      <c r="G31" s="2133"/>
      <c r="H31" s="2133"/>
      <c r="I31" s="2133"/>
      <c r="J31" s="2134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/>
    </row>
    <row r="32" spans="1:241" s="1" customFormat="1">
      <c r="A32" s="2132"/>
      <c r="B32" s="2135"/>
      <c r="C32" s="2135"/>
      <c r="D32" s="2135"/>
      <c r="E32" s="2135"/>
      <c r="F32" s="2135"/>
      <c r="G32" s="2135"/>
      <c r="H32" s="2135"/>
      <c r="I32" s="2135"/>
      <c r="J32" s="2136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/>
    </row>
  </sheetData>
  <mergeCells count="16">
    <mergeCell ref="A28:I28"/>
    <mergeCell ref="A30:A32"/>
    <mergeCell ref="B30:J32"/>
    <mergeCell ref="A1:J1"/>
    <mergeCell ref="A2:J2"/>
    <mergeCell ref="A3:J3"/>
    <mergeCell ref="B13:B15"/>
    <mergeCell ref="D13:D15"/>
    <mergeCell ref="F13:F15"/>
    <mergeCell ref="G13:G14"/>
    <mergeCell ref="H13:H15"/>
    <mergeCell ref="I13:I15"/>
    <mergeCell ref="J13:J14"/>
    <mergeCell ref="A14:A15"/>
    <mergeCell ref="C14:C15"/>
    <mergeCell ref="E14:E15"/>
  </mergeCells>
  <conditionalFormatting sqref="A11:B11 A17:J27">
    <cfRule type="cellIs" dxfId="31" priority="21" operator="equal">
      <formula>0</formula>
    </cfRule>
  </conditionalFormatting>
  <conditionalFormatting sqref="A30:B30">
    <cfRule type="cellIs" dxfId="30" priority="22" operator="equal">
      <formula>0</formula>
    </cfRule>
  </conditionalFormatting>
  <conditionalFormatting sqref="I11:J11">
    <cfRule type="cellIs" dxfId="29" priority="23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6FEC0-3250-42A6-9196-367372B21222}">
  <sheetPr>
    <tabColor rgb="FF002060"/>
  </sheetPr>
  <dimension ref="A1:IW43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6.6640625" style="1" bestFit="1" customWidth="1"/>
    <col min="17" max="17" width="9.44140625" style="1" customWidth="1"/>
    <col min="18" max="256" width="11.6640625" style="1"/>
  </cols>
  <sheetData>
    <row r="1" spans="1:25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5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14"/>
      <c r="P7" s="646"/>
      <c r="Q7" s="918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8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14"/>
      <c r="P9" s="646"/>
      <c r="Q9" s="91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1300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PO!$A$154</f>
        <v>9.3.1</v>
      </c>
      <c r="B15" s="584" t="str">
        <f>IF(A15=0,0,VLOOKUP(A15,PO!$A$16:$G$164,2,FALSE))</f>
        <v>T_EAI_0725_304</v>
      </c>
      <c r="C15" s="375"/>
      <c r="D15" s="129" t="str">
        <f>IF(A15=0,0,VLOOKUP(A15,PO!$A$16:$G$164,3,FALSE))</f>
        <v>Transporte de EAI p/ imprimação asfáltica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4" t="s">
        <v>56</v>
      </c>
      <c r="K17" s="2084"/>
      <c r="L17" s="2084"/>
      <c r="M17" s="2084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5"/>
      <c r="K18" s="2085"/>
      <c r="L18" s="2085"/>
      <c r="M18" s="2085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086"/>
      <c r="K19" s="2086"/>
      <c r="L19" s="2086"/>
      <c r="M19" s="208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3.15" customHeight="1">
      <c r="A20" s="1544" t="s">
        <v>863</v>
      </c>
      <c r="B20" s="2254" t="str">
        <f>IF(A20=0,0,VLOOKUP(A20,PO!$A$16:$G$164,3,FALSE))</f>
        <v>Imprimação com emulsão asfáltica</v>
      </c>
      <c r="C20" s="2254"/>
      <c r="D20" s="2254"/>
      <c r="E20" s="2254"/>
      <c r="F20" s="1544" t="str">
        <f>IF(A20=0,0,VLOOKUP(A20,PO!$A$16:$G$164,4,FALSE))</f>
        <v>m²</v>
      </c>
      <c r="G20" s="1545">
        <f>IF(A20=0,0,VLOOKUP(A20,PO!$A$16:$G$164,5,FALSE))</f>
        <v>37920</v>
      </c>
      <c r="H20" s="1546">
        <v>1.2999999999999999E-3</v>
      </c>
      <c r="I20" s="1547">
        <f>ROUND(G20*H20,3)</f>
        <v>49.295999999999999</v>
      </c>
      <c r="J20" s="2255" t="s">
        <v>1120</v>
      </c>
      <c r="K20" s="2256"/>
      <c r="L20" s="2256"/>
      <c r="M20" s="2257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176"/>
      <c r="C21" s="2176"/>
      <c r="D21" s="2176"/>
      <c r="E21" s="2176"/>
      <c r="F21" s="241"/>
      <c r="G21" s="241"/>
      <c r="H21" s="248"/>
      <c r="I21" s="241"/>
      <c r="J21" s="2258"/>
      <c r="K21" s="2259"/>
      <c r="L21" s="2259"/>
      <c r="M21" s="2260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948"/>
      <c r="B23" s="2180"/>
      <c r="C23" s="2180"/>
      <c r="D23" s="2180"/>
      <c r="E23" s="2180"/>
      <c r="F23" s="576"/>
      <c r="G23" s="576"/>
      <c r="H23" s="949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8" t="s">
        <v>1121</v>
      </c>
      <c r="B24" s="2179"/>
      <c r="C24" s="2179"/>
      <c r="D24" s="2179"/>
      <c r="E24" s="2179"/>
      <c r="F24" s="2179"/>
      <c r="G24" s="2179"/>
      <c r="H24" s="2179"/>
      <c r="I24" s="947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1301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66" t="s">
        <v>1124</v>
      </c>
      <c r="B26" s="2167"/>
      <c r="C26" s="2167"/>
      <c r="D26" s="2167"/>
      <c r="E26" s="2167"/>
      <c r="F26" s="2167"/>
      <c r="G26" s="2167"/>
      <c r="H26" s="216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66"/>
      <c r="B27" s="2167"/>
      <c r="C27" s="2167"/>
      <c r="D27" s="2167"/>
      <c r="E27" s="2167"/>
      <c r="F27" s="2167"/>
      <c r="G27" s="2167"/>
      <c r="H27" s="216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72" t="s">
        <v>1125</v>
      </c>
      <c r="B29" s="2173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1126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1127</v>
      </c>
      <c r="B32" s="114"/>
      <c r="C32" s="323"/>
      <c r="D32" s="122">
        <f>TRUNC(((((26.939+(0.253*$D$34))/(1-($M$8)))*(1+(0)))*(1+($C$29/100))),2)</f>
        <v>388.76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1129</v>
      </c>
      <c r="B33" s="114"/>
      <c r="C33" s="323"/>
      <c r="D33" s="122">
        <f>TRUNC(((((26.939+(0.253*$D$34))/(1-($M$8)))*(1+($M$9)))*(1+($C$29/100))),2)</f>
        <v>447.08</v>
      </c>
      <c r="E33" s="126" t="s">
        <v>1128</v>
      </c>
      <c r="F33" s="115"/>
      <c r="G33" s="115"/>
      <c r="H33" s="115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MB'!$E$146</f>
        <v>459</v>
      </c>
      <c r="E34" s="126" t="s">
        <v>20</v>
      </c>
      <c r="F34" s="115"/>
      <c r="G34" s="115"/>
      <c r="H34" s="115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15"/>
      <c r="E35" s="323"/>
      <c r="F35" s="115"/>
      <c r="G35" s="115"/>
      <c r="H35" s="115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66" t="s">
        <v>1132</v>
      </c>
      <c r="B37" s="2167"/>
      <c r="C37" s="2167"/>
      <c r="D37" s="2167"/>
      <c r="E37" s="2167"/>
      <c r="F37" s="2167"/>
      <c r="G37" s="2167"/>
      <c r="H37" s="216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66"/>
      <c r="B38" s="2167"/>
      <c r="C38" s="2167"/>
      <c r="D38" s="2167"/>
      <c r="E38" s="2167"/>
      <c r="F38" s="2167"/>
      <c r="G38" s="2167"/>
      <c r="H38" s="216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576"/>
      <c r="J39" s="1383"/>
      <c r="K39" s="1384"/>
      <c r="L39" s="1384"/>
      <c r="M39" s="1385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24"/>
      <c r="B40" s="116"/>
      <c r="C40" s="116"/>
      <c r="D40" s="117"/>
      <c r="E40" s="375"/>
      <c r="F40" s="117"/>
      <c r="G40" s="117"/>
      <c r="H40" s="117"/>
      <c r="I40" s="245"/>
      <c r="J40" s="267"/>
      <c r="K40" s="257"/>
      <c r="L40" s="257"/>
      <c r="M40" s="265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SUM(I20:I40)</f>
        <v>49.295999999999999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J20:M21"/>
    <mergeCell ref="A24:H24"/>
    <mergeCell ref="A26:H27"/>
    <mergeCell ref="A29:B29"/>
    <mergeCell ref="A37:H38"/>
    <mergeCell ref="A41:H41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B21:E21"/>
    <mergeCell ref="B22:E22"/>
  </mergeCells>
  <conditionalFormatting sqref="A12">
    <cfRule type="cellIs" dxfId="28" priority="2" operator="equal">
      <formula>0</formula>
    </cfRule>
  </conditionalFormatting>
  <conditionalFormatting sqref="A15:B15">
    <cfRule type="cellIs" dxfId="27" priority="1" operator="equal">
      <formula>0</formula>
    </cfRule>
  </conditionalFormatting>
  <conditionalFormatting sqref="D15">
    <cfRule type="cellIs" dxfId="26" priority="5" operator="equal">
      <formula>0</formula>
    </cfRule>
  </conditionalFormatting>
  <conditionalFormatting sqref="M15">
    <cfRule type="cellIs" dxfId="25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CB8E1-75C4-4EE8-B36B-2C170C201B88}">
  <sheetPr>
    <tabColor rgb="FF002060"/>
  </sheetPr>
  <dimension ref="A1:IW43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6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14"/>
      <c r="P7" s="646"/>
      <c r="Q7" s="919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9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647"/>
      <c r="P9" s="69"/>
      <c r="Q9" s="6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1300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PO!$A$155</f>
        <v>9.3.2</v>
      </c>
      <c r="B15" s="584" t="str">
        <f>IF(A15=0,0,VLOOKUP(A15,PO!$A$16:$G$164,2,FALSE))</f>
        <v>T_RR-1C_0725_304</v>
      </c>
      <c r="C15" s="375"/>
      <c r="D15" s="129" t="str">
        <f>IF(A15=0,0,VLOOKUP(A15,PO!$A$16:$G$164,3,FALSE))</f>
        <v>Transporte de RR-1C p/ pintura de ligação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4" t="s">
        <v>56</v>
      </c>
      <c r="K17" s="2084"/>
      <c r="L17" s="2084"/>
      <c r="M17" s="2084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5"/>
      <c r="K18" s="2085"/>
      <c r="L18" s="2085"/>
      <c r="M18" s="2085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086"/>
      <c r="K19" s="2086"/>
      <c r="L19" s="2086"/>
      <c r="M19" s="208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3.15" customHeight="1">
      <c r="A20" s="246" t="s">
        <v>865</v>
      </c>
      <c r="B20" s="2174" t="str">
        <f>IF(A20=0,0,VLOOKUP(A20,PO!$A$16:$G$164,3,FALSE))</f>
        <v>Pintura de ligação</v>
      </c>
      <c r="C20" s="2174"/>
      <c r="D20" s="2174"/>
      <c r="E20" s="2174"/>
      <c r="F20" s="246" t="str">
        <f>IF(A20=0,0,VLOOKUP(A20,PO!$A$16:$G$164,4,FALSE))</f>
        <v>m²</v>
      </c>
      <c r="G20" s="413">
        <f>IF(A20=0,0,VLOOKUP(A20,PO!$A$16:$G$164,5,FALSE))</f>
        <v>37920</v>
      </c>
      <c r="H20" s="946">
        <v>4.4999999999999999E-4</v>
      </c>
      <c r="I20" s="411">
        <f>ROUND(G20*H20,3)</f>
        <v>17.064</v>
      </c>
      <c r="J20" s="2255" t="s">
        <v>1120</v>
      </c>
      <c r="K20" s="2256"/>
      <c r="L20" s="2256"/>
      <c r="M20" s="2257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63"/>
      <c r="B21" s="2175"/>
      <c r="C21" s="2175"/>
      <c r="D21" s="2175"/>
      <c r="E21" s="2175"/>
      <c r="F21" s="263"/>
      <c r="G21" s="408"/>
      <c r="H21" s="951"/>
      <c r="I21" s="353"/>
      <c r="J21" s="2258"/>
      <c r="K21" s="2259"/>
      <c r="L21" s="2259"/>
      <c r="M21" s="2260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81"/>
      <c r="C22" s="2182"/>
      <c r="D22" s="2182"/>
      <c r="E22" s="2183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7"/>
      <c r="C23" s="2177"/>
      <c r="D23" s="2177"/>
      <c r="E23" s="2177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8" t="s">
        <v>1121</v>
      </c>
      <c r="B24" s="2179"/>
      <c r="C24" s="2179"/>
      <c r="D24" s="2179"/>
      <c r="E24" s="2179"/>
      <c r="F24" s="2179"/>
      <c r="G24" s="2179"/>
      <c r="H24" s="2179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1301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66" t="s">
        <v>1124</v>
      </c>
      <c r="B26" s="2167"/>
      <c r="C26" s="2167"/>
      <c r="D26" s="2167"/>
      <c r="E26" s="2167"/>
      <c r="F26" s="2167"/>
      <c r="G26" s="2167"/>
      <c r="H26" s="216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66"/>
      <c r="B27" s="2167"/>
      <c r="C27" s="2167"/>
      <c r="D27" s="2167"/>
      <c r="E27" s="2167"/>
      <c r="F27" s="2167"/>
      <c r="G27" s="2167"/>
      <c r="H27" s="216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72" t="s">
        <v>1125</v>
      </c>
      <c r="B29" s="2173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15"/>
      <c r="E30" s="323"/>
      <c r="F30" s="115"/>
      <c r="G30" s="115"/>
      <c r="H30" s="115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1133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1134</v>
      </c>
      <c r="B32" s="114"/>
      <c r="C32" s="323"/>
      <c r="D32" s="122">
        <f>TRUNC(((((26.939+(0.253*$D$34))/(1-($M$8)))*(1+(0)))*(1+($C$29/100))),2)</f>
        <v>388.76</v>
      </c>
      <c r="E32" s="126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1135</v>
      </c>
      <c r="B33" s="114"/>
      <c r="C33" s="323"/>
      <c r="D33" s="122">
        <f>TRUNC(((((26.939+(0.253*$D$34))/(1-($M$8)))*(1+($M$9)))*(1+($C$29/100))),2)</f>
        <v>447.08</v>
      </c>
      <c r="E33" s="1625" t="s">
        <v>1128</v>
      </c>
      <c r="F33" s="1626"/>
      <c r="G33" s="1626"/>
      <c r="H33" s="1626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MB'!$E$23</f>
        <v>459</v>
      </c>
      <c r="E34" s="1625" t="s">
        <v>20</v>
      </c>
      <c r="F34" s="1626"/>
      <c r="G34" s="1626"/>
      <c r="H34" s="1626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626"/>
      <c r="E35" s="323"/>
      <c r="F35" s="1626"/>
      <c r="G35" s="1626"/>
      <c r="H35" s="1626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1131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66" t="s">
        <v>1132</v>
      </c>
      <c r="B37" s="2167"/>
      <c r="C37" s="2167"/>
      <c r="D37" s="2167"/>
      <c r="E37" s="2167"/>
      <c r="F37" s="2167"/>
      <c r="G37" s="2167"/>
      <c r="H37" s="216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66"/>
      <c r="B38" s="2167"/>
      <c r="C38" s="2167"/>
      <c r="D38" s="2167"/>
      <c r="E38" s="2167"/>
      <c r="F38" s="2167"/>
      <c r="G38" s="2167"/>
      <c r="H38" s="216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241"/>
      <c r="J39" s="266"/>
      <c r="K39" s="254"/>
      <c r="L39" s="254"/>
      <c r="M39" s="264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381"/>
      <c r="B40" s="1382"/>
      <c r="C40" s="1382"/>
      <c r="D40" s="1382"/>
      <c r="E40" s="1382"/>
      <c r="F40" s="1382"/>
      <c r="G40" s="1382"/>
      <c r="H40" s="1382"/>
      <c r="I40" s="241"/>
      <c r="J40" s="266"/>
      <c r="K40" s="254"/>
      <c r="L40" s="254"/>
      <c r="M40" s="264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SUM(I20:I38)</f>
        <v>17.064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J20:M21"/>
    <mergeCell ref="A24:H24"/>
    <mergeCell ref="A26:H27"/>
    <mergeCell ref="A29:B29"/>
    <mergeCell ref="A37:H38"/>
    <mergeCell ref="A41:H41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B20:E20"/>
    <mergeCell ref="B21:E21"/>
    <mergeCell ref="B22:E22"/>
  </mergeCells>
  <conditionalFormatting sqref="A12">
    <cfRule type="cellIs" dxfId="24" priority="1" operator="equal">
      <formula>0</formula>
    </cfRule>
  </conditionalFormatting>
  <conditionalFormatting sqref="A15:B15">
    <cfRule type="cellIs" dxfId="23" priority="2" operator="equal">
      <formula>0</formula>
    </cfRule>
  </conditionalFormatting>
  <conditionalFormatting sqref="D15">
    <cfRule type="cellIs" dxfId="22" priority="6" operator="equal">
      <formula>0</formula>
    </cfRule>
  </conditionalFormatting>
  <conditionalFormatting sqref="M15">
    <cfRule type="cellIs" dxfId="21" priority="5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E4F12-C19B-4EF8-B9DD-03BE9BA507A2}">
  <sheetPr>
    <tabColor rgb="FF002060"/>
  </sheetPr>
  <dimension ref="A1:IW43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7.88671875" style="1" bestFit="1" customWidth="1"/>
    <col min="16" max="16" width="4.77734375" style="1" bestFit="1" customWidth="1"/>
    <col min="17" max="17" width="9.44140625" style="1" customWidth="1"/>
    <col min="18" max="256" width="11.6640625" style="1"/>
  </cols>
  <sheetData>
    <row r="1" spans="1:257" ht="15.75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</row>
    <row r="2" spans="1:257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</row>
    <row r="3" spans="1:257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45"/>
      <c r="O4" s="917"/>
      <c r="P4" s="68"/>
      <c r="Q4" s="68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14"/>
      <c r="P5" s="14"/>
      <c r="Q5" s="68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14"/>
      <c r="P6" s="646"/>
      <c r="Q6" s="918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14"/>
      <c r="P7" s="646"/>
      <c r="Q7" s="919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14"/>
      <c r="P8" s="646"/>
      <c r="Q8" s="919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647"/>
      <c r="P9" s="69"/>
      <c r="Q9" s="69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647"/>
      <c r="P10" s="69"/>
      <c r="Q10" s="69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1300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PO!$A$156</f>
        <v>9.3.3</v>
      </c>
      <c r="B15" s="584" t="str">
        <f>IF(A15=0,0,VLOOKUP(A15,PO!$A$16:$G$164,2,FALSE))</f>
        <v>T_CAP_0725_304</v>
      </c>
      <c r="C15" s="375"/>
      <c r="D15" s="129" t="str">
        <f>IF(A15=0,0,VLOOKUP(A15,PO!$A$16:$G$164,3,FALSE))</f>
        <v>Transporte de CAP 50/70 p/ mistura betuminosa - jul/25 - CE - BR-304/RN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4" t="s">
        <v>56</v>
      </c>
      <c r="K17" s="2084"/>
      <c r="L17" s="2084"/>
      <c r="M17" s="2084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5"/>
      <c r="K18" s="2085"/>
      <c r="L18" s="2085"/>
      <c r="M18" s="2085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086"/>
      <c r="K19" s="2086"/>
      <c r="L19" s="2086"/>
      <c r="M19" s="2086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47" t="s">
        <v>866</v>
      </c>
      <c r="B20" s="1528" t="str">
        <f>IF(A20=0,0,VLOOKUP(A20,PO!$A$16:$G$164,3,FALSE))</f>
        <v>Concreto asfáltico - faixa C-12,5 - areia e brita comerciais</v>
      </c>
      <c r="C20" s="1529"/>
      <c r="D20" s="1529"/>
      <c r="E20" s="1530"/>
      <c r="F20" s="241" t="str">
        <f>IF(A20=0,0,VLOOKUP(A20,PO!$A$16:$G$164,4,FALSE))</f>
        <v>t</v>
      </c>
      <c r="G20" s="241">
        <f>IF(A20=0,0,VLOOKUP(A20,PO!$A$16:$G$164,5,FALSE))</f>
        <v>4550.3999999999996</v>
      </c>
      <c r="H20" s="248">
        <v>5.5449999999999999E-2</v>
      </c>
      <c r="I20" s="241">
        <f>ROUND(G20*H20,3)</f>
        <v>252.32</v>
      </c>
      <c r="J20" s="2255" t="s">
        <v>1120</v>
      </c>
      <c r="K20" s="2256"/>
      <c r="L20" s="2256"/>
      <c r="M20" s="2257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47"/>
      <c r="B21" s="1528"/>
      <c r="C21" s="1529"/>
      <c r="D21" s="1529"/>
      <c r="E21" s="1530"/>
      <c r="F21" s="241"/>
      <c r="G21" s="241"/>
      <c r="H21" s="248"/>
      <c r="I21" s="241"/>
      <c r="J21" s="2258"/>
      <c r="K21" s="2259"/>
      <c r="L21" s="2259"/>
      <c r="M21" s="2260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1528"/>
      <c r="C22" s="1529"/>
      <c r="D22" s="1529"/>
      <c r="E22" s="1530"/>
      <c r="F22" s="241"/>
      <c r="G22" s="241"/>
      <c r="H22" s="248"/>
      <c r="I22" s="241"/>
      <c r="J22" s="511"/>
      <c r="K22" s="512"/>
      <c r="L22" s="512"/>
      <c r="M22" s="513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9"/>
      <c r="B23" s="2177"/>
      <c r="C23" s="2177"/>
      <c r="D23" s="2177"/>
      <c r="E23" s="2177"/>
      <c r="F23" s="245"/>
      <c r="G23" s="245"/>
      <c r="H23" s="507"/>
      <c r="I23" s="241"/>
      <c r="J23" s="511"/>
      <c r="K23" s="512"/>
      <c r="L23" s="512"/>
      <c r="M23" s="513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178" t="s">
        <v>1121</v>
      </c>
      <c r="B24" s="2179"/>
      <c r="C24" s="2179"/>
      <c r="D24" s="2179"/>
      <c r="E24" s="2179"/>
      <c r="F24" s="2179"/>
      <c r="G24" s="2179"/>
      <c r="H24" s="2179"/>
      <c r="I24" s="241"/>
      <c r="J24" s="266"/>
      <c r="K24" s="254"/>
      <c r="L24" s="254"/>
      <c r="M24" s="264"/>
      <c r="N24" s="359"/>
      <c r="O24" s="920" t="s">
        <v>1122</v>
      </c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123"/>
      <c r="B25" s="114"/>
      <c r="C25" s="114"/>
      <c r="D25" s="115"/>
      <c r="E25" s="323"/>
      <c r="F25" s="115"/>
      <c r="G25" s="115"/>
      <c r="H25" s="115"/>
      <c r="I25" s="241"/>
      <c r="J25" s="266"/>
      <c r="K25" s="254"/>
      <c r="L25" s="254"/>
      <c r="M25" s="264"/>
      <c r="N25" s="359"/>
      <c r="O25" s="920" t="s">
        <v>1301</v>
      </c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>
      <c r="A26" s="2166" t="s">
        <v>1124</v>
      </c>
      <c r="B26" s="2167"/>
      <c r="C26" s="2167"/>
      <c r="D26" s="2167"/>
      <c r="E26" s="2167"/>
      <c r="F26" s="2167"/>
      <c r="G26" s="2167"/>
      <c r="H26" s="2168"/>
      <c r="I26" s="241"/>
      <c r="J26" s="266"/>
      <c r="K26" s="254"/>
      <c r="L26" s="254"/>
      <c r="M26" s="264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>
      <c r="A27" s="2166"/>
      <c r="B27" s="2167"/>
      <c r="C27" s="2167"/>
      <c r="D27" s="2167"/>
      <c r="E27" s="2167"/>
      <c r="F27" s="2167"/>
      <c r="G27" s="2167"/>
      <c r="H27" s="2168"/>
      <c r="I27" s="241"/>
      <c r="J27" s="266"/>
      <c r="K27" s="254"/>
      <c r="L27" s="254"/>
      <c r="M27" s="264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503" t="str">
        <f>CONCATENATE("Diferença Indice de Reajustamento de obras rodoviárias, ",O24," a ",O25,": (",$M$7," - ",$M$6,").")</f>
        <v>Diferença Indice de Reajustamento de obras rodoviárias, julho/2014 a julho/25: (587,477 - 270,237).</v>
      </c>
      <c r="B28" s="85"/>
      <c r="C28" s="85"/>
      <c r="D28" s="85"/>
      <c r="E28" s="85"/>
      <c r="F28" s="85"/>
      <c r="G28" s="85"/>
      <c r="H28" s="85"/>
      <c r="I28" s="241"/>
      <c r="J28" s="266"/>
      <c r="K28" s="254"/>
      <c r="L28" s="254"/>
      <c r="M28" s="264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172" t="s">
        <v>1125</v>
      </c>
      <c r="B29" s="2173"/>
      <c r="C29" s="122">
        <f>TRUNC(100*((M7-M6)/M6),4)</f>
        <v>117.39319999999999</v>
      </c>
      <c r="D29" s="126" t="s">
        <v>984</v>
      </c>
      <c r="E29" s="323"/>
      <c r="F29" s="115"/>
      <c r="G29" s="115"/>
      <c r="H29" s="115"/>
      <c r="I29" s="241"/>
      <c r="J29" s="266"/>
      <c r="K29" s="254"/>
      <c r="L29" s="254"/>
      <c r="M29" s="264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123"/>
      <c r="B30" s="114"/>
      <c r="C30" s="114"/>
      <c r="D30" s="1626"/>
      <c r="E30" s="323"/>
      <c r="F30" s="1626"/>
      <c r="G30" s="1626"/>
      <c r="H30" s="1626"/>
      <c r="I30" s="241"/>
      <c r="J30" s="266"/>
      <c r="K30" s="254"/>
      <c r="L30" s="254"/>
      <c r="M30" s="264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125" t="s">
        <v>1142</v>
      </c>
      <c r="B31" s="509"/>
      <c r="C31" s="509"/>
      <c r="D31" s="509"/>
      <c r="E31" s="509"/>
      <c r="F31" s="509"/>
      <c r="G31" s="509"/>
      <c r="H31" s="509"/>
      <c r="I31" s="241"/>
      <c r="J31" s="266"/>
      <c r="K31" s="254"/>
      <c r="L31" s="254"/>
      <c r="M31" s="264"/>
      <c r="N31" s="359"/>
      <c r="O31" s="323"/>
      <c r="P31" s="323"/>
      <c r="Q31" s="323"/>
      <c r="R31" s="323"/>
      <c r="S31" s="323"/>
      <c r="T31" s="323"/>
      <c r="U31" s="323"/>
      <c r="V31" s="357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125" t="s">
        <v>1143</v>
      </c>
      <c r="B32" s="114"/>
      <c r="C32" s="323"/>
      <c r="D32" s="122">
        <f>TRUNC(((((26.939+(0.253*$D$34))/(1-($M$8)))*(1+(0)))*(1+($C$29/100))),2)</f>
        <v>392.2</v>
      </c>
      <c r="E32" s="1625" t="s">
        <v>1128</v>
      </c>
      <c r="F32" s="509"/>
      <c r="G32" s="509"/>
      <c r="H32" s="509"/>
      <c r="I32" s="241"/>
      <c r="J32" s="266"/>
      <c r="K32" s="254"/>
      <c r="L32" s="254"/>
      <c r="M32" s="264"/>
      <c r="N32" s="359"/>
      <c r="O32" s="323"/>
      <c r="P32" s="323"/>
      <c r="Q32" s="323"/>
      <c r="R32" s="323"/>
      <c r="S32" s="323"/>
      <c r="T32" s="323"/>
      <c r="U32" s="323"/>
      <c r="V32" s="357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125" t="s">
        <v>1144</v>
      </c>
      <c r="B33" s="114"/>
      <c r="C33" s="323"/>
      <c r="D33" s="122">
        <f>TRUNC(((((26.939+(0.253*$D$34))/(1-($M$8)))*(1+($M$9)))*(1+($C$29/100))),2)</f>
        <v>451.03</v>
      </c>
      <c r="E33" s="1625" t="s">
        <v>1128</v>
      </c>
      <c r="F33" s="1626"/>
      <c r="G33" s="1626"/>
      <c r="H33" s="1626"/>
      <c r="I33" s="241"/>
      <c r="J33" s="266"/>
      <c r="K33" s="254"/>
      <c r="L33" s="254"/>
      <c r="M33" s="264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125" t="s">
        <v>1130</v>
      </c>
      <c r="B34" s="114"/>
      <c r="C34" s="323"/>
      <c r="D34" s="122">
        <f>'CCAT MB'!$E$48</f>
        <v>464</v>
      </c>
      <c r="E34" s="1625" t="s">
        <v>20</v>
      </c>
      <c r="F34" s="1626"/>
      <c r="G34" s="1626"/>
      <c r="H34" s="1626"/>
      <c r="I34" s="241"/>
      <c r="J34" s="266"/>
      <c r="K34" s="254"/>
      <c r="L34" s="254"/>
      <c r="M34" s="264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123"/>
      <c r="B35" s="114"/>
      <c r="C35" s="114"/>
      <c r="D35" s="1626"/>
      <c r="E35" s="323"/>
      <c r="F35" s="1626"/>
      <c r="G35" s="1626"/>
      <c r="H35" s="1626"/>
      <c r="I35" s="241"/>
      <c r="J35" s="266"/>
      <c r="K35" s="254"/>
      <c r="L35" s="254"/>
      <c r="M35" s="264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1624" t="s">
        <v>1145</v>
      </c>
      <c r="B36" s="510"/>
      <c r="C36" s="510"/>
      <c r="D36" s="510"/>
      <c r="E36" s="510"/>
      <c r="F36" s="510"/>
      <c r="G36" s="510"/>
      <c r="H36" s="510"/>
      <c r="I36" s="241"/>
      <c r="J36" s="266"/>
      <c r="K36" s="254"/>
      <c r="L36" s="254"/>
      <c r="M36" s="264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166" t="s">
        <v>1132</v>
      </c>
      <c r="B37" s="2167"/>
      <c r="C37" s="2167"/>
      <c r="D37" s="2167"/>
      <c r="E37" s="2167"/>
      <c r="F37" s="2167"/>
      <c r="G37" s="2167"/>
      <c r="H37" s="2168"/>
      <c r="I37" s="241"/>
      <c r="J37" s="266"/>
      <c r="K37" s="254"/>
      <c r="L37" s="254"/>
      <c r="M37" s="264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166"/>
      <c r="B38" s="2167"/>
      <c r="C38" s="2167"/>
      <c r="D38" s="2167"/>
      <c r="E38" s="2167"/>
      <c r="F38" s="2167"/>
      <c r="G38" s="2167"/>
      <c r="H38" s="2168"/>
      <c r="I38" s="241"/>
      <c r="J38" s="266"/>
      <c r="K38" s="254"/>
      <c r="L38" s="254"/>
      <c r="M38" s="264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1381"/>
      <c r="B39" s="1382"/>
      <c r="C39" s="1382"/>
      <c r="D39" s="1382"/>
      <c r="E39" s="1382"/>
      <c r="F39" s="1382"/>
      <c r="G39" s="1382"/>
      <c r="H39" s="1382"/>
      <c r="I39" s="241"/>
      <c r="J39" s="266"/>
      <c r="K39" s="254"/>
      <c r="L39" s="254"/>
      <c r="M39" s="264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1381"/>
      <c r="B40" s="1382"/>
      <c r="C40" s="1382"/>
      <c r="D40" s="1382"/>
      <c r="E40" s="1382"/>
      <c r="F40" s="1382"/>
      <c r="G40" s="1382"/>
      <c r="H40" s="1382"/>
      <c r="I40" s="241"/>
      <c r="J40" s="266"/>
      <c r="K40" s="254"/>
      <c r="L40" s="254"/>
      <c r="M40" s="264"/>
      <c r="N40" s="2"/>
      <c r="O40" s="2"/>
      <c r="P40" s="2"/>
      <c r="Q40" s="2"/>
      <c r="R40" s="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SUM(I20:I38)</f>
        <v>252.32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18">
    <mergeCell ref="A24:H24"/>
    <mergeCell ref="A26:H27"/>
    <mergeCell ref="A29:B29"/>
    <mergeCell ref="A37:H38"/>
    <mergeCell ref="A41:H41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M19"/>
    <mergeCell ref="H18:H19"/>
    <mergeCell ref="J20:M21"/>
  </mergeCells>
  <conditionalFormatting sqref="A12">
    <cfRule type="cellIs" dxfId="20" priority="1" operator="equal">
      <formula>0</formula>
    </cfRule>
  </conditionalFormatting>
  <conditionalFormatting sqref="A15:B15">
    <cfRule type="cellIs" dxfId="19" priority="2" operator="equal">
      <formula>0</formula>
    </cfRule>
  </conditionalFormatting>
  <conditionalFormatting sqref="D15">
    <cfRule type="cellIs" dxfId="18" priority="5" operator="equal">
      <formula>0</formula>
    </cfRule>
  </conditionalFormatting>
  <conditionalFormatting sqref="M15">
    <cfRule type="cellIs" dxfId="17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234C0-BE8A-4949-8C45-173BDF5A1328}">
  <sheetPr>
    <tabColor rgb="FF002060"/>
  </sheetPr>
  <dimension ref="A1:IW43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1300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PO!$A$157</f>
        <v>9.3.4</v>
      </c>
      <c r="B15" s="584" t="str">
        <f>IF(A15=0,0,VLOOKUP(A15,PO!$A$16:$G$164,2,FALSE))</f>
        <v>A_EAI_0725</v>
      </c>
      <c r="C15" s="375"/>
      <c r="D15" s="129" t="str">
        <f>IF(A15=0,0,VLOOKUP(A15,PO!$A$16:$G$164,3,FALSE))</f>
        <v>Aquisição de EAI p/ imprimação asfáltica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7"/>
      <c r="K17" s="2087"/>
      <c r="L17" s="2099" t="s">
        <v>56</v>
      </c>
      <c r="M17" s="2100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8"/>
      <c r="K18" s="2088"/>
      <c r="L18" s="2101"/>
      <c r="M18" s="2102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37"/>
      <c r="K19" s="237"/>
      <c r="L19" s="2103"/>
      <c r="M19" s="2104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/>
      <c r="B20" s="2174"/>
      <c r="C20" s="2174"/>
      <c r="D20" s="2174"/>
      <c r="E20" s="2174"/>
      <c r="F20" s="246"/>
      <c r="G20" s="413"/>
      <c r="H20" s="946"/>
      <c r="I20" s="411"/>
      <c r="J20" s="508"/>
      <c r="K20" s="508"/>
      <c r="L20" s="2184" t="s">
        <v>1120</v>
      </c>
      <c r="M20" s="2185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63" t="s">
        <v>863</v>
      </c>
      <c r="B21" s="2175" t="str">
        <f>IF(A21=0,0,VLOOKUP(A21,PO!$A$16:$G$164,3,FALSE))</f>
        <v>Imprimação com emulsão asfáltica</v>
      </c>
      <c r="C21" s="2175"/>
      <c r="D21" s="2175"/>
      <c r="E21" s="2175"/>
      <c r="F21" s="263" t="str">
        <f>IF(A21=0,0,VLOOKUP(A21,PO!$A$16:$G$164,4,FALSE))</f>
        <v>m²</v>
      </c>
      <c r="G21" s="408">
        <f>IF(A21=0,0,VLOOKUP(A21,PO!$A$16:$G$164,5,FALSE))</f>
        <v>37920</v>
      </c>
      <c r="H21" s="409">
        <v>1.2999999999999999E-3</v>
      </c>
      <c r="I21" s="353">
        <f>ROUND(G21*H21,3)</f>
        <v>49.295999999999999</v>
      </c>
      <c r="J21" s="950"/>
      <c r="K21" s="950"/>
      <c r="L21" s="2133"/>
      <c r="M21" s="2134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353"/>
      <c r="H22" s="407"/>
      <c r="I22" s="353"/>
      <c r="J22" s="260"/>
      <c r="K22" s="260"/>
      <c r="L22" s="2133"/>
      <c r="M22" s="2134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6"/>
      <c r="C23" s="2176"/>
      <c r="D23" s="2176"/>
      <c r="E23" s="2176"/>
      <c r="F23" s="241"/>
      <c r="G23" s="241"/>
      <c r="H23" s="248"/>
      <c r="I23" s="241"/>
      <c r="J23" s="260"/>
      <c r="K23" s="260"/>
      <c r="L23" s="2186"/>
      <c r="M23" s="2187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6"/>
      <c r="C24" s="2176"/>
      <c r="D24" s="2176"/>
      <c r="E24" s="2176"/>
      <c r="F24" s="241"/>
      <c r="G24" s="241"/>
      <c r="H24" s="241"/>
      <c r="I24" s="241"/>
      <c r="J24" s="241"/>
      <c r="K24" s="241"/>
      <c r="L24" s="225"/>
      <c r="M24" s="226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6"/>
      <c r="C25" s="2176"/>
      <c r="D25" s="2176"/>
      <c r="E25" s="2176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SUM(I20:I40)</f>
        <v>49.295999999999999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</mergeCells>
  <conditionalFormatting sqref="A12">
    <cfRule type="cellIs" dxfId="16" priority="2" operator="equal">
      <formula>0</formula>
    </cfRule>
  </conditionalFormatting>
  <conditionalFormatting sqref="A15:B15">
    <cfRule type="cellIs" dxfId="15" priority="1" operator="equal">
      <formula>0</formula>
    </cfRule>
  </conditionalFormatting>
  <conditionalFormatting sqref="D15">
    <cfRule type="cellIs" dxfId="14" priority="7" operator="equal">
      <formula>0</formula>
    </cfRule>
  </conditionalFormatting>
  <conditionalFormatting sqref="M15">
    <cfRule type="cellIs" dxfId="13" priority="6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BBC39-1559-4CF8-B12B-3154582B1FD2}">
  <sheetPr>
    <tabColor rgb="FF002060"/>
  </sheetPr>
  <dimension ref="A1:IW43"/>
  <sheetViews>
    <sheetView showGridLines="0" view="pageBreakPreview" zoomScaleSheetLayoutView="100" workbookViewId="0">
      <selection activeCell="H16" sqref="H16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1300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PO!$A$158</f>
        <v>9.3.5</v>
      </c>
      <c r="B15" s="584" t="str">
        <f>IF(A15=0,0,VLOOKUP(A15,PO!$A$16:$G$164,2,FALSE))</f>
        <v>A_RR-1C_0725</v>
      </c>
      <c r="C15" s="375"/>
      <c r="D15" s="129" t="str">
        <f>IF(A15=0,0,VLOOKUP(A15,PO!$A$16:$G$164,3,FALSE))</f>
        <v>Aquisição de RR-1C p/ pintura de ligação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7"/>
      <c r="K17" s="2087"/>
      <c r="L17" s="2099" t="s">
        <v>56</v>
      </c>
      <c r="M17" s="2100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8"/>
      <c r="K18" s="2088"/>
      <c r="L18" s="2101"/>
      <c r="M18" s="2102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37"/>
      <c r="K19" s="237"/>
      <c r="L19" s="2103"/>
      <c r="M19" s="2104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>
      <c r="A20" s="246" t="s">
        <v>865</v>
      </c>
      <c r="B20" s="2174" t="str">
        <f>IF(A20=0,0,VLOOKUP(A20,PO!$A$16:$G$164,3,FALSE))</f>
        <v>Pintura de ligação</v>
      </c>
      <c r="C20" s="2174"/>
      <c r="D20" s="2174"/>
      <c r="E20" s="2174"/>
      <c r="F20" s="246" t="str">
        <f>IF(A20=0,0,VLOOKUP(A20,PO!$A$16:$G$164,4,FALSE))</f>
        <v>m²</v>
      </c>
      <c r="G20" s="413">
        <f>IF(A20=0,0,VLOOKUP(A20,PO!$A$16:$G$164,5,FALSE))</f>
        <v>37920</v>
      </c>
      <c r="H20" s="946">
        <v>4.4999999999999999E-4</v>
      </c>
      <c r="I20" s="411">
        <f>ROUND(G20*H20,3)</f>
        <v>17.064</v>
      </c>
      <c r="J20" s="508"/>
      <c r="K20" s="508"/>
      <c r="L20" s="2184" t="s">
        <v>1120</v>
      </c>
      <c r="M20" s="2185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>
      <c r="A21" s="263"/>
      <c r="B21" s="2175"/>
      <c r="C21" s="2175"/>
      <c r="D21" s="2175"/>
      <c r="E21" s="2175"/>
      <c r="F21" s="263"/>
      <c r="G21" s="408"/>
      <c r="H21" s="951"/>
      <c r="I21" s="353"/>
      <c r="J21" s="950"/>
      <c r="K21" s="950"/>
      <c r="L21" s="2133"/>
      <c r="M21" s="2134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353"/>
      <c r="H22" s="407"/>
      <c r="I22" s="353"/>
      <c r="J22" s="260"/>
      <c r="K22" s="260"/>
      <c r="L22" s="2133"/>
      <c r="M22" s="2134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6"/>
      <c r="C23" s="2176"/>
      <c r="D23" s="2176"/>
      <c r="E23" s="2176"/>
      <c r="F23" s="241"/>
      <c r="G23" s="241"/>
      <c r="H23" s="248"/>
      <c r="I23" s="241"/>
      <c r="J23" s="260"/>
      <c r="K23" s="260"/>
      <c r="L23" s="2186"/>
      <c r="M23" s="2187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6"/>
      <c r="C24" s="2176"/>
      <c r="D24" s="2176"/>
      <c r="E24" s="2176"/>
      <c r="F24" s="241"/>
      <c r="G24" s="241"/>
      <c r="H24" s="241"/>
      <c r="I24" s="241"/>
      <c r="J24" s="241"/>
      <c r="K24" s="241"/>
      <c r="L24" s="225"/>
      <c r="M24" s="226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6"/>
      <c r="C25" s="2176"/>
      <c r="D25" s="2176"/>
      <c r="E25" s="2176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SUM(I20:I40)</f>
        <v>17.064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</mergeCells>
  <conditionalFormatting sqref="A12">
    <cfRule type="cellIs" dxfId="12" priority="2" operator="equal">
      <formula>0</formula>
    </cfRule>
  </conditionalFormatting>
  <conditionalFormatting sqref="A15:B15">
    <cfRule type="cellIs" dxfId="11" priority="1" operator="equal">
      <formula>0</formula>
    </cfRule>
  </conditionalFormatting>
  <conditionalFormatting sqref="D15">
    <cfRule type="cellIs" dxfId="10" priority="7" operator="equal">
      <formula>0</formula>
    </cfRule>
  </conditionalFormatting>
  <conditionalFormatting sqref="M15">
    <cfRule type="cellIs" dxfId="9" priority="6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8ED37-14C2-4B02-A461-8EF9E233676D}">
  <sheetPr>
    <tabColor rgb="FF002060"/>
  </sheetPr>
  <dimension ref="A1:IW43"/>
  <sheetViews>
    <sheetView showGridLines="0" view="pageBreakPreview" topLeftCell="A4" zoomScaleSheetLayoutView="100" workbookViewId="0">
      <selection activeCell="H16" sqref="H16"/>
    </sheetView>
  </sheetViews>
  <sheetFormatPr defaultColWidth="11.6640625" defaultRowHeight="15"/>
  <cols>
    <col min="1" max="13" width="8.88671875" style="16" customWidth="1"/>
    <col min="14" max="14" width="4.6640625" style="1" bestFit="1" customWidth="1"/>
    <col min="15" max="15" width="5.88671875" style="1" bestFit="1" customWidth="1"/>
    <col min="16" max="16" width="4.33203125" style="1" bestFit="1" customWidth="1"/>
    <col min="17" max="17" width="14.44140625" style="1" bestFit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39" t="str">
        <f>RI!$B$4</f>
        <v>RODOVIA:</v>
      </c>
      <c r="B4" s="17"/>
      <c r="C4" s="849" t="str">
        <f>RI!$G$4</f>
        <v>BR-304/RN</v>
      </c>
      <c r="D4" s="97"/>
      <c r="E4" s="97"/>
      <c r="F4" s="97"/>
      <c r="G4" s="97"/>
      <c r="H4" s="98"/>
      <c r="I4" s="98"/>
      <c r="J4" s="891" t="s">
        <v>1109</v>
      </c>
      <c r="K4" s="716"/>
      <c r="L4" s="716"/>
      <c r="M4" s="916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40" t="str">
        <f>RI!$B$5</f>
        <v>TRECHO :</v>
      </c>
      <c r="B5" s="323"/>
      <c r="C5" s="805" t="str">
        <f>RI!$G$5</f>
        <v>DIV CE/RN - ENTR BR-101(B) (COMPLEXO VIÁRIO DO 4º CENTENÁRIO - NATAL) *TRECHO URBANO*</v>
      </c>
      <c r="D5" s="99"/>
      <c r="E5" s="99"/>
      <c r="F5" s="99"/>
      <c r="G5" s="99"/>
      <c r="H5" s="100"/>
      <c r="I5" s="100"/>
      <c r="J5" s="323"/>
      <c r="K5" s="323"/>
      <c r="L5" s="323"/>
      <c r="M5" s="1419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40" t="str">
        <f>RI!$B$6</f>
        <v>SUBTRECHOS:</v>
      </c>
      <c r="B6" s="323"/>
      <c r="C6" s="805" t="str">
        <f>RI!$G$6</f>
        <v>ENTR RN-042/263 (ANGICOS) - ENTR BR-226(A)</v>
      </c>
      <c r="D6" s="99"/>
      <c r="E6" s="99"/>
      <c r="F6" s="99"/>
      <c r="G6" s="99"/>
      <c r="H6" s="100"/>
      <c r="I6" s="100"/>
      <c r="J6" s="323"/>
      <c r="K6" s="644"/>
      <c r="L6" s="1336" t="s">
        <v>1110</v>
      </c>
      <c r="M6" s="1335">
        <v>270.23700000000002</v>
      </c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40" t="str">
        <f>RI!$B$8</f>
        <v>EXTENSÃO</v>
      </c>
      <c r="B7" s="323"/>
      <c r="C7" s="805" t="str">
        <f>RI!$G$8</f>
        <v>131,60 KM</v>
      </c>
      <c r="D7" s="99"/>
      <c r="E7" s="99"/>
      <c r="F7" s="99"/>
      <c r="G7" s="99"/>
      <c r="H7" s="100"/>
      <c r="I7" s="100"/>
      <c r="J7" s="323"/>
      <c r="K7" s="644"/>
      <c r="L7" s="1336" t="s">
        <v>1111</v>
      </c>
      <c r="M7" s="1335">
        <f>'8.1.1'!M7</f>
        <v>587.47699999999998</v>
      </c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1140" t="str">
        <f>RI!$B$9</f>
        <v>SNV (202511A):</v>
      </c>
      <c r="B8" s="323"/>
      <c r="C8" s="805" t="str">
        <f>RI!$G$9</f>
        <v>304BRN0200 - 304BRN0330</v>
      </c>
      <c r="D8" s="99"/>
      <c r="E8" s="99"/>
      <c r="F8" s="99"/>
      <c r="G8" s="99"/>
      <c r="H8" s="100"/>
      <c r="I8" s="100"/>
      <c r="J8" s="323"/>
      <c r="K8" s="644"/>
      <c r="L8" s="1334" t="s">
        <v>698</v>
      </c>
      <c r="M8" s="677">
        <f>PO!$G$8</f>
        <v>0.2</v>
      </c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14.45" customHeight="1">
      <c r="A9" s="1140" t="str">
        <f>RI!$B$10</f>
        <v>UNIDADE LOCAL:</v>
      </c>
      <c r="B9" s="323"/>
      <c r="C9" s="805" t="str">
        <f>RI!$G$10</f>
        <v>Macaíba</v>
      </c>
      <c r="D9" s="99"/>
      <c r="E9" s="99"/>
      <c r="F9" s="99"/>
      <c r="G9" s="99"/>
      <c r="H9" s="100"/>
      <c r="I9" s="100"/>
      <c r="J9" s="323"/>
      <c r="K9" s="644"/>
      <c r="L9" s="1334" t="s">
        <v>697</v>
      </c>
      <c r="M9" s="677">
        <f>PO!$G$7</f>
        <v>0.15</v>
      </c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/>
    </row>
    <row r="10" spans="1:257" s="1" customFormat="1" ht="14.45" customHeight="1">
      <c r="A10" s="1141" t="str">
        <f>RI!$B$11</f>
        <v>DATA:</v>
      </c>
      <c r="B10" s="375"/>
      <c r="C10" s="853" t="str">
        <f>RI!$G$11</f>
        <v>25/11/2025</v>
      </c>
      <c r="D10" s="102"/>
      <c r="E10" s="102"/>
      <c r="F10" s="102"/>
      <c r="G10" s="102"/>
      <c r="H10" s="103"/>
      <c r="I10" s="103"/>
      <c r="J10" s="914"/>
      <c r="K10" s="914"/>
      <c r="L10" s="914"/>
      <c r="M10" s="915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/>
    </row>
    <row r="11" spans="1:257" s="1" customFormat="1" ht="3" customHeight="1">
      <c r="A11" s="120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1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12.75" customHeight="1">
      <c r="A12" s="1900" t="s">
        <v>1300</v>
      </c>
      <c r="B12" s="1901"/>
      <c r="C12" s="1901"/>
      <c r="D12" s="1901"/>
      <c r="E12" s="1901"/>
      <c r="F12" s="1901"/>
      <c r="G12" s="1901"/>
      <c r="H12" s="1901"/>
      <c r="I12" s="1901"/>
      <c r="J12" s="1901"/>
      <c r="K12" s="1901"/>
      <c r="L12" s="1901"/>
      <c r="M12" s="1902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3" customHeight="1">
      <c r="A13" s="120"/>
      <c r="B13" s="8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121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109" t="s">
        <v>947</v>
      </c>
      <c r="B14" s="105" t="s">
        <v>948</v>
      </c>
      <c r="C14" s="17"/>
      <c r="D14" s="105" t="s">
        <v>949</v>
      </c>
      <c r="E14" s="105"/>
      <c r="F14" s="105"/>
      <c r="G14" s="105"/>
      <c r="H14" s="17"/>
      <c r="I14" s="17"/>
      <c r="J14" s="17"/>
      <c r="K14" s="106"/>
      <c r="L14" s="17"/>
      <c r="M14" s="107" t="s">
        <v>950</v>
      </c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956" t="str">
        <f>PO!$A$159</f>
        <v>9.3.6</v>
      </c>
      <c r="B15" s="584" t="str">
        <f>IF(A15=0,0,VLOOKUP(A15,PO!$A$16:$G$164,2,FALSE))</f>
        <v>A_CAP_0725</v>
      </c>
      <c r="C15" s="375"/>
      <c r="D15" s="129" t="str">
        <f>IF(A15=0,0,VLOOKUP(A15,PO!$A$16:$G$164,3,FALSE))</f>
        <v>Aquisição de CAP 50/70 p/ mistura betuminosa - jul/25 - CE</v>
      </c>
      <c r="E15" s="129"/>
      <c r="F15" s="129"/>
      <c r="G15" s="129"/>
      <c r="H15" s="129"/>
      <c r="I15" s="129"/>
      <c r="J15" s="129"/>
      <c r="K15" s="129"/>
      <c r="L15" s="129"/>
      <c r="M15" s="110" t="str">
        <f>IF(A15=0,0,VLOOKUP(A15,PO!$A$16:$G$164,4,FALSE))</f>
        <v>t</v>
      </c>
      <c r="N15" s="323"/>
      <c r="O15" s="496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3" customHeight="1">
      <c r="A16" s="120"/>
      <c r="B16" s="88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121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084" t="s">
        <v>1113</v>
      </c>
      <c r="B17" s="2084" t="s">
        <v>1114</v>
      </c>
      <c r="C17" s="2084"/>
      <c r="D17" s="2084"/>
      <c r="E17" s="2084"/>
      <c r="F17" s="2080" t="s">
        <v>1115</v>
      </c>
      <c r="G17" s="2080" t="s">
        <v>1116</v>
      </c>
      <c r="H17" s="238" t="s">
        <v>1117</v>
      </c>
      <c r="I17" s="2087" t="s">
        <v>1118</v>
      </c>
      <c r="J17" s="2087"/>
      <c r="K17" s="2087"/>
      <c r="L17" s="2099" t="s">
        <v>56</v>
      </c>
      <c r="M17" s="2100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085"/>
      <c r="B18" s="2085"/>
      <c r="C18" s="2085"/>
      <c r="D18" s="2085"/>
      <c r="E18" s="2085"/>
      <c r="F18" s="2081"/>
      <c r="G18" s="2081"/>
      <c r="H18" s="2081" t="s">
        <v>1119</v>
      </c>
      <c r="I18" s="2088"/>
      <c r="J18" s="2088"/>
      <c r="K18" s="2088"/>
      <c r="L18" s="2101"/>
      <c r="M18" s="2102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086"/>
      <c r="B19" s="2086"/>
      <c r="C19" s="2086"/>
      <c r="D19" s="2086"/>
      <c r="E19" s="2086"/>
      <c r="F19" s="2098"/>
      <c r="G19" s="2098"/>
      <c r="H19" s="2098"/>
      <c r="I19" s="237" t="s">
        <v>546</v>
      </c>
      <c r="J19" s="237"/>
      <c r="K19" s="237"/>
      <c r="L19" s="2103"/>
      <c r="M19" s="2104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47" t="s">
        <v>866</v>
      </c>
      <c r="B20" s="2176" t="str">
        <f>IF(A20=0,0,VLOOKUP(A20,PO!$A$16:$G$164,3,FALSE))</f>
        <v>Concreto asfáltico - faixa C-12,5 - areia e brita comerciais</v>
      </c>
      <c r="C20" s="2176"/>
      <c r="D20" s="2176"/>
      <c r="E20" s="2176"/>
      <c r="F20" s="241" t="str">
        <f>IF(A20=0,0,VLOOKUP(A20,PO!$A$16:$G$164,4,FALSE))</f>
        <v>t</v>
      </c>
      <c r="G20" s="241">
        <f>IF(A20=0,0,VLOOKUP(A20,PO!$A$16:$G$164,5,FALSE))</f>
        <v>4550.3999999999996</v>
      </c>
      <c r="H20" s="241">
        <v>5.5449999999999999E-2</v>
      </c>
      <c r="I20" s="241">
        <f>ROUND(G20*H20,3)</f>
        <v>252.32</v>
      </c>
      <c r="J20" s="508"/>
      <c r="K20" s="508"/>
      <c r="L20" s="2184" t="s">
        <v>1120</v>
      </c>
      <c r="M20" s="2185"/>
      <c r="N20" s="323"/>
      <c r="O20" s="323"/>
      <c r="P20" s="194"/>
      <c r="Q20" s="19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176"/>
      <c r="C21" s="2176"/>
      <c r="D21" s="2176"/>
      <c r="E21" s="2176"/>
      <c r="F21" s="241"/>
      <c r="G21" s="241"/>
      <c r="H21" s="241"/>
      <c r="I21" s="241"/>
      <c r="J21" s="950"/>
      <c r="K21" s="950"/>
      <c r="L21" s="2133"/>
      <c r="M21" s="2134"/>
      <c r="N21" s="323"/>
      <c r="O21" s="323"/>
      <c r="P21" s="194"/>
      <c r="Q21" s="19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176"/>
      <c r="C22" s="2176"/>
      <c r="D22" s="2176"/>
      <c r="E22" s="2176"/>
      <c r="F22" s="241"/>
      <c r="G22" s="353"/>
      <c r="H22" s="407"/>
      <c r="I22" s="353"/>
      <c r="J22" s="260"/>
      <c r="K22" s="260"/>
      <c r="L22" s="2133"/>
      <c r="M22" s="2134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176"/>
      <c r="C23" s="2176"/>
      <c r="D23" s="2176"/>
      <c r="E23" s="2176"/>
      <c r="F23" s="241"/>
      <c r="G23" s="241"/>
      <c r="H23" s="248"/>
      <c r="I23" s="241"/>
      <c r="J23" s="260"/>
      <c r="K23" s="260"/>
      <c r="L23" s="2186"/>
      <c r="M23" s="2187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176"/>
      <c r="C24" s="2176"/>
      <c r="D24" s="2176"/>
      <c r="E24" s="2176"/>
      <c r="F24" s="241"/>
      <c r="G24" s="241"/>
      <c r="H24" s="241"/>
      <c r="I24" s="241"/>
      <c r="J24" s="241"/>
      <c r="K24" s="241"/>
      <c r="L24" s="225"/>
      <c r="M24" s="226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176"/>
      <c r="C25" s="2176"/>
      <c r="D25" s="2176"/>
      <c r="E25" s="2176"/>
      <c r="F25" s="241"/>
      <c r="G25" s="241"/>
      <c r="H25" s="241"/>
      <c r="I25" s="241"/>
      <c r="J25" s="241"/>
      <c r="K25" s="241"/>
      <c r="L25" s="225"/>
      <c r="M25" s="226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61"/>
      <c r="C26" s="253"/>
      <c r="D26" s="254"/>
      <c r="E26" s="377"/>
      <c r="F26" s="241"/>
      <c r="G26" s="241"/>
      <c r="H26" s="241"/>
      <c r="I26" s="241"/>
      <c r="J26" s="241"/>
      <c r="K26" s="241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61"/>
      <c r="C27" s="253"/>
      <c r="D27" s="254"/>
      <c r="E27" s="377"/>
      <c r="F27" s="241"/>
      <c r="G27" s="241"/>
      <c r="H27" s="241"/>
      <c r="I27" s="241"/>
      <c r="J27" s="241"/>
      <c r="K27" s="241"/>
      <c r="L27" s="225"/>
      <c r="M27" s="226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61"/>
      <c r="C28" s="253"/>
      <c r="D28" s="254"/>
      <c r="E28" s="377"/>
      <c r="F28" s="241"/>
      <c r="G28" s="241"/>
      <c r="H28" s="241"/>
      <c r="I28" s="241"/>
      <c r="J28" s="241"/>
      <c r="K28" s="241"/>
      <c r="L28" s="221"/>
      <c r="M28" s="222"/>
      <c r="N28" s="359"/>
      <c r="O28" s="323"/>
      <c r="P28" s="323"/>
      <c r="Q28" s="323"/>
      <c r="R28" s="323"/>
      <c r="S28" s="323"/>
      <c r="T28" s="323"/>
      <c r="U28" s="323"/>
      <c r="V28" s="357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61"/>
      <c r="C29" s="253"/>
      <c r="D29" s="254"/>
      <c r="E29" s="377"/>
      <c r="F29" s="241"/>
      <c r="G29" s="241"/>
      <c r="H29" s="241"/>
      <c r="I29" s="241"/>
      <c r="J29" s="241"/>
      <c r="K29" s="241"/>
      <c r="L29" s="225"/>
      <c r="M29" s="226"/>
      <c r="N29" s="359"/>
      <c r="O29" s="323"/>
      <c r="P29" s="323"/>
      <c r="Q29" s="323"/>
      <c r="R29" s="323"/>
      <c r="S29" s="323"/>
      <c r="T29" s="323"/>
      <c r="U29" s="323"/>
      <c r="V29" s="357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61"/>
      <c r="C30" s="253"/>
      <c r="D30" s="254"/>
      <c r="E30" s="377"/>
      <c r="F30" s="241"/>
      <c r="G30" s="241"/>
      <c r="H30" s="241"/>
      <c r="I30" s="241"/>
      <c r="J30" s="241"/>
      <c r="K30" s="241"/>
      <c r="L30" s="221"/>
      <c r="M30" s="222"/>
      <c r="N30" s="359"/>
      <c r="O30" s="323"/>
      <c r="P30" s="323"/>
      <c r="Q30" s="323"/>
      <c r="R30" s="323"/>
      <c r="S30" s="323"/>
      <c r="T30" s="323"/>
      <c r="U30" s="323"/>
      <c r="V30" s="357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61"/>
      <c r="C31" s="253"/>
      <c r="D31" s="254"/>
      <c r="E31" s="377"/>
      <c r="F31" s="241"/>
      <c r="G31" s="241"/>
      <c r="H31" s="241"/>
      <c r="I31" s="241"/>
      <c r="J31" s="241"/>
      <c r="K31" s="241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61"/>
      <c r="C32" s="253"/>
      <c r="D32" s="254"/>
      <c r="E32" s="377"/>
      <c r="F32" s="241"/>
      <c r="G32" s="241"/>
      <c r="H32" s="241"/>
      <c r="I32" s="241"/>
      <c r="J32" s="241"/>
      <c r="K32" s="241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61"/>
      <c r="C33" s="253"/>
      <c r="D33" s="254"/>
      <c r="E33" s="377"/>
      <c r="F33" s="241"/>
      <c r="G33" s="241"/>
      <c r="H33" s="241"/>
      <c r="I33" s="241"/>
      <c r="J33" s="241"/>
      <c r="K33" s="241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61"/>
      <c r="C34" s="253"/>
      <c r="D34" s="254"/>
      <c r="E34" s="377"/>
      <c r="F34" s="241"/>
      <c r="G34" s="241"/>
      <c r="H34" s="241"/>
      <c r="I34" s="241"/>
      <c r="J34" s="241"/>
      <c r="K34" s="241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61"/>
      <c r="C35" s="253"/>
      <c r="D35" s="254"/>
      <c r="E35" s="377"/>
      <c r="F35" s="241"/>
      <c r="G35" s="241"/>
      <c r="H35" s="241"/>
      <c r="I35" s="241"/>
      <c r="J35" s="241"/>
      <c r="K35" s="241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61"/>
      <c r="C36" s="253"/>
      <c r="D36" s="254"/>
      <c r="E36" s="377"/>
      <c r="F36" s="241"/>
      <c r="G36" s="241"/>
      <c r="H36" s="241"/>
      <c r="I36" s="241"/>
      <c r="J36" s="241"/>
      <c r="K36" s="241"/>
      <c r="L36" s="230"/>
      <c r="M36" s="255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61"/>
      <c r="C37" s="253"/>
      <c r="D37" s="254"/>
      <c r="E37" s="377"/>
      <c r="F37" s="241"/>
      <c r="G37" s="241"/>
      <c r="H37" s="241"/>
      <c r="I37" s="241"/>
      <c r="J37" s="241"/>
      <c r="K37" s="241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61"/>
      <c r="C38" s="253"/>
      <c r="D38" s="254"/>
      <c r="E38" s="377"/>
      <c r="F38" s="241"/>
      <c r="G38" s="241"/>
      <c r="H38" s="241"/>
      <c r="I38" s="241"/>
      <c r="J38" s="241"/>
      <c r="K38" s="241"/>
      <c r="L38" s="221"/>
      <c r="M38" s="222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61"/>
      <c r="C39" s="253"/>
      <c r="D39" s="254"/>
      <c r="E39" s="377"/>
      <c r="F39" s="241"/>
      <c r="G39" s="241"/>
      <c r="H39" s="241"/>
      <c r="I39" s="241"/>
      <c r="J39" s="241"/>
      <c r="K39" s="241"/>
      <c r="L39" s="225"/>
      <c r="M39" s="226"/>
      <c r="N39" s="2"/>
      <c r="O39" s="2"/>
      <c r="P39" s="2"/>
      <c r="Q39" s="2"/>
      <c r="R39" s="323"/>
      <c r="S39" s="323"/>
      <c r="T39" s="323"/>
      <c r="U39" s="323"/>
      <c r="V39" s="323"/>
    </row>
    <row r="40" spans="1:22" s="1" customFormat="1" ht="12.75" customHeight="1">
      <c r="A40" s="249"/>
      <c r="B40" s="262"/>
      <c r="C40" s="256"/>
      <c r="D40" s="257"/>
      <c r="E40" s="378"/>
      <c r="F40" s="245"/>
      <c r="G40" s="245"/>
      <c r="H40" s="245"/>
      <c r="I40" s="245"/>
      <c r="J40" s="245"/>
      <c r="K40" s="241"/>
      <c r="L40" s="258"/>
      <c r="M40" s="259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2129" t="s">
        <v>1051</v>
      </c>
      <c r="B41" s="2130"/>
      <c r="C41" s="2130"/>
      <c r="D41" s="2130"/>
      <c r="E41" s="2130"/>
      <c r="F41" s="2130"/>
      <c r="G41" s="2130"/>
      <c r="H41" s="2130"/>
      <c r="I41" s="250">
        <f>SUM(I20:I40)</f>
        <v>252.32</v>
      </c>
      <c r="J41" s="119" t="str">
        <f>$I$19</f>
        <v>t</v>
      </c>
      <c r="K41" s="376"/>
      <c r="L41" s="111"/>
      <c r="M41" s="112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>
      <c r="A42" s="16"/>
      <c r="B42" s="16"/>
      <c r="C42" s="16"/>
      <c r="D42" s="16"/>
      <c r="E42" s="16"/>
      <c r="F42" s="16"/>
      <c r="G42" s="16"/>
      <c r="H42" s="16"/>
      <c r="I42" s="16"/>
      <c r="J42" s="108"/>
      <c r="K42" s="108"/>
      <c r="L42" s="108"/>
      <c r="M42" s="16"/>
      <c r="N42" s="323"/>
      <c r="O42" s="323"/>
      <c r="P42" s="323"/>
      <c r="Q42" s="323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</sheetData>
  <mergeCells count="21">
    <mergeCell ref="B24:E24"/>
    <mergeCell ref="B25:E25"/>
    <mergeCell ref="A41:H41"/>
    <mergeCell ref="K17:K18"/>
    <mergeCell ref="L17:M19"/>
    <mergeCell ref="H18:H19"/>
    <mergeCell ref="B20:E20"/>
    <mergeCell ref="L20:M23"/>
    <mergeCell ref="B21:E21"/>
    <mergeCell ref="B22:E22"/>
    <mergeCell ref="B23:E23"/>
    <mergeCell ref="A1:M1"/>
    <mergeCell ref="A2:M2"/>
    <mergeCell ref="A3:M3"/>
    <mergeCell ref="A12:M12"/>
    <mergeCell ref="A17:A19"/>
    <mergeCell ref="B17:E19"/>
    <mergeCell ref="F17:F19"/>
    <mergeCell ref="G17:G19"/>
    <mergeCell ref="I17:I18"/>
    <mergeCell ref="J17:J18"/>
  </mergeCells>
  <conditionalFormatting sqref="A12">
    <cfRule type="cellIs" dxfId="8" priority="2" operator="equal">
      <formula>0</formula>
    </cfRule>
  </conditionalFormatting>
  <conditionalFormatting sqref="A15:B15">
    <cfRule type="cellIs" dxfId="7" priority="1" operator="equal">
      <formula>0</formula>
    </cfRule>
  </conditionalFormatting>
  <conditionalFormatting sqref="D15">
    <cfRule type="cellIs" dxfId="6" priority="5" operator="equal">
      <formula>0</formula>
    </cfRule>
  </conditionalFormatting>
  <conditionalFormatting sqref="M15">
    <cfRule type="cellIs" dxfId="5" priority="4" operator="equal">
      <formula>0</formula>
    </cfRule>
  </conditionalFormatting>
  <printOptions horizontalCentered="1"/>
  <pageMargins left="0.39370078740157483" right="0.39370078740157483" top="0.39370078740157483" bottom="0.39370078740157483" header="0" footer="0"/>
  <pageSetup paperSize="9" firstPageNumber="0" fitToHeight="0" orientation="landscape" verticalDpi="300" r:id="rId1"/>
  <headerFooter alignWithMargins="0"/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 codeName="Planilha144">
    <tabColor rgb="FF002060"/>
  </sheetPr>
  <dimension ref="A1:IW44"/>
  <sheetViews>
    <sheetView showGridLines="0" view="pageBreakPreview" zoomScaleSheetLayoutView="100" workbookViewId="0">
      <selection activeCell="E152" sqref="E152:E172"/>
    </sheetView>
  </sheetViews>
  <sheetFormatPr defaultColWidth="11.6640625" defaultRowHeight="15"/>
  <cols>
    <col min="1" max="13" width="8.77734375" style="16" customWidth="1"/>
    <col min="14" max="14" width="11.44140625" style="1" customWidth="1"/>
    <col min="15" max="16" width="9.5546875" style="1" customWidth="1"/>
    <col min="17" max="17" width="9.44140625" style="1" customWidth="1"/>
    <col min="18" max="256" width="11.6640625" style="1"/>
  </cols>
  <sheetData>
    <row r="1" spans="1:257" s="1" customFormat="1" ht="14.4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6"/>
      <c r="N1" s="45"/>
      <c r="O1" s="359"/>
      <c r="P1" s="359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  <c r="FG1" s="323"/>
      <c r="FH1" s="323"/>
      <c r="FI1" s="323"/>
      <c r="FJ1" s="323"/>
      <c r="FK1" s="323"/>
      <c r="FL1" s="323"/>
      <c r="FM1" s="323"/>
      <c r="FN1" s="323"/>
      <c r="FO1" s="323"/>
      <c r="FP1" s="323"/>
      <c r="FQ1" s="323"/>
      <c r="FR1" s="323"/>
      <c r="FS1" s="323"/>
      <c r="FT1" s="323"/>
      <c r="FU1" s="323"/>
      <c r="FV1" s="323"/>
      <c r="FW1" s="323"/>
      <c r="FX1" s="323"/>
      <c r="FY1" s="323"/>
      <c r="FZ1" s="323"/>
      <c r="GA1" s="323"/>
      <c r="GB1" s="323"/>
      <c r="GC1" s="323"/>
      <c r="GD1" s="323"/>
      <c r="GE1" s="323"/>
      <c r="GF1" s="323"/>
      <c r="GG1" s="323"/>
      <c r="GH1" s="323"/>
      <c r="GI1" s="323"/>
      <c r="GJ1" s="323"/>
      <c r="GK1" s="323"/>
      <c r="GL1" s="323"/>
      <c r="GM1" s="323"/>
      <c r="GN1" s="323"/>
      <c r="GO1" s="323"/>
      <c r="GP1" s="323"/>
      <c r="GQ1" s="323"/>
      <c r="GR1" s="323"/>
      <c r="GS1" s="323"/>
      <c r="GT1" s="323"/>
      <c r="GU1" s="323"/>
      <c r="GV1" s="323"/>
      <c r="GW1" s="323"/>
      <c r="GX1" s="323"/>
      <c r="GY1" s="323"/>
      <c r="GZ1" s="323"/>
      <c r="HA1" s="323"/>
      <c r="HB1" s="323"/>
      <c r="HC1" s="323"/>
      <c r="HD1" s="323"/>
      <c r="HE1" s="323"/>
      <c r="HF1" s="323"/>
      <c r="HG1" s="323"/>
      <c r="HH1" s="323"/>
      <c r="HI1" s="323"/>
      <c r="HJ1" s="323"/>
      <c r="HK1" s="323"/>
      <c r="HL1" s="323"/>
      <c r="HM1" s="323"/>
      <c r="HN1" s="323"/>
      <c r="HO1" s="323"/>
      <c r="HP1" s="323"/>
      <c r="HQ1" s="323"/>
      <c r="HR1" s="323"/>
      <c r="HS1" s="323"/>
      <c r="HT1" s="323"/>
      <c r="HU1" s="323"/>
      <c r="HV1" s="323"/>
      <c r="HW1" s="323"/>
      <c r="HX1" s="323"/>
      <c r="HY1" s="323"/>
      <c r="HZ1" s="323"/>
      <c r="IA1" s="323"/>
      <c r="IB1" s="323"/>
      <c r="IC1" s="323"/>
      <c r="ID1" s="323"/>
      <c r="IE1" s="323"/>
      <c r="IF1" s="323"/>
      <c r="IG1" s="323"/>
      <c r="IH1" s="323"/>
      <c r="II1" s="323"/>
      <c r="IJ1" s="323"/>
      <c r="IK1" s="323"/>
      <c r="IL1" s="323"/>
      <c r="IM1" s="323"/>
      <c r="IN1" s="323"/>
      <c r="IO1" s="323"/>
      <c r="IP1" s="323"/>
      <c r="IQ1" s="323"/>
      <c r="IR1" s="323"/>
      <c r="IS1" s="323"/>
      <c r="IT1" s="323"/>
      <c r="IU1" s="323"/>
      <c r="IV1" s="323"/>
      <c r="IW1"/>
    </row>
    <row r="2" spans="1:257" s="1" customFormat="1" ht="14.4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9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  <c r="IS2" s="323"/>
      <c r="IT2" s="323"/>
      <c r="IU2" s="323"/>
      <c r="IV2" s="323"/>
      <c r="IW2"/>
    </row>
    <row r="3" spans="1:257" s="1" customFormat="1" ht="14.4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1"/>
      <c r="K3" s="1841"/>
      <c r="L3" s="1841"/>
      <c r="M3" s="1842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23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I3" s="323"/>
      <c r="EJ3" s="323"/>
      <c r="EK3" s="323"/>
      <c r="EL3" s="323"/>
      <c r="EM3" s="323"/>
      <c r="EN3" s="323"/>
      <c r="EO3" s="323"/>
      <c r="EP3" s="323"/>
      <c r="EQ3" s="323"/>
      <c r="ER3" s="323"/>
      <c r="ES3" s="323"/>
      <c r="ET3" s="323"/>
      <c r="EU3" s="323"/>
      <c r="EV3" s="323"/>
      <c r="EW3" s="323"/>
      <c r="EX3" s="323"/>
      <c r="EY3" s="323"/>
      <c r="EZ3" s="323"/>
      <c r="FA3" s="323"/>
      <c r="FB3" s="323"/>
      <c r="FC3" s="323"/>
      <c r="FD3" s="323"/>
      <c r="FE3" s="323"/>
      <c r="FF3" s="323"/>
      <c r="FG3" s="323"/>
      <c r="FH3" s="323"/>
      <c r="FI3" s="323"/>
      <c r="FJ3" s="323"/>
      <c r="FK3" s="323"/>
      <c r="FL3" s="323"/>
      <c r="FM3" s="323"/>
      <c r="FN3" s="323"/>
      <c r="FO3" s="323"/>
      <c r="FP3" s="323"/>
      <c r="FQ3" s="323"/>
      <c r="FR3" s="323"/>
      <c r="FS3" s="323"/>
      <c r="FT3" s="323"/>
      <c r="FU3" s="323"/>
      <c r="FV3" s="323"/>
      <c r="FW3" s="323"/>
      <c r="FX3" s="323"/>
      <c r="FY3" s="323"/>
      <c r="FZ3" s="323"/>
      <c r="GA3" s="323"/>
      <c r="GB3" s="323"/>
      <c r="GC3" s="323"/>
      <c r="GD3" s="323"/>
      <c r="GE3" s="323"/>
      <c r="GF3" s="323"/>
      <c r="GG3" s="323"/>
      <c r="GH3" s="323"/>
      <c r="GI3" s="323"/>
      <c r="GJ3" s="323"/>
      <c r="GK3" s="323"/>
      <c r="GL3" s="323"/>
      <c r="GM3" s="323"/>
      <c r="GN3" s="323"/>
      <c r="GO3" s="323"/>
      <c r="GP3" s="323"/>
      <c r="GQ3" s="323"/>
      <c r="GR3" s="323"/>
      <c r="GS3" s="323"/>
      <c r="GT3" s="323"/>
      <c r="GU3" s="323"/>
      <c r="GV3" s="323"/>
      <c r="GW3" s="323"/>
      <c r="GX3" s="323"/>
      <c r="GY3" s="323"/>
      <c r="GZ3" s="323"/>
      <c r="HA3" s="323"/>
      <c r="HB3" s="323"/>
      <c r="HC3" s="323"/>
      <c r="HD3" s="323"/>
      <c r="HE3" s="323"/>
      <c r="HF3" s="323"/>
      <c r="HG3" s="323"/>
      <c r="HH3" s="323"/>
      <c r="HI3" s="323"/>
      <c r="HJ3" s="323"/>
      <c r="HK3" s="323"/>
      <c r="HL3" s="323"/>
      <c r="HM3" s="323"/>
      <c r="HN3" s="323"/>
      <c r="HO3" s="323"/>
      <c r="HP3" s="323"/>
      <c r="HQ3" s="323"/>
      <c r="HR3" s="323"/>
      <c r="HS3" s="323"/>
      <c r="HT3" s="323"/>
      <c r="HU3" s="323"/>
      <c r="HV3" s="323"/>
      <c r="HW3" s="323"/>
      <c r="HX3" s="323"/>
      <c r="HY3" s="323"/>
      <c r="HZ3" s="323"/>
      <c r="IA3" s="323"/>
      <c r="IB3" s="323"/>
      <c r="IC3" s="323"/>
      <c r="ID3" s="323"/>
      <c r="IE3" s="323"/>
      <c r="IF3" s="323"/>
      <c r="IG3" s="323"/>
      <c r="IH3" s="323"/>
      <c r="II3" s="323"/>
      <c r="IJ3" s="323"/>
      <c r="IK3" s="323"/>
      <c r="IL3" s="323"/>
      <c r="IM3" s="323"/>
      <c r="IN3" s="323"/>
      <c r="IO3" s="323"/>
      <c r="IP3" s="323"/>
      <c r="IQ3" s="323"/>
      <c r="IR3" s="323"/>
      <c r="IS3" s="323"/>
      <c r="IT3" s="323"/>
      <c r="IU3" s="323"/>
      <c r="IV3" s="323"/>
      <c r="IW3"/>
    </row>
    <row r="4" spans="1:257" s="1" customFormat="1" ht="14.45" customHeight="1">
      <c r="A4" s="1166" t="str">
        <f>RI!$B$4</f>
        <v>RODOVIA:</v>
      </c>
      <c r="B4" s="849" t="str">
        <f>RI!$G$4</f>
        <v>BR-304/RN</v>
      </c>
      <c r="C4" s="99"/>
      <c r="D4" s="99"/>
      <c r="E4" s="99"/>
      <c r="F4" s="99"/>
      <c r="G4" s="99"/>
      <c r="H4" s="869" t="str">
        <f>RI!$B$9</f>
        <v>SNV (202511A):</v>
      </c>
      <c r="I4" s="660"/>
      <c r="J4" s="660" t="str">
        <f>RI!$G$9</f>
        <v>304BRN0200 - 304BRN0330</v>
      </c>
      <c r="K4" s="100"/>
      <c r="L4" s="100"/>
      <c r="M4" s="101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23"/>
      <c r="DT4" s="323"/>
      <c r="DU4" s="323"/>
      <c r="DV4" s="323"/>
      <c r="DW4" s="323"/>
      <c r="DX4" s="323"/>
      <c r="DY4" s="323"/>
      <c r="DZ4" s="323"/>
      <c r="EA4" s="323"/>
      <c r="EB4" s="323"/>
      <c r="EC4" s="323"/>
      <c r="ED4" s="323"/>
      <c r="EE4" s="323"/>
      <c r="EF4" s="323"/>
      <c r="EG4" s="323"/>
      <c r="EH4" s="323"/>
      <c r="EI4" s="323"/>
      <c r="EJ4" s="323"/>
      <c r="EK4" s="323"/>
      <c r="EL4" s="323"/>
      <c r="EM4" s="323"/>
      <c r="EN4" s="323"/>
      <c r="EO4" s="323"/>
      <c r="EP4" s="323"/>
      <c r="EQ4" s="323"/>
      <c r="ER4" s="323"/>
      <c r="ES4" s="323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3"/>
      <c r="FF4" s="323"/>
      <c r="FG4" s="323"/>
      <c r="FH4" s="323"/>
      <c r="FI4" s="323"/>
      <c r="FJ4" s="323"/>
      <c r="FK4" s="323"/>
      <c r="FL4" s="323"/>
      <c r="FM4" s="323"/>
      <c r="FN4" s="323"/>
      <c r="FO4" s="323"/>
      <c r="FP4" s="323"/>
      <c r="FQ4" s="323"/>
      <c r="FR4" s="323"/>
      <c r="FS4" s="323"/>
      <c r="FT4" s="323"/>
      <c r="FU4" s="323"/>
      <c r="FV4" s="323"/>
      <c r="FW4" s="323"/>
      <c r="FX4" s="323"/>
      <c r="FY4" s="323"/>
      <c r="FZ4" s="323"/>
      <c r="GA4" s="323"/>
      <c r="GB4" s="323"/>
      <c r="GC4" s="323"/>
      <c r="GD4" s="323"/>
      <c r="GE4" s="323"/>
      <c r="GF4" s="323"/>
      <c r="GG4" s="323"/>
      <c r="GH4" s="323"/>
      <c r="GI4" s="323"/>
      <c r="GJ4" s="323"/>
      <c r="GK4" s="323"/>
      <c r="GL4" s="323"/>
      <c r="GM4" s="323"/>
      <c r="GN4" s="323"/>
      <c r="GO4" s="323"/>
      <c r="GP4" s="323"/>
      <c r="GQ4" s="323"/>
      <c r="GR4" s="323"/>
      <c r="GS4" s="323"/>
      <c r="GT4" s="323"/>
      <c r="GU4" s="323"/>
      <c r="GV4" s="323"/>
      <c r="GW4" s="323"/>
      <c r="GX4" s="323"/>
      <c r="GY4" s="323"/>
      <c r="GZ4" s="323"/>
      <c r="HA4" s="323"/>
      <c r="HB4" s="323"/>
      <c r="HC4" s="323"/>
      <c r="HD4" s="323"/>
      <c r="HE4" s="323"/>
      <c r="HF4" s="323"/>
      <c r="HG4" s="323"/>
      <c r="HH4" s="323"/>
      <c r="HI4" s="323"/>
      <c r="HJ4" s="323"/>
      <c r="HK4" s="323"/>
      <c r="HL4" s="323"/>
      <c r="HM4" s="323"/>
      <c r="HN4" s="323"/>
      <c r="HO4" s="323"/>
      <c r="HP4" s="323"/>
      <c r="HQ4" s="323"/>
      <c r="HR4" s="323"/>
      <c r="HS4" s="323"/>
      <c r="HT4" s="323"/>
      <c r="HU4" s="323"/>
      <c r="HV4" s="323"/>
      <c r="HW4" s="323"/>
      <c r="HX4" s="323"/>
      <c r="HY4" s="323"/>
      <c r="HZ4" s="323"/>
      <c r="IA4" s="323"/>
      <c r="IB4" s="323"/>
      <c r="IC4" s="323"/>
      <c r="ID4" s="323"/>
      <c r="IE4" s="323"/>
      <c r="IF4" s="323"/>
      <c r="IG4" s="323"/>
      <c r="IH4" s="323"/>
      <c r="II4" s="323"/>
      <c r="IJ4" s="323"/>
      <c r="IK4" s="323"/>
      <c r="IL4" s="323"/>
      <c r="IM4" s="323"/>
      <c r="IN4" s="323"/>
      <c r="IO4" s="323"/>
      <c r="IP4" s="323"/>
      <c r="IQ4" s="323"/>
      <c r="IR4" s="323"/>
      <c r="IS4" s="323"/>
      <c r="IT4" s="323"/>
      <c r="IU4" s="323"/>
      <c r="IV4" s="323"/>
      <c r="IW4"/>
    </row>
    <row r="5" spans="1:257" s="1" customFormat="1" ht="14.4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99"/>
      <c r="D5" s="99"/>
      <c r="E5" s="99"/>
      <c r="F5" s="99"/>
      <c r="G5" s="99"/>
      <c r="H5" s="870" t="str">
        <f>RI!$B$10</f>
        <v>UNIDADE LOCAL:</v>
      </c>
      <c r="I5" s="661"/>
      <c r="J5" s="661" t="str">
        <f>RI!$G$10</f>
        <v>Macaíba</v>
      </c>
      <c r="K5" s="100"/>
      <c r="L5" s="100"/>
      <c r="M5" s="101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23"/>
      <c r="FG5" s="323"/>
      <c r="FH5" s="323"/>
      <c r="FI5" s="323"/>
      <c r="FJ5" s="323"/>
      <c r="FK5" s="323"/>
      <c r="FL5" s="323"/>
      <c r="FM5" s="323"/>
      <c r="FN5" s="323"/>
      <c r="FO5" s="323"/>
      <c r="FP5" s="323"/>
      <c r="FQ5" s="323"/>
      <c r="FR5" s="323"/>
      <c r="FS5" s="323"/>
      <c r="FT5" s="323"/>
      <c r="FU5" s="323"/>
      <c r="FV5" s="323"/>
      <c r="FW5" s="323"/>
      <c r="FX5" s="323"/>
      <c r="FY5" s="323"/>
      <c r="FZ5" s="323"/>
      <c r="GA5" s="323"/>
      <c r="GB5" s="323"/>
      <c r="GC5" s="323"/>
      <c r="GD5" s="323"/>
      <c r="GE5" s="323"/>
      <c r="GF5" s="323"/>
      <c r="GG5" s="323"/>
      <c r="GH5" s="323"/>
      <c r="GI5" s="323"/>
      <c r="GJ5" s="323"/>
      <c r="GK5" s="323"/>
      <c r="GL5" s="323"/>
      <c r="GM5" s="323"/>
      <c r="GN5" s="323"/>
      <c r="GO5" s="323"/>
      <c r="GP5" s="323"/>
      <c r="GQ5" s="323"/>
      <c r="GR5" s="323"/>
      <c r="GS5" s="323"/>
      <c r="GT5" s="323"/>
      <c r="GU5" s="323"/>
      <c r="GV5" s="323"/>
      <c r="GW5" s="323"/>
      <c r="GX5" s="323"/>
      <c r="GY5" s="323"/>
      <c r="GZ5" s="323"/>
      <c r="HA5" s="323"/>
      <c r="HB5" s="323"/>
      <c r="HC5" s="323"/>
      <c r="HD5" s="323"/>
      <c r="HE5" s="323"/>
      <c r="HF5" s="323"/>
      <c r="HG5" s="323"/>
      <c r="HH5" s="323"/>
      <c r="HI5" s="323"/>
      <c r="HJ5" s="323"/>
      <c r="HK5" s="323"/>
      <c r="HL5" s="323"/>
      <c r="HM5" s="323"/>
      <c r="HN5" s="323"/>
      <c r="HO5" s="323"/>
      <c r="HP5" s="323"/>
      <c r="HQ5" s="323"/>
      <c r="HR5" s="323"/>
      <c r="HS5" s="323"/>
      <c r="HT5" s="323"/>
      <c r="HU5" s="323"/>
      <c r="HV5" s="323"/>
      <c r="HW5" s="323"/>
      <c r="HX5" s="323"/>
      <c r="HY5" s="323"/>
      <c r="HZ5" s="323"/>
      <c r="IA5" s="323"/>
      <c r="IB5" s="323"/>
      <c r="IC5" s="323"/>
      <c r="ID5" s="323"/>
      <c r="IE5" s="323"/>
      <c r="IF5" s="323"/>
      <c r="IG5" s="323"/>
      <c r="IH5" s="323"/>
      <c r="II5" s="323"/>
      <c r="IJ5" s="323"/>
      <c r="IK5" s="323"/>
      <c r="IL5" s="323"/>
      <c r="IM5" s="323"/>
      <c r="IN5" s="323"/>
      <c r="IO5" s="323"/>
      <c r="IP5" s="323"/>
      <c r="IQ5" s="323"/>
      <c r="IR5" s="323"/>
      <c r="IS5" s="323"/>
      <c r="IT5" s="323"/>
      <c r="IU5" s="323"/>
      <c r="IV5" s="323"/>
      <c r="IW5"/>
    </row>
    <row r="6" spans="1:257" s="1" customFormat="1" ht="14.45" customHeight="1">
      <c r="A6" s="1167" t="str">
        <f>RI!B6</f>
        <v>SUBTRECHOS:</v>
      </c>
      <c r="B6" s="805" t="str">
        <f>RI!G6</f>
        <v>ENTR RN-042/263 (ANGICOS) - ENTR BR-226(A)</v>
      </c>
      <c r="C6" s="99"/>
      <c r="D6" s="99"/>
      <c r="E6" s="99"/>
      <c r="F6" s="99"/>
      <c r="G6" s="99"/>
      <c r="H6" s="870" t="str">
        <f>RI!$B$11</f>
        <v>DATA:</v>
      </c>
      <c r="I6" s="889"/>
      <c r="J6" s="889" t="str">
        <f>RI!$G$11</f>
        <v>25/11/2025</v>
      </c>
      <c r="K6" s="100"/>
      <c r="L6" s="100"/>
      <c r="M6" s="101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F6" s="323"/>
      <c r="FG6" s="323"/>
      <c r="FH6" s="323"/>
      <c r="FI6" s="323"/>
      <c r="FJ6" s="323"/>
      <c r="FK6" s="323"/>
      <c r="FL6" s="323"/>
      <c r="FM6" s="323"/>
      <c r="FN6" s="323"/>
      <c r="FO6" s="323"/>
      <c r="FP6" s="323"/>
      <c r="FQ6" s="323"/>
      <c r="FR6" s="323"/>
      <c r="FS6" s="323"/>
      <c r="FT6" s="323"/>
      <c r="FU6" s="323"/>
      <c r="FV6" s="323"/>
      <c r="FW6" s="323"/>
      <c r="FX6" s="323"/>
      <c r="FY6" s="323"/>
      <c r="FZ6" s="323"/>
      <c r="GA6" s="323"/>
      <c r="GB6" s="323"/>
      <c r="GC6" s="323"/>
      <c r="GD6" s="323"/>
      <c r="GE6" s="323"/>
      <c r="GF6" s="323"/>
      <c r="GG6" s="323"/>
      <c r="GH6" s="323"/>
      <c r="GI6" s="323"/>
      <c r="GJ6" s="323"/>
      <c r="GK6" s="323"/>
      <c r="GL6" s="323"/>
      <c r="GM6" s="323"/>
      <c r="GN6" s="323"/>
      <c r="GO6" s="323"/>
      <c r="GP6" s="323"/>
      <c r="GQ6" s="323"/>
      <c r="GR6" s="323"/>
      <c r="GS6" s="323"/>
      <c r="GT6" s="323"/>
      <c r="GU6" s="323"/>
      <c r="GV6" s="323"/>
      <c r="GW6" s="323"/>
      <c r="GX6" s="323"/>
      <c r="GY6" s="323"/>
      <c r="GZ6" s="323"/>
      <c r="HA6" s="323"/>
      <c r="HB6" s="323"/>
      <c r="HC6" s="323"/>
      <c r="HD6" s="323"/>
      <c r="HE6" s="323"/>
      <c r="HF6" s="323"/>
      <c r="HG6" s="323"/>
      <c r="HH6" s="323"/>
      <c r="HI6" s="323"/>
      <c r="HJ6" s="323"/>
      <c r="HK6" s="323"/>
      <c r="HL6" s="323"/>
      <c r="HM6" s="323"/>
      <c r="HN6" s="323"/>
      <c r="HO6" s="323"/>
      <c r="HP6" s="323"/>
      <c r="HQ6" s="323"/>
      <c r="HR6" s="323"/>
      <c r="HS6" s="323"/>
      <c r="HT6" s="323"/>
      <c r="HU6" s="323"/>
      <c r="HV6" s="323"/>
      <c r="HW6" s="323"/>
      <c r="HX6" s="323"/>
      <c r="HY6" s="323"/>
      <c r="HZ6" s="323"/>
      <c r="IA6" s="323"/>
      <c r="IB6" s="323"/>
      <c r="IC6" s="323"/>
      <c r="ID6" s="323"/>
      <c r="IE6" s="323"/>
      <c r="IF6" s="323"/>
      <c r="IG6" s="323"/>
      <c r="IH6" s="323"/>
      <c r="II6" s="323"/>
      <c r="IJ6" s="323"/>
      <c r="IK6" s="323"/>
      <c r="IL6" s="323"/>
      <c r="IM6" s="323"/>
      <c r="IN6" s="323"/>
      <c r="IO6" s="323"/>
      <c r="IP6" s="323"/>
      <c r="IQ6" s="323"/>
      <c r="IR6" s="323"/>
      <c r="IS6" s="323"/>
      <c r="IT6" s="323"/>
      <c r="IU6" s="323"/>
      <c r="IV6" s="323"/>
      <c r="IW6"/>
    </row>
    <row r="7" spans="1:257" s="1" customFormat="1" ht="14.4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99"/>
      <c r="F7" s="99"/>
      <c r="G7" s="99"/>
      <c r="H7" s="100"/>
      <c r="I7" s="100"/>
      <c r="J7" s="100"/>
      <c r="K7" s="100"/>
      <c r="L7" s="100"/>
      <c r="M7" s="101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323"/>
      <c r="CV7" s="323"/>
      <c r="CW7" s="323"/>
      <c r="CX7" s="323"/>
      <c r="CY7" s="323"/>
      <c r="CZ7" s="323"/>
      <c r="DA7" s="323"/>
      <c r="DB7" s="323"/>
      <c r="DC7" s="323"/>
      <c r="DD7" s="323"/>
      <c r="DE7" s="323"/>
      <c r="DF7" s="323"/>
      <c r="DG7" s="323"/>
      <c r="DH7" s="323"/>
      <c r="DI7" s="323"/>
      <c r="DJ7" s="323"/>
      <c r="DK7" s="323"/>
      <c r="DL7" s="323"/>
      <c r="DM7" s="323"/>
      <c r="DN7" s="323"/>
      <c r="DO7" s="323"/>
      <c r="DP7" s="323"/>
      <c r="DQ7" s="323"/>
      <c r="DR7" s="323"/>
      <c r="DS7" s="323"/>
      <c r="DT7" s="323"/>
      <c r="DU7" s="323"/>
      <c r="DV7" s="323"/>
      <c r="DW7" s="323"/>
      <c r="DX7" s="323"/>
      <c r="DY7" s="323"/>
      <c r="DZ7" s="323"/>
      <c r="EA7" s="323"/>
      <c r="EB7" s="323"/>
      <c r="EC7" s="323"/>
      <c r="ED7" s="323"/>
      <c r="EE7" s="323"/>
      <c r="EF7" s="323"/>
      <c r="EG7" s="323"/>
      <c r="EH7" s="323"/>
      <c r="EI7" s="323"/>
      <c r="EJ7" s="323"/>
      <c r="EK7" s="323"/>
      <c r="EL7" s="323"/>
      <c r="EM7" s="323"/>
      <c r="EN7" s="323"/>
      <c r="EO7" s="323"/>
      <c r="EP7" s="323"/>
      <c r="EQ7" s="323"/>
      <c r="ER7" s="323"/>
      <c r="ES7" s="323"/>
      <c r="ET7" s="323"/>
      <c r="EU7" s="323"/>
      <c r="EV7" s="323"/>
      <c r="EW7" s="323"/>
      <c r="EX7" s="323"/>
      <c r="EY7" s="323"/>
      <c r="EZ7" s="323"/>
      <c r="FA7" s="323"/>
      <c r="FB7" s="323"/>
      <c r="FC7" s="323"/>
      <c r="FD7" s="323"/>
      <c r="FE7" s="323"/>
      <c r="FF7" s="323"/>
      <c r="FG7" s="323"/>
      <c r="FH7" s="323"/>
      <c r="FI7" s="323"/>
      <c r="FJ7" s="323"/>
      <c r="FK7" s="323"/>
      <c r="FL7" s="323"/>
      <c r="FM7" s="323"/>
      <c r="FN7" s="323"/>
      <c r="FO7" s="323"/>
      <c r="FP7" s="323"/>
      <c r="FQ7" s="323"/>
      <c r="FR7" s="323"/>
      <c r="FS7" s="323"/>
      <c r="FT7" s="323"/>
      <c r="FU7" s="323"/>
      <c r="FV7" s="323"/>
      <c r="FW7" s="323"/>
      <c r="FX7" s="323"/>
      <c r="FY7" s="323"/>
      <c r="FZ7" s="323"/>
      <c r="GA7" s="323"/>
      <c r="GB7" s="323"/>
      <c r="GC7" s="323"/>
      <c r="GD7" s="323"/>
      <c r="GE7" s="323"/>
      <c r="GF7" s="323"/>
      <c r="GG7" s="323"/>
      <c r="GH7" s="323"/>
      <c r="GI7" s="323"/>
      <c r="GJ7" s="323"/>
      <c r="GK7" s="323"/>
      <c r="GL7" s="323"/>
      <c r="GM7" s="323"/>
      <c r="GN7" s="323"/>
      <c r="GO7" s="323"/>
      <c r="GP7" s="323"/>
      <c r="GQ7" s="323"/>
      <c r="GR7" s="323"/>
      <c r="GS7" s="323"/>
      <c r="GT7" s="323"/>
      <c r="GU7" s="323"/>
      <c r="GV7" s="323"/>
      <c r="GW7" s="323"/>
      <c r="GX7" s="323"/>
      <c r="GY7" s="323"/>
      <c r="GZ7" s="323"/>
      <c r="HA7" s="323"/>
      <c r="HB7" s="323"/>
      <c r="HC7" s="323"/>
      <c r="HD7" s="323"/>
      <c r="HE7" s="323"/>
      <c r="HF7" s="323"/>
      <c r="HG7" s="323"/>
      <c r="HH7" s="323"/>
      <c r="HI7" s="323"/>
      <c r="HJ7" s="323"/>
      <c r="HK7" s="323"/>
      <c r="HL7" s="323"/>
      <c r="HM7" s="323"/>
      <c r="HN7" s="323"/>
      <c r="HO7" s="323"/>
      <c r="HP7" s="323"/>
      <c r="HQ7" s="323"/>
      <c r="HR7" s="323"/>
      <c r="HS7" s="323"/>
      <c r="HT7" s="323"/>
      <c r="HU7" s="323"/>
      <c r="HV7" s="323"/>
      <c r="HW7" s="323"/>
      <c r="HX7" s="323"/>
      <c r="HY7" s="323"/>
      <c r="HZ7" s="323"/>
      <c r="IA7" s="323"/>
      <c r="IB7" s="323"/>
      <c r="IC7" s="323"/>
      <c r="ID7" s="323"/>
      <c r="IE7" s="323"/>
      <c r="IF7" s="323"/>
      <c r="IG7" s="323"/>
      <c r="IH7" s="323"/>
      <c r="II7" s="323"/>
      <c r="IJ7" s="323"/>
      <c r="IK7" s="323"/>
      <c r="IL7" s="323"/>
      <c r="IM7" s="323"/>
      <c r="IN7" s="323"/>
      <c r="IO7" s="323"/>
      <c r="IP7" s="323"/>
      <c r="IQ7" s="323"/>
      <c r="IR7" s="323"/>
      <c r="IS7" s="323"/>
      <c r="IT7" s="323"/>
      <c r="IU7" s="323"/>
      <c r="IV7" s="323"/>
      <c r="IW7"/>
    </row>
    <row r="8" spans="1:257" s="1" customFormat="1" ht="14.45" customHeight="1">
      <c r="A8" s="666" t="str">
        <f>RI!B8</f>
        <v>EXTENSÃO</v>
      </c>
      <c r="B8" s="662" t="str">
        <f>RI!G8</f>
        <v>131,60 KM</v>
      </c>
      <c r="C8" s="102"/>
      <c r="D8" s="102"/>
      <c r="E8" s="102"/>
      <c r="F8" s="102"/>
      <c r="G8" s="102"/>
      <c r="H8" s="103"/>
      <c r="I8" s="103"/>
      <c r="J8" s="103"/>
      <c r="K8" s="103"/>
      <c r="L8" s="103"/>
      <c r="M8" s="104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  <c r="AW8" s="323"/>
      <c r="AX8" s="323"/>
      <c r="AY8" s="323"/>
      <c r="AZ8" s="323"/>
      <c r="BA8" s="323"/>
      <c r="BB8" s="323"/>
      <c r="BC8" s="323"/>
      <c r="BD8" s="323"/>
      <c r="BE8" s="323"/>
      <c r="BF8" s="323"/>
      <c r="BG8" s="323"/>
      <c r="BH8" s="323"/>
      <c r="BI8" s="323"/>
      <c r="BJ8" s="323"/>
      <c r="BK8" s="323"/>
      <c r="BL8" s="323"/>
      <c r="BM8" s="323"/>
      <c r="BN8" s="323"/>
      <c r="BO8" s="323"/>
      <c r="BP8" s="323"/>
      <c r="BQ8" s="323"/>
      <c r="BR8" s="323"/>
      <c r="BS8" s="323"/>
      <c r="BT8" s="323"/>
      <c r="BU8" s="323"/>
      <c r="BV8" s="323"/>
      <c r="BW8" s="323"/>
      <c r="BX8" s="323"/>
      <c r="BY8" s="323"/>
      <c r="BZ8" s="323"/>
      <c r="CA8" s="323"/>
      <c r="CB8" s="323"/>
      <c r="CC8" s="323"/>
      <c r="CD8" s="323"/>
      <c r="CE8" s="323"/>
      <c r="CF8" s="323"/>
      <c r="CG8" s="323"/>
      <c r="CH8" s="323"/>
      <c r="CI8" s="323"/>
      <c r="CJ8" s="323"/>
      <c r="CK8" s="323"/>
      <c r="CL8" s="323"/>
      <c r="CM8" s="323"/>
      <c r="CN8" s="323"/>
      <c r="CO8" s="323"/>
      <c r="CP8" s="323"/>
      <c r="CQ8" s="323"/>
      <c r="CR8" s="323"/>
      <c r="CS8" s="323"/>
      <c r="CT8" s="323"/>
      <c r="CU8" s="323"/>
      <c r="CV8" s="323"/>
      <c r="CW8" s="323"/>
      <c r="CX8" s="323"/>
      <c r="CY8" s="323"/>
      <c r="CZ8" s="323"/>
      <c r="DA8" s="323"/>
      <c r="DB8" s="323"/>
      <c r="DC8" s="323"/>
      <c r="DD8" s="323"/>
      <c r="DE8" s="323"/>
      <c r="DF8" s="323"/>
      <c r="DG8" s="323"/>
      <c r="DH8" s="323"/>
      <c r="DI8" s="323"/>
      <c r="DJ8" s="323"/>
      <c r="DK8" s="323"/>
      <c r="DL8" s="323"/>
      <c r="DM8" s="323"/>
      <c r="DN8" s="323"/>
      <c r="DO8" s="323"/>
      <c r="DP8" s="323"/>
      <c r="DQ8" s="323"/>
      <c r="DR8" s="323"/>
      <c r="DS8" s="323"/>
      <c r="DT8" s="323"/>
      <c r="DU8" s="323"/>
      <c r="DV8" s="323"/>
      <c r="DW8" s="323"/>
      <c r="DX8" s="323"/>
      <c r="DY8" s="323"/>
      <c r="DZ8" s="323"/>
      <c r="EA8" s="323"/>
      <c r="EB8" s="323"/>
      <c r="EC8" s="323"/>
      <c r="ED8" s="323"/>
      <c r="EE8" s="323"/>
      <c r="EF8" s="323"/>
      <c r="EG8" s="323"/>
      <c r="EH8" s="323"/>
      <c r="EI8" s="323"/>
      <c r="EJ8" s="323"/>
      <c r="EK8" s="323"/>
      <c r="EL8" s="323"/>
      <c r="EM8" s="323"/>
      <c r="EN8" s="323"/>
      <c r="EO8" s="323"/>
      <c r="EP8" s="323"/>
      <c r="EQ8" s="323"/>
      <c r="ER8" s="323"/>
      <c r="ES8" s="323"/>
      <c r="ET8" s="323"/>
      <c r="EU8" s="323"/>
      <c r="EV8" s="323"/>
      <c r="EW8" s="323"/>
      <c r="EX8" s="323"/>
      <c r="EY8" s="323"/>
      <c r="EZ8" s="323"/>
      <c r="FA8" s="323"/>
      <c r="FB8" s="323"/>
      <c r="FC8" s="323"/>
      <c r="FD8" s="323"/>
      <c r="FE8" s="323"/>
      <c r="FF8" s="323"/>
      <c r="FG8" s="323"/>
      <c r="FH8" s="323"/>
      <c r="FI8" s="323"/>
      <c r="FJ8" s="323"/>
      <c r="FK8" s="323"/>
      <c r="FL8" s="323"/>
      <c r="FM8" s="323"/>
      <c r="FN8" s="323"/>
      <c r="FO8" s="323"/>
      <c r="FP8" s="323"/>
      <c r="FQ8" s="323"/>
      <c r="FR8" s="323"/>
      <c r="FS8" s="323"/>
      <c r="FT8" s="323"/>
      <c r="FU8" s="323"/>
      <c r="FV8" s="323"/>
      <c r="FW8" s="323"/>
      <c r="FX8" s="323"/>
      <c r="FY8" s="323"/>
      <c r="FZ8" s="323"/>
      <c r="GA8" s="323"/>
      <c r="GB8" s="323"/>
      <c r="GC8" s="323"/>
      <c r="GD8" s="323"/>
      <c r="GE8" s="323"/>
      <c r="GF8" s="323"/>
      <c r="GG8" s="323"/>
      <c r="GH8" s="323"/>
      <c r="GI8" s="323"/>
      <c r="GJ8" s="323"/>
      <c r="GK8" s="323"/>
      <c r="GL8" s="323"/>
      <c r="GM8" s="323"/>
      <c r="GN8" s="323"/>
      <c r="GO8" s="323"/>
      <c r="GP8" s="323"/>
      <c r="GQ8" s="323"/>
      <c r="GR8" s="323"/>
      <c r="GS8" s="323"/>
      <c r="GT8" s="323"/>
      <c r="GU8" s="323"/>
      <c r="GV8" s="323"/>
      <c r="GW8" s="323"/>
      <c r="GX8" s="323"/>
      <c r="GY8" s="323"/>
      <c r="GZ8" s="323"/>
      <c r="HA8" s="323"/>
      <c r="HB8" s="323"/>
      <c r="HC8" s="323"/>
      <c r="HD8" s="323"/>
      <c r="HE8" s="323"/>
      <c r="HF8" s="323"/>
      <c r="HG8" s="323"/>
      <c r="HH8" s="323"/>
      <c r="HI8" s="323"/>
      <c r="HJ8" s="323"/>
      <c r="HK8" s="323"/>
      <c r="HL8" s="323"/>
      <c r="HM8" s="323"/>
      <c r="HN8" s="323"/>
      <c r="HO8" s="323"/>
      <c r="HP8" s="323"/>
      <c r="HQ8" s="323"/>
      <c r="HR8" s="323"/>
      <c r="HS8" s="323"/>
      <c r="HT8" s="323"/>
      <c r="HU8" s="323"/>
      <c r="HV8" s="323"/>
      <c r="HW8" s="323"/>
      <c r="HX8" s="323"/>
      <c r="HY8" s="323"/>
      <c r="HZ8" s="323"/>
      <c r="IA8" s="323"/>
      <c r="IB8" s="323"/>
      <c r="IC8" s="323"/>
      <c r="ID8" s="323"/>
      <c r="IE8" s="323"/>
      <c r="IF8" s="323"/>
      <c r="IG8" s="323"/>
      <c r="IH8" s="323"/>
      <c r="II8" s="323"/>
      <c r="IJ8" s="323"/>
      <c r="IK8" s="323"/>
      <c r="IL8" s="323"/>
      <c r="IM8" s="323"/>
      <c r="IN8" s="323"/>
      <c r="IO8" s="323"/>
      <c r="IP8" s="323"/>
      <c r="IQ8" s="323"/>
      <c r="IR8" s="323"/>
      <c r="IS8" s="323"/>
      <c r="IT8" s="323"/>
      <c r="IU8" s="323"/>
      <c r="IV8" s="323"/>
      <c r="IW8"/>
    </row>
    <row r="9" spans="1:257" s="1" customFormat="1" ht="3" customHeight="1">
      <c r="A9" s="120"/>
      <c r="B9" s="88"/>
      <c r="C9" s="85"/>
      <c r="D9" s="85"/>
      <c r="E9" s="85"/>
      <c r="F9" s="85"/>
      <c r="G9" s="85"/>
      <c r="H9" s="85"/>
      <c r="I9" s="85"/>
      <c r="J9" s="85"/>
      <c r="K9" s="85"/>
      <c r="L9" s="85"/>
      <c r="M9" s="121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323"/>
      <c r="AH9" s="323"/>
      <c r="AI9" s="323"/>
      <c r="AJ9" s="323"/>
      <c r="AK9" s="323"/>
      <c r="AL9" s="323"/>
      <c r="AM9" s="323"/>
      <c r="AN9" s="323"/>
      <c r="AO9" s="323"/>
      <c r="AP9" s="323"/>
      <c r="AQ9" s="323"/>
      <c r="AR9" s="323"/>
      <c r="AS9" s="323"/>
      <c r="AT9" s="323"/>
      <c r="AU9" s="323"/>
      <c r="AV9" s="323"/>
      <c r="AW9" s="323"/>
      <c r="AX9" s="323"/>
      <c r="AY9" s="323"/>
      <c r="AZ9" s="323"/>
      <c r="BA9" s="323"/>
      <c r="BB9" s="323"/>
      <c r="BC9" s="323"/>
      <c r="BD9" s="323"/>
      <c r="BE9" s="323"/>
      <c r="BF9" s="323"/>
      <c r="BG9" s="323"/>
      <c r="BH9" s="323"/>
      <c r="BI9" s="323"/>
      <c r="BJ9" s="323"/>
      <c r="BK9" s="323"/>
      <c r="BL9" s="323"/>
      <c r="BM9" s="323"/>
      <c r="BN9" s="323"/>
      <c r="BO9" s="323"/>
      <c r="BP9" s="323"/>
      <c r="BQ9" s="323"/>
      <c r="BR9" s="323"/>
      <c r="BS9" s="323"/>
      <c r="BT9" s="323"/>
      <c r="BU9" s="323"/>
      <c r="BV9" s="323"/>
      <c r="BW9" s="323"/>
      <c r="BX9" s="323"/>
      <c r="BY9" s="323"/>
      <c r="BZ9" s="323"/>
      <c r="CA9" s="323"/>
      <c r="CB9" s="323"/>
      <c r="CC9" s="323"/>
      <c r="CD9" s="323"/>
      <c r="CE9" s="323"/>
      <c r="CF9" s="323"/>
      <c r="CG9" s="323"/>
      <c r="CH9" s="323"/>
      <c r="CI9" s="323"/>
      <c r="CJ9" s="323"/>
      <c r="CK9" s="323"/>
      <c r="CL9" s="323"/>
      <c r="CM9" s="323"/>
      <c r="CN9" s="323"/>
      <c r="CO9" s="323"/>
      <c r="CP9" s="323"/>
      <c r="CQ9" s="323"/>
      <c r="CR9" s="323"/>
      <c r="CS9" s="323"/>
      <c r="CT9" s="323"/>
      <c r="CU9" s="323"/>
      <c r="CV9" s="323"/>
      <c r="CW9" s="323"/>
      <c r="CX9" s="323"/>
      <c r="CY9" s="323"/>
      <c r="CZ9" s="323"/>
      <c r="DA9" s="323"/>
      <c r="DB9" s="323"/>
      <c r="DC9" s="323"/>
      <c r="DD9" s="323"/>
      <c r="DE9" s="323"/>
      <c r="DF9" s="323"/>
      <c r="DG9" s="323"/>
      <c r="DH9" s="323"/>
      <c r="DI9" s="323"/>
      <c r="DJ9" s="323"/>
      <c r="DK9" s="323"/>
      <c r="DL9" s="323"/>
      <c r="DM9" s="323"/>
      <c r="DN9" s="323"/>
      <c r="DO9" s="323"/>
      <c r="DP9" s="323"/>
      <c r="DQ9" s="323"/>
      <c r="DR9" s="323"/>
      <c r="DS9" s="323"/>
      <c r="DT9" s="323"/>
      <c r="DU9" s="323"/>
      <c r="DV9" s="323"/>
      <c r="DW9" s="323"/>
      <c r="DX9" s="323"/>
      <c r="DY9" s="323"/>
      <c r="DZ9" s="323"/>
      <c r="EA9" s="323"/>
      <c r="EB9" s="323"/>
      <c r="EC9" s="323"/>
      <c r="ED9" s="323"/>
      <c r="EE9" s="323"/>
      <c r="EF9" s="323"/>
      <c r="EG9" s="323"/>
      <c r="EH9" s="323"/>
      <c r="EI9" s="323"/>
      <c r="EJ9" s="323"/>
      <c r="EK9" s="323"/>
      <c r="EL9" s="323"/>
      <c r="EM9" s="323"/>
      <c r="EN9" s="323"/>
      <c r="EO9" s="323"/>
      <c r="EP9" s="323"/>
      <c r="EQ9" s="323"/>
      <c r="ER9" s="323"/>
      <c r="ES9" s="323"/>
      <c r="ET9" s="323"/>
      <c r="EU9" s="323"/>
      <c r="EV9" s="323"/>
      <c r="EW9" s="323"/>
      <c r="EX9" s="323"/>
      <c r="EY9" s="323"/>
      <c r="EZ9" s="323"/>
      <c r="FA9" s="323"/>
      <c r="FB9" s="323"/>
      <c r="FC9" s="323"/>
      <c r="FD9" s="323"/>
      <c r="FE9" s="323"/>
      <c r="FF9" s="323"/>
      <c r="FG9" s="323"/>
      <c r="FH9" s="323"/>
      <c r="FI9" s="323"/>
      <c r="FJ9" s="323"/>
      <c r="FK9" s="323"/>
      <c r="FL9" s="323"/>
      <c r="FM9" s="323"/>
      <c r="FN9" s="323"/>
      <c r="FO9" s="323"/>
      <c r="FP9" s="323"/>
      <c r="FQ9" s="323"/>
      <c r="FR9" s="323"/>
      <c r="FS9" s="323"/>
      <c r="FT9" s="323"/>
      <c r="FU9" s="323"/>
      <c r="FV9" s="323"/>
      <c r="FW9" s="323"/>
      <c r="FX9" s="323"/>
      <c r="FY9" s="323"/>
      <c r="FZ9" s="323"/>
      <c r="GA9" s="323"/>
      <c r="GB9" s="323"/>
      <c r="GC9" s="323"/>
      <c r="GD9" s="323"/>
      <c r="GE9" s="323"/>
      <c r="GF9" s="323"/>
      <c r="GG9" s="323"/>
      <c r="GH9" s="323"/>
      <c r="GI9" s="323"/>
      <c r="GJ9" s="323"/>
      <c r="GK9" s="323"/>
      <c r="GL9" s="323"/>
      <c r="GM9" s="323"/>
      <c r="GN9" s="323"/>
      <c r="GO9" s="323"/>
      <c r="GP9" s="323"/>
      <c r="GQ9" s="323"/>
      <c r="GR9" s="323"/>
      <c r="GS9" s="323"/>
      <c r="GT9" s="323"/>
      <c r="GU9" s="323"/>
      <c r="GV9" s="323"/>
      <c r="GW9" s="323"/>
      <c r="GX9" s="323"/>
      <c r="GY9" s="323"/>
      <c r="GZ9" s="323"/>
      <c r="HA9" s="323"/>
      <c r="HB9" s="323"/>
      <c r="HC9" s="323"/>
      <c r="HD9" s="323"/>
      <c r="HE9" s="323"/>
      <c r="HF9" s="323"/>
      <c r="HG9" s="323"/>
      <c r="HH9" s="323"/>
      <c r="HI9" s="323"/>
      <c r="HJ9" s="323"/>
      <c r="HK9" s="323"/>
      <c r="HL9" s="323"/>
      <c r="HM9" s="323"/>
      <c r="HN9" s="323"/>
      <c r="HO9" s="323"/>
      <c r="HP9" s="323"/>
      <c r="HQ9" s="323"/>
      <c r="HR9" s="323"/>
      <c r="HS9" s="323"/>
      <c r="HT9" s="323"/>
      <c r="HU9" s="323"/>
      <c r="HV9" s="323"/>
      <c r="HW9" s="323"/>
      <c r="HX9" s="323"/>
      <c r="HY9" s="323"/>
      <c r="HZ9" s="323"/>
      <c r="IA9" s="323"/>
      <c r="IB9" s="323"/>
      <c r="IC9" s="323"/>
      <c r="ID9" s="323"/>
      <c r="IE9" s="323"/>
      <c r="IF9" s="323"/>
      <c r="IG9" s="323"/>
      <c r="IH9" s="323"/>
      <c r="II9" s="323"/>
      <c r="IJ9" s="323"/>
      <c r="IK9" s="323"/>
      <c r="IL9" s="323"/>
      <c r="IM9" s="323"/>
      <c r="IN9" s="323"/>
      <c r="IO9" s="323"/>
      <c r="IP9" s="323"/>
      <c r="IQ9" s="323"/>
      <c r="IR9" s="323"/>
      <c r="IS9" s="323"/>
      <c r="IT9" s="323"/>
      <c r="IU9" s="323"/>
      <c r="IV9" s="323"/>
      <c r="IW9" s="323"/>
    </row>
    <row r="10" spans="1:257" s="1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105"/>
      <c r="H10" s="17"/>
      <c r="I10" s="17"/>
      <c r="J10" s="17"/>
      <c r="K10" s="106"/>
      <c r="L10" s="17"/>
      <c r="M10" s="107" t="s">
        <v>950</v>
      </c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323"/>
      <c r="AR10" s="323"/>
      <c r="AS10" s="323"/>
      <c r="AT10" s="323"/>
      <c r="AU10" s="323"/>
      <c r="AV10" s="323"/>
      <c r="AW10" s="323"/>
      <c r="AX10" s="323"/>
      <c r="AY10" s="323"/>
      <c r="AZ10" s="323"/>
      <c r="BA10" s="323"/>
      <c r="BB10" s="323"/>
      <c r="BC10" s="323"/>
      <c r="BD10" s="323"/>
      <c r="BE10" s="323"/>
      <c r="BF10" s="323"/>
      <c r="BG10" s="323"/>
      <c r="BH10" s="323"/>
      <c r="BI10" s="323"/>
      <c r="BJ10" s="323"/>
      <c r="BK10" s="323"/>
      <c r="BL10" s="323"/>
      <c r="BM10" s="323"/>
      <c r="BN10" s="323"/>
      <c r="BO10" s="323"/>
      <c r="BP10" s="323"/>
      <c r="BQ10" s="323"/>
      <c r="BR10" s="323"/>
      <c r="BS10" s="323"/>
      <c r="BT10" s="323"/>
      <c r="BU10" s="323"/>
      <c r="BV10" s="323"/>
      <c r="BW10" s="323"/>
      <c r="BX10" s="323"/>
      <c r="BY10" s="323"/>
      <c r="BZ10" s="323"/>
      <c r="CA10" s="323"/>
      <c r="CB10" s="323"/>
      <c r="CC10" s="323"/>
      <c r="CD10" s="323"/>
      <c r="CE10" s="323"/>
      <c r="CF10" s="323"/>
      <c r="CG10" s="323"/>
      <c r="CH10" s="323"/>
      <c r="CI10" s="323"/>
      <c r="CJ10" s="323"/>
      <c r="CK10" s="323"/>
      <c r="CL10" s="323"/>
      <c r="CM10" s="323"/>
      <c r="CN10" s="323"/>
      <c r="CO10" s="323"/>
      <c r="CP10" s="323"/>
      <c r="CQ10" s="323"/>
      <c r="CR10" s="323"/>
      <c r="CS10" s="323"/>
      <c r="CT10" s="323"/>
      <c r="CU10" s="323"/>
      <c r="CV10" s="323"/>
      <c r="CW10" s="323"/>
      <c r="CX10" s="323"/>
      <c r="CY10" s="323"/>
      <c r="CZ10" s="323"/>
      <c r="DA10" s="323"/>
      <c r="DB10" s="323"/>
      <c r="DC10" s="323"/>
      <c r="DD10" s="323"/>
      <c r="DE10" s="323"/>
      <c r="DF10" s="323"/>
      <c r="DG10" s="323"/>
      <c r="DH10" s="323"/>
      <c r="DI10" s="323"/>
      <c r="DJ10" s="323"/>
      <c r="DK10" s="323"/>
      <c r="DL10" s="323"/>
      <c r="DM10" s="323"/>
      <c r="DN10" s="323"/>
      <c r="DO10" s="323"/>
      <c r="DP10" s="323"/>
      <c r="DQ10" s="323"/>
      <c r="DR10" s="323"/>
      <c r="DS10" s="323"/>
      <c r="DT10" s="323"/>
      <c r="DU10" s="323"/>
      <c r="DV10" s="323"/>
      <c r="DW10" s="323"/>
      <c r="DX10" s="323"/>
      <c r="DY10" s="323"/>
      <c r="DZ10" s="323"/>
      <c r="EA10" s="323"/>
      <c r="EB10" s="323"/>
      <c r="EC10" s="323"/>
      <c r="ED10" s="323"/>
      <c r="EE10" s="323"/>
      <c r="EF10" s="323"/>
      <c r="EG10" s="323"/>
      <c r="EH10" s="323"/>
      <c r="EI10" s="323"/>
      <c r="EJ10" s="323"/>
      <c r="EK10" s="323"/>
      <c r="EL10" s="323"/>
      <c r="EM10" s="323"/>
      <c r="EN10" s="323"/>
      <c r="EO10" s="323"/>
      <c r="EP10" s="323"/>
      <c r="EQ10" s="323"/>
      <c r="ER10" s="323"/>
      <c r="ES10" s="323"/>
      <c r="ET10" s="323"/>
      <c r="EU10" s="323"/>
      <c r="EV10" s="323"/>
      <c r="EW10" s="323"/>
      <c r="EX10" s="323"/>
      <c r="EY10" s="323"/>
      <c r="EZ10" s="323"/>
      <c r="FA10" s="323"/>
      <c r="FB10" s="323"/>
      <c r="FC10" s="323"/>
      <c r="FD10" s="323"/>
      <c r="FE10" s="323"/>
      <c r="FF10" s="323"/>
      <c r="FG10" s="323"/>
      <c r="FH10" s="323"/>
      <c r="FI10" s="323"/>
      <c r="FJ10" s="323"/>
      <c r="FK10" s="323"/>
      <c r="FL10" s="323"/>
      <c r="FM10" s="323"/>
      <c r="FN10" s="323"/>
      <c r="FO10" s="323"/>
      <c r="FP10" s="323"/>
      <c r="FQ10" s="323"/>
      <c r="FR10" s="323"/>
      <c r="FS10" s="323"/>
      <c r="FT10" s="323"/>
      <c r="FU10" s="323"/>
      <c r="FV10" s="323"/>
      <c r="FW10" s="323"/>
      <c r="FX10" s="323"/>
      <c r="FY10" s="323"/>
      <c r="FZ10" s="323"/>
      <c r="GA10" s="323"/>
      <c r="GB10" s="323"/>
      <c r="GC10" s="323"/>
      <c r="GD10" s="323"/>
      <c r="GE10" s="323"/>
      <c r="GF10" s="323"/>
      <c r="GG10" s="323"/>
      <c r="GH10" s="323"/>
      <c r="GI10" s="323"/>
      <c r="GJ10" s="323"/>
      <c r="GK10" s="323"/>
      <c r="GL10" s="323"/>
      <c r="GM10" s="323"/>
      <c r="GN10" s="323"/>
      <c r="GO10" s="323"/>
      <c r="GP10" s="323"/>
      <c r="GQ10" s="323"/>
      <c r="GR10" s="323"/>
      <c r="GS10" s="323"/>
      <c r="GT10" s="323"/>
      <c r="GU10" s="323"/>
      <c r="GV10" s="323"/>
      <c r="GW10" s="323"/>
      <c r="GX10" s="323"/>
      <c r="GY10" s="323"/>
      <c r="GZ10" s="323"/>
      <c r="HA10" s="323"/>
      <c r="HB10" s="323"/>
      <c r="HC10" s="323"/>
      <c r="HD10" s="323"/>
      <c r="HE10" s="323"/>
      <c r="HF10" s="323"/>
      <c r="HG10" s="323"/>
      <c r="HH10" s="323"/>
      <c r="HI10" s="323"/>
      <c r="HJ10" s="323"/>
      <c r="HK10" s="323"/>
      <c r="HL10" s="323"/>
      <c r="HM10" s="323"/>
      <c r="HN10" s="323"/>
      <c r="HO10" s="323"/>
      <c r="HP10" s="323"/>
      <c r="HQ10" s="323"/>
      <c r="HR10" s="323"/>
      <c r="HS10" s="323"/>
      <c r="HT10" s="323"/>
      <c r="HU10" s="323"/>
      <c r="HV10" s="323"/>
      <c r="HW10" s="323"/>
      <c r="HX10" s="323"/>
      <c r="HY10" s="323"/>
      <c r="HZ10" s="323"/>
      <c r="IA10" s="323"/>
      <c r="IB10" s="323"/>
      <c r="IC10" s="323"/>
      <c r="ID10" s="323"/>
      <c r="IE10" s="323"/>
      <c r="IF10" s="323"/>
      <c r="IG10" s="323"/>
      <c r="IH10" s="323"/>
      <c r="II10" s="323"/>
      <c r="IJ10" s="323"/>
      <c r="IK10" s="323"/>
      <c r="IL10" s="323"/>
      <c r="IM10" s="323"/>
      <c r="IN10" s="323"/>
      <c r="IO10" s="323"/>
      <c r="IP10" s="323"/>
      <c r="IQ10" s="323"/>
      <c r="IR10" s="323"/>
      <c r="IS10" s="323"/>
      <c r="IT10" s="323"/>
      <c r="IU10" s="323"/>
      <c r="IV10" s="323"/>
      <c r="IW10" s="323"/>
    </row>
    <row r="11" spans="1:257" s="1" customFormat="1" ht="22.5" customHeight="1">
      <c r="A11" s="956" t="str">
        <f>PO!$A$161</f>
        <v>10.1</v>
      </c>
      <c r="B11" s="113" t="str">
        <f>IF(A11=0,0,VLOOKUP(A11,PO!$A$16:$G$164,2,FALSE))</f>
        <v>0919013</v>
      </c>
      <c r="C11" s="2215" t="str">
        <f>IF(A11=0,0,VLOOKUP(A11,PO!$A$16:$G$164,3,FALSE))</f>
        <v>Montagem e desmontagem da usina de asfalto a quente com capacidade de 120 t/h - inclusive construção e demolição de bases, rampas, depósitos de agregados e dique de contenção</v>
      </c>
      <c r="D11" s="2215"/>
      <c r="E11" s="2215"/>
      <c r="F11" s="2215"/>
      <c r="G11" s="2215"/>
      <c r="H11" s="2215"/>
      <c r="I11" s="2215"/>
      <c r="J11" s="2215"/>
      <c r="K11" s="2215"/>
      <c r="L11" s="2215"/>
      <c r="M11" s="110" t="str">
        <f>IF(A11=0,0,VLOOKUP(A11,PO!$A$16:$G$164,4,FALSE))</f>
        <v>un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  <c r="AW11" s="323"/>
      <c r="AX11" s="323"/>
      <c r="AY11" s="323"/>
      <c r="AZ11" s="323"/>
      <c r="BA11" s="323"/>
      <c r="BB11" s="323"/>
      <c r="BC11" s="323"/>
      <c r="BD11" s="323"/>
      <c r="BE11" s="323"/>
      <c r="BF11" s="323"/>
      <c r="BG11" s="323"/>
      <c r="BH11" s="323"/>
      <c r="BI11" s="323"/>
      <c r="BJ11" s="323"/>
      <c r="BK11" s="323"/>
      <c r="BL11" s="323"/>
      <c r="BM11" s="323"/>
      <c r="BN11" s="323"/>
      <c r="BO11" s="323"/>
      <c r="BP11" s="323"/>
      <c r="BQ11" s="323"/>
      <c r="BR11" s="323"/>
      <c r="BS11" s="323"/>
      <c r="BT11" s="323"/>
      <c r="BU11" s="323"/>
      <c r="BV11" s="323"/>
      <c r="BW11" s="323"/>
      <c r="BX11" s="323"/>
      <c r="BY11" s="323"/>
      <c r="BZ11" s="323"/>
      <c r="CA11" s="323"/>
      <c r="CB11" s="323"/>
      <c r="CC11" s="323"/>
      <c r="CD11" s="323"/>
      <c r="CE11" s="323"/>
      <c r="CF11" s="323"/>
      <c r="CG11" s="323"/>
      <c r="CH11" s="323"/>
      <c r="CI11" s="323"/>
      <c r="CJ11" s="323"/>
      <c r="CK11" s="323"/>
      <c r="CL11" s="323"/>
      <c r="CM11" s="323"/>
      <c r="CN11" s="323"/>
      <c r="CO11" s="323"/>
      <c r="CP11" s="323"/>
      <c r="CQ11" s="323"/>
      <c r="CR11" s="323"/>
      <c r="CS11" s="323"/>
      <c r="CT11" s="323"/>
      <c r="CU11" s="323"/>
      <c r="CV11" s="323"/>
      <c r="CW11" s="323"/>
      <c r="CX11" s="323"/>
      <c r="CY11" s="323"/>
      <c r="CZ11" s="323"/>
      <c r="DA11" s="323"/>
      <c r="DB11" s="323"/>
      <c r="DC11" s="323"/>
      <c r="DD11" s="323"/>
      <c r="DE11" s="323"/>
      <c r="DF11" s="323"/>
      <c r="DG11" s="323"/>
      <c r="DH11" s="323"/>
      <c r="DI11" s="323"/>
      <c r="DJ11" s="323"/>
      <c r="DK11" s="323"/>
      <c r="DL11" s="323"/>
      <c r="DM11" s="323"/>
      <c r="DN11" s="323"/>
      <c r="DO11" s="323"/>
      <c r="DP11" s="323"/>
      <c r="DQ11" s="323"/>
      <c r="DR11" s="323"/>
      <c r="DS11" s="323"/>
      <c r="DT11" s="323"/>
      <c r="DU11" s="323"/>
      <c r="DV11" s="323"/>
      <c r="DW11" s="323"/>
      <c r="DX11" s="323"/>
      <c r="DY11" s="323"/>
      <c r="DZ11" s="323"/>
      <c r="EA11" s="323"/>
      <c r="EB11" s="323"/>
      <c r="EC11" s="323"/>
      <c r="ED11" s="323"/>
      <c r="EE11" s="323"/>
      <c r="EF11" s="323"/>
      <c r="EG11" s="323"/>
      <c r="EH11" s="323"/>
      <c r="EI11" s="323"/>
      <c r="EJ11" s="323"/>
      <c r="EK11" s="323"/>
      <c r="EL11" s="323"/>
      <c r="EM11" s="323"/>
      <c r="EN11" s="323"/>
      <c r="EO11" s="323"/>
      <c r="EP11" s="323"/>
      <c r="EQ11" s="323"/>
      <c r="ER11" s="323"/>
      <c r="ES11" s="323"/>
      <c r="ET11" s="323"/>
      <c r="EU11" s="323"/>
      <c r="EV11" s="323"/>
      <c r="EW11" s="323"/>
      <c r="EX11" s="323"/>
      <c r="EY11" s="323"/>
      <c r="EZ11" s="323"/>
      <c r="FA11" s="323"/>
      <c r="FB11" s="323"/>
      <c r="FC11" s="323"/>
      <c r="FD11" s="323"/>
      <c r="FE11" s="323"/>
      <c r="FF11" s="323"/>
      <c r="FG11" s="323"/>
      <c r="FH11" s="323"/>
      <c r="FI11" s="323"/>
      <c r="FJ11" s="323"/>
      <c r="FK11" s="323"/>
      <c r="FL11" s="323"/>
      <c r="FM11" s="323"/>
      <c r="FN11" s="323"/>
      <c r="FO11" s="323"/>
      <c r="FP11" s="323"/>
      <c r="FQ11" s="323"/>
      <c r="FR11" s="323"/>
      <c r="FS11" s="323"/>
      <c r="FT11" s="323"/>
      <c r="FU11" s="323"/>
      <c r="FV11" s="323"/>
      <c r="FW11" s="323"/>
      <c r="FX11" s="323"/>
      <c r="FY11" s="323"/>
      <c r="FZ11" s="323"/>
      <c r="GA11" s="323"/>
      <c r="GB11" s="323"/>
      <c r="GC11" s="323"/>
      <c r="GD11" s="323"/>
      <c r="GE11" s="323"/>
      <c r="GF11" s="323"/>
      <c r="GG11" s="323"/>
      <c r="GH11" s="323"/>
      <c r="GI11" s="323"/>
      <c r="GJ11" s="323"/>
      <c r="GK11" s="323"/>
      <c r="GL11" s="323"/>
      <c r="GM11" s="323"/>
      <c r="GN11" s="323"/>
      <c r="GO11" s="323"/>
      <c r="GP11" s="323"/>
      <c r="GQ11" s="323"/>
      <c r="GR11" s="323"/>
      <c r="GS11" s="323"/>
      <c r="GT11" s="323"/>
      <c r="GU11" s="323"/>
      <c r="GV11" s="323"/>
      <c r="GW11" s="323"/>
      <c r="GX11" s="323"/>
      <c r="GY11" s="323"/>
      <c r="GZ11" s="323"/>
      <c r="HA11" s="323"/>
      <c r="HB11" s="323"/>
      <c r="HC11" s="323"/>
      <c r="HD11" s="323"/>
      <c r="HE11" s="323"/>
      <c r="HF11" s="323"/>
      <c r="HG11" s="323"/>
      <c r="HH11" s="323"/>
      <c r="HI11" s="323"/>
      <c r="HJ11" s="323"/>
      <c r="HK11" s="323"/>
      <c r="HL11" s="323"/>
      <c r="HM11" s="323"/>
      <c r="HN11" s="323"/>
      <c r="HO11" s="323"/>
      <c r="HP11" s="323"/>
      <c r="HQ11" s="323"/>
      <c r="HR11" s="323"/>
      <c r="HS11" s="323"/>
      <c r="HT11" s="323"/>
      <c r="HU11" s="323"/>
      <c r="HV11" s="323"/>
      <c r="HW11" s="323"/>
      <c r="HX11" s="323"/>
      <c r="HY11" s="323"/>
      <c r="HZ11" s="323"/>
      <c r="IA11" s="323"/>
      <c r="IB11" s="323"/>
      <c r="IC11" s="323"/>
      <c r="ID11" s="323"/>
      <c r="IE11" s="323"/>
      <c r="IF11" s="323"/>
      <c r="IG11" s="323"/>
      <c r="IH11" s="323"/>
      <c r="II11" s="323"/>
      <c r="IJ11" s="323"/>
      <c r="IK11" s="323"/>
      <c r="IL11" s="323"/>
      <c r="IM11" s="323"/>
      <c r="IN11" s="323"/>
      <c r="IO11" s="323"/>
      <c r="IP11" s="323"/>
      <c r="IQ11" s="323"/>
      <c r="IR11" s="323"/>
      <c r="IS11" s="323"/>
      <c r="IT11" s="323"/>
      <c r="IU11" s="323"/>
      <c r="IV11" s="323"/>
      <c r="IW11" s="323"/>
    </row>
    <row r="12" spans="1:257" s="1" customFormat="1" ht="3" customHeight="1">
      <c r="A12" s="120"/>
      <c r="B12" s="88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121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3"/>
      <c r="EA12" s="323"/>
      <c r="EB12" s="323"/>
      <c r="EC12" s="323"/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3"/>
      <c r="ER12" s="323"/>
      <c r="ES12" s="323"/>
      <c r="ET12" s="323"/>
      <c r="EU12" s="323"/>
      <c r="EV12" s="323"/>
      <c r="EW12" s="323"/>
      <c r="EX12" s="323"/>
      <c r="EY12" s="323"/>
      <c r="EZ12" s="323"/>
      <c r="FA12" s="323"/>
      <c r="FB12" s="323"/>
      <c r="FC12" s="323"/>
      <c r="FD12" s="323"/>
      <c r="FE12" s="323"/>
      <c r="FF12" s="323"/>
      <c r="FG12" s="323"/>
      <c r="FH12" s="323"/>
      <c r="FI12" s="323"/>
      <c r="FJ12" s="323"/>
      <c r="FK12" s="323"/>
      <c r="FL12" s="323"/>
      <c r="FM12" s="323"/>
      <c r="FN12" s="323"/>
      <c r="FO12" s="323"/>
      <c r="FP12" s="323"/>
      <c r="FQ12" s="323"/>
      <c r="FR12" s="323"/>
      <c r="FS12" s="323"/>
      <c r="FT12" s="323"/>
      <c r="FU12" s="323"/>
      <c r="FV12" s="323"/>
      <c r="FW12" s="323"/>
      <c r="FX12" s="323"/>
      <c r="FY12" s="323"/>
      <c r="FZ12" s="323"/>
      <c r="GA12" s="323"/>
      <c r="GB12" s="323"/>
      <c r="GC12" s="323"/>
      <c r="GD12" s="323"/>
      <c r="GE12" s="323"/>
      <c r="GF12" s="323"/>
      <c r="GG12" s="323"/>
      <c r="GH12" s="323"/>
      <c r="GI12" s="323"/>
      <c r="GJ12" s="323"/>
      <c r="GK12" s="323"/>
      <c r="GL12" s="323"/>
      <c r="GM12" s="323"/>
      <c r="GN12" s="323"/>
      <c r="GO12" s="323"/>
      <c r="GP12" s="323"/>
      <c r="GQ12" s="323"/>
      <c r="GR12" s="323"/>
      <c r="GS12" s="323"/>
      <c r="GT12" s="323"/>
      <c r="GU12" s="323"/>
      <c r="GV12" s="323"/>
      <c r="GW12" s="323"/>
      <c r="GX12" s="323"/>
      <c r="GY12" s="323"/>
      <c r="GZ12" s="323"/>
      <c r="HA12" s="323"/>
      <c r="HB12" s="323"/>
      <c r="HC12" s="323"/>
      <c r="HD12" s="323"/>
      <c r="HE12" s="323"/>
      <c r="HF12" s="323"/>
      <c r="HG12" s="323"/>
      <c r="HH12" s="323"/>
      <c r="HI12" s="323"/>
      <c r="HJ12" s="323"/>
      <c r="HK12" s="323"/>
      <c r="HL12" s="323"/>
      <c r="HM12" s="323"/>
      <c r="HN12" s="323"/>
      <c r="HO12" s="323"/>
      <c r="HP12" s="323"/>
      <c r="HQ12" s="323"/>
      <c r="HR12" s="323"/>
      <c r="HS12" s="323"/>
      <c r="HT12" s="323"/>
      <c r="HU12" s="323"/>
      <c r="HV12" s="323"/>
      <c r="HW12" s="323"/>
      <c r="HX12" s="323"/>
      <c r="HY12" s="323"/>
      <c r="HZ12" s="323"/>
      <c r="IA12" s="323"/>
      <c r="IB12" s="323"/>
      <c r="IC12" s="323"/>
      <c r="ID12" s="323"/>
      <c r="IE12" s="323"/>
      <c r="IF12" s="323"/>
      <c r="IG12" s="323"/>
      <c r="IH12" s="323"/>
      <c r="II12" s="323"/>
      <c r="IJ12" s="323"/>
      <c r="IK12" s="323"/>
      <c r="IL12" s="323"/>
      <c r="IM12" s="323"/>
      <c r="IN12" s="323"/>
      <c r="IO12" s="323"/>
      <c r="IP12" s="323"/>
      <c r="IQ12" s="323"/>
      <c r="IR12" s="323"/>
      <c r="IS12" s="323"/>
      <c r="IT12" s="323"/>
      <c r="IU12" s="323"/>
      <c r="IV12" s="323"/>
      <c r="IW12" s="323"/>
    </row>
    <row r="13" spans="1:257" s="1" customFormat="1" ht="12.75" customHeight="1">
      <c r="A13" s="2084" t="s">
        <v>12</v>
      </c>
      <c r="B13" s="2084"/>
      <c r="C13" s="251"/>
      <c r="D13" s="251"/>
      <c r="E13" s="251"/>
      <c r="F13" s="251"/>
      <c r="G13" s="957"/>
      <c r="H13" s="2080"/>
      <c r="I13" s="2080"/>
      <c r="J13" s="2087" t="s">
        <v>953</v>
      </c>
      <c r="K13" s="2084" t="s">
        <v>56</v>
      </c>
      <c r="L13" s="2084"/>
      <c r="M13" s="2084"/>
      <c r="N13" s="323"/>
      <c r="O13" s="323"/>
      <c r="P13" s="323"/>
      <c r="Q13" s="323"/>
      <c r="R13" s="323"/>
      <c r="S13" s="323"/>
      <c r="T13" s="323"/>
      <c r="U13" s="323"/>
      <c r="V13" s="323"/>
      <c r="W13" s="323"/>
      <c r="X13" s="323"/>
      <c r="Y13" s="323"/>
      <c r="Z13" s="323"/>
      <c r="AA13" s="323"/>
      <c r="AB13" s="323"/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23"/>
      <c r="AZ13" s="323"/>
      <c r="BA13" s="323"/>
      <c r="BB13" s="323"/>
      <c r="BC13" s="323"/>
      <c r="BD13" s="323"/>
      <c r="BE13" s="323"/>
      <c r="BF13" s="323"/>
      <c r="BG13" s="323"/>
      <c r="BH13" s="323"/>
      <c r="BI13" s="323"/>
      <c r="BJ13" s="323"/>
      <c r="BK13" s="323"/>
      <c r="BL13" s="323"/>
      <c r="BM13" s="323"/>
      <c r="BN13" s="323"/>
      <c r="BO13" s="323"/>
      <c r="BP13" s="323"/>
      <c r="BQ13" s="323"/>
      <c r="BR13" s="323"/>
      <c r="BS13" s="323"/>
      <c r="BT13" s="323"/>
      <c r="BU13" s="323"/>
      <c r="BV13" s="323"/>
      <c r="BW13" s="323"/>
      <c r="BX13" s="323"/>
      <c r="BY13" s="323"/>
      <c r="BZ13" s="323"/>
      <c r="CA13" s="323"/>
      <c r="CB13" s="323"/>
      <c r="CC13" s="323"/>
      <c r="CD13" s="323"/>
      <c r="CE13" s="323"/>
      <c r="CF13" s="323"/>
      <c r="CG13" s="323"/>
      <c r="CH13" s="323"/>
      <c r="CI13" s="323"/>
      <c r="CJ13" s="323"/>
      <c r="CK13" s="323"/>
      <c r="CL13" s="323"/>
      <c r="CM13" s="323"/>
      <c r="CN13" s="323"/>
      <c r="CO13" s="323"/>
      <c r="CP13" s="323"/>
      <c r="CQ13" s="323"/>
      <c r="CR13" s="323"/>
      <c r="CS13" s="323"/>
      <c r="CT13" s="323"/>
      <c r="CU13" s="323"/>
      <c r="CV13" s="323"/>
      <c r="CW13" s="323"/>
      <c r="CX13" s="323"/>
      <c r="CY13" s="323"/>
      <c r="CZ13" s="323"/>
      <c r="DA13" s="323"/>
      <c r="DB13" s="323"/>
      <c r="DC13" s="323"/>
      <c r="DD13" s="323"/>
      <c r="DE13" s="323"/>
      <c r="DF13" s="323"/>
      <c r="DG13" s="323"/>
      <c r="DH13" s="323"/>
      <c r="DI13" s="323"/>
      <c r="DJ13" s="323"/>
      <c r="DK13" s="323"/>
      <c r="DL13" s="323"/>
      <c r="DM13" s="323"/>
      <c r="DN13" s="323"/>
      <c r="DO13" s="323"/>
      <c r="DP13" s="323"/>
      <c r="DQ13" s="323"/>
      <c r="DR13" s="323"/>
      <c r="DS13" s="323"/>
      <c r="DT13" s="323"/>
      <c r="DU13" s="323"/>
      <c r="DV13" s="323"/>
      <c r="DW13" s="323"/>
      <c r="DX13" s="323"/>
      <c r="DY13" s="323"/>
      <c r="DZ13" s="323"/>
      <c r="EA13" s="323"/>
      <c r="EB13" s="323"/>
      <c r="EC13" s="323"/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3"/>
      <c r="ER13" s="323"/>
      <c r="ES13" s="323"/>
      <c r="ET13" s="323"/>
      <c r="EU13" s="323"/>
      <c r="EV13" s="323"/>
      <c r="EW13" s="323"/>
      <c r="EX13" s="323"/>
      <c r="EY13" s="323"/>
      <c r="EZ13" s="323"/>
      <c r="FA13" s="323"/>
      <c r="FB13" s="323"/>
      <c r="FC13" s="323"/>
      <c r="FD13" s="323"/>
      <c r="FE13" s="323"/>
      <c r="FF13" s="323"/>
      <c r="FG13" s="323"/>
      <c r="FH13" s="323"/>
      <c r="FI13" s="323"/>
      <c r="FJ13" s="323"/>
      <c r="FK13" s="323"/>
      <c r="FL13" s="323"/>
      <c r="FM13" s="323"/>
      <c r="FN13" s="323"/>
      <c r="FO13" s="323"/>
      <c r="FP13" s="323"/>
      <c r="FQ13" s="323"/>
      <c r="FR13" s="323"/>
      <c r="FS13" s="323"/>
      <c r="FT13" s="323"/>
      <c r="FU13" s="323"/>
      <c r="FV13" s="323"/>
      <c r="FW13" s="323"/>
      <c r="FX13" s="323"/>
      <c r="FY13" s="323"/>
      <c r="FZ13" s="323"/>
      <c r="GA13" s="323"/>
      <c r="GB13" s="323"/>
      <c r="GC13" s="323"/>
      <c r="GD13" s="323"/>
      <c r="GE13" s="323"/>
      <c r="GF13" s="323"/>
      <c r="GG13" s="323"/>
      <c r="GH13" s="323"/>
      <c r="GI13" s="323"/>
      <c r="GJ13" s="323"/>
      <c r="GK13" s="323"/>
      <c r="GL13" s="323"/>
      <c r="GM13" s="323"/>
      <c r="GN13" s="323"/>
      <c r="GO13" s="323"/>
      <c r="GP13" s="323"/>
      <c r="GQ13" s="323"/>
      <c r="GR13" s="323"/>
      <c r="GS13" s="323"/>
      <c r="GT13" s="323"/>
      <c r="GU13" s="323"/>
      <c r="GV13" s="323"/>
      <c r="GW13" s="323"/>
      <c r="GX13" s="323"/>
      <c r="GY13" s="323"/>
      <c r="GZ13" s="323"/>
      <c r="HA13" s="323"/>
      <c r="HB13" s="323"/>
      <c r="HC13" s="323"/>
      <c r="HD13" s="323"/>
      <c r="HE13" s="323"/>
      <c r="HF13" s="323"/>
      <c r="HG13" s="323"/>
      <c r="HH13" s="323"/>
      <c r="HI13" s="323"/>
      <c r="HJ13" s="323"/>
      <c r="HK13" s="323"/>
      <c r="HL13" s="323"/>
      <c r="HM13" s="323"/>
      <c r="HN13" s="323"/>
      <c r="HO13" s="323"/>
      <c r="HP13" s="323"/>
      <c r="HQ13" s="323"/>
      <c r="HR13" s="323"/>
      <c r="HS13" s="323"/>
      <c r="HT13" s="323"/>
      <c r="HU13" s="323"/>
      <c r="HV13" s="323"/>
      <c r="HW13" s="323"/>
      <c r="HX13" s="323"/>
      <c r="HY13" s="323"/>
      <c r="HZ13" s="323"/>
      <c r="IA13" s="323"/>
      <c r="IB13" s="323"/>
      <c r="IC13" s="323"/>
      <c r="ID13" s="323"/>
      <c r="IE13" s="323"/>
      <c r="IF13" s="323"/>
      <c r="IG13" s="323"/>
      <c r="IH13" s="323"/>
      <c r="II13" s="323"/>
      <c r="IJ13" s="323"/>
      <c r="IK13" s="323"/>
      <c r="IL13" s="323"/>
      <c r="IM13" s="323"/>
      <c r="IN13" s="323"/>
      <c r="IO13" s="323"/>
      <c r="IP13" s="323"/>
      <c r="IQ13" s="323"/>
      <c r="IR13" s="323"/>
      <c r="IS13" s="323"/>
      <c r="IT13" s="323"/>
      <c r="IU13" s="323"/>
      <c r="IV13" s="323"/>
      <c r="IW13" s="323"/>
    </row>
    <row r="14" spans="1:257" s="1" customFormat="1" ht="12.75" customHeight="1">
      <c r="A14" s="2085" t="s">
        <v>14</v>
      </c>
      <c r="B14" s="2085" t="s">
        <v>15</v>
      </c>
      <c r="C14" s="252"/>
      <c r="D14" s="252"/>
      <c r="E14" s="252"/>
      <c r="F14" s="252"/>
      <c r="G14" s="958"/>
      <c r="H14" s="2081"/>
      <c r="I14" s="2081"/>
      <c r="J14" s="2088"/>
      <c r="K14" s="2085"/>
      <c r="L14" s="2085"/>
      <c r="M14" s="2085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  <c r="AM14" s="323"/>
      <c r="AN14" s="323"/>
      <c r="AO14" s="323"/>
      <c r="AP14" s="323"/>
      <c r="AQ14" s="323"/>
      <c r="AR14" s="323"/>
      <c r="AS14" s="323"/>
      <c r="AT14" s="323"/>
      <c r="AU14" s="323"/>
      <c r="AV14" s="323"/>
      <c r="AW14" s="323"/>
      <c r="AX14" s="323"/>
      <c r="AY14" s="323"/>
      <c r="AZ14" s="323"/>
      <c r="BA14" s="323"/>
      <c r="BB14" s="323"/>
      <c r="BC14" s="323"/>
      <c r="BD14" s="323"/>
      <c r="BE14" s="323"/>
      <c r="BF14" s="323"/>
      <c r="BG14" s="323"/>
      <c r="BH14" s="323"/>
      <c r="BI14" s="323"/>
      <c r="BJ14" s="323"/>
      <c r="BK14" s="323"/>
      <c r="BL14" s="323"/>
      <c r="BM14" s="323"/>
      <c r="BN14" s="323"/>
      <c r="BO14" s="323"/>
      <c r="BP14" s="323"/>
      <c r="BQ14" s="323"/>
      <c r="BR14" s="323"/>
      <c r="BS14" s="323"/>
      <c r="BT14" s="323"/>
      <c r="BU14" s="323"/>
      <c r="BV14" s="323"/>
      <c r="BW14" s="323"/>
      <c r="BX14" s="323"/>
      <c r="BY14" s="323"/>
      <c r="BZ14" s="323"/>
      <c r="CA14" s="323"/>
      <c r="CB14" s="323"/>
      <c r="CC14" s="323"/>
      <c r="CD14" s="323"/>
      <c r="CE14" s="323"/>
      <c r="CF14" s="323"/>
      <c r="CG14" s="323"/>
      <c r="CH14" s="323"/>
      <c r="CI14" s="323"/>
      <c r="CJ14" s="323"/>
      <c r="CK14" s="323"/>
      <c r="CL14" s="323"/>
      <c r="CM14" s="323"/>
      <c r="CN14" s="323"/>
      <c r="CO14" s="323"/>
      <c r="CP14" s="323"/>
      <c r="CQ14" s="323"/>
      <c r="CR14" s="323"/>
      <c r="CS14" s="323"/>
      <c r="CT14" s="323"/>
      <c r="CU14" s="323"/>
      <c r="CV14" s="323"/>
      <c r="CW14" s="323"/>
      <c r="CX14" s="323"/>
      <c r="CY14" s="323"/>
      <c r="CZ14" s="323"/>
      <c r="DA14" s="323"/>
      <c r="DB14" s="323"/>
      <c r="DC14" s="323"/>
      <c r="DD14" s="323"/>
      <c r="DE14" s="323"/>
      <c r="DF14" s="323"/>
      <c r="DG14" s="323"/>
      <c r="DH14" s="323"/>
      <c r="DI14" s="323"/>
      <c r="DJ14" s="323"/>
      <c r="DK14" s="323"/>
      <c r="DL14" s="323"/>
      <c r="DM14" s="323"/>
      <c r="DN14" s="323"/>
      <c r="DO14" s="323"/>
      <c r="DP14" s="323"/>
      <c r="DQ14" s="323"/>
      <c r="DR14" s="323"/>
      <c r="DS14" s="323"/>
      <c r="DT14" s="323"/>
      <c r="DU14" s="323"/>
      <c r="DV14" s="323"/>
      <c r="DW14" s="323"/>
      <c r="DX14" s="323"/>
      <c r="DY14" s="323"/>
      <c r="DZ14" s="323"/>
      <c r="EA14" s="323"/>
      <c r="EB14" s="323"/>
      <c r="EC14" s="323"/>
      <c r="ED14" s="323"/>
      <c r="EE14" s="323"/>
      <c r="EF14" s="323"/>
      <c r="EG14" s="323"/>
      <c r="EH14" s="323"/>
      <c r="EI14" s="323"/>
      <c r="EJ14" s="323"/>
      <c r="EK14" s="323"/>
      <c r="EL14" s="323"/>
      <c r="EM14" s="323"/>
      <c r="EN14" s="323"/>
      <c r="EO14" s="323"/>
      <c r="EP14" s="323"/>
      <c r="EQ14" s="323"/>
      <c r="ER14" s="323"/>
      <c r="ES14" s="323"/>
      <c r="ET14" s="323"/>
      <c r="EU14" s="323"/>
      <c r="EV14" s="323"/>
      <c r="EW14" s="323"/>
      <c r="EX14" s="323"/>
      <c r="EY14" s="323"/>
      <c r="EZ14" s="323"/>
      <c r="FA14" s="323"/>
      <c r="FB14" s="323"/>
      <c r="FC14" s="323"/>
      <c r="FD14" s="323"/>
      <c r="FE14" s="323"/>
      <c r="FF14" s="323"/>
      <c r="FG14" s="323"/>
      <c r="FH14" s="323"/>
      <c r="FI14" s="323"/>
      <c r="FJ14" s="323"/>
      <c r="FK14" s="323"/>
      <c r="FL14" s="323"/>
      <c r="FM14" s="323"/>
      <c r="FN14" s="323"/>
      <c r="FO14" s="323"/>
      <c r="FP14" s="323"/>
      <c r="FQ14" s="323"/>
      <c r="FR14" s="323"/>
      <c r="FS14" s="323"/>
      <c r="FT14" s="323"/>
      <c r="FU14" s="323"/>
      <c r="FV14" s="323"/>
      <c r="FW14" s="323"/>
      <c r="FX14" s="323"/>
      <c r="FY14" s="323"/>
      <c r="FZ14" s="323"/>
      <c r="GA14" s="323"/>
      <c r="GB14" s="323"/>
      <c r="GC14" s="323"/>
      <c r="GD14" s="323"/>
      <c r="GE14" s="323"/>
      <c r="GF14" s="323"/>
      <c r="GG14" s="323"/>
      <c r="GH14" s="323"/>
      <c r="GI14" s="323"/>
      <c r="GJ14" s="323"/>
      <c r="GK14" s="323"/>
      <c r="GL14" s="323"/>
      <c r="GM14" s="323"/>
      <c r="GN14" s="323"/>
      <c r="GO14" s="323"/>
      <c r="GP14" s="323"/>
      <c r="GQ14" s="323"/>
      <c r="GR14" s="323"/>
      <c r="GS14" s="323"/>
      <c r="GT14" s="323"/>
      <c r="GU14" s="323"/>
      <c r="GV14" s="323"/>
      <c r="GW14" s="323"/>
      <c r="GX14" s="323"/>
      <c r="GY14" s="323"/>
      <c r="GZ14" s="323"/>
      <c r="HA14" s="323"/>
      <c r="HB14" s="323"/>
      <c r="HC14" s="323"/>
      <c r="HD14" s="323"/>
      <c r="HE14" s="323"/>
      <c r="HF14" s="323"/>
      <c r="HG14" s="323"/>
      <c r="HH14" s="323"/>
      <c r="HI14" s="323"/>
      <c r="HJ14" s="323"/>
      <c r="HK14" s="323"/>
      <c r="HL14" s="323"/>
      <c r="HM14" s="323"/>
      <c r="HN14" s="323"/>
      <c r="HO14" s="323"/>
      <c r="HP14" s="323"/>
      <c r="HQ14" s="323"/>
      <c r="HR14" s="323"/>
      <c r="HS14" s="323"/>
      <c r="HT14" s="323"/>
      <c r="HU14" s="323"/>
      <c r="HV14" s="323"/>
      <c r="HW14" s="323"/>
      <c r="HX14" s="323"/>
      <c r="HY14" s="323"/>
      <c r="HZ14" s="323"/>
      <c r="IA14" s="323"/>
      <c r="IB14" s="323"/>
      <c r="IC14" s="323"/>
      <c r="ID14" s="323"/>
      <c r="IE14" s="323"/>
      <c r="IF14" s="323"/>
      <c r="IG14" s="323"/>
      <c r="IH14" s="323"/>
      <c r="II14" s="323"/>
      <c r="IJ14" s="323"/>
      <c r="IK14" s="323"/>
      <c r="IL14" s="323"/>
      <c r="IM14" s="323"/>
      <c r="IN14" s="323"/>
      <c r="IO14" s="323"/>
      <c r="IP14" s="323"/>
      <c r="IQ14" s="323"/>
      <c r="IR14" s="323"/>
      <c r="IS14" s="323"/>
      <c r="IT14" s="323"/>
      <c r="IU14" s="323"/>
      <c r="IV14" s="323"/>
      <c r="IW14" s="323"/>
    </row>
    <row r="15" spans="1:257" s="1" customFormat="1" ht="12.75" customHeight="1">
      <c r="A15" s="2086"/>
      <c r="B15" s="2086"/>
      <c r="C15" s="234"/>
      <c r="D15" s="234"/>
      <c r="E15" s="234"/>
      <c r="F15" s="234"/>
      <c r="G15" s="237"/>
      <c r="H15" s="234"/>
      <c r="I15" s="235"/>
      <c r="J15" s="237" t="s">
        <v>1162</v>
      </c>
      <c r="K15" s="2086"/>
      <c r="L15" s="2086"/>
      <c r="M15" s="2086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  <c r="AW15" s="323"/>
      <c r="AX15" s="323"/>
      <c r="AY15" s="323"/>
      <c r="AZ15" s="323"/>
      <c r="BA15" s="323"/>
      <c r="BB15" s="323"/>
      <c r="BC15" s="323"/>
      <c r="BD15" s="323"/>
      <c r="BE15" s="323"/>
      <c r="BF15" s="323"/>
      <c r="BG15" s="323"/>
      <c r="BH15" s="323"/>
      <c r="BI15" s="323"/>
      <c r="BJ15" s="323"/>
      <c r="BK15" s="323"/>
      <c r="BL15" s="323"/>
      <c r="BM15" s="323"/>
      <c r="BN15" s="323"/>
      <c r="BO15" s="323"/>
      <c r="BP15" s="323"/>
      <c r="BQ15" s="323"/>
      <c r="BR15" s="323"/>
      <c r="BS15" s="323"/>
      <c r="BT15" s="323"/>
      <c r="BU15" s="323"/>
      <c r="BV15" s="323"/>
      <c r="BW15" s="323"/>
      <c r="BX15" s="323"/>
      <c r="BY15" s="323"/>
      <c r="BZ15" s="323"/>
      <c r="CA15" s="323"/>
      <c r="CB15" s="323"/>
      <c r="CC15" s="323"/>
      <c r="CD15" s="323"/>
      <c r="CE15" s="323"/>
      <c r="CF15" s="323"/>
      <c r="CG15" s="323"/>
      <c r="CH15" s="323"/>
      <c r="CI15" s="323"/>
      <c r="CJ15" s="323"/>
      <c r="CK15" s="323"/>
      <c r="CL15" s="323"/>
      <c r="CM15" s="323"/>
      <c r="CN15" s="323"/>
      <c r="CO15" s="323"/>
      <c r="CP15" s="323"/>
      <c r="CQ15" s="323"/>
      <c r="CR15" s="323"/>
      <c r="CS15" s="323"/>
      <c r="CT15" s="323"/>
      <c r="CU15" s="323"/>
      <c r="CV15" s="323"/>
      <c r="CW15" s="323"/>
      <c r="CX15" s="323"/>
      <c r="CY15" s="323"/>
      <c r="CZ15" s="323"/>
      <c r="DA15" s="323"/>
      <c r="DB15" s="323"/>
      <c r="DC15" s="323"/>
      <c r="DD15" s="323"/>
      <c r="DE15" s="323"/>
      <c r="DF15" s="323"/>
      <c r="DG15" s="323"/>
      <c r="DH15" s="323"/>
      <c r="DI15" s="323"/>
      <c r="DJ15" s="323"/>
      <c r="DK15" s="323"/>
      <c r="DL15" s="323"/>
      <c r="DM15" s="323"/>
      <c r="DN15" s="323"/>
      <c r="DO15" s="323"/>
      <c r="DP15" s="323"/>
      <c r="DQ15" s="323"/>
      <c r="DR15" s="323"/>
      <c r="DS15" s="323"/>
      <c r="DT15" s="323"/>
      <c r="DU15" s="323"/>
      <c r="DV15" s="323"/>
      <c r="DW15" s="323"/>
      <c r="DX15" s="323"/>
      <c r="DY15" s="323"/>
      <c r="DZ15" s="323"/>
      <c r="EA15" s="323"/>
      <c r="EB15" s="323"/>
      <c r="EC15" s="323"/>
      <c r="ED15" s="323"/>
      <c r="EE15" s="323"/>
      <c r="EF15" s="323"/>
      <c r="EG15" s="323"/>
      <c r="EH15" s="323"/>
      <c r="EI15" s="323"/>
      <c r="EJ15" s="323"/>
      <c r="EK15" s="323"/>
      <c r="EL15" s="323"/>
      <c r="EM15" s="323"/>
      <c r="EN15" s="323"/>
      <c r="EO15" s="323"/>
      <c r="EP15" s="323"/>
      <c r="EQ15" s="323"/>
      <c r="ER15" s="323"/>
      <c r="ES15" s="323"/>
      <c r="ET15" s="323"/>
      <c r="EU15" s="323"/>
      <c r="EV15" s="323"/>
      <c r="EW15" s="323"/>
      <c r="EX15" s="323"/>
      <c r="EY15" s="323"/>
      <c r="EZ15" s="323"/>
      <c r="FA15" s="323"/>
      <c r="FB15" s="323"/>
      <c r="FC15" s="323"/>
      <c r="FD15" s="323"/>
      <c r="FE15" s="323"/>
      <c r="FF15" s="323"/>
      <c r="FG15" s="323"/>
      <c r="FH15" s="323"/>
      <c r="FI15" s="323"/>
      <c r="FJ15" s="323"/>
      <c r="FK15" s="323"/>
      <c r="FL15" s="323"/>
      <c r="FM15" s="323"/>
      <c r="FN15" s="323"/>
      <c r="FO15" s="323"/>
      <c r="FP15" s="323"/>
      <c r="FQ15" s="323"/>
      <c r="FR15" s="323"/>
      <c r="FS15" s="323"/>
      <c r="FT15" s="323"/>
      <c r="FU15" s="323"/>
      <c r="FV15" s="323"/>
      <c r="FW15" s="323"/>
      <c r="FX15" s="323"/>
      <c r="FY15" s="323"/>
      <c r="FZ15" s="323"/>
      <c r="GA15" s="323"/>
      <c r="GB15" s="323"/>
      <c r="GC15" s="323"/>
      <c r="GD15" s="323"/>
      <c r="GE15" s="323"/>
      <c r="GF15" s="323"/>
      <c r="GG15" s="323"/>
      <c r="GH15" s="323"/>
      <c r="GI15" s="323"/>
      <c r="GJ15" s="323"/>
      <c r="GK15" s="323"/>
      <c r="GL15" s="323"/>
      <c r="GM15" s="323"/>
      <c r="GN15" s="323"/>
      <c r="GO15" s="323"/>
      <c r="GP15" s="323"/>
      <c r="GQ15" s="323"/>
      <c r="GR15" s="323"/>
      <c r="GS15" s="323"/>
      <c r="GT15" s="323"/>
      <c r="GU15" s="323"/>
      <c r="GV15" s="323"/>
      <c r="GW15" s="323"/>
      <c r="GX15" s="323"/>
      <c r="GY15" s="323"/>
      <c r="GZ15" s="323"/>
      <c r="HA15" s="323"/>
      <c r="HB15" s="323"/>
      <c r="HC15" s="323"/>
      <c r="HD15" s="323"/>
      <c r="HE15" s="323"/>
      <c r="HF15" s="323"/>
      <c r="HG15" s="323"/>
      <c r="HH15" s="323"/>
      <c r="HI15" s="323"/>
      <c r="HJ15" s="323"/>
      <c r="HK15" s="323"/>
      <c r="HL15" s="323"/>
      <c r="HM15" s="323"/>
      <c r="HN15" s="323"/>
      <c r="HO15" s="323"/>
      <c r="HP15" s="323"/>
      <c r="HQ15" s="323"/>
      <c r="HR15" s="323"/>
      <c r="HS15" s="323"/>
      <c r="HT15" s="323"/>
      <c r="HU15" s="323"/>
      <c r="HV15" s="323"/>
      <c r="HW15" s="323"/>
      <c r="HX15" s="323"/>
      <c r="HY15" s="323"/>
      <c r="HZ15" s="323"/>
      <c r="IA15" s="323"/>
      <c r="IB15" s="323"/>
      <c r="IC15" s="323"/>
      <c r="ID15" s="323"/>
      <c r="IE15" s="323"/>
      <c r="IF15" s="323"/>
      <c r="IG15" s="323"/>
      <c r="IH15" s="323"/>
      <c r="II15" s="323"/>
      <c r="IJ15" s="323"/>
      <c r="IK15" s="323"/>
      <c r="IL15" s="323"/>
      <c r="IM15" s="323"/>
      <c r="IN15" s="323"/>
      <c r="IO15" s="323"/>
      <c r="IP15" s="323"/>
      <c r="IQ15" s="323"/>
      <c r="IR15" s="323"/>
      <c r="IS15" s="323"/>
      <c r="IT15" s="323"/>
      <c r="IU15" s="323"/>
      <c r="IV15" s="323"/>
      <c r="IW15" s="323"/>
    </row>
    <row r="16" spans="1:257" s="1" customFormat="1" ht="12.75" customHeight="1">
      <c r="A16" s="413">
        <v>148.5</v>
      </c>
      <c r="B16" s="413">
        <v>280.10000000000002</v>
      </c>
      <c r="C16" s="246"/>
      <c r="D16" s="246"/>
      <c r="E16" s="959"/>
      <c r="F16" s="959"/>
      <c r="G16" s="959"/>
      <c r="H16" s="955"/>
      <c r="I16" s="955"/>
      <c r="J16" s="411">
        <v>1</v>
      </c>
      <c r="K16" s="2261" t="s">
        <v>1302</v>
      </c>
      <c r="L16" s="2262"/>
      <c r="M16" s="2263"/>
      <c r="N16" s="359"/>
      <c r="O16" s="323"/>
      <c r="P16" s="323"/>
      <c r="Q16" s="323"/>
      <c r="R16" s="323"/>
      <c r="S16" s="323"/>
      <c r="T16" s="323"/>
      <c r="U16" s="323"/>
      <c r="V16" s="357"/>
      <c r="W16" s="323"/>
      <c r="X16" s="323"/>
      <c r="Y16" s="323"/>
      <c r="Z16" s="323"/>
      <c r="AA16" s="323"/>
      <c r="AB16" s="323"/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23"/>
      <c r="BD16" s="323"/>
      <c r="BE16" s="323"/>
      <c r="BF16" s="323"/>
      <c r="BG16" s="323"/>
      <c r="BH16" s="323"/>
      <c r="BI16" s="323"/>
      <c r="BJ16" s="323"/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23"/>
      <c r="CK16" s="323"/>
      <c r="CL16" s="323"/>
      <c r="CM16" s="323"/>
      <c r="CN16" s="323"/>
      <c r="CO16" s="323"/>
      <c r="CP16" s="323"/>
      <c r="CQ16" s="323"/>
      <c r="CR16" s="323"/>
      <c r="CS16" s="323"/>
      <c r="CT16" s="323"/>
      <c r="CU16" s="323"/>
      <c r="CV16" s="323"/>
      <c r="CW16" s="323"/>
      <c r="CX16" s="323"/>
      <c r="CY16" s="323"/>
      <c r="CZ16" s="323"/>
      <c r="DA16" s="323"/>
      <c r="DB16" s="323"/>
      <c r="DC16" s="323"/>
      <c r="DD16" s="323"/>
      <c r="DE16" s="323"/>
      <c r="DF16" s="323"/>
      <c r="DG16" s="323"/>
      <c r="DH16" s="323"/>
      <c r="DI16" s="323"/>
      <c r="DJ16" s="323"/>
      <c r="DK16" s="323"/>
      <c r="DL16" s="323"/>
      <c r="DM16" s="323"/>
      <c r="DN16" s="323"/>
      <c r="DO16" s="323"/>
      <c r="DP16" s="323"/>
      <c r="DQ16" s="323"/>
      <c r="DR16" s="323"/>
      <c r="DS16" s="323"/>
      <c r="DT16" s="323"/>
      <c r="DU16" s="323"/>
      <c r="DV16" s="323"/>
      <c r="DW16" s="323"/>
      <c r="DX16" s="323"/>
      <c r="DY16" s="323"/>
      <c r="DZ16" s="323"/>
      <c r="EA16" s="323"/>
      <c r="EB16" s="323"/>
      <c r="EC16" s="323"/>
      <c r="ED16" s="323"/>
      <c r="EE16" s="323"/>
      <c r="EF16" s="323"/>
      <c r="EG16" s="323"/>
      <c r="EH16" s="323"/>
      <c r="EI16" s="323"/>
      <c r="EJ16" s="323"/>
      <c r="EK16" s="323"/>
      <c r="EL16" s="323"/>
      <c r="EM16" s="323"/>
      <c r="EN16" s="323"/>
      <c r="EO16" s="323"/>
      <c r="EP16" s="323"/>
      <c r="EQ16" s="323"/>
      <c r="ER16" s="323"/>
      <c r="ES16" s="323"/>
      <c r="ET16" s="323"/>
      <c r="EU16" s="323"/>
      <c r="EV16" s="323"/>
      <c r="EW16" s="323"/>
      <c r="EX16" s="323"/>
      <c r="EY16" s="323"/>
      <c r="EZ16" s="323"/>
      <c r="FA16" s="323"/>
      <c r="FB16" s="323"/>
      <c r="FC16" s="323"/>
      <c r="FD16" s="323"/>
      <c r="FE16" s="323"/>
      <c r="FF16" s="323"/>
      <c r="FG16" s="323"/>
      <c r="FH16" s="323"/>
      <c r="FI16" s="323"/>
      <c r="FJ16" s="323"/>
      <c r="FK16" s="323"/>
      <c r="FL16" s="323"/>
      <c r="FM16" s="323"/>
      <c r="FN16" s="323"/>
      <c r="FO16" s="323"/>
      <c r="FP16" s="323"/>
      <c r="FQ16" s="323"/>
      <c r="FR16" s="323"/>
      <c r="FS16" s="323"/>
      <c r="FT16" s="323"/>
      <c r="FU16" s="323"/>
      <c r="FV16" s="323"/>
      <c r="FW16" s="323"/>
      <c r="FX16" s="323"/>
      <c r="FY16" s="323"/>
      <c r="FZ16" s="323"/>
      <c r="GA16" s="323"/>
      <c r="GB16" s="323"/>
      <c r="GC16" s="323"/>
      <c r="GD16" s="323"/>
      <c r="GE16" s="323"/>
      <c r="GF16" s="323"/>
      <c r="GG16" s="323"/>
      <c r="GH16" s="323"/>
      <c r="GI16" s="323"/>
      <c r="GJ16" s="323"/>
      <c r="GK16" s="323"/>
      <c r="GL16" s="323"/>
      <c r="GM16" s="323"/>
      <c r="GN16" s="323"/>
      <c r="GO16" s="323"/>
      <c r="GP16" s="323"/>
      <c r="GQ16" s="323"/>
      <c r="GR16" s="323"/>
      <c r="GS16" s="323"/>
      <c r="GT16" s="323"/>
      <c r="GU16" s="323"/>
      <c r="GV16" s="323"/>
      <c r="GW16" s="323"/>
      <c r="GX16" s="323"/>
      <c r="GY16" s="323"/>
      <c r="GZ16" s="323"/>
      <c r="HA16" s="323"/>
      <c r="HB16" s="323"/>
      <c r="HC16" s="323"/>
      <c r="HD16" s="323"/>
      <c r="HE16" s="323"/>
      <c r="HF16" s="323"/>
      <c r="HG16" s="323"/>
      <c r="HH16" s="323"/>
      <c r="HI16" s="323"/>
      <c r="HJ16" s="323"/>
      <c r="HK16" s="323"/>
      <c r="HL16" s="323"/>
      <c r="HM16" s="323"/>
      <c r="HN16" s="323"/>
      <c r="HO16" s="323"/>
      <c r="HP16" s="323"/>
      <c r="HQ16" s="323"/>
      <c r="HR16" s="323"/>
      <c r="HS16" s="323"/>
      <c r="HT16" s="323"/>
      <c r="HU16" s="323"/>
      <c r="HV16" s="323"/>
      <c r="HW16" s="323"/>
      <c r="HX16" s="323"/>
      <c r="HY16" s="323"/>
      <c r="HZ16" s="323"/>
      <c r="IA16" s="323"/>
      <c r="IB16" s="323"/>
      <c r="IC16" s="323"/>
      <c r="ID16" s="323"/>
      <c r="IE16" s="323"/>
      <c r="IF16" s="323"/>
      <c r="IG16" s="323"/>
      <c r="IH16" s="323"/>
      <c r="II16" s="323"/>
      <c r="IJ16" s="323"/>
      <c r="IK16" s="323"/>
      <c r="IL16" s="323"/>
      <c r="IM16" s="323"/>
      <c r="IN16" s="323"/>
      <c r="IO16" s="323"/>
      <c r="IP16" s="323"/>
      <c r="IQ16" s="323"/>
      <c r="IR16" s="323"/>
      <c r="IS16" s="323"/>
      <c r="IT16" s="323"/>
      <c r="IU16" s="323"/>
      <c r="IV16" s="323"/>
      <c r="IW16" s="323"/>
    </row>
    <row r="17" spans="1:257" s="1" customFormat="1" ht="12.75" customHeight="1">
      <c r="A17" s="247"/>
      <c r="B17" s="247"/>
      <c r="C17" s="247"/>
      <c r="D17" s="241"/>
      <c r="E17" s="241"/>
      <c r="F17" s="241"/>
      <c r="G17" s="241"/>
      <c r="H17" s="241"/>
      <c r="I17" s="241"/>
      <c r="J17" s="960"/>
      <c r="K17" s="2151"/>
      <c r="L17" s="2152"/>
      <c r="M17" s="2153"/>
      <c r="N17" s="359"/>
      <c r="O17" s="323"/>
      <c r="P17" s="323"/>
      <c r="Q17" s="323"/>
      <c r="R17" s="323"/>
      <c r="S17" s="323"/>
      <c r="T17" s="323"/>
      <c r="U17" s="323"/>
      <c r="V17" s="357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  <c r="AW17" s="323"/>
      <c r="AX17" s="323"/>
      <c r="AY17" s="323"/>
      <c r="AZ17" s="323"/>
      <c r="BA17" s="323"/>
      <c r="BB17" s="323"/>
      <c r="BC17" s="323"/>
      <c r="BD17" s="323"/>
      <c r="BE17" s="323"/>
      <c r="BF17" s="323"/>
      <c r="BG17" s="323"/>
      <c r="BH17" s="323"/>
      <c r="BI17" s="323"/>
      <c r="BJ17" s="323"/>
      <c r="BK17" s="323"/>
      <c r="BL17" s="323"/>
      <c r="BM17" s="323"/>
      <c r="BN17" s="323"/>
      <c r="BO17" s="323"/>
      <c r="BP17" s="323"/>
      <c r="BQ17" s="323"/>
      <c r="BR17" s="323"/>
      <c r="BS17" s="323"/>
      <c r="BT17" s="323"/>
      <c r="BU17" s="323"/>
      <c r="BV17" s="323"/>
      <c r="BW17" s="323"/>
      <c r="BX17" s="323"/>
      <c r="BY17" s="323"/>
      <c r="BZ17" s="323"/>
      <c r="CA17" s="323"/>
      <c r="CB17" s="323"/>
      <c r="CC17" s="323"/>
      <c r="CD17" s="323"/>
      <c r="CE17" s="323"/>
      <c r="CF17" s="323"/>
      <c r="CG17" s="323"/>
      <c r="CH17" s="323"/>
      <c r="CI17" s="323"/>
      <c r="CJ17" s="323"/>
      <c r="CK17" s="323"/>
      <c r="CL17" s="323"/>
      <c r="CM17" s="323"/>
      <c r="CN17" s="323"/>
      <c r="CO17" s="323"/>
      <c r="CP17" s="323"/>
      <c r="CQ17" s="323"/>
      <c r="CR17" s="323"/>
      <c r="CS17" s="323"/>
      <c r="CT17" s="323"/>
      <c r="CU17" s="323"/>
      <c r="CV17" s="323"/>
      <c r="CW17" s="323"/>
      <c r="CX17" s="323"/>
      <c r="CY17" s="323"/>
      <c r="CZ17" s="323"/>
      <c r="DA17" s="323"/>
      <c r="DB17" s="323"/>
      <c r="DC17" s="323"/>
      <c r="DD17" s="323"/>
      <c r="DE17" s="323"/>
      <c r="DF17" s="323"/>
      <c r="DG17" s="323"/>
      <c r="DH17" s="323"/>
      <c r="DI17" s="323"/>
      <c r="DJ17" s="323"/>
      <c r="DK17" s="323"/>
      <c r="DL17" s="323"/>
      <c r="DM17" s="323"/>
      <c r="DN17" s="323"/>
      <c r="DO17" s="323"/>
      <c r="DP17" s="323"/>
      <c r="DQ17" s="323"/>
      <c r="DR17" s="323"/>
      <c r="DS17" s="323"/>
      <c r="DT17" s="323"/>
      <c r="DU17" s="323"/>
      <c r="DV17" s="323"/>
      <c r="DW17" s="323"/>
      <c r="DX17" s="323"/>
      <c r="DY17" s="323"/>
      <c r="DZ17" s="323"/>
      <c r="EA17" s="323"/>
      <c r="EB17" s="323"/>
      <c r="EC17" s="323"/>
      <c r="ED17" s="323"/>
      <c r="EE17" s="323"/>
      <c r="EF17" s="323"/>
      <c r="EG17" s="323"/>
      <c r="EH17" s="323"/>
      <c r="EI17" s="323"/>
      <c r="EJ17" s="323"/>
      <c r="EK17" s="323"/>
      <c r="EL17" s="323"/>
      <c r="EM17" s="323"/>
      <c r="EN17" s="323"/>
      <c r="EO17" s="323"/>
      <c r="EP17" s="323"/>
      <c r="EQ17" s="323"/>
      <c r="ER17" s="323"/>
      <c r="ES17" s="323"/>
      <c r="ET17" s="323"/>
      <c r="EU17" s="323"/>
      <c r="EV17" s="323"/>
      <c r="EW17" s="323"/>
      <c r="EX17" s="323"/>
      <c r="EY17" s="323"/>
      <c r="EZ17" s="323"/>
      <c r="FA17" s="323"/>
      <c r="FB17" s="323"/>
      <c r="FC17" s="323"/>
      <c r="FD17" s="323"/>
      <c r="FE17" s="323"/>
      <c r="FF17" s="323"/>
      <c r="FG17" s="323"/>
      <c r="FH17" s="323"/>
      <c r="FI17" s="323"/>
      <c r="FJ17" s="323"/>
      <c r="FK17" s="323"/>
      <c r="FL17" s="323"/>
      <c r="FM17" s="323"/>
      <c r="FN17" s="323"/>
      <c r="FO17" s="323"/>
      <c r="FP17" s="323"/>
      <c r="FQ17" s="323"/>
      <c r="FR17" s="323"/>
      <c r="FS17" s="323"/>
      <c r="FT17" s="323"/>
      <c r="FU17" s="323"/>
      <c r="FV17" s="323"/>
      <c r="FW17" s="323"/>
      <c r="FX17" s="323"/>
      <c r="FY17" s="323"/>
      <c r="FZ17" s="323"/>
      <c r="GA17" s="323"/>
      <c r="GB17" s="323"/>
      <c r="GC17" s="323"/>
      <c r="GD17" s="323"/>
      <c r="GE17" s="323"/>
      <c r="GF17" s="323"/>
      <c r="GG17" s="323"/>
      <c r="GH17" s="323"/>
      <c r="GI17" s="323"/>
      <c r="GJ17" s="323"/>
      <c r="GK17" s="323"/>
      <c r="GL17" s="323"/>
      <c r="GM17" s="323"/>
      <c r="GN17" s="323"/>
      <c r="GO17" s="323"/>
      <c r="GP17" s="323"/>
      <c r="GQ17" s="323"/>
      <c r="GR17" s="323"/>
      <c r="GS17" s="323"/>
      <c r="GT17" s="323"/>
      <c r="GU17" s="323"/>
      <c r="GV17" s="323"/>
      <c r="GW17" s="323"/>
      <c r="GX17" s="323"/>
      <c r="GY17" s="323"/>
      <c r="GZ17" s="323"/>
      <c r="HA17" s="323"/>
      <c r="HB17" s="323"/>
      <c r="HC17" s="323"/>
      <c r="HD17" s="323"/>
      <c r="HE17" s="323"/>
      <c r="HF17" s="323"/>
      <c r="HG17" s="323"/>
      <c r="HH17" s="323"/>
      <c r="HI17" s="323"/>
      <c r="HJ17" s="323"/>
      <c r="HK17" s="323"/>
      <c r="HL17" s="323"/>
      <c r="HM17" s="323"/>
      <c r="HN17" s="323"/>
      <c r="HO17" s="323"/>
      <c r="HP17" s="323"/>
      <c r="HQ17" s="323"/>
      <c r="HR17" s="323"/>
      <c r="HS17" s="323"/>
      <c r="HT17" s="323"/>
      <c r="HU17" s="323"/>
      <c r="HV17" s="323"/>
      <c r="HW17" s="323"/>
      <c r="HX17" s="323"/>
      <c r="HY17" s="323"/>
      <c r="HZ17" s="323"/>
      <c r="IA17" s="323"/>
      <c r="IB17" s="323"/>
      <c r="IC17" s="323"/>
      <c r="ID17" s="323"/>
      <c r="IE17" s="323"/>
      <c r="IF17" s="323"/>
      <c r="IG17" s="323"/>
      <c r="IH17" s="323"/>
      <c r="II17" s="323"/>
      <c r="IJ17" s="323"/>
      <c r="IK17" s="323"/>
      <c r="IL17" s="323"/>
      <c r="IM17" s="323"/>
      <c r="IN17" s="323"/>
      <c r="IO17" s="323"/>
      <c r="IP17" s="323"/>
      <c r="IQ17" s="323"/>
      <c r="IR17" s="323"/>
      <c r="IS17" s="323"/>
      <c r="IT17" s="323"/>
      <c r="IU17" s="323"/>
      <c r="IV17" s="323"/>
      <c r="IW17" s="323"/>
    </row>
    <row r="18" spans="1:257" s="1" customFormat="1" ht="12.75" customHeight="1">
      <c r="A18" s="247"/>
      <c r="B18" s="247"/>
      <c r="C18" s="247"/>
      <c r="D18" s="241"/>
      <c r="E18" s="241"/>
      <c r="F18" s="241"/>
      <c r="G18" s="241"/>
      <c r="H18" s="241"/>
      <c r="I18" s="241"/>
      <c r="J18" s="960"/>
      <c r="K18" s="230"/>
      <c r="L18" s="230"/>
      <c r="M18" s="255"/>
      <c r="N18" s="359"/>
      <c r="O18" s="323"/>
      <c r="P18" s="323"/>
      <c r="Q18" s="323"/>
      <c r="R18" s="323"/>
      <c r="S18" s="323"/>
      <c r="T18" s="323"/>
      <c r="U18" s="323"/>
      <c r="V18" s="357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  <c r="AW18" s="323"/>
      <c r="AX18" s="323"/>
      <c r="AY18" s="323"/>
      <c r="AZ18" s="323"/>
      <c r="BA18" s="323"/>
      <c r="BB18" s="323"/>
      <c r="BC18" s="323"/>
      <c r="BD18" s="323"/>
      <c r="BE18" s="323"/>
      <c r="BF18" s="323"/>
      <c r="BG18" s="323"/>
      <c r="BH18" s="323"/>
      <c r="BI18" s="323"/>
      <c r="BJ18" s="323"/>
      <c r="BK18" s="323"/>
      <c r="BL18" s="323"/>
      <c r="BM18" s="323"/>
      <c r="BN18" s="323"/>
      <c r="BO18" s="323"/>
      <c r="BP18" s="323"/>
      <c r="BQ18" s="323"/>
      <c r="BR18" s="323"/>
      <c r="BS18" s="323"/>
      <c r="BT18" s="323"/>
      <c r="BU18" s="323"/>
      <c r="BV18" s="323"/>
      <c r="BW18" s="323"/>
      <c r="BX18" s="323"/>
      <c r="BY18" s="323"/>
      <c r="BZ18" s="323"/>
      <c r="CA18" s="323"/>
      <c r="CB18" s="323"/>
      <c r="CC18" s="323"/>
      <c r="CD18" s="323"/>
      <c r="CE18" s="323"/>
      <c r="CF18" s="323"/>
      <c r="CG18" s="323"/>
      <c r="CH18" s="323"/>
      <c r="CI18" s="323"/>
      <c r="CJ18" s="323"/>
      <c r="CK18" s="323"/>
      <c r="CL18" s="323"/>
      <c r="CM18" s="323"/>
      <c r="CN18" s="323"/>
      <c r="CO18" s="323"/>
      <c r="CP18" s="323"/>
      <c r="CQ18" s="323"/>
      <c r="CR18" s="323"/>
      <c r="CS18" s="323"/>
      <c r="CT18" s="323"/>
      <c r="CU18" s="323"/>
      <c r="CV18" s="323"/>
      <c r="CW18" s="323"/>
      <c r="CX18" s="323"/>
      <c r="CY18" s="323"/>
      <c r="CZ18" s="323"/>
      <c r="DA18" s="323"/>
      <c r="DB18" s="323"/>
      <c r="DC18" s="323"/>
      <c r="DD18" s="323"/>
      <c r="DE18" s="323"/>
      <c r="DF18" s="323"/>
      <c r="DG18" s="323"/>
      <c r="DH18" s="323"/>
      <c r="DI18" s="323"/>
      <c r="DJ18" s="323"/>
      <c r="DK18" s="323"/>
      <c r="DL18" s="323"/>
      <c r="DM18" s="323"/>
      <c r="DN18" s="323"/>
      <c r="DO18" s="323"/>
      <c r="DP18" s="323"/>
      <c r="DQ18" s="323"/>
      <c r="DR18" s="323"/>
      <c r="DS18" s="323"/>
      <c r="DT18" s="323"/>
      <c r="DU18" s="323"/>
      <c r="DV18" s="323"/>
      <c r="DW18" s="323"/>
      <c r="DX18" s="323"/>
      <c r="DY18" s="323"/>
      <c r="DZ18" s="323"/>
      <c r="EA18" s="323"/>
      <c r="EB18" s="323"/>
      <c r="EC18" s="323"/>
      <c r="ED18" s="323"/>
      <c r="EE18" s="323"/>
      <c r="EF18" s="323"/>
      <c r="EG18" s="323"/>
      <c r="EH18" s="323"/>
      <c r="EI18" s="323"/>
      <c r="EJ18" s="323"/>
      <c r="EK18" s="323"/>
      <c r="EL18" s="323"/>
      <c r="EM18" s="323"/>
      <c r="EN18" s="323"/>
      <c r="EO18" s="323"/>
      <c r="EP18" s="323"/>
      <c r="EQ18" s="323"/>
      <c r="ER18" s="323"/>
      <c r="ES18" s="323"/>
      <c r="ET18" s="323"/>
      <c r="EU18" s="323"/>
      <c r="EV18" s="323"/>
      <c r="EW18" s="323"/>
      <c r="EX18" s="323"/>
      <c r="EY18" s="323"/>
      <c r="EZ18" s="323"/>
      <c r="FA18" s="323"/>
      <c r="FB18" s="323"/>
      <c r="FC18" s="323"/>
      <c r="FD18" s="323"/>
      <c r="FE18" s="323"/>
      <c r="FF18" s="323"/>
      <c r="FG18" s="323"/>
      <c r="FH18" s="323"/>
      <c r="FI18" s="323"/>
      <c r="FJ18" s="323"/>
      <c r="FK18" s="323"/>
      <c r="FL18" s="323"/>
      <c r="FM18" s="323"/>
      <c r="FN18" s="323"/>
      <c r="FO18" s="323"/>
      <c r="FP18" s="323"/>
      <c r="FQ18" s="323"/>
      <c r="FR18" s="323"/>
      <c r="FS18" s="323"/>
      <c r="FT18" s="323"/>
      <c r="FU18" s="323"/>
      <c r="FV18" s="323"/>
      <c r="FW18" s="323"/>
      <c r="FX18" s="323"/>
      <c r="FY18" s="323"/>
      <c r="FZ18" s="323"/>
      <c r="GA18" s="323"/>
      <c r="GB18" s="323"/>
      <c r="GC18" s="323"/>
      <c r="GD18" s="323"/>
      <c r="GE18" s="323"/>
      <c r="GF18" s="323"/>
      <c r="GG18" s="323"/>
      <c r="GH18" s="323"/>
      <c r="GI18" s="323"/>
      <c r="GJ18" s="323"/>
      <c r="GK18" s="323"/>
      <c r="GL18" s="323"/>
      <c r="GM18" s="323"/>
      <c r="GN18" s="323"/>
      <c r="GO18" s="323"/>
      <c r="GP18" s="323"/>
      <c r="GQ18" s="323"/>
      <c r="GR18" s="323"/>
      <c r="GS18" s="323"/>
      <c r="GT18" s="323"/>
      <c r="GU18" s="323"/>
      <c r="GV18" s="323"/>
      <c r="GW18" s="323"/>
      <c r="GX18" s="323"/>
      <c r="GY18" s="323"/>
      <c r="GZ18" s="323"/>
      <c r="HA18" s="323"/>
      <c r="HB18" s="323"/>
      <c r="HC18" s="323"/>
      <c r="HD18" s="323"/>
      <c r="HE18" s="323"/>
      <c r="HF18" s="323"/>
      <c r="HG18" s="323"/>
      <c r="HH18" s="323"/>
      <c r="HI18" s="323"/>
      <c r="HJ18" s="323"/>
      <c r="HK18" s="323"/>
      <c r="HL18" s="323"/>
      <c r="HM18" s="323"/>
      <c r="HN18" s="323"/>
      <c r="HO18" s="323"/>
      <c r="HP18" s="323"/>
      <c r="HQ18" s="323"/>
      <c r="HR18" s="323"/>
      <c r="HS18" s="323"/>
      <c r="HT18" s="323"/>
      <c r="HU18" s="323"/>
      <c r="HV18" s="323"/>
      <c r="HW18" s="323"/>
      <c r="HX18" s="323"/>
      <c r="HY18" s="323"/>
      <c r="HZ18" s="323"/>
      <c r="IA18" s="323"/>
      <c r="IB18" s="323"/>
      <c r="IC18" s="323"/>
      <c r="ID18" s="323"/>
      <c r="IE18" s="323"/>
      <c r="IF18" s="323"/>
      <c r="IG18" s="323"/>
      <c r="IH18" s="323"/>
      <c r="II18" s="323"/>
      <c r="IJ18" s="323"/>
      <c r="IK18" s="323"/>
      <c r="IL18" s="323"/>
      <c r="IM18" s="323"/>
      <c r="IN18" s="323"/>
      <c r="IO18" s="323"/>
      <c r="IP18" s="323"/>
      <c r="IQ18" s="323"/>
      <c r="IR18" s="323"/>
      <c r="IS18" s="323"/>
      <c r="IT18" s="323"/>
      <c r="IU18" s="323"/>
      <c r="IV18" s="323"/>
      <c r="IW18" s="323"/>
    </row>
    <row r="19" spans="1:257" s="1" customFormat="1" ht="12.75" customHeight="1">
      <c r="A19" s="247"/>
      <c r="B19" s="247"/>
      <c r="C19" s="247"/>
      <c r="D19" s="241"/>
      <c r="E19" s="241"/>
      <c r="F19" s="241"/>
      <c r="G19" s="241"/>
      <c r="H19" s="241"/>
      <c r="I19" s="241"/>
      <c r="J19" s="960"/>
      <c r="K19" s="230"/>
      <c r="L19" s="230"/>
      <c r="M19" s="255"/>
      <c r="N19" s="359"/>
      <c r="O19" s="323"/>
      <c r="P19" s="323"/>
      <c r="Q19" s="323"/>
      <c r="R19" s="323"/>
      <c r="S19" s="323"/>
      <c r="T19" s="323"/>
      <c r="U19" s="323"/>
      <c r="V19" s="357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  <c r="AW19" s="323"/>
      <c r="AX19" s="323"/>
      <c r="AY19" s="323"/>
      <c r="AZ19" s="323"/>
      <c r="BA19" s="323"/>
      <c r="BB19" s="323"/>
      <c r="BC19" s="323"/>
      <c r="BD19" s="323"/>
      <c r="BE19" s="323"/>
      <c r="BF19" s="323"/>
      <c r="BG19" s="323"/>
      <c r="BH19" s="323"/>
      <c r="BI19" s="323"/>
      <c r="BJ19" s="323"/>
      <c r="BK19" s="323"/>
      <c r="BL19" s="323"/>
      <c r="BM19" s="323"/>
      <c r="BN19" s="323"/>
      <c r="BO19" s="323"/>
      <c r="BP19" s="323"/>
      <c r="BQ19" s="323"/>
      <c r="BR19" s="323"/>
      <c r="BS19" s="323"/>
      <c r="BT19" s="323"/>
      <c r="BU19" s="323"/>
      <c r="BV19" s="323"/>
      <c r="BW19" s="323"/>
      <c r="BX19" s="323"/>
      <c r="BY19" s="323"/>
      <c r="BZ19" s="323"/>
      <c r="CA19" s="323"/>
      <c r="CB19" s="323"/>
      <c r="CC19" s="323"/>
      <c r="CD19" s="323"/>
      <c r="CE19" s="323"/>
      <c r="CF19" s="323"/>
      <c r="CG19" s="323"/>
      <c r="CH19" s="323"/>
      <c r="CI19" s="323"/>
      <c r="CJ19" s="323"/>
      <c r="CK19" s="323"/>
      <c r="CL19" s="323"/>
      <c r="CM19" s="323"/>
      <c r="CN19" s="323"/>
      <c r="CO19" s="323"/>
      <c r="CP19" s="323"/>
      <c r="CQ19" s="323"/>
      <c r="CR19" s="323"/>
      <c r="CS19" s="323"/>
      <c r="CT19" s="323"/>
      <c r="CU19" s="323"/>
      <c r="CV19" s="323"/>
      <c r="CW19" s="323"/>
      <c r="CX19" s="323"/>
      <c r="CY19" s="323"/>
      <c r="CZ19" s="323"/>
      <c r="DA19" s="323"/>
      <c r="DB19" s="323"/>
      <c r="DC19" s="323"/>
      <c r="DD19" s="323"/>
      <c r="DE19" s="323"/>
      <c r="DF19" s="323"/>
      <c r="DG19" s="323"/>
      <c r="DH19" s="323"/>
      <c r="DI19" s="323"/>
      <c r="DJ19" s="323"/>
      <c r="DK19" s="323"/>
      <c r="DL19" s="323"/>
      <c r="DM19" s="323"/>
      <c r="DN19" s="323"/>
      <c r="DO19" s="323"/>
      <c r="DP19" s="323"/>
      <c r="DQ19" s="323"/>
      <c r="DR19" s="323"/>
      <c r="DS19" s="323"/>
      <c r="DT19" s="323"/>
      <c r="DU19" s="323"/>
      <c r="DV19" s="323"/>
      <c r="DW19" s="323"/>
      <c r="DX19" s="323"/>
      <c r="DY19" s="323"/>
      <c r="DZ19" s="323"/>
      <c r="EA19" s="323"/>
      <c r="EB19" s="323"/>
      <c r="EC19" s="323"/>
      <c r="ED19" s="323"/>
      <c r="EE19" s="323"/>
      <c r="EF19" s="323"/>
      <c r="EG19" s="323"/>
      <c r="EH19" s="323"/>
      <c r="EI19" s="323"/>
      <c r="EJ19" s="323"/>
      <c r="EK19" s="323"/>
      <c r="EL19" s="323"/>
      <c r="EM19" s="323"/>
      <c r="EN19" s="323"/>
      <c r="EO19" s="323"/>
      <c r="EP19" s="323"/>
      <c r="EQ19" s="323"/>
      <c r="ER19" s="323"/>
      <c r="ES19" s="323"/>
      <c r="ET19" s="323"/>
      <c r="EU19" s="323"/>
      <c r="EV19" s="323"/>
      <c r="EW19" s="323"/>
      <c r="EX19" s="323"/>
      <c r="EY19" s="323"/>
      <c r="EZ19" s="323"/>
      <c r="FA19" s="323"/>
      <c r="FB19" s="323"/>
      <c r="FC19" s="323"/>
      <c r="FD19" s="323"/>
      <c r="FE19" s="323"/>
      <c r="FF19" s="323"/>
      <c r="FG19" s="323"/>
      <c r="FH19" s="323"/>
      <c r="FI19" s="323"/>
      <c r="FJ19" s="323"/>
      <c r="FK19" s="323"/>
      <c r="FL19" s="323"/>
      <c r="FM19" s="323"/>
      <c r="FN19" s="323"/>
      <c r="FO19" s="323"/>
      <c r="FP19" s="323"/>
      <c r="FQ19" s="323"/>
      <c r="FR19" s="323"/>
      <c r="FS19" s="323"/>
      <c r="FT19" s="323"/>
      <c r="FU19" s="323"/>
      <c r="FV19" s="323"/>
      <c r="FW19" s="323"/>
      <c r="FX19" s="323"/>
      <c r="FY19" s="323"/>
      <c r="FZ19" s="323"/>
      <c r="GA19" s="323"/>
      <c r="GB19" s="323"/>
      <c r="GC19" s="323"/>
      <c r="GD19" s="323"/>
      <c r="GE19" s="323"/>
      <c r="GF19" s="323"/>
      <c r="GG19" s="323"/>
      <c r="GH19" s="323"/>
      <c r="GI19" s="323"/>
      <c r="GJ19" s="323"/>
      <c r="GK19" s="323"/>
      <c r="GL19" s="323"/>
      <c r="GM19" s="323"/>
      <c r="GN19" s="323"/>
      <c r="GO19" s="323"/>
      <c r="GP19" s="323"/>
      <c r="GQ19" s="323"/>
      <c r="GR19" s="323"/>
      <c r="GS19" s="323"/>
      <c r="GT19" s="323"/>
      <c r="GU19" s="323"/>
      <c r="GV19" s="323"/>
      <c r="GW19" s="323"/>
      <c r="GX19" s="323"/>
      <c r="GY19" s="323"/>
      <c r="GZ19" s="323"/>
      <c r="HA19" s="323"/>
      <c r="HB19" s="323"/>
      <c r="HC19" s="323"/>
      <c r="HD19" s="323"/>
      <c r="HE19" s="323"/>
      <c r="HF19" s="323"/>
      <c r="HG19" s="323"/>
      <c r="HH19" s="323"/>
      <c r="HI19" s="323"/>
      <c r="HJ19" s="323"/>
      <c r="HK19" s="323"/>
      <c r="HL19" s="323"/>
      <c r="HM19" s="323"/>
      <c r="HN19" s="323"/>
      <c r="HO19" s="323"/>
      <c r="HP19" s="323"/>
      <c r="HQ19" s="323"/>
      <c r="HR19" s="323"/>
      <c r="HS19" s="323"/>
      <c r="HT19" s="323"/>
      <c r="HU19" s="323"/>
      <c r="HV19" s="323"/>
      <c r="HW19" s="323"/>
      <c r="HX19" s="323"/>
      <c r="HY19" s="323"/>
      <c r="HZ19" s="323"/>
      <c r="IA19" s="323"/>
      <c r="IB19" s="323"/>
      <c r="IC19" s="323"/>
      <c r="ID19" s="323"/>
      <c r="IE19" s="323"/>
      <c r="IF19" s="323"/>
      <c r="IG19" s="323"/>
      <c r="IH19" s="323"/>
      <c r="II19" s="323"/>
      <c r="IJ19" s="323"/>
      <c r="IK19" s="323"/>
      <c r="IL19" s="323"/>
      <c r="IM19" s="323"/>
      <c r="IN19" s="323"/>
      <c r="IO19" s="323"/>
      <c r="IP19" s="323"/>
      <c r="IQ19" s="323"/>
      <c r="IR19" s="323"/>
      <c r="IS19" s="323"/>
      <c r="IT19" s="323"/>
      <c r="IU19" s="323"/>
      <c r="IV19" s="323"/>
      <c r="IW19" s="323"/>
    </row>
    <row r="20" spans="1:257" s="1" customFormat="1" ht="12.75" customHeight="1">
      <c r="A20" s="247"/>
      <c r="B20" s="247"/>
      <c r="C20" s="247"/>
      <c r="D20" s="241"/>
      <c r="E20" s="241"/>
      <c r="F20" s="241"/>
      <c r="G20" s="241"/>
      <c r="H20" s="241"/>
      <c r="I20" s="241"/>
      <c r="J20" s="960"/>
      <c r="K20" s="230"/>
      <c r="L20" s="230"/>
      <c r="M20" s="255"/>
      <c r="N20" s="359"/>
      <c r="O20" s="323"/>
      <c r="P20" s="323"/>
      <c r="Q20" s="323"/>
      <c r="R20" s="323"/>
      <c r="S20" s="323"/>
      <c r="T20" s="323"/>
      <c r="U20" s="323"/>
      <c r="V20" s="357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323"/>
      <c r="AV20" s="323"/>
      <c r="AW20" s="323"/>
      <c r="AX20" s="323"/>
      <c r="AY20" s="323"/>
      <c r="AZ20" s="323"/>
      <c r="BA20" s="323"/>
      <c r="BB20" s="323"/>
      <c r="BC20" s="323"/>
      <c r="BD20" s="323"/>
      <c r="BE20" s="323"/>
      <c r="BF20" s="323"/>
      <c r="BG20" s="323"/>
      <c r="BH20" s="323"/>
      <c r="BI20" s="323"/>
      <c r="BJ20" s="323"/>
      <c r="BK20" s="323"/>
      <c r="BL20" s="323"/>
      <c r="BM20" s="323"/>
      <c r="BN20" s="323"/>
      <c r="BO20" s="323"/>
      <c r="BP20" s="323"/>
      <c r="BQ20" s="323"/>
      <c r="BR20" s="323"/>
      <c r="BS20" s="323"/>
      <c r="BT20" s="323"/>
      <c r="BU20" s="323"/>
      <c r="BV20" s="323"/>
      <c r="BW20" s="323"/>
      <c r="BX20" s="323"/>
      <c r="BY20" s="323"/>
      <c r="BZ20" s="323"/>
      <c r="CA20" s="323"/>
      <c r="CB20" s="323"/>
      <c r="CC20" s="323"/>
      <c r="CD20" s="323"/>
      <c r="CE20" s="323"/>
      <c r="CF20" s="323"/>
      <c r="CG20" s="323"/>
      <c r="CH20" s="323"/>
      <c r="CI20" s="323"/>
      <c r="CJ20" s="323"/>
      <c r="CK20" s="323"/>
      <c r="CL20" s="323"/>
      <c r="CM20" s="323"/>
      <c r="CN20" s="323"/>
      <c r="CO20" s="323"/>
      <c r="CP20" s="323"/>
      <c r="CQ20" s="323"/>
      <c r="CR20" s="323"/>
      <c r="CS20" s="323"/>
      <c r="CT20" s="323"/>
      <c r="CU20" s="323"/>
      <c r="CV20" s="323"/>
      <c r="CW20" s="323"/>
      <c r="CX20" s="323"/>
      <c r="CY20" s="323"/>
      <c r="CZ20" s="323"/>
      <c r="DA20" s="323"/>
      <c r="DB20" s="323"/>
      <c r="DC20" s="323"/>
      <c r="DD20" s="323"/>
      <c r="DE20" s="323"/>
      <c r="DF20" s="323"/>
      <c r="DG20" s="323"/>
      <c r="DH20" s="323"/>
      <c r="DI20" s="323"/>
      <c r="DJ20" s="323"/>
      <c r="DK20" s="323"/>
      <c r="DL20" s="323"/>
      <c r="DM20" s="323"/>
      <c r="DN20" s="323"/>
      <c r="DO20" s="323"/>
      <c r="DP20" s="323"/>
      <c r="DQ20" s="323"/>
      <c r="DR20" s="323"/>
      <c r="DS20" s="323"/>
      <c r="DT20" s="323"/>
      <c r="DU20" s="323"/>
      <c r="DV20" s="323"/>
      <c r="DW20" s="323"/>
      <c r="DX20" s="323"/>
      <c r="DY20" s="323"/>
      <c r="DZ20" s="323"/>
      <c r="EA20" s="323"/>
      <c r="EB20" s="323"/>
      <c r="EC20" s="323"/>
      <c r="ED20" s="323"/>
      <c r="EE20" s="323"/>
      <c r="EF20" s="323"/>
      <c r="EG20" s="323"/>
      <c r="EH20" s="323"/>
      <c r="EI20" s="323"/>
      <c r="EJ20" s="323"/>
      <c r="EK20" s="323"/>
      <c r="EL20" s="323"/>
      <c r="EM20" s="323"/>
      <c r="EN20" s="323"/>
      <c r="EO20" s="323"/>
      <c r="EP20" s="323"/>
      <c r="EQ20" s="323"/>
      <c r="ER20" s="323"/>
      <c r="ES20" s="323"/>
      <c r="ET20" s="323"/>
      <c r="EU20" s="323"/>
      <c r="EV20" s="323"/>
      <c r="EW20" s="323"/>
      <c r="EX20" s="323"/>
      <c r="EY20" s="323"/>
      <c r="EZ20" s="323"/>
      <c r="FA20" s="323"/>
      <c r="FB20" s="323"/>
      <c r="FC20" s="323"/>
      <c r="FD20" s="323"/>
      <c r="FE20" s="323"/>
      <c r="FF20" s="323"/>
      <c r="FG20" s="323"/>
      <c r="FH20" s="323"/>
      <c r="FI20" s="323"/>
      <c r="FJ20" s="323"/>
      <c r="FK20" s="323"/>
      <c r="FL20" s="323"/>
      <c r="FM20" s="323"/>
      <c r="FN20" s="323"/>
      <c r="FO20" s="323"/>
      <c r="FP20" s="323"/>
      <c r="FQ20" s="323"/>
      <c r="FR20" s="323"/>
      <c r="FS20" s="323"/>
      <c r="FT20" s="323"/>
      <c r="FU20" s="323"/>
      <c r="FV20" s="323"/>
      <c r="FW20" s="323"/>
      <c r="FX20" s="323"/>
      <c r="FY20" s="323"/>
      <c r="FZ20" s="323"/>
      <c r="GA20" s="323"/>
      <c r="GB20" s="323"/>
      <c r="GC20" s="323"/>
      <c r="GD20" s="323"/>
      <c r="GE20" s="323"/>
      <c r="GF20" s="323"/>
      <c r="GG20" s="323"/>
      <c r="GH20" s="323"/>
      <c r="GI20" s="323"/>
      <c r="GJ20" s="323"/>
      <c r="GK20" s="323"/>
      <c r="GL20" s="323"/>
      <c r="GM20" s="323"/>
      <c r="GN20" s="323"/>
      <c r="GO20" s="323"/>
      <c r="GP20" s="323"/>
      <c r="GQ20" s="323"/>
      <c r="GR20" s="323"/>
      <c r="GS20" s="323"/>
      <c r="GT20" s="323"/>
      <c r="GU20" s="323"/>
      <c r="GV20" s="323"/>
      <c r="GW20" s="323"/>
      <c r="GX20" s="323"/>
      <c r="GY20" s="323"/>
      <c r="GZ20" s="323"/>
      <c r="HA20" s="323"/>
      <c r="HB20" s="323"/>
      <c r="HC20" s="323"/>
      <c r="HD20" s="323"/>
      <c r="HE20" s="323"/>
      <c r="HF20" s="323"/>
      <c r="HG20" s="323"/>
      <c r="HH20" s="323"/>
      <c r="HI20" s="323"/>
      <c r="HJ20" s="323"/>
      <c r="HK20" s="323"/>
      <c r="HL20" s="323"/>
      <c r="HM20" s="323"/>
      <c r="HN20" s="323"/>
      <c r="HO20" s="323"/>
      <c r="HP20" s="323"/>
      <c r="HQ20" s="323"/>
      <c r="HR20" s="323"/>
      <c r="HS20" s="323"/>
      <c r="HT20" s="323"/>
      <c r="HU20" s="323"/>
      <c r="HV20" s="323"/>
      <c r="HW20" s="323"/>
      <c r="HX20" s="323"/>
      <c r="HY20" s="323"/>
      <c r="HZ20" s="323"/>
      <c r="IA20" s="323"/>
      <c r="IB20" s="323"/>
      <c r="IC20" s="323"/>
      <c r="ID20" s="323"/>
      <c r="IE20" s="323"/>
      <c r="IF20" s="323"/>
      <c r="IG20" s="323"/>
      <c r="IH20" s="323"/>
      <c r="II20" s="323"/>
      <c r="IJ20" s="323"/>
      <c r="IK20" s="323"/>
      <c r="IL20" s="323"/>
      <c r="IM20" s="323"/>
      <c r="IN20" s="323"/>
      <c r="IO20" s="323"/>
      <c r="IP20" s="323"/>
      <c r="IQ20" s="323"/>
      <c r="IR20" s="323"/>
      <c r="IS20" s="323"/>
      <c r="IT20" s="323"/>
      <c r="IU20" s="323"/>
      <c r="IV20" s="323"/>
      <c r="IW20" s="323"/>
    </row>
    <row r="21" spans="1:257" s="1" customFormat="1" ht="12.75" customHeight="1">
      <c r="A21" s="247"/>
      <c r="B21" s="247"/>
      <c r="C21" s="247"/>
      <c r="D21" s="241"/>
      <c r="E21" s="241"/>
      <c r="F21" s="241"/>
      <c r="G21" s="241"/>
      <c r="H21" s="241"/>
      <c r="I21" s="241"/>
      <c r="J21" s="960"/>
      <c r="K21" s="229"/>
      <c r="L21" s="221"/>
      <c r="M21" s="222"/>
      <c r="N21" s="359"/>
      <c r="O21" s="323"/>
      <c r="P21" s="323"/>
      <c r="Q21" s="323"/>
      <c r="R21" s="323"/>
      <c r="S21" s="323"/>
      <c r="T21" s="323"/>
      <c r="U21" s="323"/>
      <c r="V21" s="357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323"/>
      <c r="AV21" s="323"/>
      <c r="AW21" s="323"/>
      <c r="AX21" s="323"/>
      <c r="AY21" s="323"/>
      <c r="AZ21" s="323"/>
      <c r="BA21" s="323"/>
      <c r="BB21" s="323"/>
      <c r="BC21" s="323"/>
      <c r="BD21" s="323"/>
      <c r="BE21" s="323"/>
      <c r="BF21" s="323"/>
      <c r="BG21" s="323"/>
      <c r="BH21" s="323"/>
      <c r="BI21" s="323"/>
      <c r="BJ21" s="323"/>
      <c r="BK21" s="323"/>
      <c r="BL21" s="323"/>
      <c r="BM21" s="323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3"/>
      <c r="BZ21" s="323"/>
      <c r="CA21" s="323"/>
      <c r="CB21" s="323"/>
      <c r="CC21" s="323"/>
      <c r="CD21" s="323"/>
      <c r="CE21" s="323"/>
      <c r="CF21" s="323"/>
      <c r="CG21" s="323"/>
      <c r="CH21" s="323"/>
      <c r="CI21" s="323"/>
      <c r="CJ21" s="323"/>
      <c r="CK21" s="323"/>
      <c r="CL21" s="323"/>
      <c r="CM21" s="323"/>
      <c r="CN21" s="323"/>
      <c r="CO21" s="323"/>
      <c r="CP21" s="323"/>
      <c r="CQ21" s="323"/>
      <c r="CR21" s="323"/>
      <c r="CS21" s="323"/>
      <c r="CT21" s="323"/>
      <c r="CU21" s="323"/>
      <c r="CV21" s="323"/>
      <c r="CW21" s="323"/>
      <c r="CX21" s="323"/>
      <c r="CY21" s="323"/>
      <c r="CZ21" s="323"/>
      <c r="DA21" s="323"/>
      <c r="DB21" s="323"/>
      <c r="DC21" s="323"/>
      <c r="DD21" s="323"/>
      <c r="DE21" s="323"/>
      <c r="DF21" s="323"/>
      <c r="DG21" s="323"/>
      <c r="DH21" s="323"/>
      <c r="DI21" s="323"/>
      <c r="DJ21" s="323"/>
      <c r="DK21" s="323"/>
      <c r="DL21" s="323"/>
      <c r="DM21" s="323"/>
      <c r="DN21" s="323"/>
      <c r="DO21" s="323"/>
      <c r="DP21" s="323"/>
      <c r="DQ21" s="323"/>
      <c r="DR21" s="323"/>
      <c r="DS21" s="323"/>
      <c r="DT21" s="323"/>
      <c r="DU21" s="323"/>
      <c r="DV21" s="323"/>
      <c r="DW21" s="323"/>
      <c r="DX21" s="323"/>
      <c r="DY21" s="323"/>
      <c r="DZ21" s="323"/>
      <c r="EA21" s="323"/>
      <c r="EB21" s="323"/>
      <c r="EC21" s="323"/>
      <c r="ED21" s="323"/>
      <c r="EE21" s="323"/>
      <c r="EF21" s="323"/>
      <c r="EG21" s="323"/>
      <c r="EH21" s="323"/>
      <c r="EI21" s="323"/>
      <c r="EJ21" s="323"/>
      <c r="EK21" s="323"/>
      <c r="EL21" s="323"/>
      <c r="EM21" s="323"/>
      <c r="EN21" s="323"/>
      <c r="EO21" s="323"/>
      <c r="EP21" s="323"/>
      <c r="EQ21" s="323"/>
      <c r="ER21" s="323"/>
      <c r="ES21" s="323"/>
      <c r="ET21" s="323"/>
      <c r="EU21" s="323"/>
      <c r="EV21" s="323"/>
      <c r="EW21" s="323"/>
      <c r="EX21" s="323"/>
      <c r="EY21" s="323"/>
      <c r="EZ21" s="323"/>
      <c r="FA21" s="323"/>
      <c r="FB21" s="323"/>
      <c r="FC21" s="323"/>
      <c r="FD21" s="323"/>
      <c r="FE21" s="323"/>
      <c r="FF21" s="323"/>
      <c r="FG21" s="323"/>
      <c r="FH21" s="323"/>
      <c r="FI21" s="323"/>
      <c r="FJ21" s="323"/>
      <c r="FK21" s="323"/>
      <c r="FL21" s="323"/>
      <c r="FM21" s="323"/>
      <c r="FN21" s="323"/>
      <c r="FO21" s="323"/>
      <c r="FP21" s="323"/>
      <c r="FQ21" s="323"/>
      <c r="FR21" s="323"/>
      <c r="FS21" s="323"/>
      <c r="FT21" s="323"/>
      <c r="FU21" s="323"/>
      <c r="FV21" s="323"/>
      <c r="FW21" s="323"/>
      <c r="FX21" s="323"/>
      <c r="FY21" s="323"/>
      <c r="FZ21" s="323"/>
      <c r="GA21" s="323"/>
      <c r="GB21" s="323"/>
      <c r="GC21" s="323"/>
      <c r="GD21" s="323"/>
      <c r="GE21" s="323"/>
      <c r="GF21" s="323"/>
      <c r="GG21" s="323"/>
      <c r="GH21" s="323"/>
      <c r="GI21" s="323"/>
      <c r="GJ21" s="323"/>
      <c r="GK21" s="323"/>
      <c r="GL21" s="323"/>
      <c r="GM21" s="323"/>
      <c r="GN21" s="323"/>
      <c r="GO21" s="323"/>
      <c r="GP21" s="323"/>
      <c r="GQ21" s="323"/>
      <c r="GR21" s="323"/>
      <c r="GS21" s="323"/>
      <c r="GT21" s="323"/>
      <c r="GU21" s="323"/>
      <c r="GV21" s="323"/>
      <c r="GW21" s="323"/>
      <c r="GX21" s="323"/>
      <c r="GY21" s="323"/>
      <c r="GZ21" s="323"/>
      <c r="HA21" s="323"/>
      <c r="HB21" s="323"/>
      <c r="HC21" s="323"/>
      <c r="HD21" s="323"/>
      <c r="HE21" s="323"/>
      <c r="HF21" s="323"/>
      <c r="HG21" s="323"/>
      <c r="HH21" s="323"/>
      <c r="HI21" s="323"/>
      <c r="HJ21" s="323"/>
      <c r="HK21" s="323"/>
      <c r="HL21" s="323"/>
      <c r="HM21" s="323"/>
      <c r="HN21" s="323"/>
      <c r="HO21" s="323"/>
      <c r="HP21" s="323"/>
      <c r="HQ21" s="323"/>
      <c r="HR21" s="323"/>
      <c r="HS21" s="323"/>
      <c r="HT21" s="323"/>
      <c r="HU21" s="323"/>
      <c r="HV21" s="323"/>
      <c r="HW21" s="323"/>
      <c r="HX21" s="323"/>
      <c r="HY21" s="323"/>
      <c r="HZ21" s="323"/>
      <c r="IA21" s="323"/>
      <c r="IB21" s="323"/>
      <c r="IC21" s="323"/>
      <c r="ID21" s="323"/>
      <c r="IE21" s="323"/>
      <c r="IF21" s="323"/>
      <c r="IG21" s="323"/>
      <c r="IH21" s="323"/>
      <c r="II21" s="323"/>
      <c r="IJ21" s="323"/>
      <c r="IK21" s="323"/>
      <c r="IL21" s="323"/>
      <c r="IM21" s="323"/>
      <c r="IN21" s="323"/>
      <c r="IO21" s="323"/>
      <c r="IP21" s="323"/>
      <c r="IQ21" s="323"/>
      <c r="IR21" s="323"/>
      <c r="IS21" s="323"/>
      <c r="IT21" s="323"/>
      <c r="IU21" s="323"/>
      <c r="IV21" s="323"/>
      <c r="IW21" s="323"/>
    </row>
    <row r="22" spans="1:257" s="1" customFormat="1" ht="12.75" customHeight="1">
      <c r="A22" s="247"/>
      <c r="B22" s="247"/>
      <c r="C22" s="247"/>
      <c r="D22" s="241"/>
      <c r="E22" s="241"/>
      <c r="F22" s="241"/>
      <c r="G22" s="241"/>
      <c r="H22" s="241"/>
      <c r="I22" s="241"/>
      <c r="J22" s="960"/>
      <c r="K22" s="229"/>
      <c r="L22" s="221"/>
      <c r="M22" s="222"/>
      <c r="N22" s="359"/>
      <c r="O22" s="323"/>
      <c r="P22" s="323"/>
      <c r="Q22" s="323"/>
      <c r="R22" s="323"/>
      <c r="S22" s="323"/>
      <c r="T22" s="323"/>
      <c r="U22" s="323"/>
      <c r="V22" s="357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323"/>
      <c r="AV22" s="323"/>
      <c r="AW22" s="323"/>
      <c r="AX22" s="323"/>
      <c r="AY22" s="323"/>
      <c r="AZ22" s="323"/>
      <c r="BA22" s="323"/>
      <c r="BB22" s="323"/>
      <c r="BC22" s="323"/>
      <c r="BD22" s="323"/>
      <c r="BE22" s="323"/>
      <c r="BF22" s="323"/>
      <c r="BG22" s="323"/>
      <c r="BH22" s="323"/>
      <c r="BI22" s="323"/>
      <c r="BJ22" s="323"/>
      <c r="BK22" s="323"/>
      <c r="BL22" s="323"/>
      <c r="BM22" s="323"/>
      <c r="BN22" s="323"/>
      <c r="BO22" s="323"/>
      <c r="BP22" s="323"/>
      <c r="BQ22" s="323"/>
      <c r="BR22" s="323"/>
      <c r="BS22" s="323"/>
      <c r="BT22" s="323"/>
      <c r="BU22" s="323"/>
      <c r="BV22" s="323"/>
      <c r="BW22" s="323"/>
      <c r="BX22" s="323"/>
      <c r="BY22" s="323"/>
      <c r="BZ22" s="323"/>
      <c r="CA22" s="323"/>
      <c r="CB22" s="323"/>
      <c r="CC22" s="323"/>
      <c r="CD22" s="323"/>
      <c r="CE22" s="323"/>
      <c r="CF22" s="323"/>
      <c r="CG22" s="323"/>
      <c r="CH22" s="323"/>
      <c r="CI22" s="323"/>
      <c r="CJ22" s="323"/>
      <c r="CK22" s="323"/>
      <c r="CL22" s="323"/>
      <c r="CM22" s="323"/>
      <c r="CN22" s="323"/>
      <c r="CO22" s="323"/>
      <c r="CP22" s="323"/>
      <c r="CQ22" s="323"/>
      <c r="CR22" s="323"/>
      <c r="CS22" s="323"/>
      <c r="CT22" s="323"/>
      <c r="CU22" s="323"/>
      <c r="CV22" s="323"/>
      <c r="CW22" s="323"/>
      <c r="CX22" s="323"/>
      <c r="CY22" s="323"/>
      <c r="CZ22" s="323"/>
      <c r="DA22" s="323"/>
      <c r="DB22" s="323"/>
      <c r="DC22" s="323"/>
      <c r="DD22" s="323"/>
      <c r="DE22" s="323"/>
      <c r="DF22" s="323"/>
      <c r="DG22" s="323"/>
      <c r="DH22" s="323"/>
      <c r="DI22" s="323"/>
      <c r="DJ22" s="323"/>
      <c r="DK22" s="323"/>
      <c r="DL22" s="323"/>
      <c r="DM22" s="323"/>
      <c r="DN22" s="323"/>
      <c r="DO22" s="323"/>
      <c r="DP22" s="323"/>
      <c r="DQ22" s="323"/>
      <c r="DR22" s="323"/>
      <c r="DS22" s="323"/>
      <c r="DT22" s="323"/>
      <c r="DU22" s="323"/>
      <c r="DV22" s="323"/>
      <c r="DW22" s="323"/>
      <c r="DX22" s="323"/>
      <c r="DY22" s="323"/>
      <c r="DZ22" s="323"/>
      <c r="EA22" s="323"/>
      <c r="EB22" s="323"/>
      <c r="EC22" s="323"/>
      <c r="ED22" s="323"/>
      <c r="EE22" s="323"/>
      <c r="EF22" s="323"/>
      <c r="EG22" s="323"/>
      <c r="EH22" s="323"/>
      <c r="EI22" s="323"/>
      <c r="EJ22" s="323"/>
      <c r="EK22" s="323"/>
      <c r="EL22" s="323"/>
      <c r="EM22" s="323"/>
      <c r="EN22" s="323"/>
      <c r="EO22" s="323"/>
      <c r="EP22" s="323"/>
      <c r="EQ22" s="323"/>
      <c r="ER22" s="323"/>
      <c r="ES22" s="323"/>
      <c r="ET22" s="323"/>
      <c r="EU22" s="323"/>
      <c r="EV22" s="323"/>
      <c r="EW22" s="323"/>
      <c r="EX22" s="323"/>
      <c r="EY22" s="323"/>
      <c r="EZ22" s="323"/>
      <c r="FA22" s="323"/>
      <c r="FB22" s="323"/>
      <c r="FC22" s="323"/>
      <c r="FD22" s="323"/>
      <c r="FE22" s="323"/>
      <c r="FF22" s="323"/>
      <c r="FG22" s="323"/>
      <c r="FH22" s="323"/>
      <c r="FI22" s="323"/>
      <c r="FJ22" s="323"/>
      <c r="FK22" s="323"/>
      <c r="FL22" s="323"/>
      <c r="FM22" s="323"/>
      <c r="FN22" s="323"/>
      <c r="FO22" s="323"/>
      <c r="FP22" s="323"/>
      <c r="FQ22" s="323"/>
      <c r="FR22" s="323"/>
      <c r="FS22" s="323"/>
      <c r="FT22" s="323"/>
      <c r="FU22" s="323"/>
      <c r="FV22" s="323"/>
      <c r="FW22" s="323"/>
      <c r="FX22" s="323"/>
      <c r="FY22" s="323"/>
      <c r="FZ22" s="323"/>
      <c r="GA22" s="323"/>
      <c r="GB22" s="323"/>
      <c r="GC22" s="323"/>
      <c r="GD22" s="323"/>
      <c r="GE22" s="323"/>
      <c r="GF22" s="323"/>
      <c r="GG22" s="323"/>
      <c r="GH22" s="323"/>
      <c r="GI22" s="323"/>
      <c r="GJ22" s="323"/>
      <c r="GK22" s="323"/>
      <c r="GL22" s="323"/>
      <c r="GM22" s="323"/>
      <c r="GN22" s="323"/>
      <c r="GO22" s="323"/>
      <c r="GP22" s="323"/>
      <c r="GQ22" s="323"/>
      <c r="GR22" s="323"/>
      <c r="GS22" s="323"/>
      <c r="GT22" s="323"/>
      <c r="GU22" s="323"/>
      <c r="GV22" s="323"/>
      <c r="GW22" s="323"/>
      <c r="GX22" s="323"/>
      <c r="GY22" s="323"/>
      <c r="GZ22" s="323"/>
      <c r="HA22" s="323"/>
      <c r="HB22" s="323"/>
      <c r="HC22" s="323"/>
      <c r="HD22" s="323"/>
      <c r="HE22" s="323"/>
      <c r="HF22" s="323"/>
      <c r="HG22" s="323"/>
      <c r="HH22" s="323"/>
      <c r="HI22" s="323"/>
      <c r="HJ22" s="323"/>
      <c r="HK22" s="323"/>
      <c r="HL22" s="323"/>
      <c r="HM22" s="323"/>
      <c r="HN22" s="323"/>
      <c r="HO22" s="323"/>
      <c r="HP22" s="323"/>
      <c r="HQ22" s="323"/>
      <c r="HR22" s="323"/>
      <c r="HS22" s="323"/>
      <c r="HT22" s="323"/>
      <c r="HU22" s="323"/>
      <c r="HV22" s="323"/>
      <c r="HW22" s="323"/>
      <c r="HX22" s="323"/>
      <c r="HY22" s="323"/>
      <c r="HZ22" s="323"/>
      <c r="IA22" s="323"/>
      <c r="IB22" s="323"/>
      <c r="IC22" s="323"/>
      <c r="ID22" s="323"/>
      <c r="IE22" s="323"/>
      <c r="IF22" s="323"/>
      <c r="IG22" s="323"/>
      <c r="IH22" s="323"/>
      <c r="II22" s="323"/>
      <c r="IJ22" s="323"/>
      <c r="IK22" s="323"/>
      <c r="IL22" s="323"/>
      <c r="IM22" s="323"/>
      <c r="IN22" s="323"/>
      <c r="IO22" s="323"/>
      <c r="IP22" s="323"/>
      <c r="IQ22" s="323"/>
      <c r="IR22" s="323"/>
      <c r="IS22" s="323"/>
      <c r="IT22" s="323"/>
      <c r="IU22" s="323"/>
      <c r="IV22" s="323"/>
      <c r="IW22" s="323"/>
    </row>
    <row r="23" spans="1:257" s="1" customFormat="1" ht="12.75" customHeight="1">
      <c r="A23" s="247"/>
      <c r="B23" s="247"/>
      <c r="C23" s="247"/>
      <c r="D23" s="241"/>
      <c r="E23" s="241"/>
      <c r="F23" s="241"/>
      <c r="G23" s="241"/>
      <c r="H23" s="241"/>
      <c r="I23" s="241"/>
      <c r="J23" s="960"/>
      <c r="K23" s="229"/>
      <c r="L23" s="221"/>
      <c r="M23" s="222"/>
      <c r="N23" s="359"/>
      <c r="O23" s="323"/>
      <c r="P23" s="323"/>
      <c r="Q23" s="323"/>
      <c r="R23" s="323"/>
      <c r="S23" s="323"/>
      <c r="T23" s="323"/>
      <c r="U23" s="323"/>
      <c r="V23" s="357"/>
      <c r="W23" s="323"/>
      <c r="X23" s="323"/>
      <c r="Y23" s="323"/>
      <c r="Z23" s="323"/>
      <c r="AA23" s="323"/>
      <c r="AB23" s="323"/>
      <c r="AC23" s="323"/>
      <c r="AD23" s="323"/>
      <c r="AE23" s="323"/>
      <c r="AF23" s="323"/>
      <c r="AG23" s="323"/>
      <c r="AH23" s="323"/>
      <c r="AI23" s="323"/>
      <c r="AJ23" s="323"/>
      <c r="AK23" s="323"/>
      <c r="AL23" s="323"/>
      <c r="AM23" s="323"/>
      <c r="AN23" s="323"/>
      <c r="AO23" s="323"/>
      <c r="AP23" s="323"/>
      <c r="AQ23" s="323"/>
      <c r="AR23" s="323"/>
      <c r="AS23" s="323"/>
      <c r="AT23" s="323"/>
      <c r="AU23" s="323"/>
      <c r="AV23" s="323"/>
      <c r="AW23" s="323"/>
      <c r="AX23" s="323"/>
      <c r="AY23" s="323"/>
      <c r="AZ23" s="323"/>
      <c r="BA23" s="323"/>
      <c r="BB23" s="323"/>
      <c r="BC23" s="323"/>
      <c r="BD23" s="323"/>
      <c r="BE23" s="323"/>
      <c r="BF23" s="323"/>
      <c r="BG23" s="323"/>
      <c r="BH23" s="323"/>
      <c r="BI23" s="323"/>
      <c r="BJ23" s="323"/>
      <c r="BK23" s="323"/>
      <c r="BL23" s="323"/>
      <c r="BM23" s="323"/>
      <c r="BN23" s="323"/>
      <c r="BO23" s="323"/>
      <c r="BP23" s="323"/>
      <c r="BQ23" s="323"/>
      <c r="BR23" s="323"/>
      <c r="BS23" s="323"/>
      <c r="BT23" s="323"/>
      <c r="BU23" s="323"/>
      <c r="BV23" s="323"/>
      <c r="BW23" s="323"/>
      <c r="BX23" s="323"/>
      <c r="BY23" s="323"/>
      <c r="BZ23" s="323"/>
      <c r="CA23" s="323"/>
      <c r="CB23" s="323"/>
      <c r="CC23" s="323"/>
      <c r="CD23" s="323"/>
      <c r="CE23" s="323"/>
      <c r="CF23" s="323"/>
      <c r="CG23" s="323"/>
      <c r="CH23" s="323"/>
      <c r="CI23" s="323"/>
      <c r="CJ23" s="323"/>
      <c r="CK23" s="323"/>
      <c r="CL23" s="323"/>
      <c r="CM23" s="323"/>
      <c r="CN23" s="323"/>
      <c r="CO23" s="323"/>
      <c r="CP23" s="323"/>
      <c r="CQ23" s="323"/>
      <c r="CR23" s="323"/>
      <c r="CS23" s="323"/>
      <c r="CT23" s="323"/>
      <c r="CU23" s="323"/>
      <c r="CV23" s="323"/>
      <c r="CW23" s="323"/>
      <c r="CX23" s="323"/>
      <c r="CY23" s="323"/>
      <c r="CZ23" s="323"/>
      <c r="DA23" s="323"/>
      <c r="DB23" s="323"/>
      <c r="DC23" s="323"/>
      <c r="DD23" s="323"/>
      <c r="DE23" s="323"/>
      <c r="DF23" s="323"/>
      <c r="DG23" s="323"/>
      <c r="DH23" s="323"/>
      <c r="DI23" s="323"/>
      <c r="DJ23" s="323"/>
      <c r="DK23" s="323"/>
      <c r="DL23" s="323"/>
      <c r="DM23" s="323"/>
      <c r="DN23" s="323"/>
      <c r="DO23" s="323"/>
      <c r="DP23" s="323"/>
      <c r="DQ23" s="323"/>
      <c r="DR23" s="323"/>
      <c r="DS23" s="323"/>
      <c r="DT23" s="323"/>
      <c r="DU23" s="323"/>
      <c r="DV23" s="323"/>
      <c r="DW23" s="323"/>
      <c r="DX23" s="323"/>
      <c r="DY23" s="323"/>
      <c r="DZ23" s="323"/>
      <c r="EA23" s="323"/>
      <c r="EB23" s="323"/>
      <c r="EC23" s="323"/>
      <c r="ED23" s="323"/>
      <c r="EE23" s="323"/>
      <c r="EF23" s="323"/>
      <c r="EG23" s="323"/>
      <c r="EH23" s="323"/>
      <c r="EI23" s="323"/>
      <c r="EJ23" s="323"/>
      <c r="EK23" s="323"/>
      <c r="EL23" s="323"/>
      <c r="EM23" s="323"/>
      <c r="EN23" s="323"/>
      <c r="EO23" s="323"/>
      <c r="EP23" s="323"/>
      <c r="EQ23" s="323"/>
      <c r="ER23" s="323"/>
      <c r="ES23" s="323"/>
      <c r="ET23" s="323"/>
      <c r="EU23" s="323"/>
      <c r="EV23" s="323"/>
      <c r="EW23" s="323"/>
      <c r="EX23" s="323"/>
      <c r="EY23" s="323"/>
      <c r="EZ23" s="323"/>
      <c r="FA23" s="323"/>
      <c r="FB23" s="323"/>
      <c r="FC23" s="323"/>
      <c r="FD23" s="323"/>
      <c r="FE23" s="323"/>
      <c r="FF23" s="323"/>
      <c r="FG23" s="323"/>
      <c r="FH23" s="323"/>
      <c r="FI23" s="323"/>
      <c r="FJ23" s="323"/>
      <c r="FK23" s="323"/>
      <c r="FL23" s="323"/>
      <c r="FM23" s="323"/>
      <c r="FN23" s="323"/>
      <c r="FO23" s="323"/>
      <c r="FP23" s="323"/>
      <c r="FQ23" s="323"/>
      <c r="FR23" s="323"/>
      <c r="FS23" s="323"/>
      <c r="FT23" s="323"/>
      <c r="FU23" s="323"/>
      <c r="FV23" s="323"/>
      <c r="FW23" s="323"/>
      <c r="FX23" s="323"/>
      <c r="FY23" s="323"/>
      <c r="FZ23" s="323"/>
      <c r="GA23" s="323"/>
      <c r="GB23" s="323"/>
      <c r="GC23" s="323"/>
      <c r="GD23" s="323"/>
      <c r="GE23" s="323"/>
      <c r="GF23" s="323"/>
      <c r="GG23" s="323"/>
      <c r="GH23" s="323"/>
      <c r="GI23" s="323"/>
      <c r="GJ23" s="323"/>
      <c r="GK23" s="323"/>
      <c r="GL23" s="323"/>
      <c r="GM23" s="323"/>
      <c r="GN23" s="323"/>
      <c r="GO23" s="323"/>
      <c r="GP23" s="323"/>
      <c r="GQ23" s="323"/>
      <c r="GR23" s="323"/>
      <c r="GS23" s="323"/>
      <c r="GT23" s="323"/>
      <c r="GU23" s="323"/>
      <c r="GV23" s="323"/>
      <c r="GW23" s="323"/>
      <c r="GX23" s="323"/>
      <c r="GY23" s="323"/>
      <c r="GZ23" s="323"/>
      <c r="HA23" s="323"/>
      <c r="HB23" s="323"/>
      <c r="HC23" s="323"/>
      <c r="HD23" s="323"/>
      <c r="HE23" s="323"/>
      <c r="HF23" s="323"/>
      <c r="HG23" s="323"/>
      <c r="HH23" s="323"/>
      <c r="HI23" s="323"/>
      <c r="HJ23" s="323"/>
      <c r="HK23" s="323"/>
      <c r="HL23" s="323"/>
      <c r="HM23" s="323"/>
      <c r="HN23" s="323"/>
      <c r="HO23" s="323"/>
      <c r="HP23" s="323"/>
      <c r="HQ23" s="323"/>
      <c r="HR23" s="323"/>
      <c r="HS23" s="323"/>
      <c r="HT23" s="323"/>
      <c r="HU23" s="323"/>
      <c r="HV23" s="323"/>
      <c r="HW23" s="323"/>
      <c r="HX23" s="323"/>
      <c r="HY23" s="323"/>
      <c r="HZ23" s="323"/>
      <c r="IA23" s="323"/>
      <c r="IB23" s="323"/>
      <c r="IC23" s="323"/>
      <c r="ID23" s="323"/>
      <c r="IE23" s="323"/>
      <c r="IF23" s="323"/>
      <c r="IG23" s="323"/>
      <c r="IH23" s="323"/>
      <c r="II23" s="323"/>
      <c r="IJ23" s="323"/>
      <c r="IK23" s="323"/>
      <c r="IL23" s="323"/>
      <c r="IM23" s="323"/>
      <c r="IN23" s="323"/>
      <c r="IO23" s="323"/>
      <c r="IP23" s="323"/>
      <c r="IQ23" s="323"/>
      <c r="IR23" s="323"/>
      <c r="IS23" s="323"/>
      <c r="IT23" s="323"/>
      <c r="IU23" s="323"/>
      <c r="IV23" s="323"/>
      <c r="IW23" s="323"/>
    </row>
    <row r="24" spans="1:257" s="1" customFormat="1" ht="12.75" customHeight="1">
      <c r="A24" s="247"/>
      <c r="B24" s="247"/>
      <c r="C24" s="247"/>
      <c r="D24" s="241"/>
      <c r="E24" s="241"/>
      <c r="F24" s="241"/>
      <c r="G24" s="241"/>
      <c r="H24" s="241"/>
      <c r="I24" s="241"/>
      <c r="J24" s="960"/>
      <c r="K24" s="229"/>
      <c r="L24" s="221"/>
      <c r="M24" s="222"/>
      <c r="N24" s="359"/>
      <c r="O24" s="323"/>
      <c r="P24" s="323"/>
      <c r="Q24" s="323"/>
      <c r="R24" s="323"/>
      <c r="S24" s="323"/>
      <c r="T24" s="323"/>
      <c r="U24" s="323"/>
      <c r="V24" s="357"/>
      <c r="W24" s="323"/>
      <c r="X24" s="323"/>
      <c r="Y24" s="323"/>
      <c r="Z24" s="323"/>
      <c r="AA24" s="323"/>
      <c r="AB24" s="323"/>
      <c r="AC24" s="323"/>
      <c r="AD24" s="323"/>
      <c r="AE24" s="323"/>
      <c r="AF24" s="323"/>
      <c r="AG24" s="323"/>
      <c r="AH24" s="323"/>
      <c r="AI24" s="323"/>
      <c r="AJ24" s="323"/>
      <c r="AK24" s="323"/>
      <c r="AL24" s="323"/>
      <c r="AM24" s="323"/>
      <c r="AN24" s="323"/>
      <c r="AO24" s="323"/>
      <c r="AP24" s="323"/>
      <c r="AQ24" s="323"/>
      <c r="AR24" s="323"/>
      <c r="AS24" s="323"/>
      <c r="AT24" s="323"/>
      <c r="AU24" s="323"/>
      <c r="AV24" s="323"/>
      <c r="AW24" s="323"/>
      <c r="AX24" s="323"/>
      <c r="AY24" s="323"/>
      <c r="AZ24" s="323"/>
      <c r="BA24" s="323"/>
      <c r="BB24" s="323"/>
      <c r="BC24" s="323"/>
      <c r="BD24" s="323"/>
      <c r="BE24" s="323"/>
      <c r="BF24" s="323"/>
      <c r="BG24" s="323"/>
      <c r="BH24" s="323"/>
      <c r="BI24" s="323"/>
      <c r="BJ24" s="323"/>
      <c r="BK24" s="323"/>
      <c r="BL24" s="323"/>
      <c r="BM24" s="323"/>
      <c r="BN24" s="323"/>
      <c r="BO24" s="323"/>
      <c r="BP24" s="323"/>
      <c r="BQ24" s="323"/>
      <c r="BR24" s="323"/>
      <c r="BS24" s="323"/>
      <c r="BT24" s="323"/>
      <c r="BU24" s="323"/>
      <c r="BV24" s="323"/>
      <c r="BW24" s="323"/>
      <c r="BX24" s="323"/>
      <c r="BY24" s="323"/>
      <c r="BZ24" s="323"/>
      <c r="CA24" s="323"/>
      <c r="CB24" s="323"/>
      <c r="CC24" s="323"/>
      <c r="CD24" s="323"/>
      <c r="CE24" s="323"/>
      <c r="CF24" s="323"/>
      <c r="CG24" s="323"/>
      <c r="CH24" s="323"/>
      <c r="CI24" s="323"/>
      <c r="CJ24" s="323"/>
      <c r="CK24" s="323"/>
      <c r="CL24" s="323"/>
      <c r="CM24" s="323"/>
      <c r="CN24" s="323"/>
      <c r="CO24" s="323"/>
      <c r="CP24" s="323"/>
      <c r="CQ24" s="323"/>
      <c r="CR24" s="323"/>
      <c r="CS24" s="323"/>
      <c r="CT24" s="323"/>
      <c r="CU24" s="323"/>
      <c r="CV24" s="323"/>
      <c r="CW24" s="323"/>
      <c r="CX24" s="323"/>
      <c r="CY24" s="323"/>
      <c r="CZ24" s="323"/>
      <c r="DA24" s="323"/>
      <c r="DB24" s="323"/>
      <c r="DC24" s="323"/>
      <c r="DD24" s="323"/>
      <c r="DE24" s="323"/>
      <c r="DF24" s="323"/>
      <c r="DG24" s="323"/>
      <c r="DH24" s="323"/>
      <c r="DI24" s="323"/>
      <c r="DJ24" s="323"/>
      <c r="DK24" s="323"/>
      <c r="DL24" s="323"/>
      <c r="DM24" s="323"/>
      <c r="DN24" s="323"/>
      <c r="DO24" s="323"/>
      <c r="DP24" s="323"/>
      <c r="DQ24" s="323"/>
      <c r="DR24" s="323"/>
      <c r="DS24" s="323"/>
      <c r="DT24" s="323"/>
      <c r="DU24" s="323"/>
      <c r="DV24" s="323"/>
      <c r="DW24" s="323"/>
      <c r="DX24" s="323"/>
      <c r="DY24" s="323"/>
      <c r="DZ24" s="323"/>
      <c r="EA24" s="323"/>
      <c r="EB24" s="323"/>
      <c r="EC24" s="323"/>
      <c r="ED24" s="323"/>
      <c r="EE24" s="323"/>
      <c r="EF24" s="323"/>
      <c r="EG24" s="323"/>
      <c r="EH24" s="323"/>
      <c r="EI24" s="323"/>
      <c r="EJ24" s="323"/>
      <c r="EK24" s="323"/>
      <c r="EL24" s="323"/>
      <c r="EM24" s="323"/>
      <c r="EN24" s="323"/>
      <c r="EO24" s="323"/>
      <c r="EP24" s="323"/>
      <c r="EQ24" s="323"/>
      <c r="ER24" s="323"/>
      <c r="ES24" s="323"/>
      <c r="ET24" s="323"/>
      <c r="EU24" s="323"/>
      <c r="EV24" s="323"/>
      <c r="EW24" s="323"/>
      <c r="EX24" s="323"/>
      <c r="EY24" s="323"/>
      <c r="EZ24" s="323"/>
      <c r="FA24" s="323"/>
      <c r="FB24" s="323"/>
      <c r="FC24" s="323"/>
      <c r="FD24" s="323"/>
      <c r="FE24" s="323"/>
      <c r="FF24" s="323"/>
      <c r="FG24" s="323"/>
      <c r="FH24" s="323"/>
      <c r="FI24" s="323"/>
      <c r="FJ24" s="323"/>
      <c r="FK24" s="323"/>
      <c r="FL24" s="323"/>
      <c r="FM24" s="323"/>
      <c r="FN24" s="323"/>
      <c r="FO24" s="323"/>
      <c r="FP24" s="323"/>
      <c r="FQ24" s="323"/>
      <c r="FR24" s="323"/>
      <c r="FS24" s="323"/>
      <c r="FT24" s="323"/>
      <c r="FU24" s="323"/>
      <c r="FV24" s="323"/>
      <c r="FW24" s="323"/>
      <c r="FX24" s="323"/>
      <c r="FY24" s="323"/>
      <c r="FZ24" s="323"/>
      <c r="GA24" s="323"/>
      <c r="GB24" s="323"/>
      <c r="GC24" s="323"/>
      <c r="GD24" s="323"/>
      <c r="GE24" s="323"/>
      <c r="GF24" s="323"/>
      <c r="GG24" s="323"/>
      <c r="GH24" s="323"/>
      <c r="GI24" s="323"/>
      <c r="GJ24" s="323"/>
      <c r="GK24" s="323"/>
      <c r="GL24" s="323"/>
      <c r="GM24" s="323"/>
      <c r="GN24" s="323"/>
      <c r="GO24" s="323"/>
      <c r="GP24" s="323"/>
      <c r="GQ24" s="323"/>
      <c r="GR24" s="323"/>
      <c r="GS24" s="323"/>
      <c r="GT24" s="323"/>
      <c r="GU24" s="323"/>
      <c r="GV24" s="323"/>
      <c r="GW24" s="323"/>
      <c r="GX24" s="323"/>
      <c r="GY24" s="323"/>
      <c r="GZ24" s="323"/>
      <c r="HA24" s="323"/>
      <c r="HB24" s="323"/>
      <c r="HC24" s="323"/>
      <c r="HD24" s="323"/>
      <c r="HE24" s="323"/>
      <c r="HF24" s="323"/>
      <c r="HG24" s="323"/>
      <c r="HH24" s="323"/>
      <c r="HI24" s="323"/>
      <c r="HJ24" s="323"/>
      <c r="HK24" s="323"/>
      <c r="HL24" s="323"/>
      <c r="HM24" s="323"/>
      <c r="HN24" s="323"/>
      <c r="HO24" s="323"/>
      <c r="HP24" s="323"/>
      <c r="HQ24" s="323"/>
      <c r="HR24" s="323"/>
      <c r="HS24" s="323"/>
      <c r="HT24" s="323"/>
      <c r="HU24" s="323"/>
      <c r="HV24" s="323"/>
      <c r="HW24" s="323"/>
      <c r="HX24" s="323"/>
      <c r="HY24" s="323"/>
      <c r="HZ24" s="323"/>
      <c r="IA24" s="323"/>
      <c r="IB24" s="323"/>
      <c r="IC24" s="323"/>
      <c r="ID24" s="323"/>
      <c r="IE24" s="323"/>
      <c r="IF24" s="323"/>
      <c r="IG24" s="323"/>
      <c r="IH24" s="323"/>
      <c r="II24" s="323"/>
      <c r="IJ24" s="323"/>
      <c r="IK24" s="323"/>
      <c r="IL24" s="323"/>
      <c r="IM24" s="323"/>
      <c r="IN24" s="323"/>
      <c r="IO24" s="323"/>
      <c r="IP24" s="323"/>
      <c r="IQ24" s="323"/>
      <c r="IR24" s="323"/>
      <c r="IS24" s="323"/>
      <c r="IT24" s="323"/>
      <c r="IU24" s="323"/>
      <c r="IV24" s="323"/>
      <c r="IW24" s="323"/>
    </row>
    <row r="25" spans="1:257" s="1" customFormat="1" ht="12.75" customHeight="1">
      <c r="A25" s="247"/>
      <c r="B25" s="247"/>
      <c r="C25" s="247"/>
      <c r="D25" s="241"/>
      <c r="E25" s="241"/>
      <c r="F25" s="241"/>
      <c r="G25" s="241"/>
      <c r="H25" s="241"/>
      <c r="I25" s="241"/>
      <c r="J25" s="960"/>
      <c r="K25" s="229"/>
      <c r="L25" s="221"/>
      <c r="M25" s="222"/>
      <c r="N25" s="359"/>
      <c r="O25" s="323"/>
      <c r="P25" s="323"/>
      <c r="Q25" s="323"/>
      <c r="R25" s="323"/>
      <c r="S25" s="323"/>
      <c r="T25" s="323"/>
      <c r="U25" s="323"/>
      <c r="V25" s="357"/>
      <c r="W25" s="323"/>
      <c r="X25" s="323"/>
      <c r="Y25" s="323"/>
      <c r="Z25" s="323"/>
      <c r="AA25" s="323"/>
      <c r="AB25" s="323"/>
      <c r="AC25" s="323"/>
      <c r="AD25" s="323"/>
      <c r="AE25" s="323"/>
      <c r="AF25" s="323"/>
      <c r="AG25" s="323"/>
      <c r="AH25" s="323"/>
      <c r="AI25" s="323"/>
      <c r="AJ25" s="323"/>
      <c r="AK25" s="323"/>
      <c r="AL25" s="323"/>
      <c r="AM25" s="323"/>
      <c r="AN25" s="323"/>
      <c r="AO25" s="323"/>
      <c r="AP25" s="323"/>
      <c r="AQ25" s="323"/>
      <c r="AR25" s="323"/>
      <c r="AS25" s="323"/>
      <c r="AT25" s="323"/>
      <c r="AU25" s="323"/>
      <c r="AV25" s="323"/>
      <c r="AW25" s="323"/>
      <c r="AX25" s="323"/>
      <c r="AY25" s="323"/>
      <c r="AZ25" s="323"/>
      <c r="BA25" s="323"/>
      <c r="BB25" s="323"/>
      <c r="BC25" s="323"/>
      <c r="BD25" s="323"/>
      <c r="BE25" s="323"/>
      <c r="BF25" s="323"/>
      <c r="BG25" s="323"/>
      <c r="BH25" s="323"/>
      <c r="BI25" s="323"/>
      <c r="BJ25" s="323"/>
      <c r="BK25" s="323"/>
      <c r="BL25" s="323"/>
      <c r="BM25" s="323"/>
      <c r="BN25" s="323"/>
      <c r="BO25" s="323"/>
      <c r="BP25" s="323"/>
      <c r="BQ25" s="323"/>
      <c r="BR25" s="323"/>
      <c r="BS25" s="323"/>
      <c r="BT25" s="323"/>
      <c r="BU25" s="323"/>
      <c r="BV25" s="323"/>
      <c r="BW25" s="323"/>
      <c r="BX25" s="323"/>
      <c r="BY25" s="323"/>
      <c r="BZ25" s="323"/>
      <c r="CA25" s="323"/>
      <c r="CB25" s="323"/>
      <c r="CC25" s="323"/>
      <c r="CD25" s="323"/>
      <c r="CE25" s="323"/>
      <c r="CF25" s="323"/>
      <c r="CG25" s="323"/>
      <c r="CH25" s="323"/>
      <c r="CI25" s="323"/>
      <c r="CJ25" s="323"/>
      <c r="CK25" s="323"/>
      <c r="CL25" s="323"/>
      <c r="CM25" s="323"/>
      <c r="CN25" s="323"/>
      <c r="CO25" s="323"/>
      <c r="CP25" s="323"/>
      <c r="CQ25" s="323"/>
      <c r="CR25" s="323"/>
      <c r="CS25" s="323"/>
      <c r="CT25" s="323"/>
      <c r="CU25" s="323"/>
      <c r="CV25" s="323"/>
      <c r="CW25" s="323"/>
      <c r="CX25" s="323"/>
      <c r="CY25" s="323"/>
      <c r="CZ25" s="323"/>
      <c r="DA25" s="323"/>
      <c r="DB25" s="323"/>
      <c r="DC25" s="323"/>
      <c r="DD25" s="323"/>
      <c r="DE25" s="323"/>
      <c r="DF25" s="323"/>
      <c r="DG25" s="323"/>
      <c r="DH25" s="323"/>
      <c r="DI25" s="323"/>
      <c r="DJ25" s="323"/>
      <c r="DK25" s="323"/>
      <c r="DL25" s="323"/>
      <c r="DM25" s="323"/>
      <c r="DN25" s="323"/>
      <c r="DO25" s="323"/>
      <c r="DP25" s="323"/>
      <c r="DQ25" s="323"/>
      <c r="DR25" s="323"/>
      <c r="DS25" s="323"/>
      <c r="DT25" s="323"/>
      <c r="DU25" s="323"/>
      <c r="DV25" s="323"/>
      <c r="DW25" s="323"/>
      <c r="DX25" s="323"/>
      <c r="DY25" s="323"/>
      <c r="DZ25" s="323"/>
      <c r="EA25" s="323"/>
      <c r="EB25" s="323"/>
      <c r="EC25" s="323"/>
      <c r="ED25" s="323"/>
      <c r="EE25" s="323"/>
      <c r="EF25" s="323"/>
      <c r="EG25" s="323"/>
      <c r="EH25" s="323"/>
      <c r="EI25" s="323"/>
      <c r="EJ25" s="323"/>
      <c r="EK25" s="323"/>
      <c r="EL25" s="323"/>
      <c r="EM25" s="323"/>
      <c r="EN25" s="323"/>
      <c r="EO25" s="323"/>
      <c r="EP25" s="323"/>
      <c r="EQ25" s="323"/>
      <c r="ER25" s="323"/>
      <c r="ES25" s="323"/>
      <c r="ET25" s="323"/>
      <c r="EU25" s="323"/>
      <c r="EV25" s="323"/>
      <c r="EW25" s="323"/>
      <c r="EX25" s="323"/>
      <c r="EY25" s="323"/>
      <c r="EZ25" s="323"/>
      <c r="FA25" s="323"/>
      <c r="FB25" s="323"/>
      <c r="FC25" s="323"/>
      <c r="FD25" s="323"/>
      <c r="FE25" s="323"/>
      <c r="FF25" s="323"/>
      <c r="FG25" s="323"/>
      <c r="FH25" s="323"/>
      <c r="FI25" s="323"/>
      <c r="FJ25" s="323"/>
      <c r="FK25" s="323"/>
      <c r="FL25" s="323"/>
      <c r="FM25" s="323"/>
      <c r="FN25" s="323"/>
      <c r="FO25" s="323"/>
      <c r="FP25" s="323"/>
      <c r="FQ25" s="323"/>
      <c r="FR25" s="323"/>
      <c r="FS25" s="323"/>
      <c r="FT25" s="323"/>
      <c r="FU25" s="323"/>
      <c r="FV25" s="323"/>
      <c r="FW25" s="323"/>
      <c r="FX25" s="323"/>
      <c r="FY25" s="323"/>
      <c r="FZ25" s="323"/>
      <c r="GA25" s="323"/>
      <c r="GB25" s="323"/>
      <c r="GC25" s="323"/>
      <c r="GD25" s="323"/>
      <c r="GE25" s="323"/>
      <c r="GF25" s="323"/>
      <c r="GG25" s="323"/>
      <c r="GH25" s="323"/>
      <c r="GI25" s="323"/>
      <c r="GJ25" s="323"/>
      <c r="GK25" s="323"/>
      <c r="GL25" s="323"/>
      <c r="GM25" s="323"/>
      <c r="GN25" s="323"/>
      <c r="GO25" s="323"/>
      <c r="GP25" s="323"/>
      <c r="GQ25" s="323"/>
      <c r="GR25" s="323"/>
      <c r="GS25" s="323"/>
      <c r="GT25" s="323"/>
      <c r="GU25" s="323"/>
      <c r="GV25" s="323"/>
      <c r="GW25" s="323"/>
      <c r="GX25" s="323"/>
      <c r="GY25" s="323"/>
      <c r="GZ25" s="323"/>
      <c r="HA25" s="323"/>
      <c r="HB25" s="323"/>
      <c r="HC25" s="323"/>
      <c r="HD25" s="323"/>
      <c r="HE25" s="323"/>
      <c r="HF25" s="323"/>
      <c r="HG25" s="323"/>
      <c r="HH25" s="323"/>
      <c r="HI25" s="323"/>
      <c r="HJ25" s="323"/>
      <c r="HK25" s="323"/>
      <c r="HL25" s="323"/>
      <c r="HM25" s="323"/>
      <c r="HN25" s="323"/>
      <c r="HO25" s="323"/>
      <c r="HP25" s="323"/>
      <c r="HQ25" s="323"/>
      <c r="HR25" s="323"/>
      <c r="HS25" s="323"/>
      <c r="HT25" s="323"/>
      <c r="HU25" s="323"/>
      <c r="HV25" s="323"/>
      <c r="HW25" s="323"/>
      <c r="HX25" s="323"/>
      <c r="HY25" s="323"/>
      <c r="HZ25" s="323"/>
      <c r="IA25" s="323"/>
      <c r="IB25" s="323"/>
      <c r="IC25" s="323"/>
      <c r="ID25" s="323"/>
      <c r="IE25" s="323"/>
      <c r="IF25" s="323"/>
      <c r="IG25" s="323"/>
      <c r="IH25" s="323"/>
      <c r="II25" s="323"/>
      <c r="IJ25" s="323"/>
      <c r="IK25" s="323"/>
      <c r="IL25" s="323"/>
      <c r="IM25" s="323"/>
      <c r="IN25" s="323"/>
      <c r="IO25" s="323"/>
      <c r="IP25" s="323"/>
      <c r="IQ25" s="323"/>
      <c r="IR25" s="323"/>
      <c r="IS25" s="323"/>
      <c r="IT25" s="323"/>
      <c r="IU25" s="323"/>
      <c r="IV25" s="323"/>
      <c r="IW25" s="323"/>
    </row>
    <row r="26" spans="1:257" s="1" customFormat="1" ht="12.75" customHeight="1">
      <c r="A26" s="247"/>
      <c r="B26" s="247"/>
      <c r="C26" s="247"/>
      <c r="D26" s="241"/>
      <c r="E26" s="241"/>
      <c r="F26" s="241"/>
      <c r="G26" s="241"/>
      <c r="H26" s="241"/>
      <c r="I26" s="241"/>
      <c r="J26" s="960"/>
      <c r="K26" s="229"/>
      <c r="L26" s="225"/>
      <c r="M26" s="226"/>
      <c r="N26" s="359"/>
      <c r="O26" s="323"/>
      <c r="P26" s="323"/>
      <c r="Q26" s="323"/>
      <c r="R26" s="323"/>
      <c r="S26" s="323"/>
      <c r="T26" s="323"/>
      <c r="U26" s="323"/>
      <c r="V26" s="357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323"/>
      <c r="CH26" s="323"/>
      <c r="CI26" s="323"/>
      <c r="CJ26" s="323"/>
      <c r="CK26" s="323"/>
      <c r="CL26" s="323"/>
      <c r="CM26" s="323"/>
      <c r="CN26" s="323"/>
      <c r="CO26" s="323"/>
      <c r="CP26" s="323"/>
      <c r="CQ26" s="323"/>
      <c r="CR26" s="323"/>
      <c r="CS26" s="323"/>
      <c r="CT26" s="323"/>
      <c r="CU26" s="323"/>
      <c r="CV26" s="323"/>
      <c r="CW26" s="323"/>
      <c r="CX26" s="323"/>
      <c r="CY26" s="323"/>
      <c r="CZ26" s="323"/>
      <c r="DA26" s="323"/>
      <c r="DB26" s="323"/>
      <c r="DC26" s="323"/>
      <c r="DD26" s="323"/>
      <c r="DE26" s="323"/>
      <c r="DF26" s="323"/>
      <c r="DG26" s="323"/>
      <c r="DH26" s="323"/>
      <c r="DI26" s="323"/>
      <c r="DJ26" s="323"/>
      <c r="DK26" s="323"/>
      <c r="DL26" s="323"/>
      <c r="DM26" s="323"/>
      <c r="DN26" s="323"/>
      <c r="DO26" s="323"/>
      <c r="DP26" s="323"/>
      <c r="DQ26" s="323"/>
      <c r="DR26" s="323"/>
      <c r="DS26" s="323"/>
      <c r="DT26" s="323"/>
      <c r="DU26" s="323"/>
      <c r="DV26" s="323"/>
      <c r="DW26" s="323"/>
      <c r="DX26" s="323"/>
      <c r="DY26" s="323"/>
      <c r="DZ26" s="323"/>
      <c r="EA26" s="323"/>
      <c r="EB26" s="323"/>
      <c r="EC26" s="323"/>
      <c r="ED26" s="323"/>
      <c r="EE26" s="323"/>
      <c r="EF26" s="323"/>
      <c r="EG26" s="323"/>
      <c r="EH26" s="323"/>
      <c r="EI26" s="323"/>
      <c r="EJ26" s="323"/>
      <c r="EK26" s="323"/>
      <c r="EL26" s="323"/>
      <c r="EM26" s="323"/>
      <c r="EN26" s="323"/>
      <c r="EO26" s="323"/>
      <c r="EP26" s="323"/>
      <c r="EQ26" s="323"/>
      <c r="ER26" s="323"/>
      <c r="ES26" s="323"/>
      <c r="ET26" s="323"/>
      <c r="EU26" s="323"/>
      <c r="EV26" s="323"/>
      <c r="EW26" s="323"/>
      <c r="EX26" s="323"/>
      <c r="EY26" s="323"/>
      <c r="EZ26" s="323"/>
      <c r="FA26" s="323"/>
      <c r="FB26" s="323"/>
      <c r="FC26" s="323"/>
      <c r="FD26" s="323"/>
      <c r="FE26" s="323"/>
      <c r="FF26" s="323"/>
      <c r="FG26" s="323"/>
      <c r="FH26" s="323"/>
      <c r="FI26" s="323"/>
      <c r="FJ26" s="323"/>
      <c r="FK26" s="323"/>
      <c r="FL26" s="323"/>
      <c r="FM26" s="323"/>
      <c r="FN26" s="323"/>
      <c r="FO26" s="323"/>
      <c r="FP26" s="323"/>
      <c r="FQ26" s="323"/>
      <c r="FR26" s="323"/>
      <c r="FS26" s="323"/>
      <c r="FT26" s="323"/>
      <c r="FU26" s="323"/>
      <c r="FV26" s="323"/>
      <c r="FW26" s="323"/>
      <c r="FX26" s="323"/>
      <c r="FY26" s="323"/>
      <c r="FZ26" s="323"/>
      <c r="GA26" s="323"/>
      <c r="GB26" s="323"/>
      <c r="GC26" s="323"/>
      <c r="GD26" s="323"/>
      <c r="GE26" s="323"/>
      <c r="GF26" s="323"/>
      <c r="GG26" s="323"/>
      <c r="GH26" s="323"/>
      <c r="GI26" s="323"/>
      <c r="GJ26" s="323"/>
      <c r="GK26" s="323"/>
      <c r="GL26" s="323"/>
      <c r="GM26" s="323"/>
      <c r="GN26" s="323"/>
      <c r="GO26" s="323"/>
      <c r="GP26" s="323"/>
      <c r="GQ26" s="323"/>
      <c r="GR26" s="323"/>
      <c r="GS26" s="323"/>
      <c r="GT26" s="323"/>
      <c r="GU26" s="323"/>
      <c r="GV26" s="323"/>
      <c r="GW26" s="323"/>
      <c r="GX26" s="323"/>
      <c r="GY26" s="323"/>
      <c r="GZ26" s="323"/>
      <c r="HA26" s="323"/>
      <c r="HB26" s="323"/>
      <c r="HC26" s="323"/>
      <c r="HD26" s="323"/>
      <c r="HE26" s="323"/>
      <c r="HF26" s="323"/>
      <c r="HG26" s="323"/>
      <c r="HH26" s="323"/>
      <c r="HI26" s="323"/>
      <c r="HJ26" s="323"/>
      <c r="HK26" s="323"/>
      <c r="HL26" s="323"/>
      <c r="HM26" s="323"/>
      <c r="HN26" s="323"/>
      <c r="HO26" s="323"/>
      <c r="HP26" s="323"/>
      <c r="HQ26" s="323"/>
      <c r="HR26" s="323"/>
      <c r="HS26" s="323"/>
      <c r="HT26" s="323"/>
      <c r="HU26" s="323"/>
      <c r="HV26" s="323"/>
      <c r="HW26" s="323"/>
      <c r="HX26" s="323"/>
      <c r="HY26" s="323"/>
      <c r="HZ26" s="323"/>
      <c r="IA26" s="323"/>
      <c r="IB26" s="323"/>
      <c r="IC26" s="323"/>
      <c r="ID26" s="323"/>
      <c r="IE26" s="323"/>
      <c r="IF26" s="323"/>
      <c r="IG26" s="323"/>
      <c r="IH26" s="323"/>
      <c r="II26" s="323"/>
      <c r="IJ26" s="323"/>
      <c r="IK26" s="323"/>
      <c r="IL26" s="323"/>
      <c r="IM26" s="323"/>
      <c r="IN26" s="323"/>
      <c r="IO26" s="323"/>
      <c r="IP26" s="323"/>
      <c r="IQ26" s="323"/>
      <c r="IR26" s="323"/>
      <c r="IS26" s="323"/>
      <c r="IT26" s="323"/>
      <c r="IU26" s="323"/>
      <c r="IV26" s="323"/>
      <c r="IW26" s="323"/>
    </row>
    <row r="27" spans="1:257" s="1" customFormat="1" ht="12.75" customHeight="1">
      <c r="A27" s="247"/>
      <c r="B27" s="247"/>
      <c r="C27" s="247"/>
      <c r="D27" s="241"/>
      <c r="E27" s="241"/>
      <c r="F27" s="241"/>
      <c r="G27" s="241"/>
      <c r="H27" s="241"/>
      <c r="I27" s="241"/>
      <c r="J27" s="960"/>
      <c r="K27" s="229"/>
      <c r="L27" s="221"/>
      <c r="M27" s="222"/>
      <c r="N27" s="359"/>
      <c r="O27" s="323"/>
      <c r="P27" s="323"/>
      <c r="Q27" s="323"/>
      <c r="R27" s="323"/>
      <c r="S27" s="323"/>
      <c r="T27" s="323"/>
      <c r="U27" s="323"/>
      <c r="V27" s="357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323"/>
      <c r="CH27" s="323"/>
      <c r="CI27" s="323"/>
      <c r="CJ27" s="323"/>
      <c r="CK27" s="323"/>
      <c r="CL27" s="323"/>
      <c r="CM27" s="323"/>
      <c r="CN27" s="323"/>
      <c r="CO27" s="323"/>
      <c r="CP27" s="323"/>
      <c r="CQ27" s="323"/>
      <c r="CR27" s="323"/>
      <c r="CS27" s="323"/>
      <c r="CT27" s="323"/>
      <c r="CU27" s="323"/>
      <c r="CV27" s="323"/>
      <c r="CW27" s="323"/>
      <c r="CX27" s="323"/>
      <c r="CY27" s="323"/>
      <c r="CZ27" s="323"/>
      <c r="DA27" s="323"/>
      <c r="DB27" s="323"/>
      <c r="DC27" s="323"/>
      <c r="DD27" s="323"/>
      <c r="DE27" s="323"/>
      <c r="DF27" s="323"/>
      <c r="DG27" s="323"/>
      <c r="DH27" s="323"/>
      <c r="DI27" s="323"/>
      <c r="DJ27" s="323"/>
      <c r="DK27" s="323"/>
      <c r="DL27" s="323"/>
      <c r="DM27" s="323"/>
      <c r="DN27" s="323"/>
      <c r="DO27" s="323"/>
      <c r="DP27" s="323"/>
      <c r="DQ27" s="323"/>
      <c r="DR27" s="323"/>
      <c r="DS27" s="323"/>
      <c r="DT27" s="323"/>
      <c r="DU27" s="323"/>
      <c r="DV27" s="323"/>
      <c r="DW27" s="323"/>
      <c r="DX27" s="323"/>
      <c r="DY27" s="323"/>
      <c r="DZ27" s="323"/>
      <c r="EA27" s="323"/>
      <c r="EB27" s="323"/>
      <c r="EC27" s="323"/>
      <c r="ED27" s="323"/>
      <c r="EE27" s="323"/>
      <c r="EF27" s="323"/>
      <c r="EG27" s="323"/>
      <c r="EH27" s="323"/>
      <c r="EI27" s="323"/>
      <c r="EJ27" s="323"/>
      <c r="EK27" s="323"/>
      <c r="EL27" s="323"/>
      <c r="EM27" s="323"/>
      <c r="EN27" s="323"/>
      <c r="EO27" s="323"/>
      <c r="EP27" s="323"/>
      <c r="EQ27" s="323"/>
      <c r="ER27" s="323"/>
      <c r="ES27" s="323"/>
      <c r="ET27" s="323"/>
      <c r="EU27" s="323"/>
      <c r="EV27" s="323"/>
      <c r="EW27" s="323"/>
      <c r="EX27" s="323"/>
      <c r="EY27" s="323"/>
      <c r="EZ27" s="323"/>
      <c r="FA27" s="323"/>
      <c r="FB27" s="323"/>
      <c r="FC27" s="323"/>
      <c r="FD27" s="323"/>
      <c r="FE27" s="323"/>
      <c r="FF27" s="323"/>
      <c r="FG27" s="323"/>
      <c r="FH27" s="323"/>
      <c r="FI27" s="323"/>
      <c r="FJ27" s="323"/>
      <c r="FK27" s="323"/>
      <c r="FL27" s="323"/>
      <c r="FM27" s="323"/>
      <c r="FN27" s="323"/>
      <c r="FO27" s="323"/>
      <c r="FP27" s="323"/>
      <c r="FQ27" s="323"/>
      <c r="FR27" s="323"/>
      <c r="FS27" s="323"/>
      <c r="FT27" s="323"/>
      <c r="FU27" s="323"/>
      <c r="FV27" s="323"/>
      <c r="FW27" s="323"/>
      <c r="FX27" s="323"/>
      <c r="FY27" s="323"/>
      <c r="FZ27" s="323"/>
      <c r="GA27" s="323"/>
      <c r="GB27" s="323"/>
      <c r="GC27" s="323"/>
      <c r="GD27" s="323"/>
      <c r="GE27" s="323"/>
      <c r="GF27" s="323"/>
      <c r="GG27" s="323"/>
      <c r="GH27" s="323"/>
      <c r="GI27" s="323"/>
      <c r="GJ27" s="323"/>
      <c r="GK27" s="323"/>
      <c r="GL27" s="323"/>
      <c r="GM27" s="323"/>
      <c r="GN27" s="323"/>
      <c r="GO27" s="323"/>
      <c r="GP27" s="323"/>
      <c r="GQ27" s="323"/>
      <c r="GR27" s="323"/>
      <c r="GS27" s="323"/>
      <c r="GT27" s="323"/>
      <c r="GU27" s="323"/>
      <c r="GV27" s="323"/>
      <c r="GW27" s="323"/>
      <c r="GX27" s="323"/>
      <c r="GY27" s="323"/>
      <c r="GZ27" s="323"/>
      <c r="HA27" s="323"/>
      <c r="HB27" s="323"/>
      <c r="HC27" s="323"/>
      <c r="HD27" s="323"/>
      <c r="HE27" s="323"/>
      <c r="HF27" s="323"/>
      <c r="HG27" s="323"/>
      <c r="HH27" s="323"/>
      <c r="HI27" s="323"/>
      <c r="HJ27" s="323"/>
      <c r="HK27" s="323"/>
      <c r="HL27" s="323"/>
      <c r="HM27" s="323"/>
      <c r="HN27" s="323"/>
      <c r="HO27" s="323"/>
      <c r="HP27" s="323"/>
      <c r="HQ27" s="323"/>
      <c r="HR27" s="323"/>
      <c r="HS27" s="323"/>
      <c r="HT27" s="323"/>
      <c r="HU27" s="323"/>
      <c r="HV27" s="323"/>
      <c r="HW27" s="323"/>
      <c r="HX27" s="323"/>
      <c r="HY27" s="323"/>
      <c r="HZ27" s="323"/>
      <c r="IA27" s="323"/>
      <c r="IB27" s="323"/>
      <c r="IC27" s="323"/>
      <c r="ID27" s="323"/>
      <c r="IE27" s="323"/>
      <c r="IF27" s="323"/>
      <c r="IG27" s="323"/>
      <c r="IH27" s="323"/>
      <c r="II27" s="323"/>
      <c r="IJ27" s="323"/>
      <c r="IK27" s="323"/>
      <c r="IL27" s="323"/>
      <c r="IM27" s="323"/>
      <c r="IN27" s="323"/>
      <c r="IO27" s="323"/>
      <c r="IP27" s="323"/>
      <c r="IQ27" s="323"/>
      <c r="IR27" s="323"/>
      <c r="IS27" s="323"/>
      <c r="IT27" s="323"/>
      <c r="IU27" s="323"/>
      <c r="IV27" s="323"/>
      <c r="IW27" s="323"/>
    </row>
    <row r="28" spans="1:257" s="1" customFormat="1" ht="12.75" customHeight="1">
      <c r="A28" s="247"/>
      <c r="B28" s="247"/>
      <c r="C28" s="247"/>
      <c r="D28" s="241"/>
      <c r="E28" s="241"/>
      <c r="F28" s="241"/>
      <c r="G28" s="241"/>
      <c r="H28" s="241"/>
      <c r="I28" s="241"/>
      <c r="J28" s="960"/>
      <c r="K28" s="230"/>
      <c r="L28" s="230"/>
      <c r="M28" s="255"/>
      <c r="N28" s="2"/>
      <c r="O28" s="2"/>
      <c r="P28" s="2"/>
      <c r="Q28" s="2"/>
      <c r="R28" s="3"/>
      <c r="S28" s="323"/>
      <c r="T28" s="323"/>
      <c r="U28" s="323"/>
      <c r="V28" s="323"/>
      <c r="W28" s="323"/>
      <c r="X28" s="323"/>
      <c r="Y28" s="323"/>
      <c r="Z28" s="323"/>
      <c r="AA28" s="323"/>
      <c r="AB28" s="323"/>
      <c r="AC28" s="323"/>
      <c r="AD28" s="323"/>
      <c r="AE28" s="323"/>
      <c r="AF28" s="323"/>
      <c r="AG28" s="323"/>
      <c r="AH28" s="323"/>
      <c r="AI28" s="323"/>
      <c r="AJ28" s="323"/>
      <c r="AK28" s="323"/>
      <c r="AL28" s="323"/>
      <c r="AM28" s="323"/>
      <c r="AN28" s="323"/>
      <c r="AO28" s="323"/>
      <c r="AP28" s="323"/>
      <c r="AQ28" s="323"/>
      <c r="AR28" s="323"/>
      <c r="AS28" s="323"/>
      <c r="AT28" s="323"/>
      <c r="AU28" s="323"/>
      <c r="AV28" s="323"/>
      <c r="AW28" s="323"/>
      <c r="AX28" s="323"/>
      <c r="AY28" s="323"/>
      <c r="AZ28" s="323"/>
      <c r="BA28" s="323"/>
      <c r="BB28" s="323"/>
      <c r="BC28" s="323"/>
      <c r="BD28" s="323"/>
      <c r="BE28" s="323"/>
      <c r="BF28" s="323"/>
      <c r="BG28" s="323"/>
      <c r="BH28" s="323"/>
      <c r="BI28" s="323"/>
      <c r="BJ28" s="323"/>
      <c r="BK28" s="323"/>
      <c r="BL28" s="323"/>
      <c r="BM28" s="323"/>
      <c r="BN28" s="323"/>
      <c r="BO28" s="323"/>
      <c r="BP28" s="323"/>
      <c r="BQ28" s="323"/>
      <c r="BR28" s="323"/>
      <c r="BS28" s="323"/>
      <c r="BT28" s="323"/>
      <c r="BU28" s="323"/>
      <c r="BV28" s="323"/>
      <c r="BW28" s="323"/>
      <c r="BX28" s="323"/>
      <c r="BY28" s="323"/>
      <c r="BZ28" s="323"/>
      <c r="CA28" s="323"/>
      <c r="CB28" s="323"/>
      <c r="CC28" s="323"/>
      <c r="CD28" s="323"/>
      <c r="CE28" s="323"/>
      <c r="CF28" s="323"/>
      <c r="CG28" s="323"/>
      <c r="CH28" s="323"/>
      <c r="CI28" s="323"/>
      <c r="CJ28" s="323"/>
      <c r="CK28" s="323"/>
      <c r="CL28" s="323"/>
      <c r="CM28" s="323"/>
      <c r="CN28" s="323"/>
      <c r="CO28" s="323"/>
      <c r="CP28" s="323"/>
      <c r="CQ28" s="323"/>
      <c r="CR28" s="323"/>
      <c r="CS28" s="323"/>
      <c r="CT28" s="323"/>
      <c r="CU28" s="323"/>
      <c r="CV28" s="323"/>
      <c r="CW28" s="323"/>
      <c r="CX28" s="323"/>
      <c r="CY28" s="323"/>
      <c r="CZ28" s="323"/>
      <c r="DA28" s="323"/>
      <c r="DB28" s="323"/>
      <c r="DC28" s="323"/>
      <c r="DD28" s="323"/>
      <c r="DE28" s="323"/>
      <c r="DF28" s="323"/>
      <c r="DG28" s="323"/>
      <c r="DH28" s="323"/>
      <c r="DI28" s="323"/>
      <c r="DJ28" s="323"/>
      <c r="DK28" s="323"/>
      <c r="DL28" s="323"/>
      <c r="DM28" s="323"/>
      <c r="DN28" s="323"/>
      <c r="DO28" s="323"/>
      <c r="DP28" s="323"/>
      <c r="DQ28" s="323"/>
      <c r="DR28" s="323"/>
      <c r="DS28" s="323"/>
      <c r="DT28" s="323"/>
      <c r="DU28" s="323"/>
      <c r="DV28" s="323"/>
      <c r="DW28" s="323"/>
      <c r="DX28" s="323"/>
      <c r="DY28" s="323"/>
      <c r="DZ28" s="323"/>
      <c r="EA28" s="323"/>
      <c r="EB28" s="323"/>
      <c r="EC28" s="323"/>
      <c r="ED28" s="323"/>
      <c r="EE28" s="323"/>
      <c r="EF28" s="323"/>
      <c r="EG28" s="323"/>
      <c r="EH28" s="323"/>
      <c r="EI28" s="323"/>
      <c r="EJ28" s="323"/>
      <c r="EK28" s="323"/>
      <c r="EL28" s="323"/>
      <c r="EM28" s="323"/>
      <c r="EN28" s="323"/>
      <c r="EO28" s="323"/>
      <c r="EP28" s="323"/>
      <c r="EQ28" s="323"/>
      <c r="ER28" s="323"/>
      <c r="ES28" s="323"/>
      <c r="ET28" s="323"/>
      <c r="EU28" s="323"/>
      <c r="EV28" s="323"/>
      <c r="EW28" s="323"/>
      <c r="EX28" s="323"/>
      <c r="EY28" s="323"/>
      <c r="EZ28" s="323"/>
      <c r="FA28" s="323"/>
      <c r="FB28" s="323"/>
      <c r="FC28" s="323"/>
      <c r="FD28" s="323"/>
      <c r="FE28" s="323"/>
      <c r="FF28" s="323"/>
      <c r="FG28" s="323"/>
      <c r="FH28" s="323"/>
      <c r="FI28" s="323"/>
      <c r="FJ28" s="323"/>
      <c r="FK28" s="323"/>
      <c r="FL28" s="323"/>
      <c r="FM28" s="323"/>
      <c r="FN28" s="323"/>
      <c r="FO28" s="323"/>
      <c r="FP28" s="323"/>
      <c r="FQ28" s="323"/>
      <c r="FR28" s="323"/>
      <c r="FS28" s="323"/>
      <c r="FT28" s="323"/>
      <c r="FU28" s="323"/>
      <c r="FV28" s="323"/>
      <c r="FW28" s="323"/>
      <c r="FX28" s="323"/>
      <c r="FY28" s="323"/>
      <c r="FZ28" s="323"/>
      <c r="GA28" s="323"/>
      <c r="GB28" s="323"/>
      <c r="GC28" s="323"/>
      <c r="GD28" s="323"/>
      <c r="GE28" s="323"/>
      <c r="GF28" s="323"/>
      <c r="GG28" s="323"/>
      <c r="GH28" s="323"/>
      <c r="GI28" s="323"/>
      <c r="GJ28" s="323"/>
      <c r="GK28" s="323"/>
      <c r="GL28" s="323"/>
      <c r="GM28" s="323"/>
      <c r="GN28" s="323"/>
      <c r="GO28" s="323"/>
      <c r="GP28" s="323"/>
      <c r="GQ28" s="323"/>
      <c r="GR28" s="323"/>
      <c r="GS28" s="323"/>
      <c r="GT28" s="323"/>
      <c r="GU28" s="323"/>
      <c r="GV28" s="323"/>
      <c r="GW28" s="323"/>
      <c r="GX28" s="323"/>
      <c r="GY28" s="323"/>
      <c r="GZ28" s="323"/>
      <c r="HA28" s="323"/>
      <c r="HB28" s="323"/>
      <c r="HC28" s="323"/>
      <c r="HD28" s="323"/>
      <c r="HE28" s="323"/>
      <c r="HF28" s="323"/>
      <c r="HG28" s="323"/>
      <c r="HH28" s="323"/>
      <c r="HI28" s="323"/>
      <c r="HJ28" s="323"/>
      <c r="HK28" s="323"/>
      <c r="HL28" s="323"/>
      <c r="HM28" s="323"/>
      <c r="HN28" s="323"/>
      <c r="HO28" s="323"/>
      <c r="HP28" s="323"/>
      <c r="HQ28" s="323"/>
      <c r="HR28" s="323"/>
      <c r="HS28" s="323"/>
      <c r="HT28" s="323"/>
      <c r="HU28" s="323"/>
      <c r="HV28" s="323"/>
      <c r="HW28" s="323"/>
      <c r="HX28" s="323"/>
      <c r="HY28" s="323"/>
      <c r="HZ28" s="323"/>
      <c r="IA28" s="323"/>
      <c r="IB28" s="323"/>
      <c r="IC28" s="323"/>
      <c r="ID28" s="323"/>
      <c r="IE28" s="323"/>
      <c r="IF28" s="323"/>
      <c r="IG28" s="323"/>
      <c r="IH28" s="323"/>
      <c r="II28" s="323"/>
      <c r="IJ28" s="323"/>
      <c r="IK28" s="323"/>
      <c r="IL28" s="323"/>
      <c r="IM28" s="323"/>
      <c r="IN28" s="323"/>
      <c r="IO28" s="323"/>
      <c r="IP28" s="323"/>
      <c r="IQ28" s="323"/>
      <c r="IR28" s="323"/>
      <c r="IS28" s="323"/>
      <c r="IT28" s="323"/>
      <c r="IU28" s="323"/>
      <c r="IV28" s="323"/>
      <c r="IW28" s="323"/>
    </row>
    <row r="29" spans="1:257" s="1" customFormat="1" ht="12.75" customHeight="1">
      <c r="A29" s="247"/>
      <c r="B29" s="247"/>
      <c r="C29" s="247"/>
      <c r="D29" s="241"/>
      <c r="E29" s="241"/>
      <c r="F29" s="241"/>
      <c r="G29" s="241"/>
      <c r="H29" s="241"/>
      <c r="I29" s="241"/>
      <c r="J29" s="960"/>
      <c r="K29" s="230"/>
      <c r="L29" s="230"/>
      <c r="M29" s="255"/>
      <c r="N29" s="2"/>
      <c r="O29" s="2"/>
      <c r="P29" s="2"/>
      <c r="Q29" s="2"/>
      <c r="R29" s="3"/>
      <c r="S29" s="323"/>
      <c r="T29" s="323"/>
      <c r="U29" s="323"/>
      <c r="V29" s="323"/>
      <c r="W29" s="323"/>
      <c r="X29" s="323"/>
      <c r="Y29" s="323"/>
      <c r="Z29" s="323"/>
      <c r="AA29" s="323"/>
      <c r="AB29" s="323"/>
      <c r="AC29" s="323"/>
      <c r="AD29" s="323"/>
      <c r="AE29" s="323"/>
      <c r="AF29" s="323"/>
      <c r="AG29" s="323"/>
      <c r="AH29" s="323"/>
      <c r="AI29" s="323"/>
      <c r="AJ29" s="323"/>
      <c r="AK29" s="323"/>
      <c r="AL29" s="323"/>
      <c r="AM29" s="323"/>
      <c r="AN29" s="323"/>
      <c r="AO29" s="323"/>
      <c r="AP29" s="323"/>
      <c r="AQ29" s="323"/>
      <c r="AR29" s="323"/>
      <c r="AS29" s="323"/>
      <c r="AT29" s="323"/>
      <c r="AU29" s="323"/>
      <c r="AV29" s="323"/>
      <c r="AW29" s="323"/>
      <c r="AX29" s="323"/>
      <c r="AY29" s="323"/>
      <c r="AZ29" s="323"/>
      <c r="BA29" s="323"/>
      <c r="BB29" s="323"/>
      <c r="BC29" s="323"/>
      <c r="BD29" s="323"/>
      <c r="BE29" s="323"/>
      <c r="BF29" s="323"/>
      <c r="BG29" s="323"/>
      <c r="BH29" s="323"/>
      <c r="BI29" s="323"/>
      <c r="BJ29" s="323"/>
      <c r="BK29" s="323"/>
      <c r="BL29" s="323"/>
      <c r="BM29" s="323"/>
      <c r="BN29" s="323"/>
      <c r="BO29" s="323"/>
      <c r="BP29" s="323"/>
      <c r="BQ29" s="323"/>
      <c r="BR29" s="323"/>
      <c r="BS29" s="323"/>
      <c r="BT29" s="323"/>
      <c r="BU29" s="323"/>
      <c r="BV29" s="323"/>
      <c r="BW29" s="323"/>
      <c r="BX29" s="323"/>
      <c r="BY29" s="323"/>
      <c r="BZ29" s="323"/>
      <c r="CA29" s="323"/>
      <c r="CB29" s="323"/>
      <c r="CC29" s="323"/>
      <c r="CD29" s="323"/>
      <c r="CE29" s="323"/>
      <c r="CF29" s="323"/>
      <c r="CG29" s="323"/>
      <c r="CH29" s="323"/>
      <c r="CI29" s="323"/>
      <c r="CJ29" s="323"/>
      <c r="CK29" s="323"/>
      <c r="CL29" s="323"/>
      <c r="CM29" s="323"/>
      <c r="CN29" s="323"/>
      <c r="CO29" s="323"/>
      <c r="CP29" s="323"/>
      <c r="CQ29" s="323"/>
      <c r="CR29" s="323"/>
      <c r="CS29" s="323"/>
      <c r="CT29" s="323"/>
      <c r="CU29" s="323"/>
      <c r="CV29" s="323"/>
      <c r="CW29" s="323"/>
      <c r="CX29" s="323"/>
      <c r="CY29" s="323"/>
      <c r="CZ29" s="323"/>
      <c r="DA29" s="323"/>
      <c r="DB29" s="323"/>
      <c r="DC29" s="323"/>
      <c r="DD29" s="323"/>
      <c r="DE29" s="323"/>
      <c r="DF29" s="323"/>
      <c r="DG29" s="323"/>
      <c r="DH29" s="323"/>
      <c r="DI29" s="323"/>
      <c r="DJ29" s="323"/>
      <c r="DK29" s="323"/>
      <c r="DL29" s="323"/>
      <c r="DM29" s="323"/>
      <c r="DN29" s="323"/>
      <c r="DO29" s="323"/>
      <c r="DP29" s="323"/>
      <c r="DQ29" s="323"/>
      <c r="DR29" s="323"/>
      <c r="DS29" s="323"/>
      <c r="DT29" s="323"/>
      <c r="DU29" s="323"/>
      <c r="DV29" s="323"/>
      <c r="DW29" s="323"/>
      <c r="DX29" s="323"/>
      <c r="DY29" s="323"/>
      <c r="DZ29" s="323"/>
      <c r="EA29" s="323"/>
      <c r="EB29" s="323"/>
      <c r="EC29" s="323"/>
      <c r="ED29" s="323"/>
      <c r="EE29" s="323"/>
      <c r="EF29" s="323"/>
      <c r="EG29" s="323"/>
      <c r="EH29" s="323"/>
      <c r="EI29" s="323"/>
      <c r="EJ29" s="323"/>
      <c r="EK29" s="323"/>
      <c r="EL29" s="323"/>
      <c r="EM29" s="323"/>
      <c r="EN29" s="323"/>
      <c r="EO29" s="323"/>
      <c r="EP29" s="323"/>
      <c r="EQ29" s="323"/>
      <c r="ER29" s="323"/>
      <c r="ES29" s="323"/>
      <c r="ET29" s="323"/>
      <c r="EU29" s="323"/>
      <c r="EV29" s="323"/>
      <c r="EW29" s="323"/>
      <c r="EX29" s="323"/>
      <c r="EY29" s="323"/>
      <c r="EZ29" s="323"/>
      <c r="FA29" s="323"/>
      <c r="FB29" s="323"/>
      <c r="FC29" s="323"/>
      <c r="FD29" s="323"/>
      <c r="FE29" s="323"/>
      <c r="FF29" s="323"/>
      <c r="FG29" s="323"/>
      <c r="FH29" s="323"/>
      <c r="FI29" s="323"/>
      <c r="FJ29" s="323"/>
      <c r="FK29" s="323"/>
      <c r="FL29" s="323"/>
      <c r="FM29" s="323"/>
      <c r="FN29" s="323"/>
      <c r="FO29" s="323"/>
      <c r="FP29" s="323"/>
      <c r="FQ29" s="323"/>
      <c r="FR29" s="323"/>
      <c r="FS29" s="323"/>
      <c r="FT29" s="323"/>
      <c r="FU29" s="323"/>
      <c r="FV29" s="323"/>
      <c r="FW29" s="323"/>
      <c r="FX29" s="323"/>
      <c r="FY29" s="323"/>
      <c r="FZ29" s="323"/>
      <c r="GA29" s="323"/>
      <c r="GB29" s="323"/>
      <c r="GC29" s="323"/>
      <c r="GD29" s="323"/>
      <c r="GE29" s="323"/>
      <c r="GF29" s="323"/>
      <c r="GG29" s="323"/>
      <c r="GH29" s="323"/>
      <c r="GI29" s="323"/>
      <c r="GJ29" s="323"/>
      <c r="GK29" s="323"/>
      <c r="GL29" s="323"/>
      <c r="GM29" s="323"/>
      <c r="GN29" s="323"/>
      <c r="GO29" s="323"/>
      <c r="GP29" s="323"/>
      <c r="GQ29" s="323"/>
      <c r="GR29" s="323"/>
      <c r="GS29" s="323"/>
      <c r="GT29" s="323"/>
      <c r="GU29" s="323"/>
      <c r="GV29" s="323"/>
      <c r="GW29" s="323"/>
      <c r="GX29" s="323"/>
      <c r="GY29" s="323"/>
      <c r="GZ29" s="323"/>
      <c r="HA29" s="323"/>
      <c r="HB29" s="323"/>
      <c r="HC29" s="323"/>
      <c r="HD29" s="323"/>
      <c r="HE29" s="323"/>
      <c r="HF29" s="323"/>
      <c r="HG29" s="323"/>
      <c r="HH29" s="323"/>
      <c r="HI29" s="323"/>
      <c r="HJ29" s="323"/>
      <c r="HK29" s="323"/>
      <c r="HL29" s="323"/>
      <c r="HM29" s="323"/>
      <c r="HN29" s="323"/>
      <c r="HO29" s="323"/>
      <c r="HP29" s="323"/>
      <c r="HQ29" s="323"/>
      <c r="HR29" s="323"/>
      <c r="HS29" s="323"/>
      <c r="HT29" s="323"/>
      <c r="HU29" s="323"/>
      <c r="HV29" s="323"/>
      <c r="HW29" s="323"/>
      <c r="HX29" s="323"/>
      <c r="HY29" s="323"/>
      <c r="HZ29" s="323"/>
      <c r="IA29" s="323"/>
      <c r="IB29" s="323"/>
      <c r="IC29" s="323"/>
      <c r="ID29" s="323"/>
      <c r="IE29" s="323"/>
      <c r="IF29" s="323"/>
      <c r="IG29" s="323"/>
      <c r="IH29" s="323"/>
      <c r="II29" s="323"/>
      <c r="IJ29" s="323"/>
      <c r="IK29" s="323"/>
      <c r="IL29" s="323"/>
      <c r="IM29" s="323"/>
      <c r="IN29" s="323"/>
      <c r="IO29" s="323"/>
      <c r="IP29" s="323"/>
      <c r="IQ29" s="323"/>
      <c r="IR29" s="323"/>
      <c r="IS29" s="323"/>
      <c r="IT29" s="323"/>
      <c r="IU29" s="323"/>
      <c r="IV29" s="323"/>
      <c r="IW29" s="323"/>
    </row>
    <row r="30" spans="1:257" s="1" customFormat="1" ht="12.75" customHeight="1">
      <c r="A30" s="247"/>
      <c r="B30" s="247"/>
      <c r="C30" s="247"/>
      <c r="D30" s="241"/>
      <c r="E30" s="241"/>
      <c r="F30" s="241"/>
      <c r="G30" s="241"/>
      <c r="H30" s="241"/>
      <c r="I30" s="241"/>
      <c r="J30" s="960"/>
      <c r="K30" s="230"/>
      <c r="L30" s="230"/>
      <c r="M30" s="255"/>
      <c r="N30" s="2"/>
      <c r="O30" s="2"/>
      <c r="P30" s="2"/>
      <c r="Q30" s="2"/>
      <c r="R30" s="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323"/>
      <c r="AV30" s="323"/>
      <c r="AW30" s="323"/>
      <c r="AX30" s="323"/>
      <c r="AY30" s="323"/>
      <c r="AZ30" s="323"/>
      <c r="BA30" s="323"/>
      <c r="BB30" s="323"/>
      <c r="BC30" s="323"/>
      <c r="BD30" s="323"/>
      <c r="BE30" s="323"/>
      <c r="BF30" s="323"/>
      <c r="BG30" s="323"/>
      <c r="BH30" s="323"/>
      <c r="BI30" s="323"/>
      <c r="BJ30" s="323"/>
      <c r="BK30" s="323"/>
      <c r="BL30" s="323"/>
      <c r="BM30" s="323"/>
      <c r="BN30" s="323"/>
      <c r="BO30" s="323"/>
      <c r="BP30" s="323"/>
      <c r="BQ30" s="323"/>
      <c r="BR30" s="323"/>
      <c r="BS30" s="323"/>
      <c r="BT30" s="323"/>
      <c r="BU30" s="323"/>
      <c r="BV30" s="323"/>
      <c r="BW30" s="323"/>
      <c r="BX30" s="323"/>
      <c r="BY30" s="323"/>
      <c r="BZ30" s="323"/>
      <c r="CA30" s="323"/>
      <c r="CB30" s="323"/>
      <c r="CC30" s="323"/>
      <c r="CD30" s="323"/>
      <c r="CE30" s="323"/>
      <c r="CF30" s="323"/>
      <c r="CG30" s="323"/>
      <c r="CH30" s="323"/>
      <c r="CI30" s="323"/>
      <c r="CJ30" s="323"/>
      <c r="CK30" s="323"/>
      <c r="CL30" s="323"/>
      <c r="CM30" s="323"/>
      <c r="CN30" s="323"/>
      <c r="CO30" s="323"/>
      <c r="CP30" s="323"/>
      <c r="CQ30" s="323"/>
      <c r="CR30" s="323"/>
      <c r="CS30" s="323"/>
      <c r="CT30" s="323"/>
      <c r="CU30" s="323"/>
      <c r="CV30" s="323"/>
      <c r="CW30" s="323"/>
      <c r="CX30" s="323"/>
      <c r="CY30" s="323"/>
      <c r="CZ30" s="323"/>
      <c r="DA30" s="323"/>
      <c r="DB30" s="323"/>
      <c r="DC30" s="323"/>
      <c r="DD30" s="323"/>
      <c r="DE30" s="323"/>
      <c r="DF30" s="323"/>
      <c r="DG30" s="323"/>
      <c r="DH30" s="323"/>
      <c r="DI30" s="323"/>
      <c r="DJ30" s="323"/>
      <c r="DK30" s="323"/>
      <c r="DL30" s="323"/>
      <c r="DM30" s="323"/>
      <c r="DN30" s="323"/>
      <c r="DO30" s="323"/>
      <c r="DP30" s="323"/>
      <c r="DQ30" s="323"/>
      <c r="DR30" s="323"/>
      <c r="DS30" s="323"/>
      <c r="DT30" s="323"/>
      <c r="DU30" s="323"/>
      <c r="DV30" s="323"/>
      <c r="DW30" s="323"/>
      <c r="DX30" s="323"/>
      <c r="DY30" s="323"/>
      <c r="DZ30" s="323"/>
      <c r="EA30" s="323"/>
      <c r="EB30" s="323"/>
      <c r="EC30" s="323"/>
      <c r="ED30" s="323"/>
      <c r="EE30" s="323"/>
      <c r="EF30" s="323"/>
      <c r="EG30" s="323"/>
      <c r="EH30" s="323"/>
      <c r="EI30" s="323"/>
      <c r="EJ30" s="323"/>
      <c r="EK30" s="323"/>
      <c r="EL30" s="323"/>
      <c r="EM30" s="323"/>
      <c r="EN30" s="323"/>
      <c r="EO30" s="323"/>
      <c r="EP30" s="323"/>
      <c r="EQ30" s="323"/>
      <c r="ER30" s="323"/>
      <c r="ES30" s="323"/>
      <c r="ET30" s="323"/>
      <c r="EU30" s="323"/>
      <c r="EV30" s="323"/>
      <c r="EW30" s="323"/>
      <c r="EX30" s="323"/>
      <c r="EY30" s="323"/>
      <c r="EZ30" s="323"/>
      <c r="FA30" s="323"/>
      <c r="FB30" s="323"/>
      <c r="FC30" s="323"/>
      <c r="FD30" s="323"/>
      <c r="FE30" s="323"/>
      <c r="FF30" s="323"/>
      <c r="FG30" s="323"/>
      <c r="FH30" s="323"/>
      <c r="FI30" s="323"/>
      <c r="FJ30" s="323"/>
      <c r="FK30" s="323"/>
      <c r="FL30" s="323"/>
      <c r="FM30" s="323"/>
      <c r="FN30" s="323"/>
      <c r="FO30" s="323"/>
      <c r="FP30" s="323"/>
      <c r="FQ30" s="323"/>
      <c r="FR30" s="323"/>
      <c r="FS30" s="323"/>
      <c r="FT30" s="323"/>
      <c r="FU30" s="323"/>
      <c r="FV30" s="323"/>
      <c r="FW30" s="323"/>
      <c r="FX30" s="323"/>
      <c r="FY30" s="323"/>
      <c r="FZ30" s="323"/>
      <c r="GA30" s="323"/>
      <c r="GB30" s="323"/>
      <c r="GC30" s="323"/>
      <c r="GD30" s="323"/>
      <c r="GE30" s="323"/>
      <c r="GF30" s="323"/>
      <c r="GG30" s="323"/>
      <c r="GH30" s="323"/>
      <c r="GI30" s="323"/>
      <c r="GJ30" s="323"/>
      <c r="GK30" s="323"/>
      <c r="GL30" s="323"/>
      <c r="GM30" s="323"/>
      <c r="GN30" s="323"/>
      <c r="GO30" s="323"/>
      <c r="GP30" s="323"/>
      <c r="GQ30" s="323"/>
      <c r="GR30" s="323"/>
      <c r="GS30" s="323"/>
      <c r="GT30" s="323"/>
      <c r="GU30" s="323"/>
      <c r="GV30" s="323"/>
      <c r="GW30" s="323"/>
      <c r="GX30" s="323"/>
      <c r="GY30" s="323"/>
      <c r="GZ30" s="323"/>
      <c r="HA30" s="323"/>
      <c r="HB30" s="323"/>
      <c r="HC30" s="323"/>
      <c r="HD30" s="323"/>
      <c r="HE30" s="323"/>
      <c r="HF30" s="323"/>
      <c r="HG30" s="323"/>
      <c r="HH30" s="323"/>
      <c r="HI30" s="323"/>
      <c r="HJ30" s="323"/>
      <c r="HK30" s="323"/>
      <c r="HL30" s="323"/>
      <c r="HM30" s="323"/>
      <c r="HN30" s="323"/>
      <c r="HO30" s="323"/>
      <c r="HP30" s="323"/>
      <c r="HQ30" s="323"/>
      <c r="HR30" s="323"/>
      <c r="HS30" s="323"/>
      <c r="HT30" s="323"/>
      <c r="HU30" s="323"/>
      <c r="HV30" s="323"/>
      <c r="HW30" s="323"/>
      <c r="HX30" s="323"/>
      <c r="HY30" s="323"/>
      <c r="HZ30" s="323"/>
      <c r="IA30" s="323"/>
      <c r="IB30" s="323"/>
      <c r="IC30" s="323"/>
      <c r="ID30" s="323"/>
      <c r="IE30" s="323"/>
      <c r="IF30" s="323"/>
      <c r="IG30" s="323"/>
      <c r="IH30" s="323"/>
      <c r="II30" s="323"/>
      <c r="IJ30" s="323"/>
      <c r="IK30" s="323"/>
      <c r="IL30" s="323"/>
      <c r="IM30" s="323"/>
      <c r="IN30" s="323"/>
      <c r="IO30" s="323"/>
      <c r="IP30" s="323"/>
      <c r="IQ30" s="323"/>
      <c r="IR30" s="323"/>
      <c r="IS30" s="323"/>
      <c r="IT30" s="323"/>
      <c r="IU30" s="323"/>
      <c r="IV30" s="323"/>
      <c r="IW30" s="323"/>
    </row>
    <row r="31" spans="1:257" s="1" customFormat="1" ht="12.75" customHeight="1">
      <c r="A31" s="247"/>
      <c r="B31" s="247"/>
      <c r="C31" s="247"/>
      <c r="D31" s="241"/>
      <c r="E31" s="241"/>
      <c r="F31" s="241"/>
      <c r="G31" s="241"/>
      <c r="H31" s="241"/>
      <c r="I31" s="241"/>
      <c r="J31" s="960"/>
      <c r="K31" s="230"/>
      <c r="L31" s="230"/>
      <c r="M31" s="255"/>
      <c r="N31" s="2"/>
      <c r="O31" s="2"/>
      <c r="P31" s="2"/>
      <c r="Q31" s="2"/>
      <c r="R31" s="3"/>
      <c r="S31" s="323"/>
      <c r="T31" s="323"/>
      <c r="U31" s="323"/>
      <c r="V31" s="323"/>
      <c r="W31" s="323"/>
      <c r="X31" s="323"/>
      <c r="Y31" s="323"/>
      <c r="Z31" s="323"/>
      <c r="AA31" s="323"/>
      <c r="AB31" s="323"/>
      <c r="AC31" s="323"/>
      <c r="AD31" s="323"/>
      <c r="AE31" s="323"/>
      <c r="AF31" s="323"/>
      <c r="AG31" s="323"/>
      <c r="AH31" s="323"/>
      <c r="AI31" s="323"/>
      <c r="AJ31" s="323"/>
      <c r="AK31" s="323"/>
      <c r="AL31" s="323"/>
      <c r="AM31" s="323"/>
      <c r="AN31" s="323"/>
      <c r="AO31" s="323"/>
      <c r="AP31" s="323"/>
      <c r="AQ31" s="323"/>
      <c r="AR31" s="323"/>
      <c r="AS31" s="323"/>
      <c r="AT31" s="323"/>
      <c r="AU31" s="323"/>
      <c r="AV31" s="323"/>
      <c r="AW31" s="323"/>
      <c r="AX31" s="323"/>
      <c r="AY31" s="323"/>
      <c r="AZ31" s="323"/>
      <c r="BA31" s="323"/>
      <c r="BB31" s="323"/>
      <c r="BC31" s="323"/>
      <c r="BD31" s="323"/>
      <c r="BE31" s="323"/>
      <c r="BF31" s="323"/>
      <c r="BG31" s="323"/>
      <c r="BH31" s="323"/>
      <c r="BI31" s="323"/>
      <c r="BJ31" s="323"/>
      <c r="BK31" s="323"/>
      <c r="BL31" s="323"/>
      <c r="BM31" s="323"/>
      <c r="BN31" s="323"/>
      <c r="BO31" s="323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23"/>
      <c r="CC31" s="323"/>
      <c r="CD31" s="323"/>
      <c r="CE31" s="323"/>
      <c r="CF31" s="323"/>
      <c r="CG31" s="323"/>
      <c r="CH31" s="323"/>
      <c r="CI31" s="323"/>
      <c r="CJ31" s="323"/>
      <c r="CK31" s="323"/>
      <c r="CL31" s="323"/>
      <c r="CM31" s="323"/>
      <c r="CN31" s="323"/>
      <c r="CO31" s="323"/>
      <c r="CP31" s="323"/>
      <c r="CQ31" s="323"/>
      <c r="CR31" s="323"/>
      <c r="CS31" s="323"/>
      <c r="CT31" s="323"/>
      <c r="CU31" s="323"/>
      <c r="CV31" s="323"/>
      <c r="CW31" s="323"/>
      <c r="CX31" s="323"/>
      <c r="CY31" s="323"/>
      <c r="CZ31" s="323"/>
      <c r="DA31" s="323"/>
      <c r="DB31" s="323"/>
      <c r="DC31" s="323"/>
      <c r="DD31" s="323"/>
      <c r="DE31" s="323"/>
      <c r="DF31" s="323"/>
      <c r="DG31" s="323"/>
      <c r="DH31" s="323"/>
      <c r="DI31" s="323"/>
      <c r="DJ31" s="323"/>
      <c r="DK31" s="323"/>
      <c r="DL31" s="323"/>
      <c r="DM31" s="323"/>
      <c r="DN31" s="323"/>
      <c r="DO31" s="323"/>
      <c r="DP31" s="323"/>
      <c r="DQ31" s="323"/>
      <c r="DR31" s="323"/>
      <c r="DS31" s="323"/>
      <c r="DT31" s="323"/>
      <c r="DU31" s="323"/>
      <c r="DV31" s="323"/>
      <c r="DW31" s="323"/>
      <c r="DX31" s="323"/>
      <c r="DY31" s="323"/>
      <c r="DZ31" s="323"/>
      <c r="EA31" s="323"/>
      <c r="EB31" s="323"/>
      <c r="EC31" s="323"/>
      <c r="ED31" s="323"/>
      <c r="EE31" s="323"/>
      <c r="EF31" s="323"/>
      <c r="EG31" s="323"/>
      <c r="EH31" s="323"/>
      <c r="EI31" s="323"/>
      <c r="EJ31" s="323"/>
      <c r="EK31" s="323"/>
      <c r="EL31" s="323"/>
      <c r="EM31" s="323"/>
      <c r="EN31" s="323"/>
      <c r="EO31" s="323"/>
      <c r="EP31" s="323"/>
      <c r="EQ31" s="323"/>
      <c r="ER31" s="323"/>
      <c r="ES31" s="323"/>
      <c r="ET31" s="323"/>
      <c r="EU31" s="323"/>
      <c r="EV31" s="323"/>
      <c r="EW31" s="323"/>
      <c r="EX31" s="323"/>
      <c r="EY31" s="323"/>
      <c r="EZ31" s="323"/>
      <c r="FA31" s="323"/>
      <c r="FB31" s="323"/>
      <c r="FC31" s="323"/>
      <c r="FD31" s="323"/>
      <c r="FE31" s="323"/>
      <c r="FF31" s="323"/>
      <c r="FG31" s="323"/>
      <c r="FH31" s="323"/>
      <c r="FI31" s="323"/>
      <c r="FJ31" s="323"/>
      <c r="FK31" s="323"/>
      <c r="FL31" s="323"/>
      <c r="FM31" s="323"/>
      <c r="FN31" s="323"/>
      <c r="FO31" s="323"/>
      <c r="FP31" s="323"/>
      <c r="FQ31" s="323"/>
      <c r="FR31" s="323"/>
      <c r="FS31" s="323"/>
      <c r="FT31" s="323"/>
      <c r="FU31" s="323"/>
      <c r="FV31" s="323"/>
      <c r="FW31" s="323"/>
      <c r="FX31" s="323"/>
      <c r="FY31" s="323"/>
      <c r="FZ31" s="323"/>
      <c r="GA31" s="323"/>
      <c r="GB31" s="323"/>
      <c r="GC31" s="323"/>
      <c r="GD31" s="323"/>
      <c r="GE31" s="323"/>
      <c r="GF31" s="323"/>
      <c r="GG31" s="323"/>
      <c r="GH31" s="323"/>
      <c r="GI31" s="323"/>
      <c r="GJ31" s="323"/>
      <c r="GK31" s="323"/>
      <c r="GL31" s="323"/>
      <c r="GM31" s="323"/>
      <c r="GN31" s="323"/>
      <c r="GO31" s="323"/>
      <c r="GP31" s="323"/>
      <c r="GQ31" s="323"/>
      <c r="GR31" s="323"/>
      <c r="GS31" s="323"/>
      <c r="GT31" s="323"/>
      <c r="GU31" s="323"/>
      <c r="GV31" s="323"/>
      <c r="GW31" s="323"/>
      <c r="GX31" s="323"/>
      <c r="GY31" s="323"/>
      <c r="GZ31" s="323"/>
      <c r="HA31" s="323"/>
      <c r="HB31" s="323"/>
      <c r="HC31" s="323"/>
      <c r="HD31" s="323"/>
      <c r="HE31" s="323"/>
      <c r="HF31" s="323"/>
      <c r="HG31" s="323"/>
      <c r="HH31" s="323"/>
      <c r="HI31" s="323"/>
      <c r="HJ31" s="323"/>
      <c r="HK31" s="323"/>
      <c r="HL31" s="323"/>
      <c r="HM31" s="323"/>
      <c r="HN31" s="323"/>
      <c r="HO31" s="323"/>
      <c r="HP31" s="323"/>
      <c r="HQ31" s="323"/>
      <c r="HR31" s="323"/>
      <c r="HS31" s="323"/>
      <c r="HT31" s="323"/>
      <c r="HU31" s="323"/>
      <c r="HV31" s="323"/>
      <c r="HW31" s="323"/>
      <c r="HX31" s="323"/>
      <c r="HY31" s="323"/>
      <c r="HZ31" s="323"/>
      <c r="IA31" s="323"/>
      <c r="IB31" s="323"/>
      <c r="IC31" s="323"/>
      <c r="ID31" s="323"/>
      <c r="IE31" s="323"/>
      <c r="IF31" s="323"/>
      <c r="IG31" s="323"/>
      <c r="IH31" s="323"/>
      <c r="II31" s="323"/>
      <c r="IJ31" s="323"/>
      <c r="IK31" s="323"/>
      <c r="IL31" s="323"/>
      <c r="IM31" s="323"/>
      <c r="IN31" s="323"/>
      <c r="IO31" s="323"/>
      <c r="IP31" s="323"/>
      <c r="IQ31" s="323"/>
      <c r="IR31" s="323"/>
      <c r="IS31" s="323"/>
      <c r="IT31" s="323"/>
      <c r="IU31" s="323"/>
      <c r="IV31" s="323"/>
      <c r="IW31" s="323"/>
    </row>
    <row r="32" spans="1:257" s="1" customFormat="1" ht="12.75" customHeight="1">
      <c r="A32" s="247"/>
      <c r="B32" s="247"/>
      <c r="C32" s="247"/>
      <c r="D32" s="241"/>
      <c r="E32" s="241"/>
      <c r="F32" s="241"/>
      <c r="G32" s="241"/>
      <c r="H32" s="241"/>
      <c r="I32" s="241"/>
      <c r="J32" s="960"/>
      <c r="K32" s="230"/>
      <c r="L32" s="230"/>
      <c r="M32" s="255"/>
      <c r="N32" s="2"/>
      <c r="O32" s="2"/>
      <c r="P32" s="2"/>
      <c r="Q32" s="2"/>
      <c r="R32" s="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323"/>
      <c r="BK32" s="323"/>
      <c r="BL32" s="323"/>
      <c r="BM32" s="323"/>
      <c r="BN32" s="323"/>
      <c r="BO32" s="323"/>
      <c r="BP32" s="323"/>
      <c r="BQ32" s="323"/>
      <c r="BR32" s="323"/>
      <c r="BS32" s="323"/>
      <c r="BT32" s="323"/>
      <c r="BU32" s="323"/>
      <c r="BV32" s="323"/>
      <c r="BW32" s="323"/>
      <c r="BX32" s="323"/>
      <c r="BY32" s="323"/>
      <c r="BZ32" s="323"/>
      <c r="CA32" s="323"/>
      <c r="CB32" s="323"/>
      <c r="CC32" s="323"/>
      <c r="CD32" s="323"/>
      <c r="CE32" s="323"/>
      <c r="CF32" s="323"/>
      <c r="CG32" s="323"/>
      <c r="CH32" s="323"/>
      <c r="CI32" s="323"/>
      <c r="CJ32" s="323"/>
      <c r="CK32" s="323"/>
      <c r="CL32" s="323"/>
      <c r="CM32" s="323"/>
      <c r="CN32" s="323"/>
      <c r="CO32" s="323"/>
      <c r="CP32" s="323"/>
      <c r="CQ32" s="323"/>
      <c r="CR32" s="323"/>
      <c r="CS32" s="323"/>
      <c r="CT32" s="323"/>
      <c r="CU32" s="323"/>
      <c r="CV32" s="323"/>
      <c r="CW32" s="323"/>
      <c r="CX32" s="323"/>
      <c r="CY32" s="323"/>
      <c r="CZ32" s="323"/>
      <c r="DA32" s="323"/>
      <c r="DB32" s="323"/>
      <c r="DC32" s="323"/>
      <c r="DD32" s="323"/>
      <c r="DE32" s="323"/>
      <c r="DF32" s="323"/>
      <c r="DG32" s="323"/>
      <c r="DH32" s="323"/>
      <c r="DI32" s="323"/>
      <c r="DJ32" s="323"/>
      <c r="DK32" s="323"/>
      <c r="DL32" s="323"/>
      <c r="DM32" s="323"/>
      <c r="DN32" s="323"/>
      <c r="DO32" s="323"/>
      <c r="DP32" s="323"/>
      <c r="DQ32" s="323"/>
      <c r="DR32" s="323"/>
      <c r="DS32" s="323"/>
      <c r="DT32" s="323"/>
      <c r="DU32" s="323"/>
      <c r="DV32" s="323"/>
      <c r="DW32" s="323"/>
      <c r="DX32" s="323"/>
      <c r="DY32" s="323"/>
      <c r="DZ32" s="323"/>
      <c r="EA32" s="323"/>
      <c r="EB32" s="323"/>
      <c r="EC32" s="323"/>
      <c r="ED32" s="323"/>
      <c r="EE32" s="323"/>
      <c r="EF32" s="323"/>
      <c r="EG32" s="323"/>
      <c r="EH32" s="323"/>
      <c r="EI32" s="323"/>
      <c r="EJ32" s="323"/>
      <c r="EK32" s="323"/>
      <c r="EL32" s="323"/>
      <c r="EM32" s="323"/>
      <c r="EN32" s="323"/>
      <c r="EO32" s="323"/>
      <c r="EP32" s="323"/>
      <c r="EQ32" s="323"/>
      <c r="ER32" s="323"/>
      <c r="ES32" s="323"/>
      <c r="ET32" s="323"/>
      <c r="EU32" s="323"/>
      <c r="EV32" s="323"/>
      <c r="EW32" s="323"/>
      <c r="EX32" s="323"/>
      <c r="EY32" s="323"/>
      <c r="EZ32" s="323"/>
      <c r="FA32" s="323"/>
      <c r="FB32" s="323"/>
      <c r="FC32" s="323"/>
      <c r="FD32" s="323"/>
      <c r="FE32" s="323"/>
      <c r="FF32" s="323"/>
      <c r="FG32" s="323"/>
      <c r="FH32" s="323"/>
      <c r="FI32" s="323"/>
      <c r="FJ32" s="323"/>
      <c r="FK32" s="323"/>
      <c r="FL32" s="323"/>
      <c r="FM32" s="323"/>
      <c r="FN32" s="323"/>
      <c r="FO32" s="323"/>
      <c r="FP32" s="323"/>
      <c r="FQ32" s="323"/>
      <c r="FR32" s="323"/>
      <c r="FS32" s="323"/>
      <c r="FT32" s="323"/>
      <c r="FU32" s="323"/>
      <c r="FV32" s="323"/>
      <c r="FW32" s="323"/>
      <c r="FX32" s="323"/>
      <c r="FY32" s="323"/>
      <c r="FZ32" s="323"/>
      <c r="GA32" s="323"/>
      <c r="GB32" s="323"/>
      <c r="GC32" s="323"/>
      <c r="GD32" s="323"/>
      <c r="GE32" s="323"/>
      <c r="GF32" s="323"/>
      <c r="GG32" s="323"/>
      <c r="GH32" s="323"/>
      <c r="GI32" s="323"/>
      <c r="GJ32" s="323"/>
      <c r="GK32" s="323"/>
      <c r="GL32" s="323"/>
      <c r="GM32" s="323"/>
      <c r="GN32" s="323"/>
      <c r="GO32" s="323"/>
      <c r="GP32" s="323"/>
      <c r="GQ32" s="323"/>
      <c r="GR32" s="323"/>
      <c r="GS32" s="323"/>
      <c r="GT32" s="323"/>
      <c r="GU32" s="323"/>
      <c r="GV32" s="323"/>
      <c r="GW32" s="323"/>
      <c r="GX32" s="323"/>
      <c r="GY32" s="323"/>
      <c r="GZ32" s="323"/>
      <c r="HA32" s="323"/>
      <c r="HB32" s="323"/>
      <c r="HC32" s="323"/>
      <c r="HD32" s="323"/>
      <c r="HE32" s="323"/>
      <c r="HF32" s="323"/>
      <c r="HG32" s="323"/>
      <c r="HH32" s="323"/>
      <c r="HI32" s="323"/>
      <c r="HJ32" s="323"/>
      <c r="HK32" s="323"/>
      <c r="HL32" s="323"/>
      <c r="HM32" s="323"/>
      <c r="HN32" s="323"/>
      <c r="HO32" s="323"/>
      <c r="HP32" s="323"/>
      <c r="HQ32" s="323"/>
      <c r="HR32" s="323"/>
      <c r="HS32" s="323"/>
      <c r="HT32" s="323"/>
      <c r="HU32" s="323"/>
      <c r="HV32" s="323"/>
      <c r="HW32" s="323"/>
      <c r="HX32" s="323"/>
      <c r="HY32" s="323"/>
      <c r="HZ32" s="323"/>
      <c r="IA32" s="323"/>
      <c r="IB32" s="323"/>
      <c r="IC32" s="323"/>
      <c r="ID32" s="323"/>
      <c r="IE32" s="323"/>
      <c r="IF32" s="323"/>
      <c r="IG32" s="323"/>
      <c r="IH32" s="323"/>
      <c r="II32" s="323"/>
      <c r="IJ32" s="323"/>
      <c r="IK32" s="323"/>
      <c r="IL32" s="323"/>
      <c r="IM32" s="323"/>
      <c r="IN32" s="323"/>
      <c r="IO32" s="323"/>
      <c r="IP32" s="323"/>
      <c r="IQ32" s="323"/>
      <c r="IR32" s="323"/>
      <c r="IS32" s="323"/>
      <c r="IT32" s="323"/>
      <c r="IU32" s="323"/>
      <c r="IV32" s="323"/>
      <c r="IW32" s="323"/>
    </row>
    <row r="33" spans="1:22" s="1" customFormat="1" ht="12.75" customHeight="1">
      <c r="A33" s="247"/>
      <c r="B33" s="247"/>
      <c r="C33" s="247"/>
      <c r="D33" s="241"/>
      <c r="E33" s="241"/>
      <c r="F33" s="241"/>
      <c r="G33" s="241"/>
      <c r="H33" s="241"/>
      <c r="I33" s="241"/>
      <c r="J33" s="960"/>
      <c r="K33" s="230"/>
      <c r="L33" s="230"/>
      <c r="M33" s="255"/>
      <c r="N33" s="2"/>
      <c r="O33" s="2"/>
      <c r="P33" s="2"/>
      <c r="Q33" s="2"/>
      <c r="R33" s="3"/>
      <c r="S33" s="323"/>
      <c r="T33" s="323"/>
      <c r="U33" s="323"/>
      <c r="V33" s="323"/>
    </row>
    <row r="34" spans="1:22" s="1" customFormat="1" ht="12.75" customHeight="1">
      <c r="A34" s="247"/>
      <c r="B34" s="247"/>
      <c r="C34" s="247"/>
      <c r="D34" s="241"/>
      <c r="E34" s="241"/>
      <c r="F34" s="241"/>
      <c r="G34" s="241"/>
      <c r="H34" s="241"/>
      <c r="I34" s="241"/>
      <c r="J34" s="960"/>
      <c r="K34" s="230"/>
      <c r="L34" s="230"/>
      <c r="M34" s="255"/>
      <c r="N34" s="2"/>
      <c r="O34" s="2"/>
      <c r="P34" s="2"/>
      <c r="Q34" s="2"/>
      <c r="R34" s="3"/>
      <c r="S34" s="323"/>
      <c r="T34" s="323"/>
      <c r="U34" s="323"/>
      <c r="V34" s="323"/>
    </row>
    <row r="35" spans="1:22" s="1" customFormat="1" ht="12.75" customHeight="1">
      <c r="A35" s="247"/>
      <c r="B35" s="247"/>
      <c r="C35" s="247"/>
      <c r="D35" s="241"/>
      <c r="E35" s="241"/>
      <c r="F35" s="241"/>
      <c r="G35" s="241"/>
      <c r="H35" s="241"/>
      <c r="I35" s="241"/>
      <c r="J35" s="960"/>
      <c r="K35" s="230"/>
      <c r="L35" s="230"/>
      <c r="M35" s="255"/>
      <c r="N35" s="2"/>
      <c r="O35" s="2"/>
      <c r="P35" s="2"/>
      <c r="Q35" s="2"/>
      <c r="R35" s="3"/>
      <c r="S35" s="323"/>
      <c r="T35" s="323"/>
      <c r="U35" s="323"/>
      <c r="V35" s="323"/>
    </row>
    <row r="36" spans="1:22" s="1" customFormat="1" ht="12.75" customHeight="1">
      <c r="A36" s="247"/>
      <c r="B36" s="247"/>
      <c r="C36" s="247"/>
      <c r="D36" s="241"/>
      <c r="E36" s="241"/>
      <c r="F36" s="241"/>
      <c r="G36" s="241"/>
      <c r="H36" s="241"/>
      <c r="I36" s="241"/>
      <c r="J36" s="960"/>
      <c r="K36" s="229"/>
      <c r="L36" s="221"/>
      <c r="M36" s="222"/>
      <c r="N36" s="2"/>
      <c r="O36" s="2"/>
      <c r="P36" s="2"/>
      <c r="Q36" s="2"/>
      <c r="R36" s="3"/>
      <c r="S36" s="323"/>
      <c r="T36" s="323"/>
      <c r="U36" s="323"/>
      <c r="V36" s="323"/>
    </row>
    <row r="37" spans="1:22" s="1" customFormat="1" ht="12.75" customHeight="1">
      <c r="A37" s="247"/>
      <c r="B37" s="247"/>
      <c r="C37" s="247"/>
      <c r="D37" s="241"/>
      <c r="E37" s="241"/>
      <c r="F37" s="241"/>
      <c r="G37" s="241"/>
      <c r="H37" s="241"/>
      <c r="I37" s="241"/>
      <c r="J37" s="960"/>
      <c r="K37" s="229"/>
      <c r="L37" s="221"/>
      <c r="M37" s="222"/>
      <c r="N37" s="2"/>
      <c r="O37" s="2"/>
      <c r="P37" s="2"/>
      <c r="Q37" s="2"/>
      <c r="R37" s="3"/>
      <c r="S37" s="323"/>
      <c r="T37" s="323"/>
      <c r="U37" s="323"/>
      <c r="V37" s="323"/>
    </row>
    <row r="38" spans="1:22" s="1" customFormat="1" ht="12.75" customHeight="1">
      <c r="A38" s="247"/>
      <c r="B38" s="247"/>
      <c r="C38" s="247"/>
      <c r="D38" s="241"/>
      <c r="E38" s="241"/>
      <c r="F38" s="241"/>
      <c r="G38" s="241"/>
      <c r="H38" s="241"/>
      <c r="I38" s="241"/>
      <c r="J38" s="960"/>
      <c r="K38" s="229"/>
      <c r="L38" s="225"/>
      <c r="M38" s="226"/>
      <c r="N38" s="2"/>
      <c r="O38" s="2"/>
      <c r="P38" s="2"/>
      <c r="Q38" s="2"/>
      <c r="R38" s="3"/>
      <c r="S38" s="323"/>
      <c r="T38" s="323"/>
      <c r="U38" s="323"/>
      <c r="V38" s="323"/>
    </row>
    <row r="39" spans="1:22" s="1" customFormat="1" ht="12.75" customHeight="1">
      <c r="A39" s="247"/>
      <c r="B39" s="247"/>
      <c r="C39" s="247"/>
      <c r="D39" s="241"/>
      <c r="E39" s="241"/>
      <c r="F39" s="241"/>
      <c r="G39" s="241"/>
      <c r="H39" s="241"/>
      <c r="I39" s="241"/>
      <c r="J39" s="960"/>
      <c r="K39" s="229"/>
      <c r="L39" s="221"/>
      <c r="M39" s="222"/>
      <c r="N39" s="2"/>
      <c r="O39" s="2"/>
      <c r="P39" s="2"/>
      <c r="Q39" s="2"/>
      <c r="R39" s="3"/>
      <c r="S39" s="323"/>
      <c r="T39" s="323"/>
      <c r="U39" s="323"/>
      <c r="V39" s="323"/>
    </row>
    <row r="40" spans="1:22" s="1" customFormat="1" ht="12.75" customHeight="1">
      <c r="A40" s="247"/>
      <c r="B40" s="247"/>
      <c r="C40" s="247"/>
      <c r="D40" s="241"/>
      <c r="E40" s="241"/>
      <c r="F40" s="241"/>
      <c r="G40" s="241"/>
      <c r="H40" s="241"/>
      <c r="I40" s="241"/>
      <c r="J40" s="960"/>
      <c r="K40" s="229"/>
      <c r="L40" s="225"/>
      <c r="M40" s="226"/>
      <c r="N40" s="2"/>
      <c r="O40" s="2"/>
      <c r="P40" s="2"/>
      <c r="Q40" s="2"/>
      <c r="R40" s="323"/>
      <c r="S40" s="323"/>
      <c r="T40" s="323"/>
      <c r="U40" s="323"/>
      <c r="V40" s="323"/>
    </row>
    <row r="41" spans="1:22" s="1" customFormat="1" ht="12.75" customHeight="1">
      <c r="A41" s="948"/>
      <c r="B41" s="247"/>
      <c r="C41" s="247"/>
      <c r="D41" s="576"/>
      <c r="E41" s="576"/>
      <c r="F41" s="576"/>
      <c r="G41" s="576"/>
      <c r="H41" s="576"/>
      <c r="I41" s="576"/>
      <c r="J41" s="961"/>
      <c r="K41" s="499"/>
      <c r="L41" s="962"/>
      <c r="M41" s="963"/>
      <c r="N41" s="2"/>
      <c r="O41" s="2"/>
      <c r="P41" s="2"/>
      <c r="Q41" s="2"/>
      <c r="R41" s="323"/>
      <c r="S41" s="323"/>
      <c r="T41" s="323"/>
      <c r="U41" s="323"/>
      <c r="V41" s="323"/>
    </row>
    <row r="42" spans="1:22" s="1" customFormat="1" ht="12.75" customHeight="1">
      <c r="A42" s="2252" t="s">
        <v>1051</v>
      </c>
      <c r="B42" s="2253"/>
      <c r="C42" s="2253"/>
      <c r="D42" s="2253"/>
      <c r="E42" s="2253"/>
      <c r="F42" s="2253"/>
      <c r="G42" s="2253"/>
      <c r="H42" s="2253"/>
      <c r="I42" s="2253"/>
      <c r="J42" s="250">
        <f>ROUND(SUM(J16:J41),3)</f>
        <v>1</v>
      </c>
      <c r="K42" s="119" t="str">
        <f>J15</f>
        <v>und</v>
      </c>
      <c r="L42" s="111"/>
      <c r="M42" s="112"/>
      <c r="N42" s="2"/>
      <c r="O42" s="2"/>
      <c r="P42" s="2"/>
      <c r="Q42" s="2"/>
      <c r="R42" s="323"/>
      <c r="S42" s="323"/>
      <c r="T42" s="323"/>
      <c r="U42" s="323"/>
      <c r="V42" s="323"/>
    </row>
    <row r="43" spans="1:22" s="1" customFormat="1" ht="12.75">
      <c r="A43" s="16"/>
      <c r="B43" s="16"/>
      <c r="C43" s="16"/>
      <c r="D43" s="16"/>
      <c r="E43" s="16"/>
      <c r="F43" s="16"/>
      <c r="G43" s="16"/>
      <c r="H43" s="16"/>
      <c r="I43" s="16"/>
      <c r="J43" s="108"/>
      <c r="K43" s="108"/>
      <c r="L43" s="108"/>
      <c r="M43" s="16"/>
      <c r="N43" s="323"/>
      <c r="O43" s="323"/>
      <c r="P43" s="323"/>
      <c r="Q43" s="323"/>
      <c r="R43" s="323"/>
      <c r="S43" s="323"/>
      <c r="T43" s="323"/>
      <c r="U43" s="323"/>
      <c r="V43" s="323"/>
    </row>
    <row r="44" spans="1:22" s="1" customFormat="1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323"/>
      <c r="O44" s="323"/>
      <c r="P44" s="323"/>
      <c r="Q44" s="323"/>
      <c r="R44" s="323"/>
      <c r="S44" s="323"/>
      <c r="T44" s="323"/>
      <c r="U44" s="323"/>
      <c r="V44" s="323"/>
    </row>
  </sheetData>
  <mergeCells count="13">
    <mergeCell ref="A1:M1"/>
    <mergeCell ref="A2:M2"/>
    <mergeCell ref="A3:M3"/>
    <mergeCell ref="C11:L11"/>
    <mergeCell ref="A42:I42"/>
    <mergeCell ref="K16:M17"/>
    <mergeCell ref="H13:H14"/>
    <mergeCell ref="A13:B13"/>
    <mergeCell ref="I13:I14"/>
    <mergeCell ref="J13:J14"/>
    <mergeCell ref="K13:M15"/>
    <mergeCell ref="A14:A15"/>
    <mergeCell ref="B14:B15"/>
  </mergeCells>
  <conditionalFormatting sqref="A11:C11">
    <cfRule type="cellIs" dxfId="4" priority="1" operator="equal">
      <formula>0</formula>
    </cfRule>
  </conditionalFormatting>
  <conditionalFormatting sqref="M11">
    <cfRule type="cellIs" dxfId="3" priority="3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5" firstPageNumber="0" fitToHeight="0" orientation="landscape" verticalDpi="300" r:id="rId1"/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 codeName="Planilha41">
    <tabColor rgb="FF002060"/>
  </sheetPr>
  <dimension ref="A1:E45"/>
  <sheetViews>
    <sheetView showGridLines="0" view="pageBreakPreview" topLeftCell="A22" zoomScale="115" zoomScaleNormal="160" zoomScaleSheetLayoutView="115" workbookViewId="0">
      <selection activeCell="E152" sqref="E152:E172"/>
    </sheetView>
  </sheetViews>
  <sheetFormatPr defaultRowHeight="15"/>
  <cols>
    <col min="1" max="1" width="9" style="30" bestFit="1" customWidth="1"/>
    <col min="2" max="2" width="68.77734375" style="31" customWidth="1"/>
    <col min="3" max="5" width="12.77734375" style="31" customWidth="1"/>
  </cols>
  <sheetData>
    <row r="1" spans="1:5" ht="15.75">
      <c r="A1" s="1834" t="str">
        <f>RI!$A$1</f>
        <v>MINISTÉRIO DOS TRANSPORTES</v>
      </c>
      <c r="B1" s="1835"/>
      <c r="C1" s="1835"/>
      <c r="D1" s="1835"/>
      <c r="E1" s="1835"/>
    </row>
    <row r="2" spans="1:5">
      <c r="A2" s="1837" t="str">
        <f>RI!$A$2</f>
        <v>DEPARTAMENTO NACIONAL DE INFRAESTRUTURA DOS TRANSPORTES</v>
      </c>
      <c r="B2" s="1838"/>
      <c r="C2" s="1838"/>
      <c r="D2" s="1838"/>
      <c r="E2" s="1838"/>
    </row>
    <row r="3" spans="1:5">
      <c r="A3" s="1840" t="str">
        <f>RI!$A$3</f>
        <v>SUPERINTENDÊNCIA REGIONAL DO DNIT NO ESTADO DO RIO GRANDE DO NORTE</v>
      </c>
      <c r="B3" s="1841"/>
      <c r="C3" s="1841"/>
      <c r="D3" s="1841"/>
      <c r="E3" s="1841"/>
    </row>
    <row r="4" spans="1:5">
      <c r="A4" s="1166" t="str">
        <f>RI!$B$4</f>
        <v>RODOVIA:</v>
      </c>
      <c r="B4" s="849" t="str">
        <f>RI!$G$4</f>
        <v>BR-304/RN</v>
      </c>
      <c r="C4" s="869" t="str">
        <f>RI!$B$9</f>
        <v>SNV (202511A):</v>
      </c>
      <c r="D4" s="660" t="str">
        <f>RI!$G$9</f>
        <v>304BRN0200 - 304BRN0330</v>
      </c>
      <c r="E4" s="661"/>
    </row>
    <row r="5" spans="1:5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870" t="str">
        <f>RI!$B$10</f>
        <v>UNIDADE LOCAL:</v>
      </c>
      <c r="D5" s="661" t="str">
        <f>RI!$G$10</f>
        <v>Macaíba</v>
      </c>
      <c r="E5" s="661"/>
    </row>
    <row r="6" spans="1:5">
      <c r="A6" s="1167" t="str">
        <f>RI!B6</f>
        <v>SUBTRECHOS:</v>
      </c>
      <c r="B6" s="805" t="str">
        <f>RI!G6</f>
        <v>ENTR RN-042/263 (ANGICOS) - ENTR BR-226(A)</v>
      </c>
      <c r="C6" s="870" t="str">
        <f>RI!$B$11</f>
        <v>DATA:</v>
      </c>
      <c r="D6" s="889" t="str">
        <f>RI!$G$11</f>
        <v>25/11/2025</v>
      </c>
      <c r="E6" s="889"/>
    </row>
    <row r="7" spans="1:5">
      <c r="A7" s="1167" t="str">
        <f>RI!B7</f>
        <v>SEGMENTOS:</v>
      </c>
      <c r="B7" s="805" t="str">
        <f>RI!G7</f>
        <v>KM 148,50 - KM 280,10</v>
      </c>
      <c r="C7" s="99"/>
      <c r="D7" s="99"/>
      <c r="E7" s="99"/>
    </row>
    <row r="8" spans="1:5">
      <c r="A8" s="666" t="str">
        <f>RI!B8</f>
        <v>EXTENSÃO</v>
      </c>
      <c r="B8" s="662" t="str">
        <f>RI!G8</f>
        <v>131,60 KM</v>
      </c>
      <c r="C8" s="102"/>
      <c r="D8" s="102"/>
      <c r="E8" s="102"/>
    </row>
    <row r="9" spans="1:5" ht="3" customHeight="1">
      <c r="A9" s="27"/>
      <c r="B9" s="28"/>
      <c r="C9" s="28"/>
      <c r="D9" s="28"/>
      <c r="E9" s="28"/>
    </row>
    <row r="10" spans="1:5">
      <c r="A10" s="109" t="s">
        <v>947</v>
      </c>
      <c r="B10" s="105" t="s">
        <v>949</v>
      </c>
      <c r="C10" s="105"/>
      <c r="D10" s="130" t="s">
        <v>1303</v>
      </c>
      <c r="E10" s="130"/>
    </row>
    <row r="11" spans="1:5">
      <c r="A11" s="956" t="str">
        <f>PO!$A$162</f>
        <v>10.2</v>
      </c>
      <c r="B11" s="2215" t="str">
        <f>IF(A11=0,0,VLOOKUP(A11,PO!$A$16:$G$164,3,FALSE))</f>
        <v>Instalação de canteiro de obras em container - BR-304/RN (UL Macaiba)</v>
      </c>
      <c r="C11" s="2215"/>
      <c r="D11" s="964" t="str">
        <f>IF(A11=0,0,VLOOKUP(A11,PO!$A$16:$G$164,2,FALSE))</f>
        <v>INST_CANT_304_MA</v>
      </c>
      <c r="E11" s="964"/>
    </row>
    <row r="12" spans="1:5" ht="3" customHeight="1">
      <c r="A12" s="29"/>
      <c r="B12" s="29"/>
      <c r="C12" s="29"/>
      <c r="D12" s="29"/>
      <c r="E12" s="29"/>
    </row>
    <row r="13" spans="1:5">
      <c r="A13" s="1040" t="s">
        <v>1304</v>
      </c>
      <c r="B13" s="1040" t="s">
        <v>1305</v>
      </c>
      <c r="C13" s="1040" t="s">
        <v>1306</v>
      </c>
      <c r="D13" s="1040" t="s">
        <v>1040</v>
      </c>
      <c r="E13" s="1040" t="s">
        <v>1307</v>
      </c>
    </row>
    <row r="14" spans="1:5" ht="12.75" customHeight="1">
      <c r="A14" s="1037" t="s">
        <v>1308</v>
      </c>
      <c r="B14" s="1653" t="str">
        <f>VLOOKUP(A14,PREÇO_RN_JUL_25!A7:E3235,2,FALSE)</f>
        <v>Limpeza mecanizada da camada vegetal</v>
      </c>
      <c r="C14" s="1038" t="str">
        <f>VLOOKUP(A14,PREÇO_RN_JUL_25!A7:E3235,3,FALSE)</f>
        <v>SICRO NOVO</v>
      </c>
      <c r="D14" s="1039" t="str">
        <f>VLOOKUP(A14,PREÇO_RN_JUL_25!A7:E3235,4,FALSE)</f>
        <v>m²</v>
      </c>
      <c r="E14" s="1615">
        <v>6592</v>
      </c>
    </row>
    <row r="15" spans="1:5" ht="12.75" customHeight="1">
      <c r="A15" s="492" t="s">
        <v>1309</v>
      </c>
      <c r="B15" s="1654" t="str">
        <f>VLOOKUP(A15,PREÇO_RN_JUL_25!A21:E3236,2,FALSE)</f>
        <v>Expurgo de jazida</v>
      </c>
      <c r="C15" s="569" t="str">
        <f>VLOOKUP(A15,PREÇO_RN_JUL_25!A21:E3236,3,FALSE)</f>
        <v>SICRO NOVO</v>
      </c>
      <c r="D15" s="269" t="str">
        <f>VLOOKUP(A15,PREÇO_RN_JUL_25!A21:E3236,4,FALSE)</f>
        <v>m³</v>
      </c>
      <c r="E15" s="1616">
        <v>1648</v>
      </c>
    </row>
    <row r="16" spans="1:5" ht="12.75" customHeight="1">
      <c r="A16" s="493" t="s">
        <v>1310</v>
      </c>
      <c r="B16" s="1654" t="str">
        <f>VLOOKUP(A16,PREÇO_RN_JUL_25!A77:E3237,2,FALSE)</f>
        <v>Regularização do subleito - 100% Proctor intermediário</v>
      </c>
      <c r="C16" s="569" t="str">
        <f>VLOOKUP(A16,PREÇO_RN_JUL_25!A77:E3237,3,FALSE)</f>
        <v>SICRO NOVO</v>
      </c>
      <c r="D16" s="269" t="str">
        <f>VLOOKUP(A16,PREÇO_RN_JUL_25!A77:E3237,4,FALSE)</f>
        <v>m²</v>
      </c>
      <c r="E16" s="1616">
        <v>6592</v>
      </c>
    </row>
    <row r="17" spans="1:5" ht="12.75" customHeight="1">
      <c r="A17" s="493" t="s">
        <v>1311</v>
      </c>
      <c r="B17" s="1654" t="str">
        <f>VLOOKUP(A17,PREÇO_RN_JUL_25!A78:E3238,2,FALSE)</f>
        <v>Reforço do subleito com material de jazida - 100% Proctor intermediário</v>
      </c>
      <c r="C17" s="569" t="str">
        <f>VLOOKUP(A17,PREÇO_RN_JUL_25!A78:E3238,3,FALSE)</f>
        <v>SICRO NOVO</v>
      </c>
      <c r="D17" s="269" t="str">
        <f>VLOOKUP(A17,PREÇO_RN_JUL_25!A78:E3238,4,FALSE)</f>
        <v>m³</v>
      </c>
      <c r="E17" s="1616">
        <v>1318.4</v>
      </c>
    </row>
    <row r="18" spans="1:5" ht="12.75" customHeight="1">
      <c r="A18" s="493" t="s">
        <v>1312</v>
      </c>
      <c r="B18" s="1654" t="str">
        <f>VLOOKUP(A18,PREÇO_RN_JUL_25!A79:E3239,2,FALSE)</f>
        <v>Lastro de brita comercial compactado com soquete vibratório - espalhamento manual</v>
      </c>
      <c r="C18" s="569" t="str">
        <f>VLOOKUP(A18,PREÇO_RN_JUL_25!A79:E3239,3,FALSE)</f>
        <v>SICRO NOVO</v>
      </c>
      <c r="D18" s="269" t="str">
        <f>VLOOKUP(A18,PREÇO_RN_JUL_25!A79:E3239,4,FALSE)</f>
        <v>m³</v>
      </c>
      <c r="E18" s="1616">
        <v>136.9743</v>
      </c>
    </row>
    <row r="19" spans="1:5" ht="12.75" customHeight="1">
      <c r="A19" s="493" t="s">
        <v>1313</v>
      </c>
      <c r="B19" s="1655" t="str">
        <f>VLOOKUP(A19,PREÇO_RN_JUL_25!A81:E3241,2,FALSE)</f>
        <v>Cerca com 4 fios de arame farpado e mourão de concreto de seção quadrada de 11 cm a cada 2,5 m e esticador de 15 cm a cada 50 m - areia e brita comerciais</v>
      </c>
      <c r="C19" s="569" t="str">
        <f>VLOOKUP(A19,PREÇO_RN_JUL_25!A81:E3241,3,FALSE)</f>
        <v>SICRO NOVO</v>
      </c>
      <c r="D19" s="269" t="str">
        <f>VLOOKUP(A19,PREÇO_RN_JUL_25!A81:E3241,4,FALSE)</f>
        <v>m</v>
      </c>
      <c r="E19" s="1616">
        <v>334</v>
      </c>
    </row>
    <row r="20" spans="1:5" ht="22.5">
      <c r="A20" s="965" t="s">
        <v>1314</v>
      </c>
      <c r="B20" s="1654" t="str">
        <f>VLOOKUP(A20,PREÇO_RN_JUL_25!A82:E3242,2,FALSE)</f>
        <v>TANQUE SÉPTICO CIRCULAR, EM CONCRETO PRÉ-MOLDADO, DIÂMETRO INTERNO = 2,38 M, ALTURA INTERNA = 3,0 M, VOLUME ÚTIL: 12234,2 L (PARA 86 CONTRIBUINTES). AF_12/2020</v>
      </c>
      <c r="C20" s="569" t="str">
        <f>VLOOKUP(A20,PREÇO_RN_JUL_25!A82:E3242,3,FALSE)</f>
        <v>SINAPI</v>
      </c>
      <c r="D20" s="269" t="str">
        <f>VLOOKUP(A20,PREÇO_RN_JUL_25!A82:E3242,4,FALSE)</f>
        <v>UN</v>
      </c>
      <c r="E20" s="1617">
        <v>1</v>
      </c>
    </row>
    <row r="21" spans="1:5" ht="22.5">
      <c r="A21" s="965" t="s">
        <v>1315</v>
      </c>
      <c r="B21" s="1654" t="str">
        <f>VLOOKUP(A21,PREÇO_RN_JUL_25!A83:E3243,2,FALSE)</f>
        <v>TRANSFORMADOR DE DISTRIBUIÇÃO, 300 KVA, TRIFÁSICO, 60 HZ, CLASSE 15 KV, IMERSO EM ÓLEO MINERAL, INSTALAÇÃO EM POSTE (NÃO INCLUSO SUPORTE) - FORNECIMENTO E INSTALAÇÃO. AF_12/2020</v>
      </c>
      <c r="C21" s="569" t="str">
        <f>VLOOKUP(A21,PREÇO_RN_JUL_25!A83:E3243,3,FALSE)</f>
        <v>SINAPI</v>
      </c>
      <c r="D21" s="269" t="str">
        <f>VLOOKUP(A21,PREÇO_RN_JUL_25!A83:E3243,4,FALSE)</f>
        <v>UN</v>
      </c>
      <c r="E21" s="1617">
        <v>1</v>
      </c>
    </row>
    <row r="22" spans="1:5" ht="12.75" customHeight="1">
      <c r="A22" s="965" t="s">
        <v>1316</v>
      </c>
      <c r="B22" s="1655" t="str">
        <f>VLOOKUP(A22,PREÇO_RN_JUL_25!A84:E3244,2,FALSE)</f>
        <v>SUPORTE PARA TRANSFORMADOR EM POSTE DE CONCRETO DUPLO T - FORNECIMENTO E INSTALAÇÃO. AF_12/2020</v>
      </c>
      <c r="C22" s="569" t="s">
        <v>1317</v>
      </c>
      <c r="D22" s="269" t="str">
        <f>VLOOKUP(A22,PREÇO_RN_JUL_25!A84:E3244,4,FALSE)</f>
        <v>UN</v>
      </c>
      <c r="E22" s="1617">
        <v>1</v>
      </c>
    </row>
    <row r="23" spans="1:5" ht="12.75" customHeight="1">
      <c r="A23" s="965">
        <v>13339</v>
      </c>
      <c r="B23" s="1655" t="str">
        <f>(VLOOKUP(A23,RSM!$A$3:$C$2370,2,FALSE))</f>
        <v>POSTE DE CONCRETO ARMADO DE SECAO DUPLO T, EXTENSAO DE 12,00 M, RESISTENCIA DE 300 A 400 DAN, TIPO B OU D</v>
      </c>
      <c r="C23" s="569" t="s">
        <v>1317</v>
      </c>
      <c r="D23" s="269" t="str">
        <f>(VLOOKUP(A23,RSM!$A$3:$C$2370,3,FALSE))</f>
        <v>UN</v>
      </c>
      <c r="E23" s="1617">
        <v>1</v>
      </c>
    </row>
    <row r="24" spans="1:5" s="277" customFormat="1" ht="12.75" customHeight="1">
      <c r="A24" s="275"/>
      <c r="B24" s="274" t="s">
        <v>1318</v>
      </c>
      <c r="C24" s="571"/>
      <c r="D24" s="276"/>
      <c r="E24" s="276"/>
    </row>
    <row r="25" spans="1:5" ht="12.75" customHeight="1">
      <c r="A25" s="1656" t="s">
        <v>1319</v>
      </c>
      <c r="B25" s="271" t="str">
        <f>(VLOOKUP(A25,RSM!$A$3:$C$1367,2,FALSE))</f>
        <v>Container com revestimento térmico, janela e banheiro - L = 2,44 m e C = 12,90 m (2 TEU)</v>
      </c>
      <c r="C25" s="570" t="s">
        <v>1320</v>
      </c>
      <c r="D25" s="270" t="str">
        <f>(VLOOKUP(A25,RSM!$A$3:$C$1367,3,FALSE))</f>
        <v>un</v>
      </c>
      <c r="E25" s="599">
        <f>ROUND(1.13*1/5,3)</f>
        <v>0.22600000000000001</v>
      </c>
    </row>
    <row r="26" spans="1:5" s="277" customFormat="1" ht="12.75" customHeight="1">
      <c r="A26" s="275"/>
      <c r="B26" s="274" t="s">
        <v>1321</v>
      </c>
      <c r="C26" s="571"/>
      <c r="D26" s="276"/>
      <c r="E26" s="600"/>
    </row>
    <row r="27" spans="1:5" ht="12.75" customHeight="1">
      <c r="A27" s="1656" t="s">
        <v>1322</v>
      </c>
      <c r="B27" s="271" t="str">
        <f>(VLOOKUP(A27,RSM!$A$3:$C$1367,2,FALSE))</f>
        <v>Container com janela - L = 4,88 m e C = 6,09 m (1 TEU duplo)</v>
      </c>
      <c r="C27" s="570" t="s">
        <v>1320</v>
      </c>
      <c r="D27" s="270" t="str">
        <f>(VLOOKUP(A27,RSM!$A$3:$C$1367,3,FALSE))</f>
        <v>un</v>
      </c>
      <c r="E27" s="599">
        <f>ROUND(1.13*1/5,3)</f>
        <v>0.22600000000000001</v>
      </c>
    </row>
    <row r="28" spans="1:5" s="277" customFormat="1" ht="12.75" customHeight="1">
      <c r="A28" s="275"/>
      <c r="B28" s="274" t="s">
        <v>1323</v>
      </c>
      <c r="C28" s="571"/>
      <c r="D28" s="276"/>
      <c r="E28" s="600"/>
    </row>
    <row r="29" spans="1:5" ht="12.75" customHeight="1">
      <c r="A29" s="1656" t="s">
        <v>1324</v>
      </c>
      <c r="B29" s="271" t="str">
        <f>(VLOOKUP(A29,RSM!$A$3:$C$1367,2,FALSE))</f>
        <v>Container com revestimento térmico, janela e banheiro - L = 2,44 m e C = 6,09 m (1 TEU)</v>
      </c>
      <c r="C29" s="570" t="s">
        <v>1320</v>
      </c>
      <c r="D29" s="270" t="str">
        <f>(VLOOKUP(A29,RSM!$A$3:$C$1367,3,FALSE))</f>
        <v>un</v>
      </c>
      <c r="E29" s="599">
        <f>ROUND(1.13*3/5,3)</f>
        <v>0.67800000000000005</v>
      </c>
    </row>
    <row r="30" spans="1:5" s="277" customFormat="1" ht="12.75" customHeight="1">
      <c r="A30" s="275"/>
      <c r="B30" s="274" t="s">
        <v>1325</v>
      </c>
      <c r="C30" s="571"/>
      <c r="D30" s="276"/>
      <c r="E30" s="600"/>
    </row>
    <row r="31" spans="1:5" ht="12.75" customHeight="1">
      <c r="A31" s="1656" t="s">
        <v>1326</v>
      </c>
      <c r="B31" s="271" t="str">
        <f>(VLOOKUP(A31,RSM!$A$3:$C$1367,2,FALSE))</f>
        <v>Container com 2 banheiros - L = 2,44 m e C = 6,09 m (1 TEU)</v>
      </c>
      <c r="C31" s="570" t="s">
        <v>1320</v>
      </c>
      <c r="D31" s="270" t="str">
        <f>(VLOOKUP(A31,RSM!$A$3:$C$1367,3,FALSE))</f>
        <v>un</v>
      </c>
      <c r="E31" s="599">
        <f>ROUND(1.13*1/5,3)</f>
        <v>0.22600000000000001</v>
      </c>
    </row>
    <row r="32" spans="1:5" s="277" customFormat="1" ht="12.75" customHeight="1">
      <c r="A32" s="275"/>
      <c r="B32" s="274" t="s">
        <v>1327</v>
      </c>
      <c r="C32" s="571"/>
      <c r="D32" s="276"/>
      <c r="E32" s="600"/>
    </row>
    <row r="33" spans="1:5" ht="12.75" customHeight="1">
      <c r="A33" s="270" t="s">
        <v>1328</v>
      </c>
      <c r="B33" s="271" t="str">
        <f>(VLOOKUP(A33,RSM!$A$3:$C$1367,2,FALSE))</f>
        <v>Container com 3 janelas para guarita - L = 2,44 m e C = 3,05 m (1/2 TEU)</v>
      </c>
      <c r="C33" s="570" t="s">
        <v>1320</v>
      </c>
      <c r="D33" s="270" t="str">
        <f>(VLOOKUP(A33,RSM!$A$3:$C$1367,3,FALSE))</f>
        <v>un</v>
      </c>
      <c r="E33" s="599">
        <f>ROUND(1.13*1/5,3)</f>
        <v>0.22600000000000001</v>
      </c>
    </row>
    <row r="34" spans="1:5" ht="12.75" customHeight="1">
      <c r="A34" s="275"/>
      <c r="B34" s="274" t="s">
        <v>1329</v>
      </c>
      <c r="C34" s="571"/>
      <c r="D34" s="276"/>
      <c r="E34" s="600"/>
    </row>
    <row r="35" spans="1:5" ht="12.75" customHeight="1">
      <c r="A35" s="270" t="s">
        <v>1330</v>
      </c>
      <c r="B35" s="1629" t="s">
        <v>1331</v>
      </c>
      <c r="C35" s="570" t="s">
        <v>1317</v>
      </c>
      <c r="D35" s="270" t="s">
        <v>102</v>
      </c>
      <c r="E35" s="599">
        <f>11.17*0.6*0.8*1.13</f>
        <v>6.0586079999999995</v>
      </c>
    </row>
    <row r="36" spans="1:5" s="277" customFormat="1" ht="12.75" customHeight="1">
      <c r="A36" s="275"/>
      <c r="B36" s="274" t="s">
        <v>1332</v>
      </c>
      <c r="C36" s="571"/>
      <c r="D36" s="276"/>
      <c r="E36" s="600"/>
    </row>
    <row r="37" spans="1:5" ht="12.75" customHeight="1">
      <c r="A37" s="272" t="s">
        <v>1324</v>
      </c>
      <c r="B37" s="273" t="str">
        <f>(VLOOKUP(A37,RSM!$A$3:$C$1367,2,FALSE))</f>
        <v>Container com revestimento térmico, janela e banheiro - L = 2,44 m e C = 6,09 m (1 TEU)</v>
      </c>
      <c r="C37" s="592" t="s">
        <v>1320</v>
      </c>
      <c r="D37" s="272" t="str">
        <f>(VLOOKUP(A37,RSM!$A$3:$C$1367,3,FALSE))</f>
        <v>un</v>
      </c>
      <c r="E37" s="601">
        <f>ROUND(1.13*1/5,3)</f>
        <v>0.22600000000000001</v>
      </c>
    </row>
    <row r="38" spans="1:5">
      <c r="A38" s="2264" t="s">
        <v>1333</v>
      </c>
      <c r="B38" s="2264"/>
      <c r="C38" s="2264"/>
      <c r="D38" s="2264"/>
      <c r="E38" s="2264"/>
    </row>
    <row r="39" spans="1:5">
      <c r="A39" s="1475" t="s">
        <v>1334</v>
      </c>
    </row>
    <row r="41" spans="1:5">
      <c r="C41" s="31">
        <f>SUMIF($A$24:$A$37,D41,$E$24:$E$37)</f>
        <v>0.22600000000000001</v>
      </c>
      <c r="D41" s="31" t="s">
        <v>1319</v>
      </c>
    </row>
    <row r="42" spans="1:5">
      <c r="C42" s="31">
        <f>SUMIF($A$24:$A$37,D42,$E$24:$E$37)</f>
        <v>0.22600000000000001</v>
      </c>
      <c r="D42" s="31" t="s">
        <v>1322</v>
      </c>
    </row>
    <row r="43" spans="1:5">
      <c r="C43" s="31">
        <f>SUMIF($A$24:$A$37,D43,$E$24:$E$37)</f>
        <v>0.90400000000000003</v>
      </c>
      <c r="D43" s="31" t="s">
        <v>1324</v>
      </c>
    </row>
    <row r="44" spans="1:5">
      <c r="C44" s="31">
        <f>SUMIF($A$24:$A$37,D44,$E$24:$E$37)</f>
        <v>0.22600000000000001</v>
      </c>
      <c r="D44" s="31" t="s">
        <v>1326</v>
      </c>
    </row>
    <row r="45" spans="1:5">
      <c r="C45" s="31">
        <f>SUMIF($A$24:$A$37,D45,$E$24:$E$37)</f>
        <v>0.22600000000000001</v>
      </c>
      <c r="D45" s="31" t="s">
        <v>1328</v>
      </c>
    </row>
  </sheetData>
  <mergeCells count="5">
    <mergeCell ref="A38:E38"/>
    <mergeCell ref="A1:E1"/>
    <mergeCell ref="A2:E2"/>
    <mergeCell ref="A3:E3"/>
    <mergeCell ref="B11:C11"/>
  </mergeCells>
  <conditionalFormatting sqref="A11:B11">
    <cfRule type="cellIs" dxfId="2" priority="1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verticalDpi="1200" r:id="rId1"/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 codeName="Planilha42">
    <tabColor rgb="FF002060"/>
  </sheetPr>
  <dimension ref="A1:K137"/>
  <sheetViews>
    <sheetView showGridLines="0" showZeros="0" showRuler="0" view="pageBreakPreview" topLeftCell="C122" zoomScaleNormal="100" zoomScaleSheetLayoutView="100" workbookViewId="0">
      <selection activeCell="E152" sqref="E152:E172"/>
    </sheetView>
  </sheetViews>
  <sheetFormatPr defaultColWidth="9" defaultRowHeight="21.75" customHeight="1"/>
  <cols>
    <col min="1" max="2" width="10.77734375" style="86" customWidth="1"/>
    <col min="3" max="3" width="45.77734375" style="85" customWidth="1"/>
    <col min="4" max="4" width="13.21875" style="85" customWidth="1"/>
    <col min="5" max="9" width="11.77734375" style="87" customWidth="1"/>
    <col min="10" max="16384" width="9" style="5"/>
  </cols>
  <sheetData>
    <row r="1" spans="1:9" s="14" customFormat="1" ht="12.7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6"/>
    </row>
    <row r="2" spans="1:9" s="14" customFormat="1" ht="12.7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9"/>
    </row>
    <row r="3" spans="1:9" s="14" customFormat="1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2"/>
    </row>
    <row r="4" spans="1:9" s="14" customFormat="1" ht="12.75" customHeight="1">
      <c r="A4" s="1166" t="str">
        <f>RI!$B$4</f>
        <v>RODOVIA:</v>
      </c>
      <c r="B4" s="849" t="str">
        <f>RI!$G$4</f>
        <v>BR-304/RN</v>
      </c>
      <c r="C4" s="280"/>
      <c r="D4" s="280"/>
      <c r="E4" s="280"/>
      <c r="F4" s="280"/>
      <c r="G4" s="869" t="str">
        <f>RI!$B$9</f>
        <v>SNV (202511A):</v>
      </c>
      <c r="H4" s="660" t="str">
        <f>RI!$G$9</f>
        <v>304BRN0200 - 304BRN0330</v>
      </c>
      <c r="I4" s="881"/>
    </row>
    <row r="5" spans="1:9" s="14" customFormat="1" ht="12.7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G5" s="870" t="str">
        <f>RI!$B$10</f>
        <v>UNIDADE LOCAL:</v>
      </c>
      <c r="H5" s="661" t="str">
        <f>RI!$G$10</f>
        <v>Macaíba</v>
      </c>
      <c r="I5" s="882"/>
    </row>
    <row r="6" spans="1:9" s="14" customFormat="1" ht="12.75" customHeight="1">
      <c r="A6" s="1167" t="str">
        <f>RI!B6</f>
        <v>SUBTRECHOS:</v>
      </c>
      <c r="B6" s="805" t="str">
        <f>RI!G6</f>
        <v>ENTR RN-042/263 (ANGICOS) - ENTR BR-226(A)</v>
      </c>
      <c r="G6" s="870" t="str">
        <f>RI!$B$11</f>
        <v>DATA:</v>
      </c>
      <c r="H6" s="889" t="str">
        <f>RI!$G$11</f>
        <v>25/11/2025</v>
      </c>
      <c r="I6" s="897"/>
    </row>
    <row r="7" spans="1:9" s="14" customFormat="1" ht="12.7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99"/>
      <c r="F7" s="99"/>
      <c r="G7" s="968"/>
      <c r="H7" s="968"/>
      <c r="I7" s="527"/>
    </row>
    <row r="8" spans="1:9" s="14" customFormat="1" ht="12.75" customHeight="1">
      <c r="A8" s="666" t="str">
        <f>RI!B8</f>
        <v>EXTENSÃO</v>
      </c>
      <c r="B8" s="662" t="str">
        <f>RI!G8</f>
        <v>131,60 KM</v>
      </c>
      <c r="C8" s="102"/>
      <c r="D8" s="102"/>
      <c r="E8" s="102"/>
      <c r="F8" s="102"/>
      <c r="G8" s="127"/>
      <c r="H8" s="127"/>
      <c r="I8" s="528"/>
    </row>
    <row r="9" spans="1:9" s="14" customFormat="1" ht="3" customHeight="1">
      <c r="A9" s="79"/>
      <c r="B9" s="79"/>
      <c r="C9" s="68"/>
      <c r="D9" s="68"/>
      <c r="E9" s="70"/>
      <c r="F9" s="70"/>
      <c r="G9" s="70"/>
      <c r="H9" s="70"/>
      <c r="I9" s="70"/>
    </row>
    <row r="10" spans="1:9" s="14" customFormat="1" ht="12.75" customHeight="1">
      <c r="A10" s="109" t="s">
        <v>947</v>
      </c>
      <c r="B10" s="105" t="s">
        <v>948</v>
      </c>
      <c r="C10" s="105" t="s">
        <v>949</v>
      </c>
      <c r="D10" s="105"/>
      <c r="E10" s="105"/>
      <c r="F10" s="105"/>
      <c r="G10" s="280"/>
      <c r="H10" s="105"/>
      <c r="I10" s="107" t="s">
        <v>950</v>
      </c>
    </row>
    <row r="11" spans="1:9" s="14" customFormat="1" ht="12.75">
      <c r="A11" s="956" t="str">
        <f>PO!$A$163</f>
        <v>10.3</v>
      </c>
      <c r="B11" s="113" t="str">
        <f>IF(A11=0,0,VLOOKUP(A11,PO!$A$16:$G$164,2,FALSE))</f>
        <v>ADM_LOC_304</v>
      </c>
      <c r="C11" s="2215" t="str">
        <f>IF(A11=0,0,VLOOKUP(A11,PO!$A$16:$G$164,3,FALSE))</f>
        <v>Administração local - BR-304/RN (UL Macaíba)</v>
      </c>
      <c r="D11" s="2215"/>
      <c r="E11" s="2215"/>
      <c r="F11" s="2215"/>
      <c r="G11" s="18"/>
      <c r="H11" s="964"/>
      <c r="I11" s="966" t="str">
        <f>IF(A11=0,0,VLOOKUP(A11,PO!$A$16:$G$164,4,FALSE))</f>
        <v>un</v>
      </c>
    </row>
    <row r="12" spans="1:9" s="14" customFormat="1" ht="3" customHeight="1">
      <c r="A12" s="79"/>
      <c r="B12" s="79"/>
      <c r="C12" s="68"/>
      <c r="D12" s="68"/>
      <c r="E12" s="70"/>
      <c r="F12" s="70"/>
      <c r="G12" s="70"/>
      <c r="H12" s="70"/>
      <c r="I12" s="70"/>
    </row>
    <row r="13" spans="1:9" s="14" customFormat="1" ht="22.5">
      <c r="A13" s="281" t="s">
        <v>1113</v>
      </c>
      <c r="B13" s="1855" t="s">
        <v>1039</v>
      </c>
      <c r="C13" s="1857"/>
      <c r="D13" s="1856"/>
      <c r="E13" s="281" t="s">
        <v>1038</v>
      </c>
      <c r="F13" s="282" t="s">
        <v>254</v>
      </c>
      <c r="G13" s="1553" t="s">
        <v>1040</v>
      </c>
      <c r="H13" s="1560" t="s">
        <v>1335</v>
      </c>
      <c r="I13" s="282" t="s">
        <v>1336</v>
      </c>
    </row>
    <row r="14" spans="1:9" s="14" customFormat="1" ht="12.75" customHeight="1">
      <c r="A14" s="211">
        <v>1</v>
      </c>
      <c r="B14" s="286" t="s">
        <v>1337</v>
      </c>
      <c r="C14" s="287"/>
      <c r="D14" s="287"/>
      <c r="E14" s="286"/>
      <c r="F14" s="286"/>
      <c r="G14" s="286"/>
      <c r="H14" s="1548"/>
      <c r="I14" s="1548"/>
    </row>
    <row r="15" spans="1:9" s="14" customFormat="1" ht="12.75" customHeight="1">
      <c r="A15" s="288" t="s">
        <v>578</v>
      </c>
      <c r="B15" s="289" t="s">
        <v>1338</v>
      </c>
      <c r="C15" s="283"/>
      <c r="D15" s="283"/>
      <c r="E15" s="283"/>
      <c r="F15" s="283"/>
      <c r="G15" s="283"/>
      <c r="H15" s="283"/>
      <c r="I15" s="283"/>
    </row>
    <row r="16" spans="1:9" s="14" customFormat="1" ht="12.75" customHeight="1">
      <c r="A16" s="288" t="s">
        <v>707</v>
      </c>
      <c r="B16" s="289" t="s">
        <v>1339</v>
      </c>
      <c r="C16" s="283"/>
      <c r="D16" s="283"/>
      <c r="E16" s="283"/>
      <c r="F16" s="283"/>
      <c r="G16" s="283"/>
      <c r="H16" s="283"/>
      <c r="I16" s="283"/>
    </row>
    <row r="17" spans="1:9" s="14" customFormat="1" ht="12.75" customHeight="1">
      <c r="A17" s="296" t="s">
        <v>1340</v>
      </c>
      <c r="B17" s="291" t="s">
        <v>1341</v>
      </c>
      <c r="C17" s="283"/>
      <c r="D17" s="283"/>
      <c r="E17" s="294" t="s">
        <v>1342</v>
      </c>
      <c r="F17" s="517">
        <v>0.25</v>
      </c>
      <c r="G17" s="1554" t="s">
        <v>897</v>
      </c>
      <c r="H17" s="1561">
        <f>VLOOKUP(E17,RSMO!$A$4:$D$104,4,FALSE)</f>
        <v>27556.854899999998</v>
      </c>
      <c r="I17" s="1561">
        <f>TRUNC(H17*F17,2)</f>
        <v>6889.21</v>
      </c>
    </row>
    <row r="18" spans="1:9" s="14" customFormat="1" ht="12.75" customHeight="1">
      <c r="A18" s="288" t="s">
        <v>709</v>
      </c>
      <c r="B18" s="289" t="s">
        <v>1343</v>
      </c>
      <c r="C18" s="283"/>
      <c r="D18" s="283"/>
      <c r="E18" s="290"/>
      <c r="F18" s="519"/>
      <c r="G18" s="290"/>
      <c r="H18" s="283"/>
      <c r="I18" s="283"/>
    </row>
    <row r="19" spans="1:9" s="14" customFormat="1" ht="12.75" customHeight="1">
      <c r="A19" s="296" t="s">
        <v>1344</v>
      </c>
      <c r="B19" s="291" t="s">
        <v>1345</v>
      </c>
      <c r="C19" s="283"/>
      <c r="D19" s="283"/>
      <c r="E19" s="294" t="s">
        <v>1346</v>
      </c>
      <c r="F19" s="517">
        <v>0.25</v>
      </c>
      <c r="G19" s="1554" t="s">
        <v>1347</v>
      </c>
      <c r="H19" s="1561">
        <f>(VLOOKUP(E19,RSE!$A$3:$D$540,3,FALSE)*44)+(VLOOKUP(E19,RSE!$A$3:$D$540,4,FALSE)*176)</f>
        <v>2887.192</v>
      </c>
      <c r="I19" s="1561">
        <f>TRUNC(H19*F19,2)</f>
        <v>721.79</v>
      </c>
    </row>
    <row r="20" spans="1:9" s="14" customFormat="1" ht="12.75" customHeight="1">
      <c r="A20" s="296" t="s">
        <v>1348</v>
      </c>
      <c r="B20" s="291" t="s">
        <v>1349</v>
      </c>
      <c r="C20" s="283"/>
      <c r="D20" s="283"/>
      <c r="E20" s="294" t="s">
        <v>1350</v>
      </c>
      <c r="F20" s="517">
        <v>1</v>
      </c>
      <c r="G20" s="1554" t="s">
        <v>1347</v>
      </c>
      <c r="H20" s="1561">
        <f>(VLOOKUP(E20,RSE!$A$3:$D$540,3,FALSE)*44)+(VLOOKUP(E20,RSE!$A$3:$D$540,4,FALSE)*176)</f>
        <v>25036.642399999997</v>
      </c>
      <c r="I20" s="1561">
        <f>TRUNC(H20*F20,2)</f>
        <v>25036.639999999999</v>
      </c>
    </row>
    <row r="21" spans="1:9" s="14" customFormat="1" ht="12.75" customHeight="1">
      <c r="A21" s="288" t="s">
        <v>585</v>
      </c>
      <c r="B21" s="289" t="s">
        <v>1351</v>
      </c>
      <c r="C21" s="283"/>
      <c r="D21" s="283"/>
      <c r="E21" s="284"/>
      <c r="F21" s="519"/>
      <c r="G21" s="284"/>
      <c r="H21" s="283"/>
      <c r="I21" s="283"/>
    </row>
    <row r="22" spans="1:9" s="14" customFormat="1" ht="12.75" customHeight="1">
      <c r="A22" s="288" t="s">
        <v>713</v>
      </c>
      <c r="B22" s="289" t="s">
        <v>1339</v>
      </c>
      <c r="C22" s="283"/>
      <c r="D22" s="283"/>
      <c r="E22" s="290"/>
      <c r="F22" s="519">
        <v>0</v>
      </c>
      <c r="G22" s="290"/>
      <c r="H22" s="283"/>
      <c r="I22" s="283"/>
    </row>
    <row r="23" spans="1:9" s="14" customFormat="1" ht="12.75" customHeight="1">
      <c r="A23" s="296" t="s">
        <v>1352</v>
      </c>
      <c r="B23" s="291" t="s">
        <v>1353</v>
      </c>
      <c r="C23" s="283"/>
      <c r="D23" s="283"/>
      <c r="E23" s="294" t="s">
        <v>1354</v>
      </c>
      <c r="F23" s="517">
        <v>1</v>
      </c>
      <c r="G23" s="1554" t="s">
        <v>897</v>
      </c>
      <c r="H23" s="1561">
        <f>VLOOKUP(E23,RSMO!$A$4:$D$104,4,FALSE)</f>
        <v>4730.7111999999997</v>
      </c>
      <c r="I23" s="1561">
        <f>TRUNC(H23*F23,2)</f>
        <v>4730.71</v>
      </c>
    </row>
    <row r="24" spans="1:9" s="14" customFormat="1" ht="12.75" customHeight="1">
      <c r="A24" s="296" t="s">
        <v>1355</v>
      </c>
      <c r="B24" s="291" t="str">
        <f>(VLOOKUP(E24,RSMO!$A$4:$D$112,2,FALSE))</f>
        <v>Vigia</v>
      </c>
      <c r="C24" s="283"/>
      <c r="D24" s="283"/>
      <c r="E24" s="967" t="s">
        <v>1356</v>
      </c>
      <c r="F24" s="517">
        <v>2</v>
      </c>
      <c r="G24" s="1554" t="s">
        <v>897</v>
      </c>
      <c r="H24" s="1561">
        <f>VLOOKUP(E24,RSMO!$A$4:$D$104,4,FALSE)</f>
        <v>5130.8814000000002</v>
      </c>
      <c r="I24" s="1561">
        <f>TRUNC(H24*F24,2)</f>
        <v>10261.76</v>
      </c>
    </row>
    <row r="25" spans="1:9" s="14" customFormat="1" ht="12.75" customHeight="1">
      <c r="A25" s="288" t="s">
        <v>714</v>
      </c>
      <c r="B25" s="289" t="s">
        <v>1343</v>
      </c>
      <c r="C25" s="283"/>
      <c r="D25" s="283"/>
      <c r="E25" s="290"/>
      <c r="F25" s="519">
        <v>0</v>
      </c>
      <c r="G25" s="290"/>
      <c r="H25" s="283"/>
      <c r="I25" s="283"/>
    </row>
    <row r="26" spans="1:9" s="14" customFormat="1" ht="12.75" customHeight="1">
      <c r="A26" s="296" t="s">
        <v>1357</v>
      </c>
      <c r="B26" s="291" t="s">
        <v>1345</v>
      </c>
      <c r="C26" s="283"/>
      <c r="D26" s="283"/>
      <c r="E26" s="294" t="s">
        <v>1346</v>
      </c>
      <c r="F26" s="517"/>
      <c r="G26" s="1554" t="s">
        <v>1347</v>
      </c>
      <c r="H26" s="1561">
        <f>(VLOOKUP(E26,RSE!$A$3:$D$540,3,FALSE)*44)+(VLOOKUP(E26,RSE!$A$3:$D$540,4,FALSE)*176)</f>
        <v>2887.192</v>
      </c>
      <c r="I26" s="1561">
        <f>TRUNC(H26*F26,2)</f>
        <v>0</v>
      </c>
    </row>
    <row r="27" spans="1:9" s="14" customFormat="1" ht="12.75" customHeight="1">
      <c r="A27" s="1580"/>
      <c r="B27" s="1581"/>
      <c r="C27" s="1301"/>
      <c r="D27" s="1301"/>
      <c r="E27" s="1591"/>
      <c r="F27" s="1592"/>
      <c r="G27" s="1593"/>
      <c r="H27" s="1584"/>
      <c r="I27" s="1584"/>
    </row>
    <row r="28" spans="1:9" s="14" customFormat="1" ht="12.75" customHeight="1">
      <c r="A28" s="1609"/>
      <c r="B28" s="1610"/>
      <c r="C28" s="1602"/>
      <c r="D28" s="1602"/>
      <c r="E28" s="1610"/>
      <c r="F28" s="1610"/>
      <c r="G28" s="1610"/>
      <c r="H28" s="1590" t="s">
        <v>1358</v>
      </c>
      <c r="I28" s="1586">
        <f>SUM(I17,I23:I24)</f>
        <v>21881.68</v>
      </c>
    </row>
    <row r="29" spans="1:9" s="14" customFormat="1" ht="12.75" customHeight="1">
      <c r="A29" s="1609"/>
      <c r="B29" s="1610"/>
      <c r="C29" s="1602"/>
      <c r="D29" s="1602"/>
      <c r="E29" s="1610"/>
      <c r="F29" s="1610"/>
      <c r="G29" s="1610"/>
      <c r="H29" s="1590" t="s">
        <v>1359</v>
      </c>
      <c r="I29" s="1586">
        <f>SUM(I19:I20,I26)</f>
        <v>25758.43</v>
      </c>
    </row>
    <row r="30" spans="1:9" s="14" customFormat="1" ht="12.75" customHeight="1">
      <c r="A30" s="1594">
        <v>3</v>
      </c>
      <c r="B30" s="1595" t="s">
        <v>1360</v>
      </c>
      <c r="C30" s="1596"/>
      <c r="D30" s="1596"/>
      <c r="E30" s="1595"/>
      <c r="F30" s="1595"/>
      <c r="G30" s="1595"/>
      <c r="H30" s="1597"/>
      <c r="I30" s="1598"/>
    </row>
    <row r="31" spans="1:9" s="14" customFormat="1" ht="12.75" customHeight="1">
      <c r="A31" s="1032" t="s">
        <v>689</v>
      </c>
      <c r="B31" s="1588" t="s">
        <v>1361</v>
      </c>
      <c r="C31" s="1034"/>
      <c r="D31" s="1034"/>
      <c r="E31" s="1589"/>
      <c r="F31" s="1589"/>
      <c r="G31" s="1034"/>
      <c r="H31" s="1034"/>
      <c r="I31" s="1034"/>
    </row>
    <row r="32" spans="1:9" s="14" customFormat="1" ht="12.75" customHeight="1">
      <c r="A32" s="288" t="s">
        <v>772</v>
      </c>
      <c r="B32" s="416" t="s">
        <v>1339</v>
      </c>
      <c r="C32" s="283"/>
      <c r="D32" s="283"/>
      <c r="E32" s="418"/>
      <c r="F32" s="418">
        <v>0</v>
      </c>
      <c r="G32" s="283"/>
      <c r="H32" s="283"/>
      <c r="I32" s="283"/>
    </row>
    <row r="33" spans="1:9" s="14" customFormat="1" ht="12.75" customHeight="1">
      <c r="A33" s="296" t="s">
        <v>1362</v>
      </c>
      <c r="B33" s="291" t="s">
        <v>1363</v>
      </c>
      <c r="C33" s="283"/>
      <c r="D33" s="283"/>
      <c r="E33" s="294" t="s">
        <v>1364</v>
      </c>
      <c r="F33" s="520">
        <v>1</v>
      </c>
      <c r="G33" s="1555" t="s">
        <v>897</v>
      </c>
      <c r="H33" s="1561">
        <f>VLOOKUP(E33,RSMO!$A$4:$D$104,4,FALSE)</f>
        <v>8634.7415999999994</v>
      </c>
      <c r="I33" s="1561">
        <f t="shared" ref="I33:I34" si="0">TRUNC(H33*F33,2)</f>
        <v>8634.74</v>
      </c>
    </row>
    <row r="34" spans="1:9" s="14" customFormat="1" ht="12.75" customHeight="1">
      <c r="A34" s="296" t="s">
        <v>1365</v>
      </c>
      <c r="B34" s="291" t="s">
        <v>1366</v>
      </c>
      <c r="C34" s="283"/>
      <c r="D34" s="283"/>
      <c r="E34" s="294" t="s">
        <v>1367</v>
      </c>
      <c r="F34" s="520">
        <v>1</v>
      </c>
      <c r="G34" s="1555" t="s">
        <v>897</v>
      </c>
      <c r="H34" s="1561">
        <f>VLOOKUP(E34,RSMO!$A$4:$D$104,4,FALSE)</f>
        <v>4990.2349999999997</v>
      </c>
      <c r="I34" s="1561">
        <f t="shared" si="0"/>
        <v>4990.2299999999996</v>
      </c>
    </row>
    <row r="35" spans="1:9" s="14" customFormat="1" ht="12.75" customHeight="1">
      <c r="A35" s="288" t="s">
        <v>773</v>
      </c>
      <c r="B35" s="416" t="s">
        <v>1343</v>
      </c>
      <c r="C35" s="283"/>
      <c r="D35" s="283"/>
      <c r="E35" s="418"/>
      <c r="F35" s="521"/>
      <c r="G35" s="418"/>
      <c r="H35" s="1551"/>
      <c r="I35" s="1551"/>
    </row>
    <row r="36" spans="1:9" s="14" customFormat="1" ht="12.75" customHeight="1">
      <c r="A36" s="296" t="s">
        <v>1368</v>
      </c>
      <c r="B36" s="291" t="s">
        <v>1345</v>
      </c>
      <c r="C36" s="283"/>
      <c r="D36" s="283"/>
      <c r="E36" s="294" t="s">
        <v>1346</v>
      </c>
      <c r="F36" s="520">
        <v>1</v>
      </c>
      <c r="G36" s="1555" t="s">
        <v>1347</v>
      </c>
      <c r="H36" s="1561">
        <f>(VLOOKUP(E36,RSE!$A$3:$D$540,3,FALSE)*44)+(VLOOKUP(E36,RSE!$A$3:$D$540,4,FALSE)*176)</f>
        <v>2887.192</v>
      </c>
      <c r="I36" s="1561">
        <f>TRUNC(H36*F36,2)</f>
        <v>2887.19</v>
      </c>
    </row>
    <row r="37" spans="1:9" s="14" customFormat="1" ht="12.75" customHeight="1">
      <c r="A37" s="288" t="s">
        <v>1369</v>
      </c>
      <c r="B37" s="416" t="s">
        <v>1370</v>
      </c>
      <c r="C37" s="283"/>
      <c r="D37" s="283"/>
      <c r="E37" s="417"/>
      <c r="F37" s="520"/>
      <c r="G37" s="417"/>
      <c r="H37" s="283"/>
      <c r="I37" s="283"/>
    </row>
    <row r="38" spans="1:9" s="14" customFormat="1" ht="12.75" customHeight="1">
      <c r="A38" s="288" t="s">
        <v>1371</v>
      </c>
      <c r="B38" s="416" t="s">
        <v>1339</v>
      </c>
      <c r="C38" s="283"/>
      <c r="D38" s="283"/>
      <c r="E38" s="418"/>
      <c r="F38" s="520">
        <v>0</v>
      </c>
      <c r="G38" s="418"/>
      <c r="H38" s="283"/>
      <c r="I38" s="283"/>
    </row>
    <row r="39" spans="1:9" s="14" customFormat="1" ht="12.75" customHeight="1">
      <c r="A39" s="296" t="s">
        <v>1372</v>
      </c>
      <c r="B39" s="291" t="s">
        <v>1373</v>
      </c>
      <c r="C39" s="283"/>
      <c r="D39" s="283"/>
      <c r="E39" s="294" t="s">
        <v>1374</v>
      </c>
      <c r="F39" s="520">
        <v>1</v>
      </c>
      <c r="G39" s="1555" t="s">
        <v>897</v>
      </c>
      <c r="H39" s="1561">
        <f>VLOOKUP(E39,RSMO!$A$4:$D$104,4,FALSE)</f>
        <v>9331.9830999999995</v>
      </c>
      <c r="I39" s="1561">
        <f t="shared" ref="I39:I40" si="1">TRUNC(H39*F39,2)</f>
        <v>9331.98</v>
      </c>
    </row>
    <row r="40" spans="1:9" s="14" customFormat="1" ht="12.75" customHeight="1">
      <c r="A40" s="296" t="s">
        <v>1375</v>
      </c>
      <c r="B40" s="291" t="s">
        <v>1376</v>
      </c>
      <c r="C40" s="283"/>
      <c r="D40" s="283"/>
      <c r="E40" s="294" t="s">
        <v>1377</v>
      </c>
      <c r="F40" s="520">
        <v>2</v>
      </c>
      <c r="G40" s="1555" t="s">
        <v>897</v>
      </c>
      <c r="H40" s="1561">
        <f>VLOOKUP(E40,RSMO!$A$4:$D$104,4,FALSE)</f>
        <v>6046.9301999999998</v>
      </c>
      <c r="I40" s="1561">
        <f t="shared" si="1"/>
        <v>12093.86</v>
      </c>
    </row>
    <row r="41" spans="1:9" s="14" customFormat="1" ht="12.75" customHeight="1">
      <c r="A41" s="288" t="s">
        <v>1378</v>
      </c>
      <c r="B41" s="416" t="s">
        <v>1343</v>
      </c>
      <c r="C41" s="283"/>
      <c r="D41" s="283"/>
      <c r="E41" s="418"/>
      <c r="F41" s="520"/>
      <c r="G41" s="418"/>
      <c r="H41" s="1551"/>
      <c r="I41" s="1551"/>
    </row>
    <row r="42" spans="1:9" s="14" customFormat="1" ht="12.75" customHeight="1">
      <c r="A42" s="296" t="s">
        <v>1379</v>
      </c>
      <c r="B42" s="291" t="str">
        <f>VLOOKUP(E42,RSE!$A$3:$D$540,2,FALSE)</f>
        <v>Veículo tipo van furgão com capacidade de 1,38 t - 100 kW</v>
      </c>
      <c r="C42" s="283"/>
      <c r="D42" s="283"/>
      <c r="E42" s="294" t="s">
        <v>1380</v>
      </c>
      <c r="F42" s="520">
        <v>1</v>
      </c>
      <c r="G42" s="1555" t="s">
        <v>1347</v>
      </c>
      <c r="H42" s="1561">
        <f>(VLOOKUP(E42,RSE!$A$3:$D$540,3,FALSE)*44)+(VLOOKUP(E42,RSE!$A$3:$D$540,4,FALSE)*176)</f>
        <v>12644.632</v>
      </c>
      <c r="I42" s="1561">
        <f>TRUNC(H42*F42,2)</f>
        <v>12644.63</v>
      </c>
    </row>
    <row r="43" spans="1:9" s="14" customFormat="1" ht="12.75" customHeight="1">
      <c r="A43" s="1032" t="s">
        <v>1381</v>
      </c>
      <c r="B43" s="1588" t="s">
        <v>1382</v>
      </c>
      <c r="C43" s="1034"/>
      <c r="D43" s="1034"/>
      <c r="E43" s="1589"/>
      <c r="F43" s="1589"/>
      <c r="G43" s="1034"/>
      <c r="H43" s="1034"/>
      <c r="I43" s="1034"/>
    </row>
    <row r="44" spans="1:9" s="14" customFormat="1" ht="12.75" customHeight="1">
      <c r="A44" s="288" t="s">
        <v>1383</v>
      </c>
      <c r="B44" s="416" t="s">
        <v>1339</v>
      </c>
      <c r="C44" s="283"/>
      <c r="D44" s="283"/>
      <c r="E44" s="418"/>
      <c r="F44" s="418">
        <v>0</v>
      </c>
      <c r="G44" s="283"/>
      <c r="H44" s="283"/>
      <c r="I44" s="283"/>
    </row>
    <row r="45" spans="1:9" s="14" customFormat="1" ht="12.75" customHeight="1">
      <c r="A45" s="296" t="s">
        <v>1372</v>
      </c>
      <c r="B45" s="291" t="str">
        <f>(VLOOKUP(E45,RSMO!$A$4:$D$112,2,FALSE))</f>
        <v>Encarregado de pavimentação</v>
      </c>
      <c r="C45" s="283"/>
      <c r="D45" s="283"/>
      <c r="E45" s="294" t="s">
        <v>1384</v>
      </c>
      <c r="F45" s="520">
        <v>1</v>
      </c>
      <c r="G45" s="1555" t="s">
        <v>897</v>
      </c>
      <c r="H45" s="1561">
        <f>VLOOKUP(E45,RSMO!$A$4:$D$104,4,FALSE)</f>
        <v>8634.7415999999994</v>
      </c>
      <c r="I45" s="1561">
        <f t="shared" ref="I45" si="2">TRUNC(H45*F45,2)</f>
        <v>8634.74</v>
      </c>
    </row>
    <row r="46" spans="1:9" s="14" customFormat="1" ht="12.75" customHeight="1">
      <c r="A46" s="288" t="s">
        <v>1378</v>
      </c>
      <c r="B46" s="416" t="s">
        <v>1343</v>
      </c>
      <c r="C46" s="283"/>
      <c r="D46" s="283"/>
      <c r="E46" s="418"/>
      <c r="F46" s="521"/>
      <c r="G46" s="418"/>
      <c r="H46" s="1551"/>
      <c r="I46" s="1551"/>
    </row>
    <row r="47" spans="1:9" s="14" customFormat="1" ht="12.75" customHeight="1">
      <c r="A47" s="296" t="s">
        <v>1379</v>
      </c>
      <c r="B47" s="291" t="s">
        <v>1345</v>
      </c>
      <c r="C47" s="283"/>
      <c r="D47" s="283"/>
      <c r="E47" s="294" t="s">
        <v>1346</v>
      </c>
      <c r="F47" s="520">
        <v>1</v>
      </c>
      <c r="G47" s="1555" t="s">
        <v>1347</v>
      </c>
      <c r="H47" s="1561">
        <f>(VLOOKUP(E47,RSE!$A$3:$D$540,3,FALSE)*44)+(VLOOKUP(E47,RSE!$A$3:$D$540,4,FALSE)*176)</f>
        <v>2887.192</v>
      </c>
      <c r="I47" s="1561">
        <f>TRUNC(H47*F47,2)</f>
        <v>2887.19</v>
      </c>
    </row>
    <row r="48" spans="1:9" s="14" customFormat="1" ht="12.75" customHeight="1">
      <c r="A48" s="1599"/>
      <c r="B48" s="1600"/>
      <c r="C48" s="1601"/>
      <c r="D48" s="1602"/>
      <c r="E48" s="1602"/>
      <c r="F48" s="1603"/>
      <c r="G48" s="1603"/>
      <c r="H48" s="1590" t="s">
        <v>1385</v>
      </c>
      <c r="I48" s="1586">
        <f>SUM(I33:I34,I39:I40,I45)</f>
        <v>43685.549999999996</v>
      </c>
    </row>
    <row r="49" spans="1:9" s="14" customFormat="1" ht="12.75" customHeight="1">
      <c r="A49" s="1604"/>
      <c r="B49" s="1605"/>
      <c r="C49" s="1606"/>
      <c r="D49" s="1607"/>
      <c r="E49" s="1607"/>
      <c r="F49" s="1608"/>
      <c r="G49" s="1608"/>
      <c r="H49" s="1585" t="s">
        <v>1386</v>
      </c>
      <c r="I49" s="1587">
        <f>SUM(I36,I42,I47)</f>
        <v>18419.009999999998</v>
      </c>
    </row>
    <row r="50" spans="1:9" s="14" customFormat="1" ht="12.75" customHeight="1">
      <c r="A50" s="214">
        <v>5</v>
      </c>
      <c r="B50" s="530" t="s">
        <v>1387</v>
      </c>
      <c r="C50" s="531"/>
      <c r="D50" s="531"/>
      <c r="E50" s="530"/>
      <c r="F50" s="530"/>
      <c r="G50" s="530"/>
      <c r="H50" s="1548"/>
      <c r="I50" s="1548"/>
    </row>
    <row r="51" spans="1:9" s="14" customFormat="1" ht="12.75" customHeight="1">
      <c r="A51" s="288" t="s">
        <v>813</v>
      </c>
      <c r="B51" s="289" t="s">
        <v>1388</v>
      </c>
      <c r="C51" s="283"/>
      <c r="D51" s="283"/>
      <c r="E51" s="284"/>
      <c r="F51" s="284"/>
      <c r="G51" s="284"/>
      <c r="H51" s="283"/>
      <c r="I51" s="283"/>
    </row>
    <row r="52" spans="1:9" s="14" customFormat="1" ht="12.75" customHeight="1">
      <c r="A52" s="288" t="s">
        <v>1389</v>
      </c>
      <c r="B52" s="289" t="s">
        <v>1339</v>
      </c>
      <c r="C52" s="283"/>
      <c r="D52" s="283"/>
      <c r="E52" s="290"/>
      <c r="F52" s="290"/>
      <c r="G52" s="290"/>
      <c r="H52" s="283"/>
      <c r="I52" s="283"/>
    </row>
    <row r="53" spans="1:9" s="14" customFormat="1" ht="12.75" customHeight="1">
      <c r="A53" s="296" t="s">
        <v>1390</v>
      </c>
      <c r="B53" s="291" t="str">
        <f>(VLOOKUP(E53,RSMO!$A$4:$D$112,2,FALSE))</f>
        <v>Encarregado de turma</v>
      </c>
      <c r="C53" s="283"/>
      <c r="D53" s="283"/>
      <c r="E53" s="294" t="s">
        <v>1391</v>
      </c>
      <c r="F53" s="517">
        <v>1</v>
      </c>
      <c r="G53" s="1554" t="str">
        <f>(VLOOKUP(E53,RSMO!$A$4:$D$112,3,FALSE))</f>
        <v>mês</v>
      </c>
      <c r="H53" s="1561">
        <f>VLOOKUP(E53,RSMO!$A$4:$D$104,4,FALSE)</f>
        <v>5818.4143999999997</v>
      </c>
      <c r="I53" s="1561">
        <f t="shared" ref="I53:I54" si="3">TRUNC(H53*F53,2)</f>
        <v>5818.41</v>
      </c>
    </row>
    <row r="54" spans="1:9" s="14" customFormat="1" ht="12.75" customHeight="1">
      <c r="A54" s="297" t="s">
        <v>1392</v>
      </c>
      <c r="B54" s="292" t="str">
        <f>(VLOOKUP(E54,RSMO!$A$4:$D$112,2,FALSE))</f>
        <v>Apontador</v>
      </c>
      <c r="C54" s="285"/>
      <c r="D54" s="285"/>
      <c r="E54" s="295" t="s">
        <v>1367</v>
      </c>
      <c r="F54" s="518">
        <v>1</v>
      </c>
      <c r="G54" s="1562" t="str">
        <f>(VLOOKUP(E54,RSMO!$A$4:$D$112,3,FALSE))</f>
        <v>mês</v>
      </c>
      <c r="H54" s="1563">
        <f>VLOOKUP(E54,RSMO!$A$4:$D$104,4,FALSE)</f>
        <v>4990.2349999999997</v>
      </c>
      <c r="I54" s="1563">
        <f t="shared" si="3"/>
        <v>4990.2299999999996</v>
      </c>
    </row>
    <row r="55" spans="1:9" s="14" customFormat="1" ht="12.75" customHeight="1">
      <c r="A55" s="1599"/>
      <c r="B55" s="1600"/>
      <c r="C55" s="1601"/>
      <c r="D55" s="1602"/>
      <c r="E55" s="1602"/>
      <c r="F55" s="1603"/>
      <c r="G55" s="1603"/>
      <c r="H55" s="1590" t="s">
        <v>1393</v>
      </c>
      <c r="I55" s="1586">
        <f>SUM(I53:I54)</f>
        <v>10808.64</v>
      </c>
    </row>
    <row r="56" spans="1:9" s="14" customFormat="1" ht="22.5">
      <c r="A56" s="281" t="s">
        <v>1113</v>
      </c>
      <c r="B56" s="1855" t="s">
        <v>1039</v>
      </c>
      <c r="C56" s="1857"/>
      <c r="D56" s="282" t="s">
        <v>254</v>
      </c>
      <c r="E56" s="282" t="s">
        <v>1040</v>
      </c>
      <c r="F56" s="952" t="s">
        <v>1394</v>
      </c>
      <c r="G56" s="1855" t="s">
        <v>1395</v>
      </c>
      <c r="H56" s="1857"/>
      <c r="I56" s="1856"/>
    </row>
    <row r="57" spans="1:9" s="14" customFormat="1" ht="12.75" customHeight="1">
      <c r="A57" s="1350" t="s">
        <v>814</v>
      </c>
      <c r="B57" s="1351" t="s">
        <v>1396</v>
      </c>
      <c r="C57" s="1290"/>
      <c r="D57" s="1352"/>
      <c r="E57" s="1353"/>
      <c r="F57" s="1354"/>
      <c r="G57" s="1564"/>
      <c r="H57" s="1034"/>
      <c r="I57" s="1034"/>
    </row>
    <row r="58" spans="1:9" s="14" customFormat="1" ht="12.75" customHeight="1">
      <c r="A58" s="1114" t="s">
        <v>744</v>
      </c>
      <c r="B58" s="985" t="str">
        <f>IF(A58=0,0,VLOOKUP(A58,PO!$A$16:$G$173,3,FALSE))</f>
        <v>Pintura de ligação</v>
      </c>
      <c r="C58" s="986"/>
      <c r="D58" s="971">
        <f>IF(A58=0,0,VLOOKUP(A58,PO!$A$16:$G$173,5,FALSE))</f>
        <v>18792.48</v>
      </c>
      <c r="E58" s="1437" t="str">
        <f>IF(A58=0,0,VLOOKUP(A58,PO!$A$16:$G$173,4,FALSE))</f>
        <v>m²</v>
      </c>
      <c r="F58" s="969">
        <v>1500</v>
      </c>
      <c r="G58" s="2265">
        <f t="shared" ref="G58:G63" si="4">ROUND(D58/(F58*182.49),3)</f>
        <v>6.9000000000000006E-2</v>
      </c>
      <c r="H58" s="2266"/>
      <c r="I58" s="2266"/>
    </row>
    <row r="59" spans="1:9" s="14" customFormat="1" ht="12.75" customHeight="1">
      <c r="A59" s="1114" t="s">
        <v>742</v>
      </c>
      <c r="B59" s="985" t="str">
        <f>IF(A59=0,0,VLOOKUP(A59,PO!$A$16:$G$173,3,FALSE))</f>
        <v>Usinagem de concreto asfáltico - faixa C-12,5 - areia e brita comerciais</v>
      </c>
      <c r="C59" s="986"/>
      <c r="D59" s="971">
        <f>IF(A59=0,0,VLOOKUP(A59,PO!$A$16:$G$173,5,FALSE))</f>
        <v>3354.7889999999998</v>
      </c>
      <c r="E59" s="1437" t="str">
        <f>IF(A59=0,0,VLOOKUP(A59,PO!$A$16:$G$173,4,FALSE))</f>
        <v>t</v>
      </c>
      <c r="F59" s="969">
        <v>99.6</v>
      </c>
      <c r="G59" s="2265">
        <f t="shared" ref="G59:G60" si="5">ROUND(D59/(F59*182.49),3)</f>
        <v>0.185</v>
      </c>
      <c r="H59" s="2266"/>
      <c r="I59" s="2266"/>
    </row>
    <row r="60" spans="1:9" s="14" customFormat="1" ht="12.75" customHeight="1">
      <c r="A60" s="1114" t="s">
        <v>746</v>
      </c>
      <c r="B60" s="985" t="str">
        <f>IF(A60=0,0,VLOOKUP(A60,PO!$A$16:$G$173,3,FALSE))</f>
        <v>Usinagem de concreto asfáltico - faixa C-12,5 - areia e brita comerciais</v>
      </c>
      <c r="C60" s="986"/>
      <c r="D60" s="971">
        <f>IF(A60=0,0,VLOOKUP(A60,PO!$A$16:$G$173,5,FALSE))</f>
        <v>2255.0969999999998</v>
      </c>
      <c r="E60" s="1437" t="str">
        <f>IF(A60=0,0,VLOOKUP(A60,PO!$A$16:$G$173,4,FALSE))</f>
        <v>t</v>
      </c>
      <c r="F60" s="969">
        <v>99.6</v>
      </c>
      <c r="G60" s="2265">
        <f t="shared" si="5"/>
        <v>0.124</v>
      </c>
      <c r="H60" s="2266"/>
      <c r="I60" s="2266"/>
    </row>
    <row r="61" spans="1:9" s="14" customFormat="1" ht="12.75" customHeight="1">
      <c r="A61" s="1114" t="s">
        <v>808</v>
      </c>
      <c r="B61" s="985" t="str">
        <f>IF(A61=0,0,VLOOKUP(A61,PO!$A$16:$G$173,3,FALSE))</f>
        <v>Pintura de ligação</v>
      </c>
      <c r="C61" s="986"/>
      <c r="D61" s="971">
        <f>IF(A61=0,0,VLOOKUP(A61,PO!$A$16:$G$173,5,FALSE))</f>
        <v>371700</v>
      </c>
      <c r="E61" s="1437" t="str">
        <f>IF(A61=0,0,VLOOKUP(A61,PO!$A$16:$G$173,4,FALSE))</f>
        <v>m²</v>
      </c>
      <c r="F61" s="969">
        <v>1500</v>
      </c>
      <c r="G61" s="2265">
        <f t="shared" si="4"/>
        <v>1.3580000000000001</v>
      </c>
      <c r="H61" s="2266"/>
      <c r="I61" s="2266"/>
    </row>
    <row r="62" spans="1:9" s="14" customFormat="1" ht="12.75" customHeight="1">
      <c r="A62" s="1114" t="s">
        <v>809</v>
      </c>
      <c r="B62" s="985" t="str">
        <f>IF(A62=0,0,VLOOKUP(A62,PO!$A$16:$G$173,3,FALSE))</f>
        <v>Concreto asfáltico - faixa C-12,5 - areia e brita comerciais</v>
      </c>
      <c r="C62" s="986"/>
      <c r="D62" s="971">
        <f>IF(A62=0,0,VLOOKUP(A62,PO!$A$16:$G$173,5,FALSE))</f>
        <v>44604</v>
      </c>
      <c r="E62" s="1437" t="str">
        <f>IF(A62=0,0,VLOOKUP(A62,PO!$A$16:$G$173,4,FALSE))</f>
        <v>t</v>
      </c>
      <c r="F62" s="969">
        <v>99.6</v>
      </c>
      <c r="G62" s="2265">
        <f t="shared" si="4"/>
        <v>2.4540000000000002</v>
      </c>
      <c r="H62" s="2266"/>
      <c r="I62" s="2266"/>
    </row>
    <row r="63" spans="1:9" s="14" customFormat="1" ht="12.75" customHeight="1">
      <c r="A63" s="1114" t="s">
        <v>811</v>
      </c>
      <c r="B63" s="985" t="str">
        <f>IF(A63=0,0,VLOOKUP(A63,PO!$A$16:$G$173,3,FALSE))</f>
        <v>Microrrevestimento a frio com emulsão modificada com polímero de 1,5 cm - faixa III - brita comercial</v>
      </c>
      <c r="C63" s="986"/>
      <c r="D63" s="971">
        <f>IF(A63=0,0,VLOOKUP(A63,PO!$A$16:$G$173,5,FALSE))</f>
        <v>713860</v>
      </c>
      <c r="E63" s="1437" t="str">
        <f>IF(A63=0,0,VLOOKUP(A63,PO!$A$16:$G$173,4,FALSE))</f>
        <v>m²</v>
      </c>
      <c r="F63" s="969">
        <v>664</v>
      </c>
      <c r="G63" s="2265">
        <f t="shared" si="4"/>
        <v>5.891</v>
      </c>
      <c r="H63" s="2266"/>
      <c r="I63" s="2266"/>
    </row>
    <row r="64" spans="1:9" s="14" customFormat="1" ht="12.75" customHeight="1">
      <c r="A64" s="1114" t="s">
        <v>863</v>
      </c>
      <c r="B64" s="985" t="str">
        <f>IF(A64=0,0,VLOOKUP(A64,PO!$A$16:$G$173,3,FALSE))</f>
        <v>Imprimação com emulsão asfáltica</v>
      </c>
      <c r="C64" s="986"/>
      <c r="D64" s="971">
        <f>IF(A64=0,0,VLOOKUP(A64,PO!$A$16:$G$173,5,FALSE))</f>
        <v>37920</v>
      </c>
      <c r="E64" s="1437" t="str">
        <f>IF(A64=0,0,VLOOKUP(A64,PO!$A$16:$G$173,4,FALSE))</f>
        <v>m²</v>
      </c>
      <c r="F64" s="969">
        <v>1038.46</v>
      </c>
      <c r="G64" s="2265">
        <f t="shared" ref="G64:G66" si="6">ROUND(D64/(F64*182.49),3)</f>
        <v>0.2</v>
      </c>
      <c r="H64" s="2266"/>
      <c r="I64" s="2266"/>
    </row>
    <row r="65" spans="1:9" s="14" customFormat="1" ht="12.75" customHeight="1">
      <c r="A65" s="1114" t="s">
        <v>865</v>
      </c>
      <c r="B65" s="985" t="str">
        <f>IF(A65=0,0,VLOOKUP(A65,PO!$A$16:$G$173,3,FALSE))</f>
        <v>Pintura de ligação</v>
      </c>
      <c r="C65" s="986"/>
      <c r="D65" s="971">
        <f>IF(A65=0,0,VLOOKUP(A65,PO!$A$16:$G$173,5,FALSE))</f>
        <v>37920</v>
      </c>
      <c r="E65" s="1437" t="str">
        <f>IF(A65=0,0,VLOOKUP(A65,PO!$A$16:$G$173,4,FALSE))</f>
        <v>m²</v>
      </c>
      <c r="F65" s="969">
        <v>1500</v>
      </c>
      <c r="G65" s="2265">
        <f t="shared" si="6"/>
        <v>0.13900000000000001</v>
      </c>
      <c r="H65" s="2266"/>
      <c r="I65" s="2266"/>
    </row>
    <row r="66" spans="1:9" s="14" customFormat="1" ht="12.75" customHeight="1">
      <c r="A66" s="1114" t="s">
        <v>866</v>
      </c>
      <c r="B66" s="985" t="str">
        <f>IF(A66=0,0,VLOOKUP(A66,PO!$A$16:$G$173,3,FALSE))</f>
        <v>Concreto asfáltico - faixa C-12,5 - areia e brita comerciais</v>
      </c>
      <c r="C66" s="986"/>
      <c r="D66" s="971">
        <f>IF(A66=0,0,VLOOKUP(A66,PO!$A$16:$G$173,5,FALSE))</f>
        <v>4550.3999999999996</v>
      </c>
      <c r="E66" s="1437" t="str">
        <f>IF(A66=0,0,VLOOKUP(A66,PO!$A$16:$G$173,4,FALSE))</f>
        <v>t</v>
      </c>
      <c r="F66" s="1436">
        <v>99.6</v>
      </c>
      <c r="G66" s="2265">
        <f t="shared" si="6"/>
        <v>0.25</v>
      </c>
      <c r="H66" s="2266"/>
      <c r="I66" s="2266"/>
    </row>
    <row r="67" spans="1:9" s="14" customFormat="1" ht="12.75" customHeight="1">
      <c r="A67" s="1435" t="s">
        <v>865</v>
      </c>
      <c r="B67" s="985" t="str">
        <f>IF(A67=0,0,VLOOKUP(A67,PO!$A$16:$G$173,3,FALSE))</f>
        <v>Pintura de ligação</v>
      </c>
      <c r="C67" s="986"/>
      <c r="D67" s="971">
        <f>IF(A67=0,0,VLOOKUP(A67,PO!$A$16:$G$173,5,FALSE))</f>
        <v>37920</v>
      </c>
      <c r="E67" s="1437" t="str">
        <f>IF(A67=0,0,VLOOKUP(A67,PO!$A$16:$G$173,4,FALSE))</f>
        <v>m²</v>
      </c>
      <c r="F67" s="969">
        <v>113.18</v>
      </c>
      <c r="G67" s="2265">
        <f t="shared" ref="G67" si="7">ROUND(D67/(F67*182.49),3)</f>
        <v>1.8360000000000001</v>
      </c>
      <c r="H67" s="2266"/>
      <c r="I67" s="2266"/>
    </row>
    <row r="68" spans="1:9" s="14" customFormat="1" ht="12.75" customHeight="1">
      <c r="A68" s="288" t="s">
        <v>815</v>
      </c>
      <c r="B68" s="289" t="s">
        <v>1397</v>
      </c>
      <c r="C68" s="283"/>
      <c r="D68" s="972"/>
      <c r="E68" s="967"/>
      <c r="F68" s="954"/>
      <c r="G68" s="1558"/>
      <c r="H68" s="1558"/>
      <c r="I68" s="1558"/>
    </row>
    <row r="69" spans="1:9" s="14" customFormat="1" ht="12.75" customHeight="1">
      <c r="A69" s="1114" t="s">
        <v>868</v>
      </c>
      <c r="B69" s="985" t="str">
        <f>IF(A69=0,0,VLOOKUP(A69,PO!$A$16:$G$173,3,FALSE))</f>
        <v>Meio-fio de concreto - MFC 05 - areia e brita comerciais - fôrma de madeira</v>
      </c>
      <c r="C69" s="986"/>
      <c r="D69" s="971">
        <f>IF(A69=0,0,VLOOKUP(A69,PO!$A$16:$G$173,5,FALSE))</f>
        <v>6320</v>
      </c>
      <c r="E69" s="1437" t="str">
        <f>IF(A69=0,0,VLOOKUP(A69,PO!$A$16:$G$173,4,FALSE))</f>
        <v>m</v>
      </c>
      <c r="F69" s="1464">
        <v>2.1000000000000001E-4</v>
      </c>
      <c r="G69" s="2265">
        <f t="shared" ref="G69" si="8">ROUND(D69*F69,3)</f>
        <v>1.327</v>
      </c>
      <c r="H69" s="2266"/>
      <c r="I69" s="2266"/>
    </row>
    <row r="70" spans="1:9" s="14" customFormat="1" ht="12.75" customHeight="1">
      <c r="A70" s="214"/>
      <c r="B70" s="530"/>
      <c r="C70" s="531"/>
      <c r="D70" s="531"/>
      <c r="E70" s="530"/>
      <c r="F70" s="530" t="s">
        <v>530</v>
      </c>
      <c r="G70" s="2270">
        <f>SUM(G58:I69)</f>
        <v>13.832999999999998</v>
      </c>
      <c r="H70" s="2270"/>
      <c r="I70" s="2270"/>
    </row>
    <row r="71" spans="1:9" s="14" customFormat="1" ht="12.75" customHeight="1">
      <c r="A71" s="1460"/>
      <c r="B71" s="1461"/>
      <c r="C71" s="18"/>
      <c r="D71" s="1462"/>
      <c r="E71" s="113"/>
      <c r="F71" s="1463"/>
      <c r="G71" s="1550"/>
      <c r="H71" s="1550"/>
      <c r="I71" s="1550"/>
    </row>
    <row r="72" spans="1:9" s="14" customFormat="1" ht="22.5">
      <c r="A72" s="281" t="s">
        <v>1113</v>
      </c>
      <c r="B72" s="1855" t="s">
        <v>1039</v>
      </c>
      <c r="C72" s="1857"/>
      <c r="D72" s="1856"/>
      <c r="E72" s="281" t="s">
        <v>1038</v>
      </c>
      <c r="F72" s="282" t="s">
        <v>254</v>
      </c>
      <c r="G72" s="1553" t="s">
        <v>1040</v>
      </c>
      <c r="H72" s="1560" t="s">
        <v>1335</v>
      </c>
      <c r="I72" s="282" t="s">
        <v>1336</v>
      </c>
    </row>
    <row r="73" spans="1:9" s="14" customFormat="1" ht="12.75" customHeight="1">
      <c r="A73" s="1032" t="s">
        <v>816</v>
      </c>
      <c r="B73" s="1033" t="s">
        <v>1398</v>
      </c>
      <c r="C73" s="1034"/>
      <c r="D73" s="1034"/>
      <c r="E73" s="1035"/>
      <c r="F73" s="1036"/>
      <c r="G73" s="1035"/>
      <c r="H73" s="283"/>
      <c r="I73" s="283"/>
    </row>
    <row r="74" spans="1:9" s="14" customFormat="1" ht="12.75" customHeight="1">
      <c r="A74" s="288" t="s">
        <v>1399</v>
      </c>
      <c r="B74" s="289" t="s">
        <v>1339</v>
      </c>
      <c r="C74" s="283"/>
      <c r="D74" s="283"/>
      <c r="E74" s="290"/>
      <c r="F74" s="519"/>
      <c r="G74" s="290"/>
      <c r="H74" s="283"/>
      <c r="I74" s="283"/>
    </row>
    <row r="75" spans="1:9" s="14" customFormat="1" ht="12.75" customHeight="1">
      <c r="A75" s="296" t="s">
        <v>1400</v>
      </c>
      <c r="B75" s="291" t="str">
        <f>(VLOOKUP(E75,RSMO!$A$4:$D$112,2,FALSE))</f>
        <v>Laboratorista</v>
      </c>
      <c r="C75" s="283"/>
      <c r="D75" s="283"/>
      <c r="E75" s="294" t="s">
        <v>1401</v>
      </c>
      <c r="F75" s="517">
        <v>1</v>
      </c>
      <c r="G75" s="1554" t="str">
        <f>(VLOOKUP(E75,RSMO!$A$4:$D$112,3,FALSE))</f>
        <v>mês</v>
      </c>
      <c r="H75" s="1561">
        <f>VLOOKUP(E75,RSMO!$A$4:$D$104,4,FALSE)</f>
        <v>7937.7115999999996</v>
      </c>
      <c r="I75" s="1561">
        <f t="shared" ref="I75:I76" si="9">TRUNC(H75*F75,2)</f>
        <v>7937.71</v>
      </c>
    </row>
    <row r="76" spans="1:9" s="14" customFormat="1" ht="12.75" customHeight="1">
      <c r="A76" s="296" t="s">
        <v>1402</v>
      </c>
      <c r="B76" s="291" t="str">
        <f>(VLOOKUP(E76,RSMO!$A$4:$D$112,2,FALSE))</f>
        <v>Auxiliar de laboratório</v>
      </c>
      <c r="C76" s="283"/>
      <c r="D76" s="283"/>
      <c r="E76" s="294" t="s">
        <v>1403</v>
      </c>
      <c r="F76" s="517">
        <v>2</v>
      </c>
      <c r="G76" s="1554" t="str">
        <f>(VLOOKUP(E76,RSMO!$A$4:$D$112,3,FALSE))</f>
        <v>mês</v>
      </c>
      <c r="H76" s="1561">
        <f>VLOOKUP(E76,RSMO!$A$4:$D$104,4,FALSE)</f>
        <v>6027.4845999999998</v>
      </c>
      <c r="I76" s="1561">
        <f t="shared" si="9"/>
        <v>12054.96</v>
      </c>
    </row>
    <row r="77" spans="1:9" s="14" customFormat="1" ht="12.75" customHeight="1">
      <c r="A77" s="288" t="s">
        <v>1404</v>
      </c>
      <c r="B77" s="289" t="s">
        <v>1343</v>
      </c>
      <c r="C77" s="283"/>
      <c r="D77" s="283"/>
      <c r="E77" s="290"/>
      <c r="F77" s="519"/>
      <c r="G77" s="290"/>
      <c r="H77" s="283"/>
      <c r="I77" s="283"/>
    </row>
    <row r="78" spans="1:9" s="14" customFormat="1" ht="12.75" customHeight="1">
      <c r="A78" s="296" t="s">
        <v>1405</v>
      </c>
      <c r="B78" s="291" t="str">
        <f>(VLOOKUP(E78,RSE!$A$3:$B$483,2,FALSE))</f>
        <v>Veículo tipo van furgão com capacidade de 1,38 t - 100 kW</v>
      </c>
      <c r="C78" s="283"/>
      <c r="D78" s="283"/>
      <c r="E78" s="294" t="s">
        <v>1380</v>
      </c>
      <c r="F78" s="517">
        <v>1</v>
      </c>
      <c r="G78" s="1554" t="s">
        <v>1347</v>
      </c>
      <c r="H78" s="1561">
        <f>(VLOOKUP(E78,RSE!$A$3:$D$540,3,FALSE)*44)+(VLOOKUP(E78,RSE!$A$3:$D$540,4,FALSE)*176)</f>
        <v>12644.632</v>
      </c>
      <c r="I78" s="1561">
        <f>TRUNC(H78*F78,2)</f>
        <v>12644.63</v>
      </c>
    </row>
    <row r="79" spans="1:9" s="14" customFormat="1" ht="12.75" customHeight="1">
      <c r="A79" s="1599"/>
      <c r="B79" s="1600"/>
      <c r="C79" s="1601"/>
      <c r="D79" s="1602"/>
      <c r="E79" s="1602"/>
      <c r="F79" s="1603"/>
      <c r="G79" s="1603"/>
      <c r="H79" s="1590" t="s">
        <v>1406</v>
      </c>
      <c r="I79" s="1586">
        <f>SUM(I75:I76)</f>
        <v>19992.669999999998</v>
      </c>
    </row>
    <row r="80" spans="1:9" s="14" customFormat="1" ht="12.75" customHeight="1">
      <c r="A80" s="1604"/>
      <c r="B80" s="1605"/>
      <c r="C80" s="1606"/>
      <c r="D80" s="1607"/>
      <c r="E80" s="1607"/>
      <c r="F80" s="1608"/>
      <c r="G80" s="1608"/>
      <c r="H80" s="1585" t="s">
        <v>1407</v>
      </c>
      <c r="I80" s="1587">
        <f>SUM(I78)</f>
        <v>12644.63</v>
      </c>
    </row>
    <row r="81" spans="1:9" s="14" customFormat="1" ht="12.75" customHeight="1">
      <c r="A81" s="281" t="s">
        <v>1113</v>
      </c>
      <c r="B81" s="1855" t="s">
        <v>1039</v>
      </c>
      <c r="C81" s="1857"/>
      <c r="D81" s="282" t="s">
        <v>254</v>
      </c>
      <c r="E81" s="282" t="s">
        <v>1040</v>
      </c>
      <c r="F81" s="281" t="s">
        <v>1408</v>
      </c>
      <c r="G81" s="1849" t="s">
        <v>1409</v>
      </c>
      <c r="H81" s="2267"/>
      <c r="I81" s="2267"/>
    </row>
    <row r="82" spans="1:9" s="14" customFormat="1" ht="12.75" customHeight="1">
      <c r="A82" s="1350" t="s">
        <v>1410</v>
      </c>
      <c r="B82" s="1351" t="s">
        <v>1411</v>
      </c>
      <c r="C82" s="1290"/>
      <c r="D82" s="1355"/>
      <c r="E82" s="1356"/>
      <c r="F82" s="1356"/>
      <c r="G82" s="1356"/>
      <c r="H82" s="1356"/>
      <c r="I82" s="1356"/>
    </row>
    <row r="83" spans="1:9" s="14" customFormat="1" ht="12.75" customHeight="1">
      <c r="A83" s="1114" t="s">
        <v>744</v>
      </c>
      <c r="B83" s="985" t="str">
        <f>IF(A83=0,0,VLOOKUP(A83,PO!$A$16:$G$173,3,FALSE))</f>
        <v>Pintura de ligação</v>
      </c>
      <c r="C83" s="986"/>
      <c r="D83" s="971">
        <f>IF(A83=0,0,VLOOKUP(A83,PO!$A$16:$G$173,5,FALSE))</f>
        <v>18792.48</v>
      </c>
      <c r="E83" s="970" t="str">
        <f>IF(A83=0,0,VLOOKUP(A83,PO!$A$16:$G$173,4,FALSE))</f>
        <v>m²</v>
      </c>
      <c r="F83" s="971">
        <v>3610000</v>
      </c>
      <c r="G83" s="2268">
        <f>D83/F83</f>
        <v>5.2056731301939061E-3</v>
      </c>
      <c r="H83" s="2269"/>
      <c r="I83" s="2269"/>
    </row>
    <row r="84" spans="1:9" s="14" customFormat="1" ht="12.75" customHeight="1">
      <c r="A84" s="1114" t="s">
        <v>742</v>
      </c>
      <c r="B84" s="985" t="str">
        <f>IF(A84=0,0,VLOOKUP(A84,PO!$A$16:$G$173,3,FALSE))</f>
        <v>Usinagem de concreto asfáltico - faixa C-12,5 - areia e brita comerciais</v>
      </c>
      <c r="C84" s="986"/>
      <c r="D84" s="971">
        <f>IF(A84=0,0,VLOOKUP(A84,PO!$A$16:$G$173,5,FALSE))</f>
        <v>3354.7889999999998</v>
      </c>
      <c r="E84" s="970" t="str">
        <f>IF(A84=0,0,VLOOKUP(A84,PO!$A$16:$G$173,4,FALSE))</f>
        <v>t</v>
      </c>
      <c r="F84" s="971">
        <v>9000</v>
      </c>
      <c r="G84" s="2268">
        <f t="shared" ref="G84:G91" si="10">ROUND(D84/F84,3)</f>
        <v>0.373</v>
      </c>
      <c r="H84" s="2269"/>
      <c r="I84" s="2269"/>
    </row>
    <row r="85" spans="1:9" s="14" customFormat="1" ht="12.75" customHeight="1">
      <c r="A85" s="1114" t="s">
        <v>746</v>
      </c>
      <c r="B85" s="985" t="str">
        <f>IF(A85=0,0,VLOOKUP(A85,PO!$A$16:$G$173,3,FALSE))</f>
        <v>Usinagem de concreto asfáltico - faixa C-12,5 - areia e brita comerciais</v>
      </c>
      <c r="C85" s="986"/>
      <c r="D85" s="971">
        <f>IF(A85=0,0,VLOOKUP(A85,PO!$A$16:$G$173,5,FALSE))</f>
        <v>2255.0969999999998</v>
      </c>
      <c r="E85" s="970" t="str">
        <f>IF(A85=0,0,VLOOKUP(A85,PO!$A$16:$G$173,4,FALSE))</f>
        <v>t</v>
      </c>
      <c r="F85" s="971">
        <v>9000</v>
      </c>
      <c r="G85" s="2268">
        <f t="shared" si="10"/>
        <v>0.251</v>
      </c>
      <c r="H85" s="2269"/>
      <c r="I85" s="2269"/>
    </row>
    <row r="86" spans="1:9" s="14" customFormat="1" ht="12.75" customHeight="1">
      <c r="A86" s="1114" t="s">
        <v>808</v>
      </c>
      <c r="B86" s="985" t="str">
        <f>IF(A86=0,0,VLOOKUP(A86,PO!$A$16:$G$173,3,FALSE))</f>
        <v>Pintura de ligação</v>
      </c>
      <c r="C86" s="986"/>
      <c r="D86" s="971">
        <f>IF(A86=0,0,VLOOKUP(A86,PO!$A$16:$G$173,5,FALSE))</f>
        <v>371700</v>
      </c>
      <c r="E86" s="970" t="str">
        <f>IF(A86=0,0,VLOOKUP(A86,PO!$A$16:$G$173,4,FALSE))</f>
        <v>m²</v>
      </c>
      <c r="F86" s="971">
        <v>3610000</v>
      </c>
      <c r="G86" s="2268">
        <f t="shared" si="10"/>
        <v>0.10299999999999999</v>
      </c>
      <c r="H86" s="2269"/>
      <c r="I86" s="2269"/>
    </row>
    <row r="87" spans="1:9" s="14" customFormat="1" ht="12.75" customHeight="1">
      <c r="A87" s="1114" t="s">
        <v>809</v>
      </c>
      <c r="B87" s="985" t="str">
        <f>IF(A87=0,0,VLOOKUP(A87,PO!$A$16:$G$173,3,FALSE))</f>
        <v>Concreto asfáltico - faixa C-12,5 - areia e brita comerciais</v>
      </c>
      <c r="C87" s="986"/>
      <c r="D87" s="971">
        <f>IF(A87=0,0,VLOOKUP(A87,PO!$A$16:$G$173,5,FALSE))</f>
        <v>44604</v>
      </c>
      <c r="E87" s="970" t="str">
        <f>IF(A87=0,0,VLOOKUP(A87,PO!$A$16:$G$173,4,FALSE))</f>
        <v>t</v>
      </c>
      <c r="F87" s="971">
        <v>9000</v>
      </c>
      <c r="G87" s="2268">
        <f t="shared" si="10"/>
        <v>4.9560000000000004</v>
      </c>
      <c r="H87" s="2269"/>
      <c r="I87" s="2269"/>
    </row>
    <row r="88" spans="1:9" s="14" customFormat="1" ht="12.75" customHeight="1">
      <c r="A88" s="1114" t="s">
        <v>811</v>
      </c>
      <c r="B88" s="985" t="str">
        <f>IF(A88=0,0,VLOOKUP(A88,PO!$A$16:$G$173,3,FALSE))</f>
        <v>Microrrevestimento a frio com emulsão modificada com polímero de 1,5 cm - faixa III - brita comercial</v>
      </c>
      <c r="C88" s="986"/>
      <c r="D88" s="971">
        <f>IF(A88=0,0,VLOOKUP(A88,PO!$A$16:$G$173,5,FALSE))</f>
        <v>713860</v>
      </c>
      <c r="E88" s="970" t="str">
        <f>IF(A88=0,0,VLOOKUP(A88,PO!$A$16:$G$173,4,FALSE))</f>
        <v>m²</v>
      </c>
      <c r="F88" s="971">
        <v>161000</v>
      </c>
      <c r="G88" s="2268">
        <f t="shared" si="10"/>
        <v>4.4340000000000002</v>
      </c>
      <c r="H88" s="2269"/>
      <c r="I88" s="2269"/>
    </row>
    <row r="89" spans="1:9" s="14" customFormat="1" ht="12.75" customHeight="1">
      <c r="A89" s="1114" t="s">
        <v>863</v>
      </c>
      <c r="B89" s="985" t="str">
        <f>IF(A89=0,0,VLOOKUP(A89,PO!$A$16:$G$173,3,FALSE))</f>
        <v>Imprimação com emulsão asfáltica</v>
      </c>
      <c r="C89" s="986"/>
      <c r="D89" s="971">
        <f>IF(A89=0,0,VLOOKUP(A89,PO!$A$16:$G$173,5,FALSE))</f>
        <v>37920</v>
      </c>
      <c r="E89" s="970" t="str">
        <f>IF(A89=0,0,VLOOKUP(A89,PO!$A$16:$G$173,4,FALSE))</f>
        <v>m²</v>
      </c>
      <c r="F89" s="971">
        <v>1610000</v>
      </c>
      <c r="G89" s="2268">
        <f t="shared" si="10"/>
        <v>2.4E-2</v>
      </c>
      <c r="H89" s="2269"/>
      <c r="I89" s="2269"/>
    </row>
    <row r="90" spans="1:9" s="14" customFormat="1" ht="12.75" customHeight="1">
      <c r="A90" s="1114" t="s">
        <v>865</v>
      </c>
      <c r="B90" s="985" t="str">
        <f>IF(A90=0,0,VLOOKUP(A90,PO!$A$16:$G$173,3,FALSE))</f>
        <v>Pintura de ligação</v>
      </c>
      <c r="C90" s="986"/>
      <c r="D90" s="971">
        <f>IF(A90=0,0,VLOOKUP(A90,PO!$A$16:$G$173,5,FALSE))</f>
        <v>37920</v>
      </c>
      <c r="E90" s="970" t="str">
        <f>IF(A90=0,0,VLOOKUP(A90,PO!$A$16:$G$173,4,FALSE))</f>
        <v>m²</v>
      </c>
      <c r="F90" s="971">
        <v>3610000</v>
      </c>
      <c r="G90" s="2268">
        <f t="shared" si="10"/>
        <v>1.0999999999999999E-2</v>
      </c>
      <c r="H90" s="2269"/>
      <c r="I90" s="2269"/>
    </row>
    <row r="91" spans="1:9" s="14" customFormat="1" ht="12.75" customHeight="1">
      <c r="A91" s="1114" t="s">
        <v>866</v>
      </c>
      <c r="B91" s="985" t="str">
        <f>IF(A91=0,0,VLOOKUP(A91,PO!$A$16:$G$173,3,FALSE))</f>
        <v>Concreto asfáltico - faixa C-12,5 - areia e brita comerciais</v>
      </c>
      <c r="C91" s="986"/>
      <c r="D91" s="971">
        <f>IF(A91=0,0,VLOOKUP(A91,PO!$A$16:$G$173,5,FALSE))</f>
        <v>4550.3999999999996</v>
      </c>
      <c r="E91" s="970" t="str">
        <f>IF(A91=0,0,VLOOKUP(A91,PO!$A$16:$G$173,4,FALSE))</f>
        <v>t</v>
      </c>
      <c r="F91" s="971">
        <v>9000</v>
      </c>
      <c r="G91" s="2268">
        <f t="shared" si="10"/>
        <v>0.50600000000000001</v>
      </c>
      <c r="H91" s="2269"/>
      <c r="I91" s="2269"/>
    </row>
    <row r="92" spans="1:9" s="14" customFormat="1" ht="12.75" customHeight="1">
      <c r="A92" s="288" t="s">
        <v>1412</v>
      </c>
      <c r="B92" s="289" t="s">
        <v>1413</v>
      </c>
      <c r="C92" s="283"/>
      <c r="D92" s="973"/>
      <c r="E92" s="284"/>
      <c r="F92" s="284"/>
      <c r="G92" s="290"/>
      <c r="H92" s="283"/>
      <c r="I92" s="283"/>
    </row>
    <row r="93" spans="1:9" s="14" customFormat="1" ht="12.75" customHeight="1">
      <c r="A93" s="1435" t="s">
        <v>795</v>
      </c>
      <c r="B93" s="985" t="str">
        <f>IF(A93=0,0,VLOOKUP(A93,PO!$A$16:$G$173,3,FALSE))</f>
        <v>Barreira simples de concreto, armada, pré-moldada (perfil New Jersey) - L &gt; 3,00 m e H = 1.070 mm</v>
      </c>
      <c r="C93" s="283"/>
      <c r="D93" s="971">
        <f>IF(A93=0,0,VLOOKUP(A93,PO!$A$16:$G$173,5,FALSE))</f>
        <v>23.4</v>
      </c>
      <c r="E93" s="970" t="str">
        <f>IF(A93=0,0,VLOOKUP(A93,PO!$A$16:$G$173,4,FALSE))</f>
        <v>m</v>
      </c>
      <c r="F93" s="1438">
        <v>1500</v>
      </c>
      <c r="G93" s="2268">
        <f t="shared" ref="G93:G94" si="11">ROUND(D93/F93,3)</f>
        <v>1.6E-2</v>
      </c>
      <c r="H93" s="2269"/>
      <c r="I93" s="2269"/>
    </row>
    <row r="94" spans="1:9" s="14" customFormat="1" ht="12.75" customHeight="1">
      <c r="A94" s="1435" t="s">
        <v>796</v>
      </c>
      <c r="B94" s="985" t="str">
        <f>IF(A94=0,0,VLOOKUP(A94,PO!$A$16:$G$173,3,FALSE))</f>
        <v>Recomposição de guarda-corpo com agregados comerciais - instalação</v>
      </c>
      <c r="C94" s="283"/>
      <c r="D94" s="971">
        <f>IF(A94=0,0,VLOOKUP(A94,PO!$A$16:$G$173,5,FALSE))</f>
        <v>2169.3000000000002</v>
      </c>
      <c r="E94" s="970" t="str">
        <f>IF(A94=0,0,VLOOKUP(A94,PO!$A$16:$G$173,4,FALSE))</f>
        <v>m</v>
      </c>
      <c r="F94" s="1438">
        <v>1500</v>
      </c>
      <c r="G94" s="2268">
        <f t="shared" si="11"/>
        <v>1.446</v>
      </c>
      <c r="H94" s="2269"/>
      <c r="I94" s="2269"/>
    </row>
    <row r="95" spans="1:9" s="14" customFormat="1" ht="12.75" customHeight="1">
      <c r="A95" s="1435" t="s">
        <v>772</v>
      </c>
      <c r="B95" s="985" t="str">
        <f>IF(A95=0,0,VLOOKUP(A95,PO!$A$16:$G$173,3,FALSE))</f>
        <v>Concreto fck = 20 MPa - confecção em betoneira e lançamento manual - areia e brita comerciais</v>
      </c>
      <c r="C95" s="283"/>
      <c r="D95" s="971">
        <f>IF(A95=0,0,VLOOKUP(A95,PO!$A$16:$G$173,5,FALSE))</f>
        <v>4558.4160000000002</v>
      </c>
      <c r="E95" s="970" t="str">
        <f>IF(A95=0,0,VLOOKUP(A95,PO!$A$16:$G$173,4,FALSE))</f>
        <v>m³</v>
      </c>
      <c r="F95" s="1438">
        <v>1500</v>
      </c>
      <c r="G95" s="2268">
        <f>ROUND(D95/F95,3)</f>
        <v>3.0390000000000001</v>
      </c>
      <c r="H95" s="2269"/>
      <c r="I95" s="2269"/>
    </row>
    <row r="96" spans="1:9" s="14" customFormat="1" ht="12.75" customHeight="1">
      <c r="A96" s="288" t="s">
        <v>1414</v>
      </c>
      <c r="B96" s="289" t="s">
        <v>1415</v>
      </c>
      <c r="C96" s="283"/>
      <c r="D96" s="973"/>
      <c r="E96" s="284"/>
      <c r="F96" s="284"/>
      <c r="G96" s="290"/>
      <c r="H96" s="283"/>
      <c r="I96" s="283"/>
    </row>
    <row r="97" spans="1:9" s="14" customFormat="1" ht="12.75" customHeight="1">
      <c r="A97" s="1568" t="s">
        <v>865</v>
      </c>
      <c r="B97" s="1569" t="str">
        <f>IF(A97=0,0,VLOOKUP(A97,PO!$A$16:$G$173,3,FALSE))</f>
        <v>Pintura de ligação</v>
      </c>
      <c r="C97" s="1570"/>
      <c r="D97" s="1571">
        <f>IF(A97=0,0,VLOOKUP(A97,PO!$A$16:$G$173,5,FALSE))</f>
        <v>37920</v>
      </c>
      <c r="E97" s="1572" t="str">
        <f>IF(A97=0,0,VLOOKUP(A97,PO!$A$16:$G$173,4,FALSE))</f>
        <v>m²</v>
      </c>
      <c r="F97" s="1573">
        <v>21900</v>
      </c>
      <c r="G97" s="2271">
        <f t="shared" ref="G97" si="12">ROUND(D97/F97,3)</f>
        <v>1.732</v>
      </c>
      <c r="H97" s="2272"/>
      <c r="I97" s="2272"/>
    </row>
    <row r="98" spans="1:9" s="14" customFormat="1" ht="12.75" customHeight="1">
      <c r="A98" s="214"/>
      <c r="B98" s="530"/>
      <c r="C98" s="531"/>
      <c r="D98" s="531"/>
      <c r="E98" s="530"/>
      <c r="F98" s="530" t="s">
        <v>530</v>
      </c>
      <c r="G98" s="2270">
        <f>SUM(G83:I97)</f>
        <v>16.896205673130194</v>
      </c>
      <c r="H98" s="2270"/>
      <c r="I98" s="2270"/>
    </row>
    <row r="99" spans="1:9" s="14" customFormat="1" ht="12.75" customHeight="1">
      <c r="A99" s="1611"/>
      <c r="B99" s="53"/>
      <c r="D99" s="1612"/>
      <c r="E99" s="88"/>
      <c r="F99" s="1613"/>
      <c r="G99" s="1552"/>
      <c r="H99" s="1552"/>
      <c r="I99" s="1552"/>
    </row>
    <row r="100" spans="1:9" s="14" customFormat="1" ht="12.75" customHeight="1">
      <c r="A100" s="1565">
        <v>6</v>
      </c>
      <c r="B100" s="1566" t="s">
        <v>1416</v>
      </c>
      <c r="C100" s="1567"/>
      <c r="D100" s="1567"/>
      <c r="E100" s="1566"/>
      <c r="F100" s="1566"/>
      <c r="G100" s="1566"/>
      <c r="H100" s="1548"/>
      <c r="I100" s="1548"/>
    </row>
    <row r="101" spans="1:9" s="14" customFormat="1" ht="12.75" customHeight="1">
      <c r="A101" s="1575" t="s">
        <v>819</v>
      </c>
      <c r="B101" s="1576" t="s">
        <v>1417</v>
      </c>
      <c r="C101" s="285"/>
      <c r="D101" s="285"/>
      <c r="E101" s="1577"/>
      <c r="F101" s="1577"/>
      <c r="G101" s="18"/>
      <c r="H101" s="1578"/>
      <c r="I101" s="1579">
        <f>(1919.27/5757.87)*0.5</f>
        <v>0.16666492991331863</v>
      </c>
    </row>
    <row r="102" spans="1:9" s="14" customFormat="1" ht="12.75" customHeight="1">
      <c r="A102" s="1032" t="s">
        <v>820</v>
      </c>
      <c r="B102" s="1033" t="s">
        <v>1339</v>
      </c>
      <c r="C102" s="1034"/>
      <c r="D102" s="1034"/>
      <c r="E102" s="1574"/>
      <c r="F102" s="1574"/>
      <c r="G102" s="1574"/>
      <c r="H102" s="1549"/>
      <c r="I102" s="1549"/>
    </row>
    <row r="103" spans="1:9" s="14" customFormat="1" ht="12.75" customHeight="1">
      <c r="A103" s="296" t="s">
        <v>1418</v>
      </c>
      <c r="B103" s="291" t="str">
        <f>(VLOOKUP(E103,RSMO!$A$4:$D$112,2,FALSE))</f>
        <v>Pedreiro - mensalista</v>
      </c>
      <c r="C103" s="283"/>
      <c r="D103" s="283"/>
      <c r="E103" s="294" t="s">
        <v>1419</v>
      </c>
      <c r="F103" s="517">
        <f>ROUND(0.2*$I$101,3)</f>
        <v>3.3000000000000002E-2</v>
      </c>
      <c r="G103" s="1554" t="s">
        <v>897</v>
      </c>
      <c r="H103" s="1561">
        <f>VLOOKUP(E103,RSMO!$A$4:$D$104,4,FALSE)</f>
        <v>4814.1787000000004</v>
      </c>
      <c r="I103" s="1561">
        <f t="shared" ref="I103:I105" si="13">TRUNC(H103*F103,2)</f>
        <v>158.86000000000001</v>
      </c>
    </row>
    <row r="104" spans="1:9" s="14" customFormat="1" ht="12.75" customHeight="1">
      <c r="A104" s="296" t="s">
        <v>1420</v>
      </c>
      <c r="B104" s="291" t="str">
        <f>(VLOOKUP(E104,RSMO!$A$4:$D$112,2,FALSE))</f>
        <v>Servente - mensalista</v>
      </c>
      <c r="C104" s="283"/>
      <c r="D104" s="283"/>
      <c r="E104" s="294" t="s">
        <v>1421</v>
      </c>
      <c r="F104" s="517">
        <f>ROUND(0.2*$I$101,3)</f>
        <v>3.3000000000000002E-2</v>
      </c>
      <c r="G104" s="1554" t="s">
        <v>897</v>
      </c>
      <c r="H104" s="1561">
        <f>VLOOKUP(E104,RSMO!$A$4:$D$104,4,FALSE)</f>
        <v>4063.9445999999998</v>
      </c>
      <c r="I104" s="1561">
        <f t="shared" si="13"/>
        <v>134.11000000000001</v>
      </c>
    </row>
    <row r="105" spans="1:9" s="14" customFormat="1" ht="12.75" customHeight="1">
      <c r="A105" s="296" t="s">
        <v>1422</v>
      </c>
      <c r="B105" s="291" t="str">
        <f>(VLOOKUP(E105,RSMO!$A$4:$D$112,2,FALSE))</f>
        <v>Eletricista - mensalista</v>
      </c>
      <c r="C105" s="283"/>
      <c r="D105" s="283"/>
      <c r="E105" s="294" t="s">
        <v>1423</v>
      </c>
      <c r="F105" s="517">
        <f>ROUND(0.2*$I$101,3)</f>
        <v>3.3000000000000002E-2</v>
      </c>
      <c r="G105" s="1554" t="s">
        <v>897</v>
      </c>
      <c r="H105" s="1561">
        <f>VLOOKUP(E105,RSMO!$A$4:$D$104,4,FALSE)</f>
        <v>5862.2719999999999</v>
      </c>
      <c r="I105" s="1561">
        <f t="shared" si="13"/>
        <v>193.45</v>
      </c>
    </row>
    <row r="106" spans="1:9" s="14" customFormat="1" ht="12.75" customHeight="1">
      <c r="A106" s="288" t="s">
        <v>821</v>
      </c>
      <c r="B106" s="289" t="s">
        <v>1343</v>
      </c>
      <c r="C106" s="283"/>
      <c r="D106" s="283"/>
      <c r="E106" s="290"/>
      <c r="F106" s="519"/>
      <c r="G106" s="290"/>
      <c r="H106" s="1549"/>
      <c r="I106" s="1549"/>
    </row>
    <row r="107" spans="1:9" s="14" customFormat="1" ht="12.75" customHeight="1">
      <c r="A107" s="296" t="s">
        <v>1424</v>
      </c>
      <c r="B107" s="291" t="str">
        <f>(VLOOKUP(E107,RSE!$A$3:$B$1483,2,FALSE))</f>
        <v>Caminhão guindauto com capacidade de elevação de 6,2 t e carroceria de 7 t - 136 kW</v>
      </c>
      <c r="C107" s="283"/>
      <c r="D107" s="283"/>
      <c r="E107" s="294" t="s">
        <v>1425</v>
      </c>
      <c r="F107" s="517">
        <f>ROUND(11*$I$101,3)</f>
        <v>1.833</v>
      </c>
      <c r="G107" s="1554" t="s">
        <v>1426</v>
      </c>
      <c r="H107" s="1561">
        <f>(VLOOKUP(E107,RSE!$A$3:$D$540,3,FALSE))</f>
        <v>328.14859999999999</v>
      </c>
      <c r="I107" s="1561">
        <f>TRUNC(H107*F107,2)</f>
        <v>601.49</v>
      </c>
    </row>
    <row r="108" spans="1:9" s="14" customFormat="1" ht="12.75" customHeight="1">
      <c r="A108" s="296" t="s">
        <v>1427</v>
      </c>
      <c r="B108" s="291" t="str">
        <f>(VLOOKUP(E108,RSE!$A$3:$B$1483,2,FALSE))</f>
        <v>Caminhão tanque com capacidade de 8.000 l - 136 kW</v>
      </c>
      <c r="C108" s="283"/>
      <c r="D108" s="283"/>
      <c r="E108" s="294" t="s">
        <v>1428</v>
      </c>
      <c r="F108" s="517">
        <f>ROUND(22*$I$101,3)</f>
        <v>3.6669999999999998</v>
      </c>
      <c r="G108" s="1554" t="s">
        <v>1426</v>
      </c>
      <c r="H108" s="1561">
        <f>(VLOOKUP(E108,RSE!$A$3:$D$540,3,FALSE))</f>
        <v>290.44889999999998</v>
      </c>
      <c r="I108" s="1561">
        <f>TRUNC(H108*F108,2)</f>
        <v>1065.07</v>
      </c>
    </row>
    <row r="109" spans="1:9" s="14" customFormat="1" ht="12.75" customHeight="1">
      <c r="A109" s="1580" t="s">
        <v>1429</v>
      </c>
      <c r="B109" s="1581" t="str">
        <f>(VLOOKUP(E109,RSE!$A$3:$B$483,2,FALSE))</f>
        <v>Motoniveladora - 93 kW</v>
      </c>
      <c r="C109" s="1301"/>
      <c r="D109" s="1301"/>
      <c r="E109" s="1582" t="s">
        <v>1430</v>
      </c>
      <c r="F109" s="1583">
        <f>ROUND(11*$I$101,3)</f>
        <v>1.833</v>
      </c>
      <c r="G109" s="1562" t="s">
        <v>1426</v>
      </c>
      <c r="H109" s="1563">
        <f>(VLOOKUP(E109,RSE!$A$3:$D$540,3,FALSE))</f>
        <v>346.95749999999998</v>
      </c>
      <c r="I109" s="1563">
        <f>TRUNC(H109*F109,2)</f>
        <v>635.97</v>
      </c>
    </row>
    <row r="110" spans="1:9" s="14" customFormat="1" ht="12.75" customHeight="1">
      <c r="A110" s="1599"/>
      <c r="B110" s="1600"/>
      <c r="C110" s="1601"/>
      <c r="D110" s="1602"/>
      <c r="E110" s="1602"/>
      <c r="F110" s="1603"/>
      <c r="G110" s="1603"/>
      <c r="H110" s="1590" t="s">
        <v>1431</v>
      </c>
      <c r="I110" s="1586">
        <f>SUM(I103:I109)</f>
        <v>2788.95</v>
      </c>
    </row>
    <row r="111" spans="1:9" s="14" customFormat="1" ht="12.75" customHeight="1">
      <c r="A111" s="2273" t="s">
        <v>1432</v>
      </c>
      <c r="B111" s="2274"/>
      <c r="C111" s="2274"/>
      <c r="D111" s="2274"/>
      <c r="E111" s="2274"/>
      <c r="F111" s="2274"/>
      <c r="G111" s="2274"/>
      <c r="H111" s="2274"/>
      <c r="I111" s="2275"/>
    </row>
    <row r="112" spans="1:9" s="14" customFormat="1" ht="12.75" customHeight="1">
      <c r="A112" s="92" t="s">
        <v>1113</v>
      </c>
      <c r="B112" s="1869" t="s">
        <v>1039</v>
      </c>
      <c r="C112" s="1869"/>
      <c r="D112" s="1869"/>
      <c r="E112" s="1869"/>
      <c r="F112" s="834" t="s">
        <v>254</v>
      </c>
      <c r="G112" s="95" t="s">
        <v>1040</v>
      </c>
      <c r="H112" s="282" t="s">
        <v>1433</v>
      </c>
      <c r="I112" s="282" t="s">
        <v>1336</v>
      </c>
    </row>
    <row r="113" spans="1:11" s="14" customFormat="1" ht="12.75" customHeight="1">
      <c r="A113" s="211">
        <v>1</v>
      </c>
      <c r="B113" s="286" t="s">
        <v>1337</v>
      </c>
      <c r="C113" s="287"/>
      <c r="D113" s="287"/>
      <c r="E113" s="286"/>
      <c r="F113" s="286"/>
      <c r="G113" s="286"/>
      <c r="H113" s="1548"/>
      <c r="I113" s="1548"/>
    </row>
    <row r="114" spans="1:11" s="14" customFormat="1" ht="12.75" customHeight="1">
      <c r="A114" s="296" t="s">
        <v>578</v>
      </c>
      <c r="B114" s="291" t="s">
        <v>1339</v>
      </c>
      <c r="C114" s="283"/>
      <c r="D114" s="283"/>
      <c r="E114" s="298"/>
      <c r="F114" s="517">
        <v>36</v>
      </c>
      <c r="G114" s="1554" t="s">
        <v>897</v>
      </c>
      <c r="H114" s="517">
        <f>$I$28</f>
        <v>21881.68</v>
      </c>
      <c r="I114" s="517">
        <f>TRUNC(H114*F114,2)</f>
        <v>787740.48</v>
      </c>
      <c r="K114" s="14">
        <f>F114*0.05</f>
        <v>1.8</v>
      </c>
    </row>
    <row r="115" spans="1:11" s="14" customFormat="1" ht="12.75" customHeight="1">
      <c r="A115" s="296" t="s">
        <v>585</v>
      </c>
      <c r="B115" s="291" t="s">
        <v>1434</v>
      </c>
      <c r="C115" s="283"/>
      <c r="D115" s="283"/>
      <c r="E115" s="298"/>
      <c r="F115" s="517">
        <v>36</v>
      </c>
      <c r="G115" s="1554" t="s">
        <v>897</v>
      </c>
      <c r="H115" s="517">
        <f>$I$29</f>
        <v>25758.43</v>
      </c>
      <c r="I115" s="517">
        <f>TRUNC(H115*F115,2)</f>
        <v>927303.48</v>
      </c>
      <c r="K115" s="14">
        <f>F115*0.05</f>
        <v>1.8</v>
      </c>
    </row>
    <row r="116" spans="1:11" s="14" customFormat="1" ht="12.75" hidden="1" customHeight="1">
      <c r="A116" s="214">
        <v>2</v>
      </c>
      <c r="B116" s="530" t="s">
        <v>1435</v>
      </c>
      <c r="C116" s="531"/>
      <c r="D116" s="531"/>
      <c r="E116" s="530"/>
      <c r="F116" s="532"/>
      <c r="G116" s="530"/>
      <c r="H116" s="1548"/>
      <c r="I116" s="1548"/>
    </row>
    <row r="117" spans="1:11" s="14" customFormat="1" ht="12.75" hidden="1" customHeight="1">
      <c r="A117" s="296" t="s">
        <v>603</v>
      </c>
      <c r="B117" s="291" t="s">
        <v>1339</v>
      </c>
      <c r="C117" s="283" t="s">
        <v>934</v>
      </c>
      <c r="D117" s="283"/>
      <c r="E117" s="298">
        <v>0</v>
      </c>
      <c r="F117" s="517"/>
      <c r="G117" s="1557" t="s">
        <v>897</v>
      </c>
      <c r="H117" s="115"/>
      <c r="I117" s="115"/>
    </row>
    <row r="118" spans="1:11" s="14" customFormat="1" ht="12.75" hidden="1" customHeight="1">
      <c r="A118" s="296" t="s">
        <v>606</v>
      </c>
      <c r="B118" s="291" t="s">
        <v>1434</v>
      </c>
      <c r="C118" s="283"/>
      <c r="D118" s="283"/>
      <c r="E118" s="298">
        <v>0</v>
      </c>
      <c r="F118" s="517"/>
      <c r="G118" s="1557" t="s">
        <v>897</v>
      </c>
      <c r="H118" s="115"/>
      <c r="I118" s="115"/>
    </row>
    <row r="119" spans="1:11" s="14" customFormat="1" ht="12.75" customHeight="1">
      <c r="A119" s="214">
        <v>3</v>
      </c>
      <c r="B119" s="530" t="s">
        <v>1360</v>
      </c>
      <c r="C119" s="531"/>
      <c r="D119" s="531"/>
      <c r="E119" s="530"/>
      <c r="F119" s="532"/>
      <c r="G119" s="530"/>
      <c r="H119" s="1548"/>
      <c r="I119" s="1548"/>
    </row>
    <row r="120" spans="1:11" s="14" customFormat="1" ht="12.75" customHeight="1">
      <c r="A120" s="296" t="s">
        <v>689</v>
      </c>
      <c r="B120" s="291" t="s">
        <v>1436</v>
      </c>
      <c r="C120" s="283"/>
      <c r="D120" s="283"/>
      <c r="E120" s="298"/>
      <c r="F120" s="517">
        <v>36</v>
      </c>
      <c r="G120" s="1554" t="s">
        <v>897</v>
      </c>
      <c r="H120" s="517">
        <f>SUM(I33:I36)</f>
        <v>16512.16</v>
      </c>
      <c r="I120" s="517">
        <f>TRUNC(H120*F120,2)</f>
        <v>594437.76</v>
      </c>
      <c r="K120" s="14">
        <f>F120*0.05</f>
        <v>1.8</v>
      </c>
    </row>
    <row r="121" spans="1:11" s="14" customFormat="1" ht="12.75" customHeight="1">
      <c r="A121" s="296" t="s">
        <v>1369</v>
      </c>
      <c r="B121" s="291" t="s">
        <v>1437</v>
      </c>
      <c r="C121" s="283"/>
      <c r="D121" s="283"/>
      <c r="E121" s="298"/>
      <c r="F121" s="517">
        <v>12</v>
      </c>
      <c r="G121" s="1554" t="s">
        <v>897</v>
      </c>
      <c r="H121" s="517">
        <f>SUM(I45:I47)</f>
        <v>11521.93</v>
      </c>
      <c r="I121" s="517">
        <f>TRUNC(H121*F121,2)</f>
        <v>138263.16</v>
      </c>
    </row>
    <row r="122" spans="1:11" s="14" customFormat="1" ht="12.75" customHeight="1">
      <c r="A122" s="296" t="s">
        <v>1381</v>
      </c>
      <c r="B122" s="291" t="s">
        <v>1438</v>
      </c>
      <c r="C122" s="283"/>
      <c r="D122" s="283"/>
      <c r="E122" s="298"/>
      <c r="F122" s="517">
        <v>12</v>
      </c>
      <c r="G122" s="1554" t="s">
        <v>897</v>
      </c>
      <c r="H122" s="517">
        <f>SUM(I39:I42)</f>
        <v>34070.47</v>
      </c>
      <c r="I122" s="517">
        <f>TRUNC(H122*F122,2)</f>
        <v>408845.64</v>
      </c>
    </row>
    <row r="123" spans="1:11" s="14" customFormat="1" ht="12.75" customHeight="1">
      <c r="A123" s="296" t="s">
        <v>1439</v>
      </c>
      <c r="B123" s="291" t="s">
        <v>1440</v>
      </c>
      <c r="C123" s="283"/>
      <c r="D123" s="283"/>
      <c r="E123" s="298"/>
      <c r="F123" s="293"/>
      <c r="G123" s="1554" t="s">
        <v>897</v>
      </c>
      <c r="H123" s="517"/>
      <c r="I123" s="517"/>
    </row>
    <row r="124" spans="1:11" s="14" customFormat="1" ht="12.75" customHeight="1">
      <c r="A124" s="296" t="s">
        <v>1441</v>
      </c>
      <c r="B124" s="291" t="s">
        <v>1442</v>
      </c>
      <c r="C124" s="283"/>
      <c r="D124" s="283"/>
      <c r="E124" s="298"/>
      <c r="F124" s="293">
        <v>0</v>
      </c>
      <c r="G124" s="1554" t="s">
        <v>897</v>
      </c>
      <c r="H124" s="517"/>
      <c r="I124" s="517"/>
    </row>
    <row r="125" spans="1:11" s="14" customFormat="1" ht="12.75" customHeight="1">
      <c r="A125" s="214">
        <v>4</v>
      </c>
      <c r="B125" s="530" t="s">
        <v>1443</v>
      </c>
      <c r="C125" s="531"/>
      <c r="D125" s="531"/>
      <c r="E125" s="530"/>
      <c r="F125" s="530"/>
      <c r="G125" s="530"/>
      <c r="H125" s="1548"/>
      <c r="I125" s="1548"/>
    </row>
    <row r="126" spans="1:11" s="14" customFormat="1" ht="12.75" customHeight="1">
      <c r="A126" s="296" t="s">
        <v>806</v>
      </c>
      <c r="B126" s="291" t="s">
        <v>1444</v>
      </c>
      <c r="C126" s="283"/>
      <c r="D126" s="283"/>
      <c r="E126" s="298">
        <v>0</v>
      </c>
      <c r="F126" s="293"/>
      <c r="G126" s="1557" t="s">
        <v>897</v>
      </c>
      <c r="H126" s="517"/>
      <c r="I126" s="517"/>
    </row>
    <row r="127" spans="1:11" s="14" customFormat="1" ht="12.75" customHeight="1">
      <c r="A127" s="296" t="s">
        <v>807</v>
      </c>
      <c r="B127" s="291" t="s">
        <v>1445</v>
      </c>
      <c r="C127" s="283"/>
      <c r="D127" s="283"/>
      <c r="E127" s="298">
        <v>0</v>
      </c>
      <c r="F127" s="293"/>
      <c r="G127" s="1557" t="s">
        <v>897</v>
      </c>
      <c r="H127" s="517"/>
      <c r="I127" s="517"/>
    </row>
    <row r="128" spans="1:11" s="14" customFormat="1" ht="12.75" customHeight="1">
      <c r="A128" s="214">
        <v>5</v>
      </c>
      <c r="B128" s="530" t="s">
        <v>1387</v>
      </c>
      <c r="C128" s="531"/>
      <c r="D128" s="531"/>
      <c r="E128" s="530"/>
      <c r="F128" s="530"/>
      <c r="G128" s="530"/>
      <c r="H128" s="1548"/>
      <c r="I128" s="1548"/>
    </row>
    <row r="129" spans="1:11" s="14" customFormat="1" ht="12.75" customHeight="1">
      <c r="A129" s="296" t="s">
        <v>813</v>
      </c>
      <c r="B129" s="291" t="s">
        <v>1446</v>
      </c>
      <c r="C129" s="283"/>
      <c r="D129" s="283"/>
      <c r="E129" s="298"/>
      <c r="F129" s="517">
        <f>SUM(G58:G69)</f>
        <v>13.832999999999998</v>
      </c>
      <c r="G129" s="1554" t="s">
        <v>1447</v>
      </c>
      <c r="H129" s="517">
        <f>SUM(I55)</f>
        <v>10808.64</v>
      </c>
      <c r="I129" s="517">
        <f t="shared" ref="I129:I130" si="14">TRUNC(H129*F129,2)</f>
        <v>149515.91</v>
      </c>
      <c r="K129" s="14">
        <f>F129*0.05</f>
        <v>0.69164999999999999</v>
      </c>
    </row>
    <row r="130" spans="1:11" s="14" customFormat="1" ht="12.75" customHeight="1">
      <c r="A130" s="296" t="s">
        <v>814</v>
      </c>
      <c r="B130" s="291" t="s">
        <v>1448</v>
      </c>
      <c r="C130" s="283"/>
      <c r="D130" s="283"/>
      <c r="E130" s="298"/>
      <c r="F130" s="517">
        <f>SUM(G83:G97)</f>
        <v>16.896205673130194</v>
      </c>
      <c r="G130" s="1554" t="s">
        <v>1447</v>
      </c>
      <c r="H130" s="517">
        <f>SUM(I79:I80)</f>
        <v>32637.299999999996</v>
      </c>
      <c r="I130" s="517">
        <f t="shared" si="14"/>
        <v>551446.53</v>
      </c>
      <c r="K130" s="1447">
        <f>F130*0.05</f>
        <v>0.84481028365650968</v>
      </c>
    </row>
    <row r="131" spans="1:11" s="14" customFormat="1" ht="12.75" customHeight="1">
      <c r="A131" s="296" t="s">
        <v>815</v>
      </c>
      <c r="B131" s="291" t="s">
        <v>1449</v>
      </c>
      <c r="C131" s="283"/>
      <c r="D131" s="283"/>
      <c r="E131" s="298"/>
      <c r="F131" s="517"/>
      <c r="G131" s="1554" t="s">
        <v>1450</v>
      </c>
      <c r="H131" s="517"/>
      <c r="I131" s="517"/>
    </row>
    <row r="132" spans="1:11" s="14" customFormat="1" ht="12.75" customHeight="1">
      <c r="A132" s="214">
        <v>6</v>
      </c>
      <c r="B132" s="530" t="s">
        <v>1416</v>
      </c>
      <c r="C132" s="531"/>
      <c r="D132" s="531"/>
      <c r="E132" s="530"/>
      <c r="F132" s="532"/>
      <c r="G132" s="530"/>
      <c r="H132" s="1548"/>
      <c r="I132" s="1548"/>
    </row>
    <row r="133" spans="1:11" s="14" customFormat="1" ht="12.75" customHeight="1">
      <c r="A133" s="296" t="s">
        <v>819</v>
      </c>
      <c r="B133" s="291" t="s">
        <v>1416</v>
      </c>
      <c r="C133" s="283"/>
      <c r="D133" s="283"/>
      <c r="E133" s="298"/>
      <c r="F133" s="517">
        <v>36</v>
      </c>
      <c r="G133" s="1554" t="s">
        <v>897</v>
      </c>
      <c r="H133" s="517">
        <f>SUM(I110)</f>
        <v>2788.95</v>
      </c>
      <c r="I133" s="517">
        <f t="shared" ref="I133" si="15">TRUNC(H133*F133,2)</f>
        <v>100402.2</v>
      </c>
      <c r="K133" s="14">
        <f>F133*0.05</f>
        <v>1.8</v>
      </c>
    </row>
    <row r="134" spans="1:11" s="14" customFormat="1" ht="12.75" customHeight="1">
      <c r="A134" s="214">
        <v>7</v>
      </c>
      <c r="B134" s="530" t="s">
        <v>1451</v>
      </c>
      <c r="C134" s="531"/>
      <c r="D134" s="531"/>
      <c r="E134" s="530"/>
      <c r="F134" s="532"/>
      <c r="G134" s="530"/>
      <c r="H134" s="1548"/>
      <c r="I134" s="1548"/>
    </row>
    <row r="135" spans="1:11" s="14" customFormat="1" ht="12.75" customHeight="1">
      <c r="A135" s="297" t="s">
        <v>690</v>
      </c>
      <c r="B135" s="292" t="s">
        <v>1451</v>
      </c>
      <c r="C135" s="285"/>
      <c r="D135" s="285"/>
      <c r="E135" s="529"/>
      <c r="F135" s="518">
        <v>5</v>
      </c>
      <c r="G135" s="1556" t="s">
        <v>984</v>
      </c>
      <c r="H135" s="518">
        <f>SUM(I114:I133)</f>
        <v>3657955.16</v>
      </c>
      <c r="I135" s="1614">
        <f>TRUNC((F135/100)*H135,2)</f>
        <v>182897.75</v>
      </c>
    </row>
    <row r="136" spans="1:11" ht="15"/>
    <row r="137" spans="1:11" ht="21.75" customHeight="1">
      <c r="A137" s="1599"/>
      <c r="B137" s="1600"/>
      <c r="C137" s="1601"/>
      <c r="D137" s="1602"/>
      <c r="E137" s="1602"/>
      <c r="F137" s="1603"/>
      <c r="G137" s="1603"/>
      <c r="H137" s="1590" t="s">
        <v>1452</v>
      </c>
      <c r="I137" s="1586">
        <f>SUM(I114:I135)</f>
        <v>3840852.91</v>
      </c>
    </row>
  </sheetData>
  <mergeCells count="38">
    <mergeCell ref="G93:I93"/>
    <mergeCell ref="G94:I94"/>
    <mergeCell ref="G95:I95"/>
    <mergeCell ref="G97:I97"/>
    <mergeCell ref="A111:I111"/>
    <mergeCell ref="G98:I98"/>
    <mergeCell ref="G87:I87"/>
    <mergeCell ref="G88:I88"/>
    <mergeCell ref="G89:I89"/>
    <mergeCell ref="G90:I90"/>
    <mergeCell ref="G91:I91"/>
    <mergeCell ref="G83:I83"/>
    <mergeCell ref="G70:I70"/>
    <mergeCell ref="G84:I84"/>
    <mergeCell ref="G85:I85"/>
    <mergeCell ref="G86:I86"/>
    <mergeCell ref="G65:I65"/>
    <mergeCell ref="G66:I66"/>
    <mergeCell ref="G67:I67"/>
    <mergeCell ref="G69:I69"/>
    <mergeCell ref="G81:I81"/>
    <mergeCell ref="G60:I60"/>
    <mergeCell ref="G61:I61"/>
    <mergeCell ref="G62:I62"/>
    <mergeCell ref="G63:I63"/>
    <mergeCell ref="G64:I64"/>
    <mergeCell ref="B112:E112"/>
    <mergeCell ref="C11:F11"/>
    <mergeCell ref="B56:C56"/>
    <mergeCell ref="B81:C81"/>
    <mergeCell ref="B13:D13"/>
    <mergeCell ref="B72:D72"/>
    <mergeCell ref="G59:I59"/>
    <mergeCell ref="A3:I3"/>
    <mergeCell ref="A2:I2"/>
    <mergeCell ref="A1:I1"/>
    <mergeCell ref="G56:I56"/>
    <mergeCell ref="G58:I58"/>
  </mergeCells>
  <phoneticPr fontId="27" type="noConversion"/>
  <conditionalFormatting sqref="A11:D11">
    <cfRule type="cellIs" dxfId="1" priority="1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83" firstPageNumber="0" fitToHeight="0" orientation="landscape" r:id="rId1"/>
  <rowBreaks count="3" manualBreakCount="3">
    <brk id="49" max="8" man="1"/>
    <brk id="80" max="8" man="1"/>
    <brk id="110" max="8" man="1"/>
  </rowBreaks>
  <drawing r:id="rId2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 codeName="Planilha44">
    <tabColor rgb="FF002060"/>
  </sheetPr>
  <dimension ref="A1:M53"/>
  <sheetViews>
    <sheetView showGridLines="0" view="pageBreakPreview" topLeftCell="A31" zoomScaleNormal="115" zoomScaleSheetLayoutView="100" zoomScalePageLayoutView="115" workbookViewId="0">
      <selection activeCell="E152" sqref="E152:E172"/>
    </sheetView>
  </sheetViews>
  <sheetFormatPr defaultColWidth="6.77734375" defaultRowHeight="11.25"/>
  <cols>
    <col min="1" max="1" width="8.77734375" style="38" customWidth="1"/>
    <col min="2" max="2" width="45.77734375" style="38" customWidth="1"/>
    <col min="3" max="5" width="8.77734375" style="38" customWidth="1"/>
    <col min="6" max="6" width="3.77734375" style="38" bestFit="1" customWidth="1"/>
    <col min="7" max="9" width="8.77734375" style="38" customWidth="1"/>
    <col min="10" max="10" width="12.5546875" style="38" bestFit="1" customWidth="1"/>
    <col min="11" max="11" width="6.77734375" style="37"/>
    <col min="12" max="12" width="7.33203125" style="37" bestFit="1" customWidth="1"/>
    <col min="13" max="13" width="6.77734375" style="37"/>
    <col min="14" max="14" width="9.109375" style="37" bestFit="1" customWidth="1"/>
    <col min="15" max="16" width="6.77734375" style="37" bestFit="1" customWidth="1"/>
    <col min="17" max="16384" width="6.77734375" style="37"/>
  </cols>
  <sheetData>
    <row r="1" spans="1:12" ht="12.7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6"/>
    </row>
    <row r="2" spans="1:12" ht="12.7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9"/>
    </row>
    <row r="3" spans="1:12" ht="12.75" customHeight="1">
      <c r="A3" s="1840" t="str">
        <f>RI!$A$3</f>
        <v>SUPERINTENDÊNCIA REGIONAL DO DNIT NO ESTADO DO RIO GRANDE DO NORTE</v>
      </c>
      <c r="B3" s="1841"/>
      <c r="C3" s="1841"/>
      <c r="D3" s="1841"/>
      <c r="E3" s="1841"/>
      <c r="F3" s="1841"/>
      <c r="G3" s="1841"/>
      <c r="H3" s="1841"/>
      <c r="I3" s="1841"/>
      <c r="J3" s="1842"/>
    </row>
    <row r="4" spans="1:12" ht="12.75" customHeight="1">
      <c r="A4" s="1166" t="str">
        <f>RI!$B$4</f>
        <v>RODOVIA:</v>
      </c>
      <c r="B4" s="849" t="str">
        <f>RI!$G$4</f>
        <v>BR-304/RN</v>
      </c>
      <c r="C4" s="280"/>
      <c r="D4" s="869" t="str">
        <f>RI!$B$9</f>
        <v>SNV (202511A):</v>
      </c>
      <c r="E4" s="869"/>
      <c r="F4" s="280"/>
      <c r="G4" s="660" t="str">
        <f>RI!$G$9</f>
        <v>304BRN0200 - 304BRN0330</v>
      </c>
      <c r="H4" s="548"/>
      <c r="I4" s="548"/>
      <c r="J4" s="549"/>
    </row>
    <row r="5" spans="1:12" ht="12.75" customHeight="1">
      <c r="A5" s="1167" t="str">
        <f>RI!B5</f>
        <v>TRECHO :</v>
      </c>
      <c r="B5" s="805" t="str">
        <f>RI!G5</f>
        <v>DIV CE/RN - ENTR BR-101(B) (COMPLEXO VIÁRIO DO 4º CENTENÁRIO - NATAL) *TRECHO URBANO*</v>
      </c>
      <c r="C5" s="14"/>
      <c r="D5" s="870" t="str">
        <f>RI!$B$10</f>
        <v>UNIDADE LOCAL:</v>
      </c>
      <c r="E5" s="870"/>
      <c r="F5" s="14"/>
      <c r="G5" s="661" t="str">
        <f>RI!$G$10</f>
        <v>Macaíba</v>
      </c>
      <c r="J5" s="552"/>
    </row>
    <row r="6" spans="1:12" ht="12.75" customHeight="1">
      <c r="A6" s="1167" t="str">
        <f>RI!B6</f>
        <v>SUBTRECHOS:</v>
      </c>
      <c r="B6" s="805" t="str">
        <f>RI!G6</f>
        <v>ENTR RN-042/263 (ANGICOS) - ENTR BR-226(A)</v>
      </c>
      <c r="C6" s="14"/>
      <c r="D6" s="870" t="str">
        <f>RI!$B$11</f>
        <v>DATA:</v>
      </c>
      <c r="E6" s="870"/>
      <c r="F6" s="14"/>
      <c r="G6" s="889" t="str">
        <f>RI!$G$11</f>
        <v>25/11/2025</v>
      </c>
      <c r="J6" s="552"/>
    </row>
    <row r="7" spans="1:12" ht="12.75" customHeight="1">
      <c r="A7" s="1167" t="str">
        <f>RI!B7</f>
        <v>SEGMENTOS:</v>
      </c>
      <c r="B7" s="805" t="str">
        <f>RI!G7</f>
        <v>KM 148,50 - KM 280,10</v>
      </c>
      <c r="C7" s="99"/>
      <c r="D7" s="99"/>
      <c r="E7" s="99"/>
      <c r="F7" s="99"/>
      <c r="G7" s="968"/>
      <c r="J7" s="552"/>
    </row>
    <row r="8" spans="1:12" ht="12.75" customHeight="1">
      <c r="A8" s="666" t="str">
        <f>RI!B8</f>
        <v>EXTENSÃO</v>
      </c>
      <c r="B8" s="662" t="str">
        <f>RI!G8</f>
        <v>131,60 KM</v>
      </c>
      <c r="C8" s="102"/>
      <c r="D8" s="102"/>
      <c r="E8" s="102"/>
      <c r="F8" s="102"/>
      <c r="G8" s="127"/>
      <c r="H8" s="550"/>
      <c r="I8" s="550"/>
      <c r="J8" s="551"/>
    </row>
    <row r="9" spans="1:12" ht="3" customHeight="1">
      <c r="A9" s="39"/>
    </row>
    <row r="10" spans="1:12" ht="12.75" customHeight="1">
      <c r="A10" s="109" t="s">
        <v>947</v>
      </c>
      <c r="B10" s="105" t="s">
        <v>949</v>
      </c>
      <c r="C10" s="548"/>
      <c r="D10" s="131"/>
      <c r="E10" s="131"/>
      <c r="F10" s="131"/>
      <c r="G10" s="131"/>
      <c r="H10" s="2285" t="s">
        <v>1303</v>
      </c>
      <c r="I10" s="2285"/>
      <c r="J10" s="107" t="s">
        <v>950</v>
      </c>
    </row>
    <row r="11" spans="1:12" ht="12.75" customHeight="1">
      <c r="A11" s="956" t="str">
        <f>PO!$A$164</f>
        <v>10.4</v>
      </c>
      <c r="B11" s="2215" t="str">
        <f>IF(A11=0,0,VLOOKUP(A11,PO!$A$16:$G$164,3,FALSE))</f>
        <v>Mobilização e desmobilização de equipamentos - BR-304/RN (UL Macaíba)</v>
      </c>
      <c r="C11" s="2215"/>
      <c r="D11" s="132"/>
      <c r="E11" s="132"/>
      <c r="F11" s="132"/>
      <c r="G11" s="132"/>
      <c r="H11" s="2286" t="str">
        <f>IF(A11=0,0,VLOOKUP(A11,PO!$A$16:$G$164,2,FALSE))</f>
        <v>MOB_DESMOB_304</v>
      </c>
      <c r="I11" s="2286"/>
      <c r="J11" s="966" t="str">
        <f>IF(A11=0,0,VLOOKUP(A11,PO!$A$16:$G$164,4,FALSE))</f>
        <v>un</v>
      </c>
    </row>
    <row r="12" spans="1:12" ht="3" customHeight="1"/>
    <row r="13" spans="1:12" ht="22.5">
      <c r="A13" s="2283" t="s">
        <v>1453</v>
      </c>
      <c r="B13" s="525" t="s">
        <v>1454</v>
      </c>
      <c r="C13" s="2281" t="s">
        <v>1455</v>
      </c>
      <c r="D13" s="2281" t="s">
        <v>1456</v>
      </c>
      <c r="E13" s="2281" t="s">
        <v>1457</v>
      </c>
      <c r="F13" s="2281" t="s">
        <v>1458</v>
      </c>
      <c r="G13" s="2281" t="s">
        <v>1459</v>
      </c>
      <c r="H13" s="2281" t="s">
        <v>1460</v>
      </c>
      <c r="I13" s="525" t="s">
        <v>1461</v>
      </c>
      <c r="J13" s="299" t="s">
        <v>1336</v>
      </c>
    </row>
    <row r="14" spans="1:12" ht="25.5" customHeight="1">
      <c r="A14" s="2284"/>
      <c r="B14" s="524" t="s">
        <v>1114</v>
      </c>
      <c r="C14" s="2282"/>
      <c r="D14" s="2282"/>
      <c r="E14" s="2282"/>
      <c r="F14" s="2282"/>
      <c r="G14" s="2282"/>
      <c r="H14" s="2282"/>
      <c r="I14" s="524" t="s">
        <v>1462</v>
      </c>
      <c r="J14" s="523" t="s">
        <v>1463</v>
      </c>
    </row>
    <row r="15" spans="1:12">
      <c r="A15" s="556"/>
      <c r="B15" s="559" t="s">
        <v>1454</v>
      </c>
      <c r="C15" s="557"/>
      <c r="D15" s="557"/>
      <c r="E15" s="557"/>
      <c r="F15" s="557"/>
      <c r="G15" s="557"/>
      <c r="H15" s="557"/>
      <c r="I15" s="557"/>
      <c r="J15" s="558"/>
    </row>
    <row r="16" spans="1:12">
      <c r="A16" s="1657" t="s">
        <v>1464</v>
      </c>
      <c r="B16" s="1465" t="str">
        <f>VLOOKUP(A16,RSE!$A$3:$B$1483,2,FALSE)</f>
        <v>Cavalo mecânico com semirreboque com capacidade de 20 t - 276 kW</v>
      </c>
      <c r="C16" s="555">
        <v>60</v>
      </c>
      <c r="D16" s="593" t="s">
        <v>1464</v>
      </c>
      <c r="E16" s="593">
        <f>VLOOKUP(D16,RSE!$A$3:$D$540,3,FALSE)</f>
        <v>431.57</v>
      </c>
      <c r="F16" s="594">
        <v>1</v>
      </c>
      <c r="G16" s="594">
        <v>1</v>
      </c>
      <c r="H16" s="595">
        <v>60</v>
      </c>
      <c r="I16" s="596">
        <v>1</v>
      </c>
      <c r="J16" s="1619">
        <f t="shared" ref="J16:J25" si="0">(((C16*F16*G16)/H16)*E16)*I16</f>
        <v>431.57</v>
      </c>
      <c r="L16" s="533"/>
    </row>
    <row r="17" spans="1:13" s="40" customFormat="1">
      <c r="A17" s="1657" t="s">
        <v>1465</v>
      </c>
      <c r="B17" s="1465" t="str">
        <f>VLOOKUP(A17,RSE!$A$3:$B$1483,2,FALSE)</f>
        <v>Caminhão basculante com capacidade de 10 m³ - 210 kW</v>
      </c>
      <c r="C17" s="555">
        <f>$C$16</f>
        <v>60</v>
      </c>
      <c r="D17" s="593" t="s">
        <v>1465</v>
      </c>
      <c r="E17" s="593">
        <f>VLOOKUP(D17,RSE!$A$3:$D$540,3,FALSE)</f>
        <v>314.64550000000003</v>
      </c>
      <c r="F17" s="594">
        <v>1</v>
      </c>
      <c r="G17" s="594">
        <v>1</v>
      </c>
      <c r="H17" s="595">
        <v>60</v>
      </c>
      <c r="I17" s="596">
        <v>5</v>
      </c>
      <c r="J17" s="1619">
        <f t="shared" si="0"/>
        <v>1573.2275000000002</v>
      </c>
      <c r="L17" s="533"/>
    </row>
    <row r="18" spans="1:13" s="40" customFormat="1">
      <c r="A18" s="1657" t="s">
        <v>1466</v>
      </c>
      <c r="B18" s="1465" t="str">
        <f>VLOOKUP(A18,RSE!$A$3:$B$1483,2,FALSE)</f>
        <v>Caminhão carroceria com capacidade de 15 t - 188 kW</v>
      </c>
      <c r="C18" s="555">
        <f t="shared" ref="C18:C46" si="1">$C$16</f>
        <v>60</v>
      </c>
      <c r="D18" s="593" t="s">
        <v>1466</v>
      </c>
      <c r="E18" s="593">
        <f>VLOOKUP(D18,RSE!$A$3:$D$540,3,FALSE)</f>
        <v>289.4898</v>
      </c>
      <c r="F18" s="594">
        <v>1</v>
      </c>
      <c r="G18" s="594">
        <v>1</v>
      </c>
      <c r="H18" s="595">
        <v>60</v>
      </c>
      <c r="I18" s="596">
        <v>3</v>
      </c>
      <c r="J18" s="1619">
        <f t="shared" si="0"/>
        <v>868.46939999999995</v>
      </c>
      <c r="L18" s="533"/>
    </row>
    <row r="19" spans="1:13" s="40" customFormat="1" ht="22.5">
      <c r="A19" s="1657" t="s">
        <v>1425</v>
      </c>
      <c r="B19" s="1465" t="str">
        <f>VLOOKUP(A19,RSE!$A$3:$B$1483,2,FALSE)</f>
        <v>Caminhão guindauto com capacidade de elevação de 6,2 t e carroceria de 7 t - 136 kW</v>
      </c>
      <c r="C19" s="555">
        <f t="shared" si="1"/>
        <v>60</v>
      </c>
      <c r="D19" s="593" t="s">
        <v>1425</v>
      </c>
      <c r="E19" s="593">
        <f>VLOOKUP(D19,RSE!$A$3:$D$540,3,FALSE)</f>
        <v>328.14859999999999</v>
      </c>
      <c r="F19" s="594">
        <v>1</v>
      </c>
      <c r="G19" s="594">
        <v>1</v>
      </c>
      <c r="H19" s="595">
        <v>60</v>
      </c>
      <c r="I19" s="596">
        <v>1</v>
      </c>
      <c r="J19" s="1619">
        <f t="shared" si="0"/>
        <v>328.14859999999999</v>
      </c>
      <c r="L19" s="533"/>
    </row>
    <row r="20" spans="1:13" s="40" customFormat="1">
      <c r="A20" s="1657" t="s">
        <v>1467</v>
      </c>
      <c r="B20" s="1465" t="str">
        <f>VLOOKUP(A20,RSE!$A$3:$B$1483,2,FALSE)</f>
        <v>Caminhão tanque com capacidade de 6.000 l - 136 kW</v>
      </c>
      <c r="C20" s="555">
        <f t="shared" si="1"/>
        <v>60</v>
      </c>
      <c r="D20" s="593" t="s">
        <v>1467</v>
      </c>
      <c r="E20" s="593">
        <f>VLOOKUP(D20,RSE!$A$3:$D$540,3,FALSE)</f>
        <v>285.30419999999998</v>
      </c>
      <c r="F20" s="594">
        <v>1</v>
      </c>
      <c r="G20" s="594">
        <v>1</v>
      </c>
      <c r="H20" s="595">
        <v>60</v>
      </c>
      <c r="I20" s="596">
        <v>1</v>
      </c>
      <c r="J20" s="1619">
        <f t="shared" si="0"/>
        <v>285.30419999999998</v>
      </c>
      <c r="L20" s="533"/>
      <c r="M20" s="1476"/>
    </row>
    <row r="21" spans="1:13" s="40" customFormat="1" ht="22.5">
      <c r="A21" s="1657" t="s">
        <v>1468</v>
      </c>
      <c r="B21" s="1465" t="str">
        <f>VLOOKUP(A21,RSE!$A$3:$B$1483,2,FALSE)</f>
        <v>Usina móvel de lama asfáltica ou microrrevestimento com cavalo mecânico com capacidade de 12 m³ - 95,6 kW/276 kW</v>
      </c>
      <c r="C21" s="555">
        <f t="shared" si="1"/>
        <v>60</v>
      </c>
      <c r="D21" s="593" t="s">
        <v>1468</v>
      </c>
      <c r="E21" s="593">
        <f>VLOOKUP(D21,RSE!$A$3:$D$540,3,FALSE)</f>
        <v>907.39670000000001</v>
      </c>
      <c r="F21" s="594">
        <v>1</v>
      </c>
      <c r="G21" s="594">
        <v>1</v>
      </c>
      <c r="H21" s="595">
        <v>60</v>
      </c>
      <c r="I21" s="596">
        <v>1</v>
      </c>
      <c r="J21" s="1619">
        <f t="shared" si="0"/>
        <v>907.39670000000001</v>
      </c>
      <c r="L21" s="533"/>
    </row>
    <row r="22" spans="1:13" s="40" customFormat="1">
      <c r="A22" s="1657" t="s">
        <v>1469</v>
      </c>
      <c r="B22" s="1465" t="str">
        <f>VLOOKUP(A22,RSE!$A$3:$B$1483,2,FALSE)</f>
        <v>Distribuidor de agregados sobre pneus autopropelido - 130 kW</v>
      </c>
      <c r="C22" s="555">
        <f t="shared" si="1"/>
        <v>60</v>
      </c>
      <c r="D22" s="593" t="s">
        <v>1464</v>
      </c>
      <c r="E22" s="593">
        <f>VLOOKUP(D22,RSE!$A$3:$D$540,3,FALSE)</f>
        <v>431.57</v>
      </c>
      <c r="F22" s="594">
        <v>2</v>
      </c>
      <c r="G22" s="594">
        <v>0.5</v>
      </c>
      <c r="H22" s="595">
        <v>60</v>
      </c>
      <c r="I22" s="596">
        <v>1</v>
      </c>
      <c r="J22" s="1619">
        <f t="shared" si="0"/>
        <v>431.57</v>
      </c>
      <c r="L22" s="533"/>
    </row>
    <row r="23" spans="1:13" s="40" customFormat="1">
      <c r="A23" s="1657" t="s">
        <v>1470</v>
      </c>
      <c r="B23" s="1465" t="str">
        <f>VLOOKUP(A23,RSE!$A$3:$B$1483,2,FALSE)</f>
        <v>Caminhão tanque distribuidor de asfalto com capacidade de 6.000 l - 7 kW/136 kW</v>
      </c>
      <c r="C23" s="555">
        <f t="shared" si="1"/>
        <v>60</v>
      </c>
      <c r="D23" s="593" t="s">
        <v>1470</v>
      </c>
      <c r="E23" s="593">
        <f>VLOOKUP(D23,RSE!$A$3:$D$540,3,FALSE)</f>
        <v>340.39330000000001</v>
      </c>
      <c r="F23" s="594">
        <v>1</v>
      </c>
      <c r="G23" s="594">
        <v>1</v>
      </c>
      <c r="H23" s="595">
        <v>60</v>
      </c>
      <c r="I23" s="596">
        <v>2</v>
      </c>
      <c r="J23" s="1619">
        <f t="shared" si="0"/>
        <v>680.78660000000002</v>
      </c>
      <c r="L23" s="533"/>
    </row>
    <row r="24" spans="1:13" s="40" customFormat="1">
      <c r="A24" s="1657" t="s">
        <v>1471</v>
      </c>
      <c r="B24" s="1465" t="str">
        <f>VLOOKUP(A24,RSE!$A$3:$B$1483,2,FALSE)</f>
        <v>Caminhão tanque com capacidade de 10.000 l - 188 kW</v>
      </c>
      <c r="C24" s="555">
        <f t="shared" si="1"/>
        <v>60</v>
      </c>
      <c r="D24" s="593" t="s">
        <v>1471</v>
      </c>
      <c r="E24" s="593">
        <f>VLOOKUP(D24,RSE!$A$3:$D$540,3,FALSE)</f>
        <v>366.91399999999999</v>
      </c>
      <c r="F24" s="594">
        <v>1</v>
      </c>
      <c r="G24" s="594">
        <v>1</v>
      </c>
      <c r="H24" s="595">
        <v>60</v>
      </c>
      <c r="I24" s="596">
        <v>2</v>
      </c>
      <c r="J24" s="1619">
        <f t="shared" si="0"/>
        <v>733.82799999999997</v>
      </c>
      <c r="L24" s="533"/>
    </row>
    <row r="25" spans="1:13" s="40" customFormat="1">
      <c r="A25" s="1657" t="s">
        <v>1472</v>
      </c>
      <c r="B25" s="1465" t="str">
        <f>VLOOKUP(A25,RSE!$A$3:$B$1483,2,FALSE)</f>
        <v>Carregadeira de pneus com capacidade de 1,72 m³ - 113 kW</v>
      </c>
      <c r="C25" s="555">
        <f t="shared" si="1"/>
        <v>60</v>
      </c>
      <c r="D25" s="593" t="s">
        <v>1464</v>
      </c>
      <c r="E25" s="593">
        <f>VLOOKUP(D25,RSE!$A$3:$D$540,3,FALSE)</f>
        <v>431.57</v>
      </c>
      <c r="F25" s="594">
        <v>2</v>
      </c>
      <c r="G25" s="594">
        <v>1</v>
      </c>
      <c r="H25" s="595">
        <v>60</v>
      </c>
      <c r="I25" s="596">
        <v>2</v>
      </c>
      <c r="J25" s="1619">
        <f t="shared" si="0"/>
        <v>1726.28</v>
      </c>
      <c r="L25" s="533"/>
    </row>
    <row r="26" spans="1:13" s="40" customFormat="1">
      <c r="A26" s="1657" t="s">
        <v>1473</v>
      </c>
      <c r="B26" s="1465" t="str">
        <f>VLOOKUP(A26,RSE!$A$3:$B$1483,2,FALSE)</f>
        <v>Grupo gerador - 456 kVA</v>
      </c>
      <c r="C26" s="555">
        <f t="shared" si="1"/>
        <v>60</v>
      </c>
      <c r="D26" s="593" t="s">
        <v>1466</v>
      </c>
      <c r="E26" s="593">
        <f>VLOOKUP(D26,RSE!$A$3:$D$540,3,FALSE)</f>
        <v>289.4898</v>
      </c>
      <c r="F26" s="594">
        <v>1</v>
      </c>
      <c r="G26" s="594">
        <v>1</v>
      </c>
      <c r="H26" s="595">
        <v>60</v>
      </c>
      <c r="I26" s="596">
        <v>1</v>
      </c>
      <c r="J26" s="1619">
        <f t="shared" ref="J26:J46" si="2">(((C26*F26*G26)/H26)*E26)*I26</f>
        <v>289.4898</v>
      </c>
      <c r="L26" s="533"/>
    </row>
    <row r="27" spans="1:13" s="40" customFormat="1" ht="22.5">
      <c r="A27" s="1658" t="s">
        <v>1474</v>
      </c>
      <c r="B27" s="1474" t="str">
        <f>VLOOKUP(A27,RSE!$A$3:$B$1483,2,FALSE)</f>
        <v>Escavadeira hidráulica sobre esteiras com caçamba com capacidade de 1,56 m³ - 118 kW</v>
      </c>
      <c r="C27" s="555">
        <f t="shared" si="1"/>
        <v>60</v>
      </c>
      <c r="D27" s="593" t="s">
        <v>1475</v>
      </c>
      <c r="E27" s="593">
        <f>VLOOKUP(D27,RSE!$A$3:$D$540,3,FALSE)</f>
        <v>482.25330000000002</v>
      </c>
      <c r="F27" s="594">
        <v>2</v>
      </c>
      <c r="G27" s="594">
        <v>1</v>
      </c>
      <c r="H27" s="595">
        <v>60</v>
      </c>
      <c r="I27" s="596">
        <v>1</v>
      </c>
      <c r="J27" s="1619">
        <f>(((C27*F27*G27)/H27)*E27)*I27</f>
        <v>964.50660000000005</v>
      </c>
      <c r="L27" s="533"/>
    </row>
    <row r="28" spans="1:13" s="40" customFormat="1">
      <c r="A28" s="1658" t="s">
        <v>1476</v>
      </c>
      <c r="B28" s="1474" t="str">
        <f>VLOOKUP(A28,RSE!$A$3:$B$1483,2,FALSE)</f>
        <v>Fresadora a frio - 455 kW</v>
      </c>
      <c r="C28" s="555">
        <f t="shared" si="1"/>
        <v>60</v>
      </c>
      <c r="D28" s="593" t="s">
        <v>1475</v>
      </c>
      <c r="E28" s="593">
        <f>VLOOKUP(D28,RSE!$A$3:$D$540,3,FALSE)</f>
        <v>482.25330000000002</v>
      </c>
      <c r="F28" s="594">
        <v>2</v>
      </c>
      <c r="G28" s="594">
        <v>1</v>
      </c>
      <c r="H28" s="595">
        <v>60</v>
      </c>
      <c r="I28" s="596">
        <v>1</v>
      </c>
      <c r="J28" s="1619">
        <f t="shared" si="2"/>
        <v>964.50660000000005</v>
      </c>
      <c r="L28" s="533"/>
    </row>
    <row r="29" spans="1:13" s="40" customFormat="1" ht="22.5">
      <c r="A29" s="1658" t="s">
        <v>1477</v>
      </c>
      <c r="B29" s="1474" t="str">
        <f>VLOOKUP(A29,RSE!$A$3:$B$1483,2,FALSE)</f>
        <v>Guindaste móvel sobre pneus com 2 eixos com capacidade máxima de 55 t - 186 kW</v>
      </c>
      <c r="C29" s="555">
        <f t="shared" si="1"/>
        <v>60</v>
      </c>
      <c r="D29" s="593" t="s">
        <v>1477</v>
      </c>
      <c r="E29" s="593">
        <f>VLOOKUP(D29,RSE!$A$3:$D$540,3,FALSE)</f>
        <v>432.83170000000001</v>
      </c>
      <c r="F29" s="594">
        <v>1</v>
      </c>
      <c r="G29" s="594">
        <v>1</v>
      </c>
      <c r="H29" s="595">
        <v>60</v>
      </c>
      <c r="I29" s="596">
        <v>1</v>
      </c>
      <c r="J29" s="1619">
        <f t="shared" si="2"/>
        <v>432.83170000000001</v>
      </c>
      <c r="L29" s="533"/>
    </row>
    <row r="30" spans="1:13" s="40" customFormat="1">
      <c r="A30" s="1657" t="s">
        <v>1478</v>
      </c>
      <c r="B30" s="1465" t="str">
        <f>VLOOKUP(A30,RSE!$A$3:$B$1483,2,FALSE)</f>
        <v>Minicarregadeira de pneus - 45,50 kW</v>
      </c>
      <c r="C30" s="555">
        <f t="shared" si="1"/>
        <v>60</v>
      </c>
      <c r="D30" s="593" t="s">
        <v>1464</v>
      </c>
      <c r="E30" s="593">
        <f>VLOOKUP(D30,RSE!$A$3:$D$540,3,FALSE)</f>
        <v>431.57</v>
      </c>
      <c r="F30" s="594">
        <v>2</v>
      </c>
      <c r="G30" s="594">
        <v>0.33</v>
      </c>
      <c r="H30" s="595">
        <v>60</v>
      </c>
      <c r="I30" s="596">
        <v>1</v>
      </c>
      <c r="J30" s="1619">
        <f t="shared" si="2"/>
        <v>284.83620000000002</v>
      </c>
      <c r="L30" s="533"/>
    </row>
    <row r="31" spans="1:13" s="40" customFormat="1">
      <c r="A31" s="1658" t="s">
        <v>1479</v>
      </c>
      <c r="B31" s="1474" t="str">
        <f>VLOOKUP(A31,RSE!$A$3:$B$1483,2,FALSE)</f>
        <v>Minicarregadeira de pneus com vassoura de 1,68 m - 45,50 kW</v>
      </c>
      <c r="C31" s="555">
        <f t="shared" si="1"/>
        <v>60</v>
      </c>
      <c r="D31" s="593" t="s">
        <v>1464</v>
      </c>
      <c r="E31" s="593">
        <f>VLOOKUP(D31,RSE!$A$3:$D$540,3,FALSE)</f>
        <v>431.57</v>
      </c>
      <c r="F31" s="594">
        <v>2</v>
      </c>
      <c r="G31" s="594">
        <v>0.33</v>
      </c>
      <c r="H31" s="595">
        <v>60</v>
      </c>
      <c r="I31" s="596">
        <v>1</v>
      </c>
      <c r="J31" s="1619">
        <f t="shared" si="2"/>
        <v>284.83620000000002</v>
      </c>
      <c r="L31" s="533"/>
    </row>
    <row r="32" spans="1:13" s="40" customFormat="1">
      <c r="A32" s="1658" t="s">
        <v>1430</v>
      </c>
      <c r="B32" s="1474" t="str">
        <f>VLOOKUP(A32,RSE!$A$3:$B$1483,2,FALSE)</f>
        <v>Motoniveladora - 93 kW</v>
      </c>
      <c r="C32" s="555">
        <f t="shared" si="1"/>
        <v>60</v>
      </c>
      <c r="D32" s="593" t="s">
        <v>1464</v>
      </c>
      <c r="E32" s="593">
        <f>VLOOKUP(D32,RSE!$A$3:$D$540,3,FALSE)</f>
        <v>431.57</v>
      </c>
      <c r="F32" s="594">
        <v>2</v>
      </c>
      <c r="G32" s="594">
        <v>1</v>
      </c>
      <c r="H32" s="595">
        <v>60</v>
      </c>
      <c r="I32" s="596">
        <v>1</v>
      </c>
      <c r="J32" s="1619">
        <f t="shared" si="2"/>
        <v>863.14</v>
      </c>
      <c r="L32" s="533"/>
    </row>
    <row r="33" spans="1:12" s="40" customFormat="1" ht="22.5">
      <c r="A33" s="1658" t="s">
        <v>1480</v>
      </c>
      <c r="B33" s="1474" t="str">
        <f>VLOOKUP(A33,RSE!$A$3:$B$1483,2,FALSE)</f>
        <v xml:space="preserve">Retroescavadeira de pneus - capacidade da caçamba da pá-carregadeira de 0,76 m³ e da retroescavadeira de 0,29 m³ - 58 kW </v>
      </c>
      <c r="C33" s="555">
        <f t="shared" si="1"/>
        <v>60</v>
      </c>
      <c r="D33" s="593" t="s">
        <v>1464</v>
      </c>
      <c r="E33" s="593">
        <f>VLOOKUP(D33,RSE!$A$3:$D$540,3,FALSE)</f>
        <v>431.57</v>
      </c>
      <c r="F33" s="594">
        <v>2</v>
      </c>
      <c r="G33" s="594">
        <v>1</v>
      </c>
      <c r="H33" s="595">
        <v>60</v>
      </c>
      <c r="I33" s="596">
        <v>1</v>
      </c>
      <c r="J33" s="1619">
        <f t="shared" si="2"/>
        <v>863.14</v>
      </c>
      <c r="L33" s="533"/>
    </row>
    <row r="34" spans="1:12" s="40" customFormat="1">
      <c r="A34" s="1658" t="s">
        <v>1481</v>
      </c>
      <c r="B34" s="1474" t="str">
        <f>VLOOKUP(A34,RSE!$A$3:$B$1483,2,FALSE)</f>
        <v>Rolo compactador de pneus autopropelido de 27 t - 85 kW</v>
      </c>
      <c r="C34" s="555">
        <f t="shared" si="1"/>
        <v>60</v>
      </c>
      <c r="D34" s="593" t="s">
        <v>1475</v>
      </c>
      <c r="E34" s="593">
        <f>VLOOKUP(D34,RSE!$A$3:$D$540,3,FALSE)</f>
        <v>482.25330000000002</v>
      </c>
      <c r="F34" s="594">
        <v>2</v>
      </c>
      <c r="G34" s="594">
        <v>0.5</v>
      </c>
      <c r="H34" s="595">
        <v>60</v>
      </c>
      <c r="I34" s="596">
        <v>1</v>
      </c>
      <c r="J34" s="1619">
        <f t="shared" si="2"/>
        <v>482.25330000000002</v>
      </c>
      <c r="L34" s="533"/>
    </row>
    <row r="35" spans="1:12" s="40" customFormat="1">
      <c r="A35" s="1658" t="s">
        <v>1482</v>
      </c>
      <c r="B35" s="1474" t="str">
        <f>VLOOKUP(A35,RSE!$A$3:$B$1483,2,FALSE)</f>
        <v>Rolo compactador liso vibratório autopropelido por pneus de 11 t - 97 kW</v>
      </c>
      <c r="C35" s="555">
        <f t="shared" si="1"/>
        <v>60</v>
      </c>
      <c r="D35" s="593" t="s">
        <v>1475</v>
      </c>
      <c r="E35" s="593">
        <f>VLOOKUP(D35,RSE!$A$3:$D$540,3,FALSE)</f>
        <v>482.25330000000002</v>
      </c>
      <c r="F35" s="594">
        <v>2</v>
      </c>
      <c r="G35" s="594">
        <v>0.5</v>
      </c>
      <c r="H35" s="595">
        <v>60</v>
      </c>
      <c r="I35" s="596">
        <v>1</v>
      </c>
      <c r="J35" s="1619">
        <f t="shared" si="2"/>
        <v>482.25330000000002</v>
      </c>
      <c r="L35" s="533"/>
    </row>
    <row r="36" spans="1:12" s="40" customFormat="1">
      <c r="A36" s="1658" t="s">
        <v>1483</v>
      </c>
      <c r="B36" s="1474" t="str">
        <f>VLOOKUP(A36,RSE!$A$3:$B$1483,2,FALSE)</f>
        <v>Rolo compactador liso tandem vibratório autopropelido de 1,6 t - 18 kW</v>
      </c>
      <c r="C36" s="555">
        <f t="shared" si="1"/>
        <v>60</v>
      </c>
      <c r="D36" s="593" t="s">
        <v>1475</v>
      </c>
      <c r="E36" s="593">
        <f>VLOOKUP(D36,RSE!$A$3:$D$540,3,FALSE)</f>
        <v>482.25330000000002</v>
      </c>
      <c r="F36" s="594">
        <v>2</v>
      </c>
      <c r="G36" s="594">
        <v>0.2</v>
      </c>
      <c r="H36" s="595">
        <v>60</v>
      </c>
      <c r="I36" s="596">
        <v>1</v>
      </c>
      <c r="J36" s="1619">
        <f t="shared" si="2"/>
        <v>192.90132000000003</v>
      </c>
      <c r="L36" s="533"/>
    </row>
    <row r="37" spans="1:12" s="40" customFormat="1">
      <c r="A37" s="1658" t="s">
        <v>1484</v>
      </c>
      <c r="B37" s="1474" t="str">
        <f>VLOOKUP(A37,RSE!$A$3:$B$1483,2,FALSE)</f>
        <v>Recicladora a frio - 455 kW</v>
      </c>
      <c r="C37" s="555">
        <f t="shared" si="1"/>
        <v>60</v>
      </c>
      <c r="D37" s="593" t="s">
        <v>1475</v>
      </c>
      <c r="E37" s="593">
        <f>VLOOKUP(D37,RSE!$A$3:$D$540,3,FALSE)</f>
        <v>482.25330000000002</v>
      </c>
      <c r="F37" s="594">
        <v>2</v>
      </c>
      <c r="G37" s="594">
        <v>1</v>
      </c>
      <c r="H37" s="595">
        <v>60</v>
      </c>
      <c r="I37" s="596">
        <v>1</v>
      </c>
      <c r="J37" s="1619">
        <f t="shared" si="2"/>
        <v>964.50660000000005</v>
      </c>
      <c r="L37" s="533"/>
    </row>
    <row r="38" spans="1:12" s="40" customFormat="1" ht="22.5">
      <c r="A38" s="1658" t="s">
        <v>1485</v>
      </c>
      <c r="B38" s="1474" t="str">
        <f>VLOOKUP(A38,RSE!$A$3:$B$1483,2,FALSE)</f>
        <v>Rolo compactador pé de carneiro vibratório autopropelido por pneus de 11,6 t - 82 kW</v>
      </c>
      <c r="C38" s="555">
        <f t="shared" si="1"/>
        <v>60</v>
      </c>
      <c r="D38" s="593" t="s">
        <v>1475</v>
      </c>
      <c r="E38" s="593">
        <f>VLOOKUP(D38,RSE!$A$3:$D$540,3,FALSE)</f>
        <v>482.25330000000002</v>
      </c>
      <c r="F38" s="594">
        <v>2</v>
      </c>
      <c r="G38" s="594">
        <v>0.5</v>
      </c>
      <c r="H38" s="595">
        <v>60</v>
      </c>
      <c r="I38" s="596">
        <v>1</v>
      </c>
      <c r="J38" s="1619">
        <f t="shared" si="2"/>
        <v>482.25330000000002</v>
      </c>
      <c r="L38" s="533"/>
    </row>
    <row r="39" spans="1:12" s="40" customFormat="1">
      <c r="A39" s="1658" t="s">
        <v>1486</v>
      </c>
      <c r="B39" s="1474" t="str">
        <f>VLOOKUP(A39,RSE!$A$3:$B$1483,2,FALSE)</f>
        <v>Tanque de estocagem de asfalto com capacidade de 30.000 l</v>
      </c>
      <c r="C39" s="555">
        <f t="shared" si="1"/>
        <v>60</v>
      </c>
      <c r="D39" s="593" t="s">
        <v>1464</v>
      </c>
      <c r="E39" s="593">
        <f>VLOOKUP(D39,RSE!$A$3:$D$540,3,FALSE)</f>
        <v>431.57</v>
      </c>
      <c r="F39" s="594">
        <v>2</v>
      </c>
      <c r="G39" s="594">
        <v>1</v>
      </c>
      <c r="H39" s="595">
        <v>60</v>
      </c>
      <c r="I39" s="596">
        <v>6</v>
      </c>
      <c r="J39" s="1619">
        <f t="shared" si="2"/>
        <v>5178.84</v>
      </c>
      <c r="L39" s="533"/>
    </row>
    <row r="40" spans="1:12" s="40" customFormat="1" ht="22.5">
      <c r="A40" s="1658" t="s">
        <v>1487</v>
      </c>
      <c r="B40" s="1474" t="str">
        <f>VLOOKUP(A40,RSE!$A$3:$B$1483,2,FALSE)</f>
        <v>Trator agrícola sobre pneus com roçadeira de arraste e capacidade de 1,50 m - 77 kW</v>
      </c>
      <c r="C40" s="555">
        <f t="shared" si="1"/>
        <v>60</v>
      </c>
      <c r="D40" s="593" t="s">
        <v>1464</v>
      </c>
      <c r="E40" s="593">
        <f>VLOOKUP(D40,RSE!$A$3:$D$540,3,FALSE)</f>
        <v>431.57</v>
      </c>
      <c r="F40" s="594">
        <v>2</v>
      </c>
      <c r="G40" s="594">
        <v>0.5</v>
      </c>
      <c r="H40" s="595">
        <v>60</v>
      </c>
      <c r="I40" s="596">
        <v>2</v>
      </c>
      <c r="J40" s="1619">
        <f t="shared" si="2"/>
        <v>863.14</v>
      </c>
      <c r="L40" s="533"/>
    </row>
    <row r="41" spans="1:12" s="40" customFormat="1">
      <c r="A41" s="1658" t="s">
        <v>1488</v>
      </c>
      <c r="B41" s="1474" t="str">
        <f>VLOOKUP(A41,RSE!$A$3:$B$1483,2,FALSE)</f>
        <v>Usina de asfalto a quente gravimétrica com capacidade de 100/140 t/h - 260 kW</v>
      </c>
      <c r="C41" s="555">
        <f t="shared" si="1"/>
        <v>60</v>
      </c>
      <c r="D41" s="593" t="s">
        <v>1475</v>
      </c>
      <c r="E41" s="593">
        <f>VLOOKUP(D41,RSE!$A$3:$D$540,3,FALSE)</f>
        <v>482.25330000000002</v>
      </c>
      <c r="F41" s="594">
        <v>2</v>
      </c>
      <c r="G41" s="594">
        <v>3</v>
      </c>
      <c r="H41" s="595">
        <v>60</v>
      </c>
      <c r="I41" s="596">
        <v>1</v>
      </c>
      <c r="J41" s="1619">
        <f t="shared" si="2"/>
        <v>2893.5198</v>
      </c>
      <c r="L41" s="533"/>
    </row>
    <row r="42" spans="1:12" s="40" customFormat="1">
      <c r="A42" s="1658" t="s">
        <v>1489</v>
      </c>
      <c r="B42" s="1474" t="str">
        <f>VLOOKUP(A42,RSE!$A$3:$B$1483,2,FALSE)</f>
        <v>Vibroacabadora de asfalto sobre esteiras - 97 kW</v>
      </c>
      <c r="C42" s="555">
        <f t="shared" si="1"/>
        <v>60</v>
      </c>
      <c r="D42" s="593" t="s">
        <v>1490</v>
      </c>
      <c r="E42" s="593">
        <f>VLOOKUP(D42,RSE!$A$3:$D$540,3,FALSE)</f>
        <v>573.36389999999994</v>
      </c>
      <c r="F42" s="594">
        <v>2</v>
      </c>
      <c r="G42" s="594">
        <v>0.5</v>
      </c>
      <c r="H42" s="595">
        <v>60</v>
      </c>
      <c r="I42" s="596">
        <v>1</v>
      </c>
      <c r="J42" s="1619">
        <f t="shared" si="2"/>
        <v>573.36389999999994</v>
      </c>
      <c r="L42" s="533"/>
    </row>
    <row r="43" spans="1:12" s="40" customFormat="1">
      <c r="A43" s="975"/>
      <c r="B43" s="976" t="s">
        <v>1491</v>
      </c>
      <c r="C43" s="977"/>
      <c r="D43" s="977"/>
      <c r="E43" s="977"/>
      <c r="F43" s="977"/>
      <c r="G43" s="977"/>
      <c r="H43" s="977"/>
      <c r="I43" s="977"/>
      <c r="J43" s="1620"/>
      <c r="L43" s="533"/>
    </row>
    <row r="44" spans="1:12">
      <c r="A44" s="978" t="s">
        <v>1350</v>
      </c>
      <c r="B44" s="1474" t="str">
        <f>VLOOKUP(A44,RSE!$A$3:$B$1483,2,FALSE)</f>
        <v>Miniônibus com capacidade para 30 passageiros - 111 kW</v>
      </c>
      <c r="C44" s="555">
        <f t="shared" si="1"/>
        <v>60</v>
      </c>
      <c r="D44" s="593" t="s">
        <v>1350</v>
      </c>
      <c r="E44" s="593">
        <f>VLOOKUP(D44,RSE!$A$3:$D$540,3,FALSE)</f>
        <v>243.09219999999999</v>
      </c>
      <c r="F44" s="594">
        <v>1</v>
      </c>
      <c r="G44" s="594">
        <v>1</v>
      </c>
      <c r="H44" s="595">
        <v>80</v>
      </c>
      <c r="I44" s="596">
        <v>1</v>
      </c>
      <c r="J44" s="1619">
        <f t="shared" si="2"/>
        <v>182.31914999999998</v>
      </c>
      <c r="L44" s="533"/>
    </row>
    <row r="45" spans="1:12">
      <c r="A45" s="1618" t="s">
        <v>1380</v>
      </c>
      <c r="B45" s="1474" t="str">
        <f>VLOOKUP(A45,RSE!$A$3:$B$1483,2,FALSE)</f>
        <v>Veículo tipo van furgão com capacidade de 1,38 t - 100 kW</v>
      </c>
      <c r="C45" s="555">
        <f t="shared" si="1"/>
        <v>60</v>
      </c>
      <c r="D45" s="593" t="s">
        <v>1380</v>
      </c>
      <c r="E45" s="593">
        <f>VLOOKUP(D45,RSE!$A$3:$D$540,3,FALSE)</f>
        <v>88.908799999999999</v>
      </c>
      <c r="F45" s="594">
        <v>1</v>
      </c>
      <c r="G45" s="594">
        <v>1</v>
      </c>
      <c r="H45" s="595">
        <v>80</v>
      </c>
      <c r="I45" s="596">
        <v>2</v>
      </c>
      <c r="J45" s="1619">
        <f t="shared" ref="J45" si="3">(((C45*F45*G45)/H45)*E45)*I45</f>
        <v>133.36320000000001</v>
      </c>
      <c r="L45" s="533"/>
    </row>
    <row r="46" spans="1:12">
      <c r="A46" s="554" t="s">
        <v>1492</v>
      </c>
      <c r="B46" s="1474" t="str">
        <f>VLOOKUP(A46,RSE!$A$3:$B$1483,2,FALSE)</f>
        <v>Veículo leve - 53 kW</v>
      </c>
      <c r="C46" s="555">
        <f t="shared" si="1"/>
        <v>60</v>
      </c>
      <c r="D46" s="593" t="s">
        <v>1492</v>
      </c>
      <c r="E46" s="593">
        <f>VLOOKUP(D46,RSE!$A$3:$D$540,3,FALSE)</f>
        <v>70.8386</v>
      </c>
      <c r="F46" s="594">
        <v>1</v>
      </c>
      <c r="G46" s="594">
        <v>1</v>
      </c>
      <c r="H46" s="595">
        <v>80</v>
      </c>
      <c r="I46" s="596">
        <v>2</v>
      </c>
      <c r="J46" s="1619">
        <f t="shared" si="2"/>
        <v>106.25790000000001</v>
      </c>
      <c r="L46" s="533"/>
    </row>
    <row r="47" spans="1:12" ht="12">
      <c r="A47" s="2279" t="s">
        <v>1493</v>
      </c>
      <c r="B47" s="2274"/>
      <c r="C47" s="2274"/>
      <c r="D47" s="2274"/>
      <c r="E47" s="2274"/>
      <c r="F47" s="2274"/>
      <c r="G47" s="2274"/>
      <c r="H47" s="2274"/>
      <c r="I47" s="2274"/>
      <c r="J47" s="2280"/>
      <c r="L47" s="41"/>
    </row>
    <row r="48" spans="1:12">
      <c r="A48" s="547" t="s">
        <v>1113</v>
      </c>
      <c r="B48" s="2276" t="s">
        <v>1039</v>
      </c>
      <c r="C48" s="2277"/>
      <c r="D48" s="2277"/>
      <c r="E48" s="2277"/>
      <c r="F48" s="2277"/>
      <c r="G48" s="2277"/>
      <c r="H48" s="2277"/>
      <c r="I48" s="2278"/>
      <c r="J48" s="553" t="s">
        <v>1336</v>
      </c>
      <c r="L48" s="41"/>
    </row>
    <row r="49" spans="1:12">
      <c r="A49" s="534">
        <v>1</v>
      </c>
      <c r="B49" s="537" t="s">
        <v>1494</v>
      </c>
      <c r="C49" s="538"/>
      <c r="D49" s="538"/>
      <c r="E49" s="538"/>
      <c r="F49" s="538"/>
      <c r="G49" s="538"/>
      <c r="H49" s="539"/>
      <c r="I49" s="540"/>
      <c r="J49" s="1619">
        <f>ROUND(SUM(J16:J46),2)</f>
        <v>25448.84</v>
      </c>
      <c r="L49" s="41"/>
    </row>
    <row r="50" spans="1:12">
      <c r="A50" s="535">
        <v>2</v>
      </c>
      <c r="B50" s="541" t="s">
        <v>1495</v>
      </c>
      <c r="C50" s="300"/>
      <c r="D50" s="300"/>
      <c r="E50" s="300"/>
      <c r="F50" s="300"/>
      <c r="G50" s="300"/>
      <c r="H50" s="542"/>
      <c r="I50" s="543"/>
      <c r="J50" s="1619">
        <f>J49</f>
        <v>25448.84</v>
      </c>
      <c r="L50" s="41"/>
    </row>
    <row r="51" spans="1:12">
      <c r="A51" s="536">
        <v>3</v>
      </c>
      <c r="B51" s="544" t="s">
        <v>1496</v>
      </c>
      <c r="C51" s="301"/>
      <c r="D51" s="301"/>
      <c r="E51" s="301"/>
      <c r="F51" s="301"/>
      <c r="G51" s="301"/>
      <c r="H51" s="545"/>
      <c r="I51" s="546"/>
      <c r="J51" s="1619">
        <f>J49+J50</f>
        <v>50897.68</v>
      </c>
      <c r="L51" s="41"/>
    </row>
    <row r="52" spans="1:12">
      <c r="A52" s="302"/>
      <c r="B52" s="303"/>
      <c r="C52" s="128"/>
      <c r="D52" s="128"/>
      <c r="E52" s="128"/>
      <c r="F52" s="128"/>
      <c r="G52" s="128"/>
      <c r="H52" s="128"/>
      <c r="I52" s="128"/>
      <c r="J52" s="128"/>
    </row>
    <row r="53" spans="1:12" ht="12.75" customHeight="1">
      <c r="A53" s="304"/>
    </row>
  </sheetData>
  <autoFilter ref="A15:J51" xr:uid="{00000000-0001-0000-9700-000000000000}"/>
  <mergeCells count="15">
    <mergeCell ref="B11:C11"/>
    <mergeCell ref="H10:I10"/>
    <mergeCell ref="H11:I11"/>
    <mergeCell ref="A1:J1"/>
    <mergeCell ref="A2:J2"/>
    <mergeCell ref="A3:J3"/>
    <mergeCell ref="B48:I48"/>
    <mergeCell ref="A47:J47"/>
    <mergeCell ref="H13:H14"/>
    <mergeCell ref="A13:A14"/>
    <mergeCell ref="C13:C14"/>
    <mergeCell ref="D13:D14"/>
    <mergeCell ref="F13:F14"/>
    <mergeCell ref="G13:G14"/>
    <mergeCell ref="E13:E14"/>
  </mergeCells>
  <conditionalFormatting sqref="A11:B11">
    <cfRule type="cellIs" dxfId="0" priority="1" operator="equal">
      <formula>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  <rowBreaks count="1" manualBreakCount="1">
    <brk id="32" max="9" man="1"/>
  </rowBreaks>
  <drawing r:id="rId2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 codeName="Planilha45">
    <tabColor rgb="FF002060"/>
  </sheetPr>
  <dimension ref="A1:V187"/>
  <sheetViews>
    <sheetView showGridLines="0" view="pageBreakPreview" topLeftCell="F46" zoomScale="85" zoomScaleNormal="100" zoomScaleSheetLayoutView="85" workbookViewId="0">
      <selection activeCell="E152" sqref="E152:E172"/>
    </sheetView>
  </sheetViews>
  <sheetFormatPr defaultColWidth="6.88671875" defaultRowHeight="12.75"/>
  <cols>
    <col min="1" max="1" width="22.77734375" style="135" customWidth="1"/>
    <col min="2" max="2" width="12.77734375" style="135" customWidth="1"/>
    <col min="3" max="3" width="7.44140625" style="135" customWidth="1"/>
    <col min="4" max="5" width="7.33203125" style="135" customWidth="1"/>
    <col min="6" max="8" width="10.77734375" style="135" customWidth="1"/>
    <col min="9" max="9" width="13.6640625" style="135" customWidth="1"/>
    <col min="10" max="10" width="16.109375" style="135" customWidth="1"/>
    <col min="11" max="11" width="7.5546875" style="135" bestFit="1" customWidth="1"/>
    <col min="12" max="12" width="18.77734375" style="135" customWidth="1"/>
    <col min="13" max="13" width="6" style="135" bestFit="1" customWidth="1"/>
    <col min="14" max="14" width="8.5546875" style="135" customWidth="1"/>
    <col min="15" max="15" width="7.5546875" style="135" customWidth="1"/>
    <col min="16" max="20" width="6.88671875" style="32"/>
    <col min="21" max="21" width="8.109375" style="32" bestFit="1" customWidth="1"/>
    <col min="22" max="22" width="6.109375" style="32" bestFit="1" customWidth="1"/>
    <col min="23" max="16384" width="6.88671875" style="32"/>
  </cols>
  <sheetData>
    <row r="1" spans="1:19" ht="12.9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5"/>
      <c r="O1" s="1836"/>
      <c r="P1"/>
      <c r="Q1"/>
      <c r="R1"/>
      <c r="S1"/>
    </row>
    <row r="2" spans="1:19" ht="12.9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9"/>
      <c r="P2"/>
      <c r="Q2"/>
      <c r="R2"/>
      <c r="S2"/>
    </row>
    <row r="3" spans="1:19" ht="12.95" customHeight="1">
      <c r="A3" s="1874" t="str">
        <f>RI!$A$3</f>
        <v>SUPERINTENDÊNCIA REGIONAL DO DNIT NO ESTADO DO RIO GRANDE DO NORTE</v>
      </c>
      <c r="B3" s="1875"/>
      <c r="C3" s="1875"/>
      <c r="D3" s="1875"/>
      <c r="E3" s="1875"/>
      <c r="F3" s="1875"/>
      <c r="G3" s="1875"/>
      <c r="H3" s="1875"/>
      <c r="I3" s="1875"/>
      <c r="J3" s="1875"/>
      <c r="K3" s="1875"/>
      <c r="L3" s="1875"/>
      <c r="M3" s="1875"/>
      <c r="N3" s="1875"/>
      <c r="O3" s="1876"/>
      <c r="P3"/>
      <c r="Q3"/>
      <c r="R3"/>
      <c r="S3"/>
    </row>
    <row r="4" spans="1:19" ht="12.95" customHeight="1">
      <c r="A4" s="1166" t="str">
        <f>RI!$B$4</f>
        <v>RODOVIA:</v>
      </c>
      <c r="B4" s="849" t="str">
        <f>RI!$G$4</f>
        <v>BR-304/RN</v>
      </c>
      <c r="C4" s="280"/>
      <c r="D4" s="979"/>
      <c r="E4" s="979"/>
      <c r="F4" s="979"/>
      <c r="G4" s="548"/>
      <c r="H4" s="133"/>
      <c r="I4" s="869" t="str">
        <f>RI!$B$9</f>
        <v>SNV (202511A):</v>
      </c>
      <c r="J4" s="660" t="str">
        <f>RI!$G$9</f>
        <v>304BRN0200 - 304BRN0330</v>
      </c>
      <c r="K4" s="133"/>
      <c r="L4" s="980"/>
      <c r="M4" s="981"/>
      <c r="N4" s="133"/>
      <c r="O4" s="134"/>
      <c r="P4"/>
      <c r="Q4"/>
      <c r="R4"/>
      <c r="S4"/>
    </row>
    <row r="5" spans="1:19" ht="12.95" customHeight="1">
      <c r="A5" s="1167" t="str">
        <f>RI!$B$5</f>
        <v>TRECHO :</v>
      </c>
      <c r="B5" s="805" t="str">
        <f>RI!$G$5</f>
        <v>DIV CE/RN - ENTR BR-101(B) (COMPLEXO VIÁRIO DO 4º CENTENÁRIO - NATAL) *TRECHO URBANO*</v>
      </c>
      <c r="C5" s="14"/>
      <c r="D5" s="32"/>
      <c r="E5" s="32"/>
      <c r="F5" s="32"/>
      <c r="G5" s="38"/>
      <c r="I5" s="870" t="str">
        <f>RI!$B$10</f>
        <v>UNIDADE LOCAL:</v>
      </c>
      <c r="J5" s="661" t="str">
        <f>RI!$G$10</f>
        <v>Macaíba</v>
      </c>
      <c r="L5" s="1213"/>
      <c r="M5" s="1248"/>
      <c r="O5" s="136"/>
      <c r="P5"/>
      <c r="Q5"/>
      <c r="R5"/>
      <c r="S5"/>
    </row>
    <row r="6" spans="1:19" ht="12.95" customHeight="1">
      <c r="A6" s="1167" t="str">
        <f>RI!$B$6</f>
        <v>SUBTRECHOS:</v>
      </c>
      <c r="B6" s="805" t="str">
        <f>RI!$G$6</f>
        <v>ENTR RN-042/263 (ANGICOS) - ENTR BR-226(A)</v>
      </c>
      <c r="C6" s="14"/>
      <c r="D6" s="32"/>
      <c r="E6" s="32"/>
      <c r="F6" s="32"/>
      <c r="G6" s="38"/>
      <c r="I6" s="870" t="str">
        <f>RI!$B$11</f>
        <v>DATA:</v>
      </c>
      <c r="J6" s="889" t="str">
        <f>RI!$G$11</f>
        <v>25/11/2025</v>
      </c>
      <c r="L6" s="1213"/>
      <c r="M6" s="1248"/>
      <c r="O6" s="136"/>
      <c r="P6"/>
      <c r="Q6"/>
      <c r="R6"/>
      <c r="S6"/>
    </row>
    <row r="7" spans="1:19" ht="12.95" customHeight="1">
      <c r="A7" s="1167" t="str">
        <f>RI!$B$7</f>
        <v>SEGMENTOS:</v>
      </c>
      <c r="B7" s="805" t="str">
        <f>RI!$G$7</f>
        <v>KM 148,50 - KM 280,10</v>
      </c>
      <c r="C7" s="99"/>
      <c r="D7" s="99"/>
      <c r="E7" s="99"/>
      <c r="F7" s="968"/>
      <c r="G7" s="38"/>
      <c r="H7" s="38"/>
      <c r="I7" s="38"/>
      <c r="L7" s="1213"/>
      <c r="M7" s="1248"/>
      <c r="O7" s="136"/>
      <c r="P7"/>
      <c r="Q7"/>
      <c r="R7"/>
      <c r="S7"/>
    </row>
    <row r="8" spans="1:19" ht="12.95" customHeight="1">
      <c r="A8" s="666" t="str">
        <f>RI!$B$8</f>
        <v>EXTENSÃO</v>
      </c>
      <c r="B8" s="662" t="str">
        <f>RI!$G$8</f>
        <v>131,60 KM</v>
      </c>
      <c r="C8" s="102"/>
      <c r="D8" s="102"/>
      <c r="E8" s="102"/>
      <c r="F8" s="127"/>
      <c r="G8" s="550"/>
      <c r="H8" s="550"/>
      <c r="I8" s="550"/>
      <c r="J8" s="47"/>
      <c r="K8" s="137"/>
      <c r="L8" s="137"/>
      <c r="M8" s="137"/>
      <c r="N8" s="137"/>
      <c r="O8" s="138"/>
      <c r="P8"/>
      <c r="Q8"/>
      <c r="R8"/>
      <c r="S8"/>
    </row>
    <row r="9" spans="1:19" ht="3" customHeight="1">
      <c r="A9" s="33"/>
      <c r="B9" s="33"/>
      <c r="C9" s="33"/>
      <c r="P9"/>
      <c r="Q9"/>
      <c r="R9"/>
      <c r="S9"/>
    </row>
    <row r="10" spans="1:19" ht="12.75" customHeight="1">
      <c r="A10" s="2330" t="s">
        <v>1497</v>
      </c>
      <c r="B10" s="2331"/>
      <c r="C10" s="2331"/>
      <c r="D10" s="2331"/>
      <c r="E10" s="2331"/>
      <c r="F10" s="2331"/>
      <c r="G10" s="2331"/>
      <c r="H10" s="2331"/>
      <c r="I10" s="2331"/>
      <c r="J10" s="2331"/>
      <c r="K10" s="2331"/>
      <c r="L10" s="2331"/>
      <c r="M10" s="2331"/>
      <c r="N10" s="2331"/>
      <c r="O10" s="2332"/>
      <c r="P10"/>
      <c r="Q10"/>
      <c r="R10"/>
      <c r="S10"/>
    </row>
    <row r="11" spans="1:19" ht="12.75" customHeight="1">
      <c r="A11" s="2333" t="s">
        <v>1498</v>
      </c>
      <c r="B11" s="2334"/>
      <c r="C11" s="2334"/>
      <c r="D11" s="2334"/>
      <c r="E11" s="2334"/>
      <c r="F11" s="2334"/>
      <c r="G11" s="2334"/>
      <c r="H11" s="2334"/>
      <c r="I11" s="2334"/>
      <c r="J11" s="2334"/>
      <c r="K11" s="2334"/>
      <c r="L11" s="2334"/>
      <c r="M11" s="2334"/>
      <c r="N11" s="2334"/>
      <c r="O11" s="2335"/>
      <c r="P11"/>
      <c r="Q11" s="982" t="s">
        <v>1499</v>
      </c>
      <c r="R11"/>
      <c r="S11"/>
    </row>
    <row r="12" spans="1:19" ht="3" customHeight="1">
      <c r="A12" s="33"/>
      <c r="B12" s="33"/>
      <c r="C12" s="33"/>
      <c r="P12"/>
      <c r="Q12"/>
      <c r="R12"/>
      <c r="S12"/>
    </row>
    <row r="13" spans="1:19" ht="12.75" customHeight="1">
      <c r="A13" s="984" t="s">
        <v>1114</v>
      </c>
      <c r="B13" s="984" t="s">
        <v>132</v>
      </c>
      <c r="C13" s="984" t="s">
        <v>1500</v>
      </c>
      <c r="D13" s="133"/>
      <c r="E13" s="133"/>
      <c r="F13" s="133"/>
      <c r="G13" s="133"/>
      <c r="H13" s="133"/>
      <c r="I13" s="133"/>
      <c r="J13" s="133"/>
      <c r="K13" s="133"/>
      <c r="L13" s="133"/>
      <c r="M13" s="1216" t="s">
        <v>1110</v>
      </c>
      <c r="N13" s="1218">
        <v>270.23700000000002</v>
      </c>
      <c r="O13" s="134"/>
      <c r="P13"/>
      <c r="Q13"/>
      <c r="R13"/>
      <c r="S13"/>
    </row>
    <row r="14" spans="1:19" ht="12.75" customHeight="1">
      <c r="A14" s="585" t="s">
        <v>1501</v>
      </c>
      <c r="B14" s="586">
        <f>'DMT''s'!$D$14</f>
        <v>148.5</v>
      </c>
      <c r="C14" s="586">
        <v>0</v>
      </c>
      <c r="E14" s="1212"/>
      <c r="M14" s="1217" t="s">
        <v>1111</v>
      </c>
      <c r="N14" s="1219">
        <v>587.47699999999998</v>
      </c>
      <c r="O14" s="136"/>
      <c r="P14"/>
      <c r="Q14"/>
      <c r="R14"/>
      <c r="S14"/>
    </row>
    <row r="15" spans="1:19" ht="12.75" customHeight="1">
      <c r="A15" s="587" t="s">
        <v>1502</v>
      </c>
      <c r="B15" s="588">
        <f>'DMT''s'!$E$14</f>
        <v>280.10000000000002</v>
      </c>
      <c r="C15" s="588">
        <v>0</v>
      </c>
      <c r="E15" s="1214"/>
      <c r="F15" s="1215"/>
      <c r="M15" s="1217" t="s">
        <v>1503</v>
      </c>
      <c r="N15" s="1221">
        <f>PO!$G$9</f>
        <v>45839</v>
      </c>
      <c r="O15" s="136"/>
      <c r="P15"/>
      <c r="Q15"/>
      <c r="R15"/>
      <c r="S15"/>
    </row>
    <row r="16" spans="1:19" ht="12.75" customHeight="1">
      <c r="A16" s="589" t="s">
        <v>509</v>
      </c>
      <c r="B16" s="590">
        <f>'DMT''s'!$B$19</f>
        <v>263.3</v>
      </c>
      <c r="C16" s="590">
        <v>0</v>
      </c>
      <c r="D16" s="137"/>
      <c r="E16" s="137"/>
      <c r="F16" s="139"/>
      <c r="G16" s="137"/>
      <c r="H16" s="137"/>
      <c r="I16" s="137"/>
      <c r="J16" s="137"/>
      <c r="K16" s="137"/>
      <c r="L16" s="137"/>
      <c r="M16" s="1220" t="s">
        <v>1504</v>
      </c>
      <c r="N16" s="1222" t="str">
        <f>PO!$G$10</f>
        <v>RN</v>
      </c>
      <c r="O16" s="138"/>
      <c r="P16"/>
      <c r="Q16"/>
      <c r="R16"/>
      <c r="S16"/>
    </row>
    <row r="17" spans="1:15" ht="3" customHeight="1">
      <c r="F17" s="34"/>
      <c r="G17" s="34"/>
      <c r="H17" s="35"/>
    </row>
    <row r="18" spans="1:15" s="49" customFormat="1" ht="12.75" customHeight="1">
      <c r="A18" s="305" t="s">
        <v>1505</v>
      </c>
      <c r="B18" s="306"/>
      <c r="C18" s="307"/>
      <c r="D18" s="307"/>
      <c r="E18" s="308"/>
      <c r="F18" s="307"/>
      <c r="G18" s="307"/>
      <c r="H18" s="307"/>
      <c r="I18" s="309"/>
      <c r="J18" s="307"/>
      <c r="K18" s="307"/>
      <c r="L18" s="306"/>
      <c r="M18" s="310"/>
      <c r="N18" s="306"/>
      <c r="O18" s="311"/>
    </row>
    <row r="19" spans="1:15" ht="12.75" customHeight="1">
      <c r="A19" s="2319" t="s">
        <v>1506</v>
      </c>
      <c r="B19" s="2319" t="s">
        <v>1507</v>
      </c>
      <c r="C19" s="2319" t="s">
        <v>1508</v>
      </c>
      <c r="D19" s="2319"/>
      <c r="E19" s="2319"/>
      <c r="F19" s="2319" t="s">
        <v>1509</v>
      </c>
      <c r="G19" s="2319"/>
      <c r="H19" s="2319"/>
      <c r="I19" s="2322" t="str">
        <f>CONCATENATE("Data Base: ",$Q$11,"             (Fonte : ANP)")</f>
        <v>Data Base: Julho/2025             (Fonte : ANP)</v>
      </c>
      <c r="J19" s="315" t="s">
        <v>1510</v>
      </c>
      <c r="K19" s="2319" t="s">
        <v>1511</v>
      </c>
      <c r="L19" s="2319"/>
      <c r="M19" s="2319"/>
      <c r="N19" s="2319" t="s">
        <v>1512</v>
      </c>
      <c r="O19" s="2319"/>
    </row>
    <row r="20" spans="1:15" ht="22.5" customHeight="1">
      <c r="A20" s="2320"/>
      <c r="B20" s="2320"/>
      <c r="C20" s="2323" t="s">
        <v>1501</v>
      </c>
      <c r="D20" s="2323" t="s">
        <v>1502</v>
      </c>
      <c r="E20" s="2323" t="s">
        <v>509</v>
      </c>
      <c r="F20" s="312" t="s">
        <v>1513</v>
      </c>
      <c r="G20" s="312" t="s">
        <v>1514</v>
      </c>
      <c r="H20" s="312" t="s">
        <v>1515</v>
      </c>
      <c r="I20" s="2323"/>
      <c r="J20" s="313" t="s">
        <v>1516</v>
      </c>
      <c r="K20" s="2320"/>
      <c r="L20" s="2320"/>
      <c r="M20" s="2320"/>
      <c r="N20" s="2320" t="s">
        <v>1517</v>
      </c>
      <c r="O20" s="312" t="s">
        <v>1518</v>
      </c>
    </row>
    <row r="21" spans="1:15" ht="12.75" customHeight="1">
      <c r="A21" s="2320"/>
      <c r="B21" s="2320"/>
      <c r="C21" s="2323"/>
      <c r="D21" s="2323"/>
      <c r="E21" s="2323"/>
      <c r="F21" s="312" t="s">
        <v>1519</v>
      </c>
      <c r="G21" s="312" t="s">
        <v>1520</v>
      </c>
      <c r="H21" s="312" t="s">
        <v>1521</v>
      </c>
      <c r="I21" s="312" t="s">
        <v>1518</v>
      </c>
      <c r="J21" s="312" t="s">
        <v>1518</v>
      </c>
      <c r="K21" s="2320" t="s">
        <v>1522</v>
      </c>
      <c r="L21" s="2320" t="s">
        <v>1523</v>
      </c>
      <c r="M21" s="2320" t="s">
        <v>132</v>
      </c>
      <c r="N21" s="2320"/>
      <c r="O21" s="312" t="s">
        <v>530</v>
      </c>
    </row>
    <row r="22" spans="1:15" ht="12.75" customHeight="1">
      <c r="A22" s="2321"/>
      <c r="B22" s="2321"/>
      <c r="C22" s="314" t="s">
        <v>1524</v>
      </c>
      <c r="D22" s="314" t="s">
        <v>1524</v>
      </c>
      <c r="E22" s="314" t="s">
        <v>1524</v>
      </c>
      <c r="F22" s="314" t="s">
        <v>1463</v>
      </c>
      <c r="G22" s="314" t="s">
        <v>1463</v>
      </c>
      <c r="H22" s="314" t="s">
        <v>1463</v>
      </c>
      <c r="I22" s="314" t="s">
        <v>1525</v>
      </c>
      <c r="J22" s="314" t="s">
        <v>1525</v>
      </c>
      <c r="K22" s="2321"/>
      <c r="L22" s="2321"/>
      <c r="M22" s="2321"/>
      <c r="N22" s="314" t="s">
        <v>1463</v>
      </c>
      <c r="O22" s="314" t="s">
        <v>1463</v>
      </c>
    </row>
    <row r="23" spans="1:15" s="50" customFormat="1" ht="12.75" customHeight="1">
      <c r="A23" s="330" t="s">
        <v>1526</v>
      </c>
      <c r="B23" s="331" t="s">
        <v>1527</v>
      </c>
      <c r="C23" s="332"/>
      <c r="D23" s="332"/>
      <c r="E23" s="333">
        <v>459</v>
      </c>
      <c r="F23" s="332">
        <f>(26.939+0.253*E23)</f>
        <v>143.066</v>
      </c>
      <c r="G23" s="332"/>
      <c r="H23" s="332"/>
      <c r="I23" s="334">
        <v>2.4699411313055499</v>
      </c>
      <c r="J23" s="335">
        <f>TRUNC(I23*1000,2)+F23</f>
        <v>2613.0059999999999</v>
      </c>
      <c r="K23" s="336" t="s">
        <v>1225</v>
      </c>
      <c r="L23" s="336" t="s">
        <v>1225</v>
      </c>
      <c r="M23" s="337">
        <v>0</v>
      </c>
      <c r="N23" s="332">
        <v>0</v>
      </c>
      <c r="O23" s="338">
        <f>SUM(N23,J23)</f>
        <v>2613.0059999999999</v>
      </c>
    </row>
    <row r="24" spans="1:15" ht="12.75" customHeight="1">
      <c r="A24" s="2293" t="s">
        <v>1528</v>
      </c>
      <c r="B24" s="2293" t="s">
        <v>1529</v>
      </c>
      <c r="C24" s="2287"/>
      <c r="D24" s="2287"/>
      <c r="E24" s="2294">
        <v>2395</v>
      </c>
      <c r="F24" s="2287">
        <f>(26.939+0.253*E24)</f>
        <v>632.87400000000002</v>
      </c>
      <c r="G24" s="2287"/>
      <c r="H24" s="2287"/>
      <c r="I24" s="2295">
        <v>2.6450170747684698</v>
      </c>
      <c r="J24" s="2287">
        <f>TRUNC(I24*1000,2)+$F24</f>
        <v>3277.884</v>
      </c>
      <c r="K24" s="320" t="s">
        <v>1530</v>
      </c>
      <c r="L24" s="324" t="s">
        <v>1531</v>
      </c>
      <c r="M24" s="319">
        <v>873.49900000000002</v>
      </c>
      <c r="N24" s="319">
        <v>27.5</v>
      </c>
      <c r="O24" s="2287">
        <f>SUM(N24:N28)+J24</f>
        <v>3415.384</v>
      </c>
    </row>
    <row r="25" spans="1:15" ht="12.75" customHeight="1">
      <c r="A25" s="2293"/>
      <c r="B25" s="2293"/>
      <c r="C25" s="2287"/>
      <c r="D25" s="2287"/>
      <c r="E25" s="2294"/>
      <c r="F25" s="2287"/>
      <c r="G25" s="2287"/>
      <c r="H25" s="2287"/>
      <c r="I25" s="2295"/>
      <c r="J25" s="2287"/>
      <c r="K25" s="320" t="s">
        <v>1530</v>
      </c>
      <c r="L25" s="324" t="s">
        <v>1532</v>
      </c>
      <c r="M25" s="319">
        <v>773.81899999999996</v>
      </c>
      <c r="N25" s="319">
        <v>27.5</v>
      </c>
      <c r="O25" s="2287"/>
    </row>
    <row r="26" spans="1:15" ht="12.75" customHeight="1">
      <c r="A26" s="2293"/>
      <c r="B26" s="2293"/>
      <c r="C26" s="2287"/>
      <c r="D26" s="2287"/>
      <c r="E26" s="2294"/>
      <c r="F26" s="2287"/>
      <c r="G26" s="2287"/>
      <c r="H26" s="2287"/>
      <c r="I26" s="2295"/>
      <c r="J26" s="2287"/>
      <c r="K26" s="320" t="s">
        <v>1530</v>
      </c>
      <c r="L26" s="324" t="s">
        <v>1533</v>
      </c>
      <c r="M26" s="319">
        <v>698.41</v>
      </c>
      <c r="N26" s="319">
        <v>27.5</v>
      </c>
      <c r="O26" s="2287"/>
    </row>
    <row r="27" spans="1:15" ht="12.75" customHeight="1">
      <c r="A27" s="2293"/>
      <c r="B27" s="2293"/>
      <c r="C27" s="2287"/>
      <c r="D27" s="2287"/>
      <c r="E27" s="2294"/>
      <c r="F27" s="2287"/>
      <c r="G27" s="2287"/>
      <c r="H27" s="2287"/>
      <c r="I27" s="2295"/>
      <c r="J27" s="2287"/>
      <c r="K27" s="320" t="s">
        <v>1530</v>
      </c>
      <c r="L27" s="324" t="s">
        <v>1534</v>
      </c>
      <c r="M27" s="319">
        <v>586.40499999999997</v>
      </c>
      <c r="N27" s="319">
        <v>27.5</v>
      </c>
      <c r="O27" s="2287"/>
    </row>
    <row r="28" spans="1:15" ht="12.75" customHeight="1">
      <c r="A28" s="2293"/>
      <c r="B28" s="2293"/>
      <c r="C28" s="2287"/>
      <c r="D28" s="2287"/>
      <c r="E28" s="2294"/>
      <c r="F28" s="2287"/>
      <c r="G28" s="2287"/>
      <c r="H28" s="2287"/>
      <c r="I28" s="2295"/>
      <c r="J28" s="2287"/>
      <c r="K28" s="321" t="s">
        <v>1530</v>
      </c>
      <c r="L28" s="325" t="s">
        <v>1535</v>
      </c>
      <c r="M28" s="322">
        <v>482.13799999999998</v>
      </c>
      <c r="N28" s="322">
        <v>27.5</v>
      </c>
      <c r="O28" s="2287"/>
    </row>
    <row r="29" spans="1:15" ht="12.75" customHeight="1">
      <c r="A29" s="2318" t="s">
        <v>1526</v>
      </c>
      <c r="B29" s="2293" t="s">
        <v>1536</v>
      </c>
      <c r="C29" s="2287"/>
      <c r="D29" s="2287"/>
      <c r="E29" s="2294">
        <v>3019.5</v>
      </c>
      <c r="F29" s="2287">
        <f>(26.939+0.253*E29)</f>
        <v>790.87249999999995</v>
      </c>
      <c r="G29" s="2287">
        <v>0</v>
      </c>
      <c r="H29" s="2287">
        <v>0</v>
      </c>
      <c r="I29" s="2295">
        <v>2.9514894767646802</v>
      </c>
      <c r="J29" s="2287">
        <f>TRUNC(I29*1000,2)+F29</f>
        <v>3742.3525</v>
      </c>
      <c r="K29" s="318" t="s">
        <v>1537</v>
      </c>
      <c r="L29" s="316" t="s">
        <v>1538</v>
      </c>
      <c r="M29" s="317">
        <v>65.7</v>
      </c>
      <c r="N29" s="317">
        <v>14</v>
      </c>
      <c r="O29" s="2287">
        <f>SUM(N29:N41)+J29</f>
        <v>3991.8525</v>
      </c>
    </row>
    <row r="30" spans="1:15" ht="12.75" customHeight="1">
      <c r="A30" s="2318"/>
      <c r="B30" s="2293"/>
      <c r="C30" s="2287"/>
      <c r="D30" s="2287"/>
      <c r="E30" s="2294"/>
      <c r="F30" s="2287"/>
      <c r="G30" s="2287"/>
      <c r="H30" s="2287"/>
      <c r="I30" s="2295"/>
      <c r="J30" s="2287"/>
      <c r="K30" s="320" t="s">
        <v>1537</v>
      </c>
      <c r="L30" s="324" t="s">
        <v>1539</v>
      </c>
      <c r="M30" s="319">
        <v>7.2</v>
      </c>
      <c r="N30" s="319">
        <v>14</v>
      </c>
      <c r="O30" s="2287"/>
    </row>
    <row r="31" spans="1:15" ht="12.75" customHeight="1">
      <c r="A31" s="2318"/>
      <c r="B31" s="2293"/>
      <c r="C31" s="2287"/>
      <c r="D31" s="2287"/>
      <c r="E31" s="2294"/>
      <c r="F31" s="2287"/>
      <c r="G31" s="2287"/>
      <c r="H31" s="2287"/>
      <c r="I31" s="2295"/>
      <c r="J31" s="2287"/>
      <c r="K31" s="320" t="s">
        <v>1537</v>
      </c>
      <c r="L31" s="324" t="s">
        <v>1540</v>
      </c>
      <c r="M31" s="319">
        <v>900.9</v>
      </c>
      <c r="N31" s="319">
        <v>14</v>
      </c>
      <c r="O31" s="2287"/>
    </row>
    <row r="32" spans="1:15" ht="12.75" customHeight="1">
      <c r="A32" s="2318"/>
      <c r="B32" s="2293"/>
      <c r="C32" s="2287"/>
      <c r="D32" s="2287"/>
      <c r="E32" s="2294"/>
      <c r="F32" s="2287"/>
      <c r="G32" s="2287"/>
      <c r="H32" s="2287"/>
      <c r="I32" s="2295"/>
      <c r="J32" s="2287"/>
      <c r="K32" s="320" t="s">
        <v>1537</v>
      </c>
      <c r="L32" s="324" t="s">
        <v>1541</v>
      </c>
      <c r="M32" s="319">
        <v>805.2</v>
      </c>
      <c r="N32" s="319">
        <v>14</v>
      </c>
      <c r="O32" s="2287"/>
    </row>
    <row r="33" spans="1:15" ht="12.75" customHeight="1">
      <c r="A33" s="2318"/>
      <c r="B33" s="2293"/>
      <c r="C33" s="2287"/>
      <c r="D33" s="2287"/>
      <c r="E33" s="2294"/>
      <c r="F33" s="2287"/>
      <c r="G33" s="2287"/>
      <c r="H33" s="2287"/>
      <c r="I33" s="2295"/>
      <c r="J33" s="2287"/>
      <c r="K33" s="320" t="s">
        <v>1542</v>
      </c>
      <c r="L33" s="324" t="s">
        <v>1543</v>
      </c>
      <c r="M33" s="319">
        <v>735.5</v>
      </c>
      <c r="N33" s="319">
        <v>14</v>
      </c>
      <c r="O33" s="2287"/>
    </row>
    <row r="34" spans="1:15" ht="12.75" customHeight="1">
      <c r="A34" s="2318"/>
      <c r="B34" s="2293"/>
      <c r="C34" s="2287"/>
      <c r="D34" s="2287"/>
      <c r="E34" s="2294"/>
      <c r="F34" s="2287"/>
      <c r="G34" s="2287"/>
      <c r="H34" s="2287"/>
      <c r="I34" s="2295"/>
      <c r="J34" s="2287"/>
      <c r="K34" s="320" t="s">
        <v>1542</v>
      </c>
      <c r="L34" s="324" t="s">
        <v>1544</v>
      </c>
      <c r="M34" s="319">
        <v>658.3</v>
      </c>
      <c r="N34" s="319">
        <v>14</v>
      </c>
      <c r="O34" s="2287"/>
    </row>
    <row r="35" spans="1:15" ht="12.75" customHeight="1">
      <c r="A35" s="2318"/>
      <c r="B35" s="2293"/>
      <c r="C35" s="2287"/>
      <c r="D35" s="2287"/>
      <c r="E35" s="2294"/>
      <c r="F35" s="2287"/>
      <c r="G35" s="2287"/>
      <c r="H35" s="2287"/>
      <c r="I35" s="2295"/>
      <c r="J35" s="2287"/>
      <c r="K35" s="320" t="s">
        <v>1542</v>
      </c>
      <c r="L35" s="324" t="s">
        <v>1545</v>
      </c>
      <c r="M35" s="319">
        <v>597.70000000000005</v>
      </c>
      <c r="N35" s="319">
        <v>14</v>
      </c>
      <c r="O35" s="2287"/>
    </row>
    <row r="36" spans="1:15" ht="12.75" customHeight="1">
      <c r="A36" s="2318"/>
      <c r="B36" s="2293"/>
      <c r="C36" s="2287"/>
      <c r="D36" s="2287"/>
      <c r="E36" s="2294"/>
      <c r="F36" s="2287"/>
      <c r="G36" s="2287"/>
      <c r="H36" s="2287"/>
      <c r="I36" s="2295"/>
      <c r="J36" s="2287"/>
      <c r="K36" s="320" t="s">
        <v>1542</v>
      </c>
      <c r="L36" s="324" t="s">
        <v>1546</v>
      </c>
      <c r="M36" s="319">
        <v>545.9</v>
      </c>
      <c r="N36" s="319">
        <v>14</v>
      </c>
      <c r="O36" s="2287"/>
    </row>
    <row r="37" spans="1:15" ht="12.75" customHeight="1">
      <c r="A37" s="2318"/>
      <c r="B37" s="2293"/>
      <c r="C37" s="2287"/>
      <c r="D37" s="2287"/>
      <c r="E37" s="2294"/>
      <c r="F37" s="2287"/>
      <c r="G37" s="2287"/>
      <c r="H37" s="2287"/>
      <c r="I37" s="2295"/>
      <c r="J37" s="2287"/>
      <c r="K37" s="320" t="s">
        <v>1530</v>
      </c>
      <c r="L37" s="324" t="s">
        <v>1531</v>
      </c>
      <c r="M37" s="319">
        <v>873.49900000000002</v>
      </c>
      <c r="N37" s="319">
        <v>27.5</v>
      </c>
      <c r="O37" s="2287"/>
    </row>
    <row r="38" spans="1:15" ht="12.75" customHeight="1">
      <c r="A38" s="2318"/>
      <c r="B38" s="2293"/>
      <c r="C38" s="2287"/>
      <c r="D38" s="2287"/>
      <c r="E38" s="2294"/>
      <c r="F38" s="2287"/>
      <c r="G38" s="2287"/>
      <c r="H38" s="2287"/>
      <c r="I38" s="2295"/>
      <c r="J38" s="2287"/>
      <c r="K38" s="320" t="s">
        <v>1530</v>
      </c>
      <c r="L38" s="324" t="s">
        <v>1532</v>
      </c>
      <c r="M38" s="319">
        <v>773.81899999999996</v>
      </c>
      <c r="N38" s="319">
        <v>27.5</v>
      </c>
      <c r="O38" s="2287"/>
    </row>
    <row r="39" spans="1:15" ht="12.75" customHeight="1">
      <c r="A39" s="2318"/>
      <c r="B39" s="2293"/>
      <c r="C39" s="2287"/>
      <c r="D39" s="2287"/>
      <c r="E39" s="2294"/>
      <c r="F39" s="2287"/>
      <c r="G39" s="2287"/>
      <c r="H39" s="2287"/>
      <c r="I39" s="2295"/>
      <c r="J39" s="2287"/>
      <c r="K39" s="320" t="s">
        <v>1530</v>
      </c>
      <c r="L39" s="324" t="s">
        <v>1533</v>
      </c>
      <c r="M39" s="319">
        <v>698.41</v>
      </c>
      <c r="N39" s="319">
        <v>27.5</v>
      </c>
      <c r="O39" s="2287"/>
    </row>
    <row r="40" spans="1:15" ht="12.75" customHeight="1">
      <c r="A40" s="2318"/>
      <c r="B40" s="2293"/>
      <c r="C40" s="2287"/>
      <c r="D40" s="2287"/>
      <c r="E40" s="2294"/>
      <c r="F40" s="2287"/>
      <c r="G40" s="2287"/>
      <c r="H40" s="2287"/>
      <c r="I40" s="2295"/>
      <c r="J40" s="2287"/>
      <c r="K40" s="320" t="s">
        <v>1530</v>
      </c>
      <c r="L40" s="324" t="s">
        <v>1534</v>
      </c>
      <c r="M40" s="319">
        <v>586.40499999999997</v>
      </c>
      <c r="N40" s="319">
        <v>27.5</v>
      </c>
      <c r="O40" s="2287"/>
    </row>
    <row r="41" spans="1:15" ht="12.75" customHeight="1">
      <c r="A41" s="2318"/>
      <c r="B41" s="2293"/>
      <c r="C41" s="2287"/>
      <c r="D41" s="2287"/>
      <c r="E41" s="2294"/>
      <c r="F41" s="2287"/>
      <c r="G41" s="2287"/>
      <c r="H41" s="2287"/>
      <c r="I41" s="2295"/>
      <c r="J41" s="2287"/>
      <c r="K41" s="321" t="s">
        <v>1530</v>
      </c>
      <c r="L41" s="325" t="s">
        <v>1535</v>
      </c>
      <c r="M41" s="322">
        <v>482.13799999999998</v>
      </c>
      <c r="N41" s="322">
        <v>27.5</v>
      </c>
      <c r="O41" s="2287"/>
    </row>
    <row r="42" spans="1:15" ht="5.0999999999999996" customHeight="1">
      <c r="A42" s="339"/>
      <c r="B42" s="326"/>
      <c r="C42" s="327"/>
      <c r="D42" s="327"/>
      <c r="E42" s="328"/>
      <c r="F42" s="327"/>
      <c r="G42" s="327"/>
      <c r="H42" s="327"/>
      <c r="I42" s="340"/>
      <c r="J42" s="327"/>
      <c r="K42" s="341"/>
      <c r="L42" s="326"/>
      <c r="M42" s="342"/>
      <c r="N42" s="342"/>
      <c r="O42" s="327"/>
    </row>
    <row r="43" spans="1:15" ht="12.75" customHeight="1">
      <c r="A43" s="305" t="s">
        <v>1547</v>
      </c>
      <c r="B43" s="306"/>
      <c r="C43" s="307"/>
      <c r="D43" s="307"/>
      <c r="E43" s="308"/>
      <c r="F43" s="307"/>
      <c r="G43" s="307"/>
      <c r="H43" s="307"/>
      <c r="I43" s="309"/>
      <c r="J43" s="307"/>
      <c r="K43" s="307"/>
      <c r="L43" s="306"/>
      <c r="M43" s="310"/>
      <c r="N43" s="306"/>
      <c r="O43" s="311"/>
    </row>
    <row r="44" spans="1:15" ht="12.75" customHeight="1">
      <c r="A44" s="2319" t="s">
        <v>1506</v>
      </c>
      <c r="B44" s="2319" t="s">
        <v>1507</v>
      </c>
      <c r="C44" s="2319" t="s">
        <v>1508</v>
      </c>
      <c r="D44" s="2319"/>
      <c r="E44" s="2319"/>
      <c r="F44" s="2319" t="s">
        <v>1509</v>
      </c>
      <c r="G44" s="2319"/>
      <c r="H44" s="2319"/>
      <c r="I44" s="2322" t="str">
        <f>CONCATENATE("Data Base: ",$Q$11,"             (Fonte : ANP)")</f>
        <v>Data Base: Julho/2025             (Fonte : ANP)</v>
      </c>
      <c r="J44" s="315" t="s">
        <v>1510</v>
      </c>
      <c r="K44" s="2319" t="s">
        <v>1511</v>
      </c>
      <c r="L44" s="2319"/>
      <c r="M44" s="2319"/>
      <c r="N44" s="2319" t="s">
        <v>1512</v>
      </c>
      <c r="O44" s="2319"/>
    </row>
    <row r="45" spans="1:15" ht="36">
      <c r="A45" s="2320"/>
      <c r="B45" s="2320"/>
      <c r="C45" s="2323" t="s">
        <v>1501</v>
      </c>
      <c r="D45" s="2323" t="s">
        <v>1502</v>
      </c>
      <c r="E45" s="2323" t="s">
        <v>509</v>
      </c>
      <c r="F45" s="312" t="s">
        <v>1513</v>
      </c>
      <c r="G45" s="312" t="s">
        <v>1514</v>
      </c>
      <c r="H45" s="312" t="s">
        <v>1515</v>
      </c>
      <c r="I45" s="2323"/>
      <c r="J45" s="313" t="s">
        <v>1516</v>
      </c>
      <c r="K45" s="2320"/>
      <c r="L45" s="2320"/>
      <c r="M45" s="2320"/>
      <c r="N45" s="2320" t="s">
        <v>1517</v>
      </c>
      <c r="O45" s="312" t="s">
        <v>1548</v>
      </c>
    </row>
    <row r="46" spans="1:15" ht="12.75" customHeight="1">
      <c r="A46" s="2320"/>
      <c r="B46" s="2320"/>
      <c r="C46" s="2323"/>
      <c r="D46" s="2323"/>
      <c r="E46" s="2323"/>
      <c r="F46" s="312" t="s">
        <v>1519</v>
      </c>
      <c r="G46" s="312" t="s">
        <v>1520</v>
      </c>
      <c r="H46" s="312" t="s">
        <v>1521</v>
      </c>
      <c r="I46" s="312" t="s">
        <v>1549</v>
      </c>
      <c r="J46" s="312" t="s">
        <v>1549</v>
      </c>
      <c r="K46" s="2320" t="s">
        <v>1522</v>
      </c>
      <c r="L46" s="2320" t="s">
        <v>1523</v>
      </c>
      <c r="M46" s="2320" t="s">
        <v>132</v>
      </c>
      <c r="N46" s="2320"/>
      <c r="O46" s="312" t="s">
        <v>530</v>
      </c>
    </row>
    <row r="47" spans="1:15" ht="12.75" customHeight="1">
      <c r="A47" s="2321"/>
      <c r="B47" s="2321"/>
      <c r="C47" s="314" t="s">
        <v>1524</v>
      </c>
      <c r="D47" s="314" t="s">
        <v>1524</v>
      </c>
      <c r="E47" s="314" t="s">
        <v>1524</v>
      </c>
      <c r="F47" s="314" t="s">
        <v>1463</v>
      </c>
      <c r="G47" s="314" t="s">
        <v>1463</v>
      </c>
      <c r="H47" s="314" t="s">
        <v>1463</v>
      </c>
      <c r="I47" s="314" t="s">
        <v>1525</v>
      </c>
      <c r="J47" s="314" t="s">
        <v>1525</v>
      </c>
      <c r="K47" s="2321"/>
      <c r="L47" s="2321"/>
      <c r="M47" s="2321"/>
      <c r="N47" s="314" t="s">
        <v>1463</v>
      </c>
      <c r="O47" s="314" t="s">
        <v>1463</v>
      </c>
    </row>
    <row r="48" spans="1:15" ht="22.5">
      <c r="A48" s="330" t="s">
        <v>1550</v>
      </c>
      <c r="B48" s="331" t="s">
        <v>1551</v>
      </c>
      <c r="C48" s="332"/>
      <c r="D48" s="332"/>
      <c r="E48" s="333">
        <v>464</v>
      </c>
      <c r="F48" s="332">
        <f>(26.939+0.253*E48)</f>
        <v>144.33099999999999</v>
      </c>
      <c r="G48" s="332"/>
      <c r="H48" s="332"/>
      <c r="I48" s="334">
        <v>3.4879862434644999</v>
      </c>
      <c r="J48" s="335">
        <f>TRUNC(I48*1000,2)+F48</f>
        <v>3632.3110000000001</v>
      </c>
      <c r="K48" s="336" t="s">
        <v>1225</v>
      </c>
      <c r="L48" s="336" t="s">
        <v>1225</v>
      </c>
      <c r="M48" s="337">
        <v>0</v>
      </c>
      <c r="N48" s="332">
        <v>0</v>
      </c>
      <c r="O48" s="338">
        <f>SUM(N48,J48)</f>
        <v>3632.3110000000001</v>
      </c>
    </row>
    <row r="49" spans="1:15" ht="12.75" customHeight="1">
      <c r="A49" s="2293" t="s">
        <v>1528</v>
      </c>
      <c r="B49" s="2293" t="s">
        <v>1529</v>
      </c>
      <c r="C49" s="2287"/>
      <c r="D49" s="2287"/>
      <c r="E49" s="2294">
        <f>E24</f>
        <v>2395</v>
      </c>
      <c r="F49" s="2287">
        <f>(26.939+0.253*E49)</f>
        <v>632.87400000000002</v>
      </c>
      <c r="G49" s="2287"/>
      <c r="H49" s="2287"/>
      <c r="I49" s="2295">
        <v>3.7895594741463401</v>
      </c>
      <c r="J49" s="2287">
        <f>TRUNC(I49*1000,2)+$F49</f>
        <v>4422.424</v>
      </c>
      <c r="K49" s="320" t="s">
        <v>1530</v>
      </c>
      <c r="L49" s="324" t="s">
        <v>1531</v>
      </c>
      <c r="M49" s="319">
        <v>873.49900000000002</v>
      </c>
      <c r="N49" s="319">
        <v>27.5</v>
      </c>
      <c r="O49" s="2287">
        <f>SUM(N49:N53)+J49</f>
        <v>4559.924</v>
      </c>
    </row>
    <row r="50" spans="1:15" ht="12.75" customHeight="1">
      <c r="A50" s="2293"/>
      <c r="B50" s="2293"/>
      <c r="C50" s="2287"/>
      <c r="D50" s="2287"/>
      <c r="E50" s="2294"/>
      <c r="F50" s="2287"/>
      <c r="G50" s="2287"/>
      <c r="H50" s="2287"/>
      <c r="I50" s="2295"/>
      <c r="J50" s="2287"/>
      <c r="K50" s="320" t="s">
        <v>1530</v>
      </c>
      <c r="L50" s="324" t="s">
        <v>1532</v>
      </c>
      <c r="M50" s="319">
        <v>773.81899999999996</v>
      </c>
      <c r="N50" s="319">
        <v>27.5</v>
      </c>
      <c r="O50" s="2287"/>
    </row>
    <row r="51" spans="1:15" ht="12.75" customHeight="1">
      <c r="A51" s="2293"/>
      <c r="B51" s="2293"/>
      <c r="C51" s="2287"/>
      <c r="D51" s="2287"/>
      <c r="E51" s="2294"/>
      <c r="F51" s="2287"/>
      <c r="G51" s="2287"/>
      <c r="H51" s="2287"/>
      <c r="I51" s="2295"/>
      <c r="J51" s="2287"/>
      <c r="K51" s="320" t="s">
        <v>1530</v>
      </c>
      <c r="L51" s="324" t="s">
        <v>1533</v>
      </c>
      <c r="M51" s="319">
        <v>698.41</v>
      </c>
      <c r="N51" s="319">
        <v>27.5</v>
      </c>
      <c r="O51" s="2287"/>
    </row>
    <row r="52" spans="1:15" ht="12.75" customHeight="1">
      <c r="A52" s="2293"/>
      <c r="B52" s="2293"/>
      <c r="C52" s="2287"/>
      <c r="D52" s="2287"/>
      <c r="E52" s="2294"/>
      <c r="F52" s="2287"/>
      <c r="G52" s="2287"/>
      <c r="H52" s="2287"/>
      <c r="I52" s="2295"/>
      <c r="J52" s="2287"/>
      <c r="K52" s="320" t="s">
        <v>1530</v>
      </c>
      <c r="L52" s="324" t="s">
        <v>1534</v>
      </c>
      <c r="M52" s="319">
        <v>586.40499999999997</v>
      </c>
      <c r="N52" s="319">
        <v>27.5</v>
      </c>
      <c r="O52" s="2287"/>
    </row>
    <row r="53" spans="1:15" ht="12.75" customHeight="1">
      <c r="A53" s="2293"/>
      <c r="B53" s="2293"/>
      <c r="C53" s="2287"/>
      <c r="D53" s="2287"/>
      <c r="E53" s="2294"/>
      <c r="F53" s="2287"/>
      <c r="G53" s="2287"/>
      <c r="H53" s="2287"/>
      <c r="I53" s="2295"/>
      <c r="J53" s="2287"/>
      <c r="K53" s="321" t="s">
        <v>1530</v>
      </c>
      <c r="L53" s="325" t="s">
        <v>1535</v>
      </c>
      <c r="M53" s="322">
        <v>482.13799999999998</v>
      </c>
      <c r="N53" s="322">
        <v>27.5</v>
      </c>
      <c r="O53" s="2287"/>
    </row>
    <row r="54" spans="1:15" ht="12.75" customHeight="1">
      <c r="A54" s="2318" t="s">
        <v>1552</v>
      </c>
      <c r="B54" s="2318" t="s">
        <v>1553</v>
      </c>
      <c r="C54" s="2287"/>
      <c r="D54" s="2287"/>
      <c r="E54" s="2294">
        <v>2939</v>
      </c>
      <c r="F54" s="2287">
        <f>(26.939+0.253*E54)</f>
        <v>770.50599999999997</v>
      </c>
      <c r="G54" s="2287">
        <v>0</v>
      </c>
      <c r="H54" s="2287">
        <v>0</v>
      </c>
      <c r="I54" s="2295">
        <v>3.5435528034487098</v>
      </c>
      <c r="J54" s="2287">
        <f>TRUNC(I54*1000,2)+F54</f>
        <v>4314.0560000000005</v>
      </c>
      <c r="K54" s="320" t="s">
        <v>1537</v>
      </c>
      <c r="L54" s="324" t="s">
        <v>1541</v>
      </c>
      <c r="M54" s="319">
        <v>805.2</v>
      </c>
      <c r="N54" s="319">
        <v>14</v>
      </c>
      <c r="O54" s="2287">
        <f>SUM(N54:N63)+J54</f>
        <v>4521.5560000000005</v>
      </c>
    </row>
    <row r="55" spans="1:15" ht="12.75" customHeight="1">
      <c r="A55" s="2318"/>
      <c r="B55" s="2318"/>
      <c r="C55" s="2287"/>
      <c r="D55" s="2287"/>
      <c r="E55" s="2294"/>
      <c r="F55" s="2287"/>
      <c r="G55" s="2287"/>
      <c r="H55" s="2287"/>
      <c r="I55" s="2295"/>
      <c r="J55" s="2287"/>
      <c r="K55" s="320" t="s">
        <v>1542</v>
      </c>
      <c r="L55" s="324" t="s">
        <v>1543</v>
      </c>
      <c r="M55" s="319">
        <v>735.5</v>
      </c>
      <c r="N55" s="319">
        <v>14</v>
      </c>
      <c r="O55" s="2287"/>
    </row>
    <row r="56" spans="1:15" ht="12.75" customHeight="1">
      <c r="A56" s="2318"/>
      <c r="B56" s="2318"/>
      <c r="C56" s="2287"/>
      <c r="D56" s="2287"/>
      <c r="E56" s="2294"/>
      <c r="F56" s="2287"/>
      <c r="G56" s="2287"/>
      <c r="H56" s="2287"/>
      <c r="I56" s="2295"/>
      <c r="J56" s="2287"/>
      <c r="K56" s="320" t="s">
        <v>1542</v>
      </c>
      <c r="L56" s="324" t="s">
        <v>1544</v>
      </c>
      <c r="M56" s="319">
        <v>658.3</v>
      </c>
      <c r="N56" s="319">
        <v>14</v>
      </c>
      <c r="O56" s="2287"/>
    </row>
    <row r="57" spans="1:15" ht="12.75" customHeight="1">
      <c r="A57" s="2318"/>
      <c r="B57" s="2318"/>
      <c r="C57" s="2287"/>
      <c r="D57" s="2287"/>
      <c r="E57" s="2294"/>
      <c r="F57" s="2287"/>
      <c r="G57" s="2287"/>
      <c r="H57" s="2287"/>
      <c r="I57" s="2295"/>
      <c r="J57" s="2287"/>
      <c r="K57" s="320" t="s">
        <v>1542</v>
      </c>
      <c r="L57" s="324" t="s">
        <v>1545</v>
      </c>
      <c r="M57" s="319">
        <v>597.70000000000005</v>
      </c>
      <c r="N57" s="319">
        <v>14</v>
      </c>
      <c r="O57" s="2287"/>
    </row>
    <row r="58" spans="1:15" ht="12.75" customHeight="1">
      <c r="A58" s="2318"/>
      <c r="B58" s="2318"/>
      <c r="C58" s="2287"/>
      <c r="D58" s="2287"/>
      <c r="E58" s="2294"/>
      <c r="F58" s="2287"/>
      <c r="G58" s="2287"/>
      <c r="H58" s="2287"/>
      <c r="I58" s="2295"/>
      <c r="J58" s="2287"/>
      <c r="K58" s="320" t="s">
        <v>1542</v>
      </c>
      <c r="L58" s="324" t="s">
        <v>1546</v>
      </c>
      <c r="M58" s="319">
        <v>545.9</v>
      </c>
      <c r="N58" s="319">
        <v>14</v>
      </c>
      <c r="O58" s="2287"/>
    </row>
    <row r="59" spans="1:15" ht="12.75" customHeight="1">
      <c r="A59" s="2318"/>
      <c r="B59" s="2318"/>
      <c r="C59" s="2287"/>
      <c r="D59" s="2287"/>
      <c r="E59" s="2294"/>
      <c r="F59" s="2287"/>
      <c r="G59" s="2287"/>
      <c r="H59" s="2287"/>
      <c r="I59" s="2295"/>
      <c r="J59" s="2287"/>
      <c r="K59" s="320" t="s">
        <v>1530</v>
      </c>
      <c r="L59" s="324" t="s">
        <v>1531</v>
      </c>
      <c r="M59" s="319">
        <v>873.49900000000002</v>
      </c>
      <c r="N59" s="319">
        <v>27.5</v>
      </c>
      <c r="O59" s="2287"/>
    </row>
    <row r="60" spans="1:15" ht="12.75" customHeight="1">
      <c r="A60" s="2318"/>
      <c r="B60" s="2318"/>
      <c r="C60" s="2287"/>
      <c r="D60" s="2287"/>
      <c r="E60" s="2294"/>
      <c r="F60" s="2287"/>
      <c r="G60" s="2287"/>
      <c r="H60" s="2287"/>
      <c r="I60" s="2295"/>
      <c r="J60" s="2287"/>
      <c r="K60" s="320" t="s">
        <v>1530</v>
      </c>
      <c r="L60" s="324" t="s">
        <v>1532</v>
      </c>
      <c r="M60" s="319">
        <v>773.81899999999996</v>
      </c>
      <c r="N60" s="319">
        <v>27.5</v>
      </c>
      <c r="O60" s="2287"/>
    </row>
    <row r="61" spans="1:15" ht="12.75" customHeight="1">
      <c r="A61" s="2318"/>
      <c r="B61" s="2318"/>
      <c r="C61" s="2287"/>
      <c r="D61" s="2287"/>
      <c r="E61" s="2294"/>
      <c r="F61" s="2287"/>
      <c r="G61" s="2287"/>
      <c r="H61" s="2287"/>
      <c r="I61" s="2295"/>
      <c r="J61" s="2287"/>
      <c r="K61" s="320" t="s">
        <v>1530</v>
      </c>
      <c r="L61" s="324" t="s">
        <v>1533</v>
      </c>
      <c r="M61" s="319">
        <v>698.41</v>
      </c>
      <c r="N61" s="319">
        <v>27.5</v>
      </c>
      <c r="O61" s="2287"/>
    </row>
    <row r="62" spans="1:15" ht="12.75" customHeight="1">
      <c r="A62" s="2318"/>
      <c r="B62" s="2318"/>
      <c r="C62" s="2287"/>
      <c r="D62" s="2287"/>
      <c r="E62" s="2294"/>
      <c r="F62" s="2287"/>
      <c r="G62" s="2287"/>
      <c r="H62" s="2287"/>
      <c r="I62" s="2295"/>
      <c r="J62" s="2287"/>
      <c r="K62" s="320" t="s">
        <v>1530</v>
      </c>
      <c r="L62" s="324" t="s">
        <v>1534</v>
      </c>
      <c r="M62" s="319">
        <v>586.40499999999997</v>
      </c>
      <c r="N62" s="319">
        <v>27.5</v>
      </c>
      <c r="O62" s="2287"/>
    </row>
    <row r="63" spans="1:15" ht="12.75" customHeight="1">
      <c r="A63" s="2318"/>
      <c r="B63" s="2318"/>
      <c r="C63" s="2287"/>
      <c r="D63" s="2287"/>
      <c r="E63" s="2294"/>
      <c r="F63" s="2287"/>
      <c r="G63" s="2287"/>
      <c r="H63" s="2287"/>
      <c r="I63" s="2295"/>
      <c r="J63" s="2287"/>
      <c r="K63" s="321" t="s">
        <v>1530</v>
      </c>
      <c r="L63" s="325" t="s">
        <v>1535</v>
      </c>
      <c r="M63" s="322">
        <v>482.13799999999998</v>
      </c>
      <c r="N63" s="322">
        <v>27.5</v>
      </c>
      <c r="O63" s="2287"/>
    </row>
    <row r="64" spans="1:15" ht="5.0999999999999996" customHeight="1"/>
    <row r="65" spans="1:15" ht="15">
      <c r="A65" s="305" t="s">
        <v>1554</v>
      </c>
      <c r="B65" s="306"/>
      <c r="C65" s="307"/>
      <c r="D65" s="307"/>
      <c r="E65" s="308"/>
      <c r="F65" s="307"/>
      <c r="G65" s="307"/>
      <c r="H65" s="307"/>
      <c r="I65" s="309"/>
      <c r="J65" s="307"/>
      <c r="K65" s="307"/>
      <c r="L65" s="306"/>
      <c r="M65" s="310"/>
      <c r="N65" s="306"/>
      <c r="O65" s="311"/>
    </row>
    <row r="66" spans="1:15" ht="12.75" customHeight="1">
      <c r="A66" s="2319" t="s">
        <v>1506</v>
      </c>
      <c r="B66" s="2319" t="s">
        <v>1507</v>
      </c>
      <c r="C66" s="2319" t="s">
        <v>1508</v>
      </c>
      <c r="D66" s="2319"/>
      <c r="E66" s="2319"/>
      <c r="F66" s="2319" t="s">
        <v>1509</v>
      </c>
      <c r="G66" s="2319"/>
      <c r="H66" s="2319"/>
      <c r="I66" s="2322" t="str">
        <f>CONCATENATE("Data Base: ",$Q$11,"             (Fonte : ANP)")</f>
        <v>Data Base: Julho/2025             (Fonte : ANP)</v>
      </c>
      <c r="J66" s="315" t="s">
        <v>1510</v>
      </c>
      <c r="K66" s="2319" t="s">
        <v>1511</v>
      </c>
      <c r="L66" s="2319"/>
      <c r="M66" s="2319"/>
      <c r="N66" s="2319" t="s">
        <v>1512</v>
      </c>
      <c r="O66" s="2319"/>
    </row>
    <row r="67" spans="1:15" ht="22.5" customHeight="1">
      <c r="A67" s="2320"/>
      <c r="B67" s="2320"/>
      <c r="C67" s="2323" t="s">
        <v>1501</v>
      </c>
      <c r="D67" s="2323" t="s">
        <v>1502</v>
      </c>
      <c r="E67" s="2323" t="s">
        <v>509</v>
      </c>
      <c r="F67" s="312" t="s">
        <v>1513</v>
      </c>
      <c r="G67" s="312" t="s">
        <v>1514</v>
      </c>
      <c r="H67" s="312" t="s">
        <v>1515</v>
      </c>
      <c r="I67" s="2323"/>
      <c r="J67" s="313" t="s">
        <v>1516</v>
      </c>
      <c r="K67" s="2320"/>
      <c r="L67" s="2320"/>
      <c r="M67" s="2320"/>
      <c r="N67" s="2320" t="s">
        <v>1517</v>
      </c>
      <c r="O67" s="312" t="s">
        <v>1555</v>
      </c>
    </row>
    <row r="68" spans="1:15" ht="12.75" customHeight="1">
      <c r="A68" s="2320"/>
      <c r="B68" s="2320"/>
      <c r="C68" s="2323"/>
      <c r="D68" s="2323"/>
      <c r="E68" s="2323"/>
      <c r="F68" s="312" t="s">
        <v>1519</v>
      </c>
      <c r="G68" s="312" t="s">
        <v>1520</v>
      </c>
      <c r="H68" s="312" t="s">
        <v>1521</v>
      </c>
      <c r="I68" s="312" t="s">
        <v>1555</v>
      </c>
      <c r="J68" s="312" t="s">
        <v>1555</v>
      </c>
      <c r="K68" s="2320" t="s">
        <v>1522</v>
      </c>
      <c r="L68" s="2320" t="s">
        <v>1523</v>
      </c>
      <c r="M68" s="2320" t="s">
        <v>132</v>
      </c>
      <c r="N68" s="2320"/>
      <c r="O68" s="312" t="s">
        <v>530</v>
      </c>
    </row>
    <row r="69" spans="1:15" ht="12.75" customHeight="1">
      <c r="A69" s="2321"/>
      <c r="B69" s="2321"/>
      <c r="C69" s="314" t="s">
        <v>1524</v>
      </c>
      <c r="D69" s="314" t="s">
        <v>1524</v>
      </c>
      <c r="E69" s="314" t="s">
        <v>1524</v>
      </c>
      <c r="F69" s="314" t="s">
        <v>1463</v>
      </c>
      <c r="G69" s="314" t="s">
        <v>1463</v>
      </c>
      <c r="H69" s="314" t="s">
        <v>1463</v>
      </c>
      <c r="I69" s="314" t="s">
        <v>1525</v>
      </c>
      <c r="J69" s="314" t="s">
        <v>1525</v>
      </c>
      <c r="K69" s="2321"/>
      <c r="L69" s="2321"/>
      <c r="M69" s="2321"/>
      <c r="N69" s="314" t="s">
        <v>1463</v>
      </c>
      <c r="O69" s="314" t="s">
        <v>1463</v>
      </c>
    </row>
    <row r="70" spans="1:15" s="50" customFormat="1" ht="12.75" customHeight="1">
      <c r="A70" s="330" t="s">
        <v>1526</v>
      </c>
      <c r="B70" s="331" t="s">
        <v>1527</v>
      </c>
      <c r="C70" s="332"/>
      <c r="D70" s="333"/>
      <c r="E70" s="333">
        <f>E23</f>
        <v>459</v>
      </c>
      <c r="F70" s="332">
        <f>(26.939+0.253*E70)</f>
        <v>143.066</v>
      </c>
      <c r="G70" s="332"/>
      <c r="H70" s="332"/>
      <c r="I70" s="334">
        <v>2.5863021671604698</v>
      </c>
      <c r="J70" s="335">
        <f>TRUNC(I70*1000,2)+F70</f>
        <v>2729.366</v>
      </c>
      <c r="K70" s="336" t="s">
        <v>1225</v>
      </c>
      <c r="L70" s="336" t="s">
        <v>1225</v>
      </c>
      <c r="M70" s="337">
        <v>0</v>
      </c>
      <c r="N70" s="332">
        <v>0</v>
      </c>
      <c r="O70" s="338">
        <f>SUM(N70,J70)</f>
        <v>2729.366</v>
      </c>
    </row>
    <row r="71" spans="1:15" s="50" customFormat="1" ht="12.75" customHeight="1">
      <c r="A71" s="2293" t="s">
        <v>1528</v>
      </c>
      <c r="B71" s="2293" t="s">
        <v>1529</v>
      </c>
      <c r="C71" s="2287"/>
      <c r="D71" s="2287"/>
      <c r="E71" s="2294">
        <f>E24</f>
        <v>2395</v>
      </c>
      <c r="F71" s="2287">
        <f>(26.939+0.253*E71)</f>
        <v>632.87400000000002</v>
      </c>
      <c r="G71" s="2287"/>
      <c r="H71" s="2287"/>
      <c r="I71" s="2295">
        <v>2.9361285154243499</v>
      </c>
      <c r="J71" s="2287">
        <f>TRUNC(I71*1000,2)+$F71</f>
        <v>3568.9939999999997</v>
      </c>
      <c r="K71" s="320" t="s">
        <v>1530</v>
      </c>
      <c r="L71" s="324" t="s">
        <v>1531</v>
      </c>
      <c r="M71" s="319">
        <v>873.49900000000002</v>
      </c>
      <c r="N71" s="319">
        <v>27.5</v>
      </c>
      <c r="O71" s="2287">
        <f>SUM(N71:N75)+J71</f>
        <v>3706.4939999999997</v>
      </c>
    </row>
    <row r="72" spans="1:15" s="50" customFormat="1" ht="12.75" customHeight="1">
      <c r="A72" s="2293"/>
      <c r="B72" s="2293"/>
      <c r="C72" s="2287"/>
      <c r="D72" s="2287"/>
      <c r="E72" s="2294"/>
      <c r="F72" s="2287"/>
      <c r="G72" s="2287"/>
      <c r="H72" s="2287"/>
      <c r="I72" s="2295"/>
      <c r="J72" s="2287"/>
      <c r="K72" s="320" t="s">
        <v>1530</v>
      </c>
      <c r="L72" s="324" t="s">
        <v>1532</v>
      </c>
      <c r="M72" s="319">
        <v>773.81899999999996</v>
      </c>
      <c r="N72" s="319">
        <v>27.5</v>
      </c>
      <c r="O72" s="2287"/>
    </row>
    <row r="73" spans="1:15" s="50" customFormat="1" ht="12.75" customHeight="1">
      <c r="A73" s="2293"/>
      <c r="B73" s="2293"/>
      <c r="C73" s="2287"/>
      <c r="D73" s="2287"/>
      <c r="E73" s="2294"/>
      <c r="F73" s="2287"/>
      <c r="G73" s="2287"/>
      <c r="H73" s="2287"/>
      <c r="I73" s="2295"/>
      <c r="J73" s="2287"/>
      <c r="K73" s="320" t="s">
        <v>1530</v>
      </c>
      <c r="L73" s="324" t="s">
        <v>1533</v>
      </c>
      <c r="M73" s="319">
        <v>698.41</v>
      </c>
      <c r="N73" s="319">
        <v>27.5</v>
      </c>
      <c r="O73" s="2287"/>
    </row>
    <row r="74" spans="1:15" s="50" customFormat="1" ht="12.75" customHeight="1">
      <c r="A74" s="2293"/>
      <c r="B74" s="2293"/>
      <c r="C74" s="2287"/>
      <c r="D74" s="2287"/>
      <c r="E74" s="2294"/>
      <c r="F74" s="2287"/>
      <c r="G74" s="2287"/>
      <c r="H74" s="2287"/>
      <c r="I74" s="2295"/>
      <c r="J74" s="2287"/>
      <c r="K74" s="320" t="s">
        <v>1530</v>
      </c>
      <c r="L74" s="324" t="s">
        <v>1534</v>
      </c>
      <c r="M74" s="319">
        <v>586.40499999999997</v>
      </c>
      <c r="N74" s="319">
        <v>27.5</v>
      </c>
      <c r="O74" s="2287"/>
    </row>
    <row r="75" spans="1:15" s="50" customFormat="1" ht="12.75" customHeight="1">
      <c r="A75" s="2293"/>
      <c r="B75" s="2293"/>
      <c r="C75" s="2287"/>
      <c r="D75" s="2287"/>
      <c r="E75" s="2294"/>
      <c r="F75" s="2287"/>
      <c r="G75" s="2287"/>
      <c r="H75" s="2287"/>
      <c r="I75" s="2295"/>
      <c r="J75" s="2287"/>
      <c r="K75" s="321" t="s">
        <v>1530</v>
      </c>
      <c r="L75" s="325" t="s">
        <v>1535</v>
      </c>
      <c r="M75" s="322">
        <v>482.13799999999998</v>
      </c>
      <c r="N75" s="322">
        <v>27.5</v>
      </c>
      <c r="O75" s="2287"/>
    </row>
    <row r="76" spans="1:15" s="50" customFormat="1" ht="12.75" customHeight="1">
      <c r="A76" s="2288" t="s">
        <v>1528</v>
      </c>
      <c r="B76" s="2289" t="s">
        <v>1556</v>
      </c>
      <c r="C76" s="2290"/>
      <c r="D76" s="2291"/>
      <c r="E76" s="2291">
        <v>3472</v>
      </c>
      <c r="F76" s="2290">
        <f>(26.939+0.253*E76)</f>
        <v>905.35500000000002</v>
      </c>
      <c r="G76" s="2290">
        <v>0</v>
      </c>
      <c r="H76" s="2290">
        <v>0</v>
      </c>
      <c r="I76" s="2292">
        <v>3.1470511537087802</v>
      </c>
      <c r="J76" s="2290">
        <f>TRUNC(I76*1000,2)+$F76</f>
        <v>4052.4050000000002</v>
      </c>
      <c r="K76" s="318" t="s">
        <v>1557</v>
      </c>
      <c r="L76" s="316" t="s">
        <v>1558</v>
      </c>
      <c r="M76" s="317">
        <v>57.2</v>
      </c>
      <c r="N76" s="317">
        <v>19.5</v>
      </c>
      <c r="O76" s="2290">
        <f>SUM(N76:N96)+J76</f>
        <v>4524.4050000000007</v>
      </c>
    </row>
    <row r="77" spans="1:15" s="50" customFormat="1" ht="12.75" customHeight="1">
      <c r="A77" s="2288"/>
      <c r="B77" s="2289"/>
      <c r="C77" s="2290"/>
      <c r="D77" s="2291"/>
      <c r="E77" s="2291"/>
      <c r="F77" s="2290"/>
      <c r="G77" s="2290"/>
      <c r="H77" s="2290"/>
      <c r="I77" s="2292"/>
      <c r="J77" s="2290"/>
      <c r="K77" s="320" t="s">
        <v>1559</v>
      </c>
      <c r="L77" s="324" t="s">
        <v>1560</v>
      </c>
      <c r="M77" s="319">
        <v>542.9</v>
      </c>
      <c r="N77" s="319">
        <v>19.5</v>
      </c>
      <c r="O77" s="2290"/>
    </row>
    <row r="78" spans="1:15" s="50" customFormat="1" ht="12.75" customHeight="1">
      <c r="A78" s="2288"/>
      <c r="B78" s="2289"/>
      <c r="C78" s="2290"/>
      <c r="D78" s="2291"/>
      <c r="E78" s="2291"/>
      <c r="F78" s="2290"/>
      <c r="G78" s="2290"/>
      <c r="H78" s="2290"/>
      <c r="I78" s="2292"/>
      <c r="J78" s="2290"/>
      <c r="K78" s="320" t="s">
        <v>1559</v>
      </c>
      <c r="L78" s="324" t="s">
        <v>1561</v>
      </c>
      <c r="M78" s="319">
        <v>485.7</v>
      </c>
      <c r="N78" s="319">
        <v>19.5</v>
      </c>
      <c r="O78" s="2290"/>
    </row>
    <row r="79" spans="1:15" s="50" customFormat="1" ht="12.75" customHeight="1">
      <c r="A79" s="2288"/>
      <c r="B79" s="2289"/>
      <c r="C79" s="2290"/>
      <c r="D79" s="2291"/>
      <c r="E79" s="2291"/>
      <c r="F79" s="2290"/>
      <c r="G79" s="2290"/>
      <c r="H79" s="2290"/>
      <c r="I79" s="2292"/>
      <c r="J79" s="2290"/>
      <c r="K79" s="320" t="s">
        <v>1559</v>
      </c>
      <c r="L79" s="324" t="s">
        <v>1562</v>
      </c>
      <c r="M79" s="319">
        <v>426.6</v>
      </c>
      <c r="N79" s="319">
        <v>19.5</v>
      </c>
      <c r="O79" s="2290"/>
    </row>
    <row r="80" spans="1:15" s="50" customFormat="1" ht="12.75" customHeight="1">
      <c r="A80" s="2288"/>
      <c r="B80" s="2289"/>
      <c r="C80" s="2290"/>
      <c r="D80" s="2291"/>
      <c r="E80" s="2291"/>
      <c r="F80" s="2290"/>
      <c r="G80" s="2290"/>
      <c r="H80" s="2290"/>
      <c r="I80" s="2292"/>
      <c r="J80" s="2290"/>
      <c r="K80" s="320" t="s">
        <v>1559</v>
      </c>
      <c r="L80" s="324" t="s">
        <v>1563</v>
      </c>
      <c r="M80" s="319">
        <v>370.4</v>
      </c>
      <c r="N80" s="319">
        <v>19.5</v>
      </c>
      <c r="O80" s="2290"/>
    </row>
    <row r="81" spans="1:15" s="50" customFormat="1" ht="12.75" customHeight="1">
      <c r="A81" s="2288"/>
      <c r="B81" s="2289"/>
      <c r="C81" s="2290"/>
      <c r="D81" s="2291"/>
      <c r="E81" s="2291"/>
      <c r="F81" s="2290"/>
      <c r="G81" s="2290"/>
      <c r="H81" s="2290"/>
      <c r="I81" s="2292"/>
      <c r="J81" s="2290"/>
      <c r="K81" s="320" t="s">
        <v>1559</v>
      </c>
      <c r="L81" s="324" t="s">
        <v>1564</v>
      </c>
      <c r="M81" s="319">
        <v>298.8</v>
      </c>
      <c r="N81" s="319">
        <v>19.5</v>
      </c>
      <c r="O81" s="2290"/>
    </row>
    <row r="82" spans="1:15" s="50" customFormat="1" ht="12.75" customHeight="1">
      <c r="A82" s="2288"/>
      <c r="B82" s="2289"/>
      <c r="C82" s="2290"/>
      <c r="D82" s="2291"/>
      <c r="E82" s="2291"/>
      <c r="F82" s="2290"/>
      <c r="G82" s="2290"/>
      <c r="H82" s="2290"/>
      <c r="I82" s="2292"/>
      <c r="J82" s="2290"/>
      <c r="K82" s="320" t="s">
        <v>1565</v>
      </c>
      <c r="L82" s="324" t="s">
        <v>1566</v>
      </c>
      <c r="M82" s="319">
        <v>26.495000000000001</v>
      </c>
      <c r="N82" s="319">
        <v>59</v>
      </c>
      <c r="O82" s="2290"/>
    </row>
    <row r="83" spans="1:15" s="50" customFormat="1" ht="12.75" customHeight="1">
      <c r="A83" s="2288"/>
      <c r="B83" s="2289"/>
      <c r="C83" s="2290"/>
      <c r="D83" s="2291"/>
      <c r="E83" s="2291"/>
      <c r="F83" s="2290"/>
      <c r="G83" s="2290"/>
      <c r="H83" s="2290"/>
      <c r="I83" s="2292"/>
      <c r="J83" s="2290"/>
      <c r="K83" s="320" t="s">
        <v>1567</v>
      </c>
      <c r="L83" s="324" t="s">
        <v>1568</v>
      </c>
      <c r="M83" s="319">
        <v>6.21</v>
      </c>
      <c r="N83" s="319">
        <v>14</v>
      </c>
      <c r="O83" s="2290"/>
    </row>
    <row r="84" spans="1:15" s="50" customFormat="1" ht="12.75" customHeight="1">
      <c r="A84" s="2288"/>
      <c r="B84" s="2289"/>
      <c r="C84" s="2290"/>
      <c r="D84" s="2291"/>
      <c r="E84" s="2291"/>
      <c r="F84" s="2290"/>
      <c r="G84" s="2290"/>
      <c r="H84" s="2290"/>
      <c r="I84" s="2292"/>
      <c r="J84" s="2290"/>
      <c r="K84" s="320" t="s">
        <v>1569</v>
      </c>
      <c r="L84" s="324" t="s">
        <v>1570</v>
      </c>
      <c r="M84" s="319">
        <v>79.900000000000006</v>
      </c>
      <c r="N84" s="319">
        <v>46.5</v>
      </c>
      <c r="O84" s="2290"/>
    </row>
    <row r="85" spans="1:15" s="50" customFormat="1" ht="12.75" customHeight="1">
      <c r="A85" s="2288"/>
      <c r="B85" s="2289"/>
      <c r="C85" s="2290"/>
      <c r="D85" s="2291"/>
      <c r="E85" s="2291"/>
      <c r="F85" s="2290"/>
      <c r="G85" s="2290"/>
      <c r="H85" s="2290"/>
      <c r="I85" s="2292"/>
      <c r="J85" s="2290"/>
      <c r="K85" s="320" t="s">
        <v>1537</v>
      </c>
      <c r="L85" s="324" t="s">
        <v>1539</v>
      </c>
      <c r="M85" s="319">
        <v>7.2</v>
      </c>
      <c r="N85" s="319">
        <v>14</v>
      </c>
      <c r="O85" s="2290"/>
    </row>
    <row r="86" spans="1:15" s="50" customFormat="1" ht="12.75" customHeight="1">
      <c r="A86" s="2288"/>
      <c r="B86" s="2289"/>
      <c r="C86" s="2290"/>
      <c r="D86" s="2291"/>
      <c r="E86" s="2291"/>
      <c r="F86" s="2290"/>
      <c r="G86" s="2290"/>
      <c r="H86" s="2290"/>
      <c r="I86" s="2292"/>
      <c r="J86" s="2290"/>
      <c r="K86" s="320" t="s">
        <v>1537</v>
      </c>
      <c r="L86" s="324" t="s">
        <v>1540</v>
      </c>
      <c r="M86" s="319">
        <v>900.9</v>
      </c>
      <c r="N86" s="319">
        <v>14</v>
      </c>
      <c r="O86" s="2290"/>
    </row>
    <row r="87" spans="1:15" s="50" customFormat="1" ht="12.75" customHeight="1">
      <c r="A87" s="2288"/>
      <c r="B87" s="2289"/>
      <c r="C87" s="2290"/>
      <c r="D87" s="2291"/>
      <c r="E87" s="2291"/>
      <c r="F87" s="2290"/>
      <c r="G87" s="2290"/>
      <c r="H87" s="2290"/>
      <c r="I87" s="2292"/>
      <c r="J87" s="2290"/>
      <c r="K87" s="320" t="s">
        <v>1537</v>
      </c>
      <c r="L87" s="324" t="s">
        <v>1541</v>
      </c>
      <c r="M87" s="319">
        <v>805.2</v>
      </c>
      <c r="N87" s="319">
        <v>14</v>
      </c>
      <c r="O87" s="2290"/>
    </row>
    <row r="88" spans="1:15" s="50" customFormat="1" ht="12.75" customHeight="1">
      <c r="A88" s="2288"/>
      <c r="B88" s="2289"/>
      <c r="C88" s="2290"/>
      <c r="D88" s="2291"/>
      <c r="E88" s="2291"/>
      <c r="F88" s="2290"/>
      <c r="G88" s="2290"/>
      <c r="H88" s="2290"/>
      <c r="I88" s="2292"/>
      <c r="J88" s="2290"/>
      <c r="K88" s="320" t="s">
        <v>1542</v>
      </c>
      <c r="L88" s="324" t="s">
        <v>1543</v>
      </c>
      <c r="M88" s="319">
        <v>735.5</v>
      </c>
      <c r="N88" s="319">
        <v>14</v>
      </c>
      <c r="O88" s="2290"/>
    </row>
    <row r="89" spans="1:15" s="50" customFormat="1" ht="12.75" customHeight="1">
      <c r="A89" s="2288"/>
      <c r="B89" s="2289"/>
      <c r="C89" s="2290"/>
      <c r="D89" s="2291"/>
      <c r="E89" s="2291"/>
      <c r="F89" s="2290"/>
      <c r="G89" s="2290"/>
      <c r="H89" s="2290"/>
      <c r="I89" s="2292"/>
      <c r="J89" s="2290"/>
      <c r="K89" s="320" t="s">
        <v>1542</v>
      </c>
      <c r="L89" s="324" t="s">
        <v>1544</v>
      </c>
      <c r="M89" s="319">
        <v>658.3</v>
      </c>
      <c r="N89" s="319">
        <v>14</v>
      </c>
      <c r="O89" s="2290"/>
    </row>
    <row r="90" spans="1:15" s="50" customFormat="1" ht="12.75" customHeight="1">
      <c r="A90" s="2288"/>
      <c r="B90" s="2289"/>
      <c r="C90" s="2290"/>
      <c r="D90" s="2291"/>
      <c r="E90" s="2291"/>
      <c r="F90" s="2290"/>
      <c r="G90" s="2290"/>
      <c r="H90" s="2290"/>
      <c r="I90" s="2292"/>
      <c r="J90" s="2290"/>
      <c r="K90" s="320" t="s">
        <v>1542</v>
      </c>
      <c r="L90" s="324" t="s">
        <v>1545</v>
      </c>
      <c r="M90" s="319">
        <v>597.70000000000005</v>
      </c>
      <c r="N90" s="319">
        <v>14</v>
      </c>
      <c r="O90" s="2290"/>
    </row>
    <row r="91" spans="1:15" s="50" customFormat="1" ht="12.75" customHeight="1">
      <c r="A91" s="2288"/>
      <c r="B91" s="2289"/>
      <c r="C91" s="2290"/>
      <c r="D91" s="2291"/>
      <c r="E91" s="2291"/>
      <c r="F91" s="2290"/>
      <c r="G91" s="2290"/>
      <c r="H91" s="2290"/>
      <c r="I91" s="2292"/>
      <c r="J91" s="2290"/>
      <c r="K91" s="320" t="s">
        <v>1542</v>
      </c>
      <c r="L91" s="324" t="s">
        <v>1546</v>
      </c>
      <c r="M91" s="319">
        <v>545.9</v>
      </c>
      <c r="N91" s="319">
        <v>14</v>
      </c>
      <c r="O91" s="2290"/>
    </row>
    <row r="92" spans="1:15" s="50" customFormat="1" ht="12.75" customHeight="1">
      <c r="A92" s="2288"/>
      <c r="B92" s="2289"/>
      <c r="C92" s="2290"/>
      <c r="D92" s="2291"/>
      <c r="E92" s="2291"/>
      <c r="F92" s="2290"/>
      <c r="G92" s="2290"/>
      <c r="H92" s="2290"/>
      <c r="I92" s="2292"/>
      <c r="J92" s="2290"/>
      <c r="K92" s="320" t="s">
        <v>1530</v>
      </c>
      <c r="L92" s="324" t="s">
        <v>1531</v>
      </c>
      <c r="M92" s="319">
        <v>873.49900000000002</v>
      </c>
      <c r="N92" s="319">
        <v>27.5</v>
      </c>
      <c r="O92" s="2290"/>
    </row>
    <row r="93" spans="1:15" s="50" customFormat="1" ht="12.75" customHeight="1">
      <c r="A93" s="2288"/>
      <c r="B93" s="2289"/>
      <c r="C93" s="2290"/>
      <c r="D93" s="2291"/>
      <c r="E93" s="2291"/>
      <c r="F93" s="2290"/>
      <c r="G93" s="2290"/>
      <c r="H93" s="2290"/>
      <c r="I93" s="2292"/>
      <c r="J93" s="2290"/>
      <c r="K93" s="320" t="s">
        <v>1530</v>
      </c>
      <c r="L93" s="324" t="s">
        <v>1532</v>
      </c>
      <c r="M93" s="319">
        <v>773.81899999999996</v>
      </c>
      <c r="N93" s="319">
        <v>27.5</v>
      </c>
      <c r="O93" s="2290"/>
    </row>
    <row r="94" spans="1:15" s="50" customFormat="1" ht="12.75" customHeight="1">
      <c r="A94" s="2288"/>
      <c r="B94" s="2289"/>
      <c r="C94" s="2290"/>
      <c r="D94" s="2291"/>
      <c r="E94" s="2291"/>
      <c r="F94" s="2290"/>
      <c r="G94" s="2290"/>
      <c r="H94" s="2290"/>
      <c r="I94" s="2292"/>
      <c r="J94" s="2290"/>
      <c r="K94" s="320" t="s">
        <v>1530</v>
      </c>
      <c r="L94" s="324" t="s">
        <v>1533</v>
      </c>
      <c r="M94" s="319">
        <v>698.41</v>
      </c>
      <c r="N94" s="319">
        <v>27.5</v>
      </c>
      <c r="O94" s="2290"/>
    </row>
    <row r="95" spans="1:15" s="50" customFormat="1" ht="12.75" customHeight="1">
      <c r="A95" s="2288"/>
      <c r="B95" s="2289"/>
      <c r="C95" s="2290"/>
      <c r="D95" s="2291"/>
      <c r="E95" s="2291"/>
      <c r="F95" s="2290"/>
      <c r="G95" s="2290"/>
      <c r="H95" s="2290"/>
      <c r="I95" s="2292"/>
      <c r="J95" s="2290"/>
      <c r="K95" s="320" t="s">
        <v>1530</v>
      </c>
      <c r="L95" s="324" t="s">
        <v>1534</v>
      </c>
      <c r="M95" s="319">
        <v>586.40499999999997</v>
      </c>
      <c r="N95" s="319">
        <v>27.5</v>
      </c>
      <c r="O95" s="2290"/>
    </row>
    <row r="96" spans="1:15" s="50" customFormat="1" ht="12.75" customHeight="1">
      <c r="A96" s="2288"/>
      <c r="B96" s="2289"/>
      <c r="C96" s="2290"/>
      <c r="D96" s="2291"/>
      <c r="E96" s="2291"/>
      <c r="F96" s="2290"/>
      <c r="G96" s="2290"/>
      <c r="H96" s="2290"/>
      <c r="I96" s="2292"/>
      <c r="J96" s="2290"/>
      <c r="K96" s="321" t="s">
        <v>1530</v>
      </c>
      <c r="L96" s="325" t="s">
        <v>1535</v>
      </c>
      <c r="M96" s="322">
        <v>482.13799999999998</v>
      </c>
      <c r="N96" s="322">
        <v>27.5</v>
      </c>
      <c r="O96" s="2290"/>
    </row>
    <row r="97" spans="1:22" ht="5.0999999999999996" customHeight="1">
      <c r="A97" s="207"/>
      <c r="B97" s="140"/>
      <c r="C97" s="141"/>
      <c r="D97" s="208"/>
      <c r="E97" s="208"/>
      <c r="F97" s="141"/>
      <c r="G97" s="141"/>
      <c r="H97" s="141"/>
      <c r="I97" s="142"/>
      <c r="J97" s="141"/>
      <c r="K97" s="329"/>
      <c r="L97" s="343"/>
      <c r="M97" s="344"/>
      <c r="N97" s="344"/>
      <c r="O97" s="141"/>
    </row>
    <row r="98" spans="1:22" ht="15">
      <c r="A98" s="305" t="s">
        <v>1571</v>
      </c>
      <c r="B98" s="306"/>
      <c r="C98" s="307"/>
      <c r="D98" s="307"/>
      <c r="E98" s="308"/>
      <c r="F98" s="307"/>
      <c r="G98" s="307"/>
      <c r="H98" s="307"/>
      <c r="I98" s="309"/>
      <c r="J98" s="307"/>
      <c r="K98" s="307"/>
      <c r="L98" s="306"/>
      <c r="M98" s="310"/>
      <c r="N98" s="306"/>
      <c r="O98" s="311"/>
    </row>
    <row r="99" spans="1:22" ht="12.75" customHeight="1">
      <c r="A99" s="2319" t="s">
        <v>988</v>
      </c>
      <c r="B99" s="2319" t="s">
        <v>1507</v>
      </c>
      <c r="C99" s="2319" t="s">
        <v>1508</v>
      </c>
      <c r="D99" s="2319"/>
      <c r="E99" s="2319"/>
      <c r="F99" s="2319" t="s">
        <v>1509</v>
      </c>
      <c r="G99" s="2319"/>
      <c r="H99" s="2319"/>
      <c r="I99" s="2322" t="str">
        <f>CONCATENATE("Data Base: ",$Q$11,"            (Fonte : ANP)")</f>
        <v>Data Base: Julho/2025            (Fonte : ANP)</v>
      </c>
      <c r="J99" s="315" t="s">
        <v>1510</v>
      </c>
      <c r="K99" s="2319" t="s">
        <v>1511</v>
      </c>
      <c r="L99" s="2319"/>
      <c r="M99" s="2319"/>
      <c r="N99" s="2319" t="s">
        <v>1512</v>
      </c>
      <c r="O99" s="2319"/>
    </row>
    <row r="100" spans="1:22" ht="22.5" customHeight="1">
      <c r="A100" s="2320"/>
      <c r="B100" s="2320"/>
      <c r="C100" s="2323" t="s">
        <v>1501</v>
      </c>
      <c r="D100" s="2323" t="s">
        <v>1502</v>
      </c>
      <c r="E100" s="2323" t="s">
        <v>509</v>
      </c>
      <c r="F100" s="312" t="s">
        <v>1513</v>
      </c>
      <c r="G100" s="312" t="s">
        <v>1514</v>
      </c>
      <c r="H100" s="312" t="s">
        <v>1515</v>
      </c>
      <c r="I100" s="2323"/>
      <c r="J100" s="313" t="s">
        <v>1516</v>
      </c>
      <c r="K100" s="2320"/>
      <c r="L100" s="2320"/>
      <c r="M100" s="2320"/>
      <c r="N100" s="2320" t="s">
        <v>1517</v>
      </c>
      <c r="O100" s="312" t="s">
        <v>1572</v>
      </c>
    </row>
    <row r="101" spans="1:22" ht="12.75" customHeight="1">
      <c r="A101" s="2320"/>
      <c r="B101" s="2320"/>
      <c r="C101" s="2323"/>
      <c r="D101" s="2323"/>
      <c r="E101" s="2323"/>
      <c r="F101" s="312" t="s">
        <v>1519</v>
      </c>
      <c r="G101" s="312" t="s">
        <v>1520</v>
      </c>
      <c r="H101" s="312" t="s">
        <v>1521</v>
      </c>
      <c r="I101" s="312" t="s">
        <v>1572</v>
      </c>
      <c r="J101" s="312" t="s">
        <v>1572</v>
      </c>
      <c r="K101" s="2320" t="s">
        <v>1522</v>
      </c>
      <c r="L101" s="2320" t="s">
        <v>1523</v>
      </c>
      <c r="M101" s="2320" t="s">
        <v>132</v>
      </c>
      <c r="N101" s="2320"/>
      <c r="O101" s="312" t="s">
        <v>530</v>
      </c>
      <c r="U101" s="2336" t="s">
        <v>1573</v>
      </c>
      <c r="V101" s="2336"/>
    </row>
    <row r="102" spans="1:22" ht="12.75" customHeight="1">
      <c r="A102" s="2321"/>
      <c r="B102" s="2321"/>
      <c r="C102" s="314" t="s">
        <v>1524</v>
      </c>
      <c r="D102" s="314" t="s">
        <v>1524</v>
      </c>
      <c r="E102" s="314" t="s">
        <v>1524</v>
      </c>
      <c r="F102" s="314" t="s">
        <v>1463</v>
      </c>
      <c r="G102" s="314" t="s">
        <v>1463</v>
      </c>
      <c r="H102" s="314" t="s">
        <v>1463</v>
      </c>
      <c r="I102" s="314" t="s">
        <v>1525</v>
      </c>
      <c r="J102" s="314" t="s">
        <v>1525</v>
      </c>
      <c r="K102" s="2321"/>
      <c r="L102" s="2321"/>
      <c r="M102" s="2321"/>
      <c r="N102" s="314" t="s">
        <v>1463</v>
      </c>
      <c r="O102" s="314" t="s">
        <v>1463</v>
      </c>
      <c r="S102" s="32" t="s">
        <v>1574</v>
      </c>
      <c r="U102" s="32" t="s">
        <v>1575</v>
      </c>
      <c r="V102" s="32" t="s">
        <v>1576</v>
      </c>
    </row>
    <row r="103" spans="1:22" s="50" customFormat="1" ht="12.75" customHeight="1">
      <c r="A103" s="330" t="s">
        <v>998</v>
      </c>
      <c r="B103" s="331" t="s">
        <v>1527</v>
      </c>
      <c r="C103" s="332"/>
      <c r="D103" s="332"/>
      <c r="E103" s="333">
        <f>E23</f>
        <v>459</v>
      </c>
      <c r="F103" s="332">
        <f>(26.939+0.253*E103)</f>
        <v>143.066</v>
      </c>
      <c r="G103" s="332"/>
      <c r="H103" s="332"/>
      <c r="I103" s="1662">
        <f>V103</f>
        <v>2.6452271721363605</v>
      </c>
      <c r="J103" s="335">
        <f>TRUNC(I103*1000,2)+F103</f>
        <v>2788.2859999999996</v>
      </c>
      <c r="K103" s="336"/>
      <c r="L103" s="336"/>
      <c r="M103" s="337"/>
      <c r="N103" s="332"/>
      <c r="O103" s="1663">
        <f>SUM(N103,J103)</f>
        <v>2788.2859999999996</v>
      </c>
      <c r="R103" s="1621"/>
      <c r="S103" s="1621">
        <v>45839</v>
      </c>
      <c r="T103" s="32">
        <v>587.47699999999998</v>
      </c>
      <c r="V103" s="50">
        <f>U104+(U104*T105)</f>
        <v>2.6452271721363605</v>
      </c>
    </row>
    <row r="104" spans="1:22" s="50" customFormat="1" ht="12.75" customHeight="1">
      <c r="A104" s="330" t="s">
        <v>1577</v>
      </c>
      <c r="B104" s="331" t="s">
        <v>1556</v>
      </c>
      <c r="C104" s="332"/>
      <c r="D104" s="332"/>
      <c r="E104" s="333">
        <f>E76</f>
        <v>3472</v>
      </c>
      <c r="F104" s="332">
        <f>(26.939+0.253*E104)</f>
        <v>905.35500000000002</v>
      </c>
      <c r="G104" s="332"/>
      <c r="H104" s="332"/>
      <c r="I104" s="1662">
        <v>2.9089325895706799</v>
      </c>
      <c r="J104" s="335">
        <f>TRUNC(I104*1000,2)+F104</f>
        <v>3814.2849999999999</v>
      </c>
      <c r="K104" s="336"/>
      <c r="L104" s="336"/>
      <c r="M104" s="337"/>
      <c r="N104" s="332"/>
      <c r="O104" s="1682">
        <f>SUM(N104:N104)+J104</f>
        <v>3814.2849999999999</v>
      </c>
      <c r="R104" s="1621"/>
      <c r="S104" s="1621">
        <v>45870</v>
      </c>
      <c r="T104" s="32">
        <v>589.64300000000003</v>
      </c>
      <c r="U104" s="50">
        <v>2.6549800000000001</v>
      </c>
    </row>
    <row r="105" spans="1:22" s="50" customFormat="1" ht="12.75" customHeight="1">
      <c r="A105" s="330" t="s">
        <v>1578</v>
      </c>
      <c r="B105" s="331" t="s">
        <v>1579</v>
      </c>
      <c r="C105" s="332"/>
      <c r="D105" s="332"/>
      <c r="E105" s="1753">
        <f>E29</f>
        <v>3019.5</v>
      </c>
      <c r="F105" s="332">
        <f>(26.939+0.253*E105)</f>
        <v>790.87249999999995</v>
      </c>
      <c r="G105" s="332"/>
      <c r="H105" s="332"/>
      <c r="I105" s="1664">
        <v>2.8917304384250202</v>
      </c>
      <c r="J105" s="332">
        <f>TRUNC(I105*1000,2)+F105</f>
        <v>3682.6025</v>
      </c>
      <c r="K105" s="336"/>
      <c r="L105" s="331"/>
      <c r="M105" s="335"/>
      <c r="N105" s="335"/>
      <c r="O105" s="1682">
        <f>SUM(N105:N105)+J105</f>
        <v>3682.6025</v>
      </c>
      <c r="R105" s="1621"/>
      <c r="S105" s="1621" t="s">
        <v>1580</v>
      </c>
      <c r="T105" s="32">
        <f>((T103-T104)/T104)</f>
        <v>-3.673409164528458E-3</v>
      </c>
    </row>
    <row r="106" spans="1:22" ht="12.75" customHeight="1">
      <c r="A106" s="2324" t="s">
        <v>1581</v>
      </c>
      <c r="B106" s="2325"/>
      <c r="C106" s="2325"/>
      <c r="D106" s="2325"/>
      <c r="E106" s="2325"/>
      <c r="F106" s="2325"/>
      <c r="G106" s="2325"/>
      <c r="H106" s="2325"/>
      <c r="I106" s="2325"/>
      <c r="J106" s="2325"/>
      <c r="K106" s="2325"/>
      <c r="L106" s="2325"/>
      <c r="M106" s="2325"/>
      <c r="N106" s="2325"/>
      <c r="O106" s="2326"/>
    </row>
    <row r="107" spans="1:22" ht="5.0999999999999996" customHeight="1">
      <c r="A107" s="2327"/>
      <c r="B107" s="2328"/>
      <c r="C107" s="2328"/>
      <c r="D107" s="2328"/>
      <c r="E107" s="2328"/>
      <c r="F107" s="2328"/>
      <c r="G107" s="2328"/>
      <c r="H107" s="2328"/>
      <c r="I107" s="2328"/>
      <c r="J107" s="2328"/>
      <c r="K107" s="2328"/>
      <c r="L107" s="2328"/>
      <c r="M107" s="2328"/>
      <c r="N107" s="2328"/>
      <c r="O107" s="2329"/>
    </row>
    <row r="108" spans="1:22" ht="15">
      <c r="A108" s="305" t="s">
        <v>1582</v>
      </c>
      <c r="B108" s="306"/>
      <c r="C108" s="307"/>
      <c r="D108" s="307"/>
      <c r="E108" s="308"/>
      <c r="F108" s="307"/>
      <c r="G108" s="307"/>
      <c r="H108" s="307"/>
      <c r="I108" s="309"/>
      <c r="J108" s="307"/>
      <c r="K108" s="307"/>
      <c r="L108" s="306"/>
      <c r="M108" s="310"/>
      <c r="N108" s="306"/>
      <c r="O108" s="311"/>
    </row>
    <row r="109" spans="1:22" ht="12.75" customHeight="1">
      <c r="A109" s="2319" t="s">
        <v>1506</v>
      </c>
      <c r="B109" s="2319" t="s">
        <v>1507</v>
      </c>
      <c r="C109" s="2319" t="s">
        <v>1508</v>
      </c>
      <c r="D109" s="2319"/>
      <c r="E109" s="2319"/>
      <c r="F109" s="2319" t="s">
        <v>1509</v>
      </c>
      <c r="G109" s="2319"/>
      <c r="H109" s="2319"/>
      <c r="I109" s="2322" t="str">
        <f>CONCATENATE("Data Base: ",$Q$11,"              (Fonte : ANP)")</f>
        <v>Data Base: Julho/2025              (Fonte : ANP)</v>
      </c>
      <c r="J109" s="315" t="s">
        <v>1510</v>
      </c>
      <c r="K109" s="2319" t="s">
        <v>1511</v>
      </c>
      <c r="L109" s="2319"/>
      <c r="M109" s="2319"/>
      <c r="N109" s="2319" t="s">
        <v>1512</v>
      </c>
      <c r="O109" s="2319"/>
    </row>
    <row r="110" spans="1:22" ht="22.5" customHeight="1">
      <c r="A110" s="2320"/>
      <c r="B110" s="2320"/>
      <c r="C110" s="2323" t="s">
        <v>1501</v>
      </c>
      <c r="D110" s="2323" t="s">
        <v>1502</v>
      </c>
      <c r="E110" s="2323" t="s">
        <v>509</v>
      </c>
      <c r="F110" s="312" t="s">
        <v>1513</v>
      </c>
      <c r="G110" s="312" t="s">
        <v>1514</v>
      </c>
      <c r="H110" s="312" t="s">
        <v>1515</v>
      </c>
      <c r="I110" s="2323"/>
      <c r="J110" s="313" t="s">
        <v>1516</v>
      </c>
      <c r="K110" s="2320"/>
      <c r="L110" s="2320"/>
      <c r="M110" s="2320"/>
      <c r="N110" s="2320" t="s">
        <v>1517</v>
      </c>
      <c r="O110" s="312" t="s">
        <v>1583</v>
      </c>
    </row>
    <row r="111" spans="1:22" ht="12.75" customHeight="1">
      <c r="A111" s="2320"/>
      <c r="B111" s="2320"/>
      <c r="C111" s="2323"/>
      <c r="D111" s="2323"/>
      <c r="E111" s="2323"/>
      <c r="F111" s="312" t="s">
        <v>1519</v>
      </c>
      <c r="G111" s="312" t="s">
        <v>1520</v>
      </c>
      <c r="H111" s="312" t="s">
        <v>1521</v>
      </c>
      <c r="I111" s="312" t="s">
        <v>1583</v>
      </c>
      <c r="J111" s="312" t="s">
        <v>1583</v>
      </c>
      <c r="K111" s="2320" t="s">
        <v>1522</v>
      </c>
      <c r="L111" s="2320" t="s">
        <v>1523</v>
      </c>
      <c r="M111" s="2320" t="s">
        <v>132</v>
      </c>
      <c r="N111" s="2320"/>
      <c r="O111" s="312" t="s">
        <v>530</v>
      </c>
    </row>
    <row r="112" spans="1:22" ht="12.75" customHeight="1">
      <c r="A112" s="2321"/>
      <c r="B112" s="2321"/>
      <c r="C112" s="314" t="s">
        <v>1524</v>
      </c>
      <c r="D112" s="314" t="s">
        <v>1524</v>
      </c>
      <c r="E112" s="314" t="s">
        <v>1524</v>
      </c>
      <c r="F112" s="314" t="s">
        <v>1463</v>
      </c>
      <c r="G112" s="314" t="s">
        <v>1463</v>
      </c>
      <c r="H112" s="314" t="s">
        <v>1463</v>
      </c>
      <c r="I112" s="314" t="s">
        <v>1525</v>
      </c>
      <c r="J112" s="314" t="s">
        <v>1525</v>
      </c>
      <c r="K112" s="2321"/>
      <c r="L112" s="2321"/>
      <c r="M112" s="2321"/>
      <c r="N112" s="314" t="s">
        <v>1463</v>
      </c>
      <c r="O112" s="314" t="s">
        <v>1463</v>
      </c>
    </row>
    <row r="113" spans="1:15" s="50" customFormat="1" ht="12.75" customHeight="1">
      <c r="A113" s="330" t="s">
        <v>1526</v>
      </c>
      <c r="B113" s="331" t="s">
        <v>1527</v>
      </c>
      <c r="C113" s="332"/>
      <c r="D113" s="333"/>
      <c r="E113" s="333">
        <f>E23</f>
        <v>459</v>
      </c>
      <c r="F113" s="332">
        <f>(26.939+0.253*E113)</f>
        <v>143.066</v>
      </c>
      <c r="G113" s="332"/>
      <c r="H113" s="332"/>
      <c r="I113" s="334">
        <v>3.2115106843154599</v>
      </c>
      <c r="J113" s="335">
        <f>TRUNC(I113*1000,2)+F113</f>
        <v>3354.576</v>
      </c>
      <c r="K113" s="336" t="s">
        <v>1225</v>
      </c>
      <c r="L113" s="336" t="s">
        <v>1225</v>
      </c>
      <c r="M113" s="337">
        <v>0</v>
      </c>
      <c r="N113" s="332">
        <v>0</v>
      </c>
      <c r="O113" s="338">
        <f>SUM(N113,J113)</f>
        <v>3354.576</v>
      </c>
    </row>
    <row r="114" spans="1:15" s="50" customFormat="1" ht="12.75" customHeight="1">
      <c r="A114" s="2293" t="s">
        <v>1528</v>
      </c>
      <c r="B114" s="2293" t="s">
        <v>1529</v>
      </c>
      <c r="C114" s="2287"/>
      <c r="D114" s="2287"/>
      <c r="E114" s="2294">
        <f>E24</f>
        <v>2395</v>
      </c>
      <c r="F114" s="2287">
        <f>(26.939+0.253*E114)</f>
        <v>632.87400000000002</v>
      </c>
      <c r="G114" s="2287"/>
      <c r="H114" s="2287"/>
      <c r="I114" s="2295">
        <v>3.7969710546592199</v>
      </c>
      <c r="J114" s="2287">
        <f>TRUNC(I114*1000,2)+$F114</f>
        <v>4429.8440000000001</v>
      </c>
      <c r="K114" s="320" t="s">
        <v>1530</v>
      </c>
      <c r="L114" s="324" t="s">
        <v>1531</v>
      </c>
      <c r="M114" s="319">
        <v>873.49900000000002</v>
      </c>
      <c r="N114" s="319">
        <v>27.5</v>
      </c>
      <c r="O114" s="2287">
        <f>SUM(N114:N118)+J114</f>
        <v>4567.3440000000001</v>
      </c>
    </row>
    <row r="115" spans="1:15" s="50" customFormat="1" ht="12.75" customHeight="1">
      <c r="A115" s="2293"/>
      <c r="B115" s="2293"/>
      <c r="C115" s="2287"/>
      <c r="D115" s="2287"/>
      <c r="E115" s="2294"/>
      <c r="F115" s="2287"/>
      <c r="G115" s="2287"/>
      <c r="H115" s="2287"/>
      <c r="I115" s="2295"/>
      <c r="J115" s="2287"/>
      <c r="K115" s="320" t="s">
        <v>1530</v>
      </c>
      <c r="L115" s="324" t="s">
        <v>1532</v>
      </c>
      <c r="M115" s="319">
        <v>773.81899999999996</v>
      </c>
      <c r="N115" s="319">
        <v>27.5</v>
      </c>
      <c r="O115" s="2287"/>
    </row>
    <row r="116" spans="1:15" s="50" customFormat="1" ht="12.75" customHeight="1">
      <c r="A116" s="2293"/>
      <c r="B116" s="2293"/>
      <c r="C116" s="2287"/>
      <c r="D116" s="2287"/>
      <c r="E116" s="2294"/>
      <c r="F116" s="2287"/>
      <c r="G116" s="2287"/>
      <c r="H116" s="2287"/>
      <c r="I116" s="2295"/>
      <c r="J116" s="2287"/>
      <c r="K116" s="320" t="s">
        <v>1530</v>
      </c>
      <c r="L116" s="324" t="s">
        <v>1533</v>
      </c>
      <c r="M116" s="319">
        <v>698.41</v>
      </c>
      <c r="N116" s="319">
        <v>27.5</v>
      </c>
      <c r="O116" s="2287"/>
    </row>
    <row r="117" spans="1:15" s="50" customFormat="1" ht="12.75" customHeight="1">
      <c r="A117" s="2293"/>
      <c r="B117" s="2293"/>
      <c r="C117" s="2287"/>
      <c r="D117" s="2287"/>
      <c r="E117" s="2294"/>
      <c r="F117" s="2287"/>
      <c r="G117" s="2287"/>
      <c r="H117" s="2287"/>
      <c r="I117" s="2295"/>
      <c r="J117" s="2287"/>
      <c r="K117" s="320" t="s">
        <v>1530</v>
      </c>
      <c r="L117" s="324" t="s">
        <v>1534</v>
      </c>
      <c r="M117" s="319">
        <v>586.40499999999997</v>
      </c>
      <c r="N117" s="319">
        <v>27.5</v>
      </c>
      <c r="O117" s="2287"/>
    </row>
    <row r="118" spans="1:15" s="50" customFormat="1" ht="12.75" customHeight="1">
      <c r="A118" s="2293"/>
      <c r="B118" s="2293"/>
      <c r="C118" s="2287"/>
      <c r="D118" s="2287"/>
      <c r="E118" s="2294"/>
      <c r="F118" s="2287"/>
      <c r="G118" s="2287"/>
      <c r="H118" s="2287"/>
      <c r="I118" s="2295"/>
      <c r="J118" s="2287"/>
      <c r="K118" s="321" t="s">
        <v>1530</v>
      </c>
      <c r="L118" s="325" t="s">
        <v>1535</v>
      </c>
      <c r="M118" s="322">
        <v>482.13799999999998</v>
      </c>
      <c r="N118" s="322">
        <v>27.5</v>
      </c>
      <c r="O118" s="2287"/>
    </row>
    <row r="119" spans="1:15" ht="12.75" customHeight="1">
      <c r="A119" s="2288" t="s">
        <v>1528</v>
      </c>
      <c r="B119" s="2289" t="s">
        <v>1556</v>
      </c>
      <c r="C119" s="2290"/>
      <c r="D119" s="2291"/>
      <c r="E119" s="2291">
        <f>E76</f>
        <v>3472</v>
      </c>
      <c r="F119" s="2290">
        <f>(26.939+0.253*E119)</f>
        <v>905.35500000000002</v>
      </c>
      <c r="G119" s="2290">
        <v>0</v>
      </c>
      <c r="H119" s="2290">
        <v>0</v>
      </c>
      <c r="I119" s="2292">
        <v>3.5757080349014498</v>
      </c>
      <c r="J119" s="2290">
        <f>TRUNC(I119*1000,2)+$F119</f>
        <v>4481.0550000000003</v>
      </c>
      <c r="K119" s="318" t="s">
        <v>1557</v>
      </c>
      <c r="L119" s="316" t="s">
        <v>1558</v>
      </c>
      <c r="M119" s="317">
        <v>57.2</v>
      </c>
      <c r="N119" s="317">
        <v>19.5</v>
      </c>
      <c r="O119" s="2290">
        <f>SUM(N119:N139)+J119</f>
        <v>4953.0550000000003</v>
      </c>
    </row>
    <row r="120" spans="1:15" ht="12.75" customHeight="1">
      <c r="A120" s="2288"/>
      <c r="B120" s="2289"/>
      <c r="C120" s="2290"/>
      <c r="D120" s="2291"/>
      <c r="E120" s="2291"/>
      <c r="F120" s="2290"/>
      <c r="G120" s="2290"/>
      <c r="H120" s="2290"/>
      <c r="I120" s="2292"/>
      <c r="J120" s="2290"/>
      <c r="K120" s="320" t="s">
        <v>1559</v>
      </c>
      <c r="L120" s="324" t="s">
        <v>1560</v>
      </c>
      <c r="M120" s="319">
        <v>542.9</v>
      </c>
      <c r="N120" s="319">
        <v>19.5</v>
      </c>
      <c r="O120" s="2290"/>
    </row>
    <row r="121" spans="1:15" ht="12.75" customHeight="1">
      <c r="A121" s="2288"/>
      <c r="B121" s="2289"/>
      <c r="C121" s="2290"/>
      <c r="D121" s="2291"/>
      <c r="E121" s="2291"/>
      <c r="F121" s="2290"/>
      <c r="G121" s="2290"/>
      <c r="H121" s="2290"/>
      <c r="I121" s="2292"/>
      <c r="J121" s="2290"/>
      <c r="K121" s="320" t="s">
        <v>1559</v>
      </c>
      <c r="L121" s="324" t="s">
        <v>1561</v>
      </c>
      <c r="M121" s="319">
        <v>485.7</v>
      </c>
      <c r="N121" s="319">
        <v>19.5</v>
      </c>
      <c r="O121" s="2290"/>
    </row>
    <row r="122" spans="1:15" ht="12.75" customHeight="1">
      <c r="A122" s="2288"/>
      <c r="B122" s="2289"/>
      <c r="C122" s="2290"/>
      <c r="D122" s="2291"/>
      <c r="E122" s="2291"/>
      <c r="F122" s="2290"/>
      <c r="G122" s="2290"/>
      <c r="H122" s="2290"/>
      <c r="I122" s="2292"/>
      <c r="J122" s="2290"/>
      <c r="K122" s="320" t="s">
        <v>1559</v>
      </c>
      <c r="L122" s="324" t="s">
        <v>1562</v>
      </c>
      <c r="M122" s="319">
        <v>426.6</v>
      </c>
      <c r="N122" s="319">
        <v>19.5</v>
      </c>
      <c r="O122" s="2290"/>
    </row>
    <row r="123" spans="1:15" ht="12.75" customHeight="1">
      <c r="A123" s="2288"/>
      <c r="B123" s="2289"/>
      <c r="C123" s="2290"/>
      <c r="D123" s="2291"/>
      <c r="E123" s="2291"/>
      <c r="F123" s="2290"/>
      <c r="G123" s="2290"/>
      <c r="H123" s="2290"/>
      <c r="I123" s="2292"/>
      <c r="J123" s="2290"/>
      <c r="K123" s="320" t="s">
        <v>1559</v>
      </c>
      <c r="L123" s="324" t="s">
        <v>1563</v>
      </c>
      <c r="M123" s="319">
        <v>370.4</v>
      </c>
      <c r="N123" s="319">
        <v>19.5</v>
      </c>
      <c r="O123" s="2290"/>
    </row>
    <row r="124" spans="1:15" ht="12.75" customHeight="1">
      <c r="A124" s="2288"/>
      <c r="B124" s="2289"/>
      <c r="C124" s="2290"/>
      <c r="D124" s="2291"/>
      <c r="E124" s="2291"/>
      <c r="F124" s="2290"/>
      <c r="G124" s="2290"/>
      <c r="H124" s="2290"/>
      <c r="I124" s="2292"/>
      <c r="J124" s="2290"/>
      <c r="K124" s="320" t="s">
        <v>1559</v>
      </c>
      <c r="L124" s="324" t="s">
        <v>1564</v>
      </c>
      <c r="M124" s="319">
        <v>298.8</v>
      </c>
      <c r="N124" s="319">
        <v>19.5</v>
      </c>
      <c r="O124" s="2290"/>
    </row>
    <row r="125" spans="1:15" ht="12.75" customHeight="1">
      <c r="A125" s="2288"/>
      <c r="B125" s="2289"/>
      <c r="C125" s="2290"/>
      <c r="D125" s="2291"/>
      <c r="E125" s="2291"/>
      <c r="F125" s="2290"/>
      <c r="G125" s="2290"/>
      <c r="H125" s="2290"/>
      <c r="I125" s="2292"/>
      <c r="J125" s="2290"/>
      <c r="K125" s="320" t="s">
        <v>1565</v>
      </c>
      <c r="L125" s="324" t="s">
        <v>1566</v>
      </c>
      <c r="M125" s="319">
        <v>26.495000000000001</v>
      </c>
      <c r="N125" s="319">
        <v>59</v>
      </c>
      <c r="O125" s="2290"/>
    </row>
    <row r="126" spans="1:15" ht="12.75" customHeight="1">
      <c r="A126" s="2288"/>
      <c r="B126" s="2289"/>
      <c r="C126" s="2290"/>
      <c r="D126" s="2291"/>
      <c r="E126" s="2291"/>
      <c r="F126" s="2290"/>
      <c r="G126" s="2290"/>
      <c r="H126" s="2290"/>
      <c r="I126" s="2292"/>
      <c r="J126" s="2290"/>
      <c r="K126" s="320" t="s">
        <v>1567</v>
      </c>
      <c r="L126" s="324" t="s">
        <v>1568</v>
      </c>
      <c r="M126" s="319">
        <v>6.21</v>
      </c>
      <c r="N126" s="319">
        <v>14</v>
      </c>
      <c r="O126" s="2290"/>
    </row>
    <row r="127" spans="1:15" ht="12.75" customHeight="1">
      <c r="A127" s="2288"/>
      <c r="B127" s="2289"/>
      <c r="C127" s="2290"/>
      <c r="D127" s="2291"/>
      <c r="E127" s="2291"/>
      <c r="F127" s="2290"/>
      <c r="G127" s="2290"/>
      <c r="H127" s="2290"/>
      <c r="I127" s="2292"/>
      <c r="J127" s="2290"/>
      <c r="K127" s="320" t="s">
        <v>1569</v>
      </c>
      <c r="L127" s="324" t="s">
        <v>1570</v>
      </c>
      <c r="M127" s="319">
        <v>79.900000000000006</v>
      </c>
      <c r="N127" s="319">
        <v>46.5</v>
      </c>
      <c r="O127" s="2290"/>
    </row>
    <row r="128" spans="1:15" ht="12.75" customHeight="1">
      <c r="A128" s="2288"/>
      <c r="B128" s="2289"/>
      <c r="C128" s="2290"/>
      <c r="D128" s="2291"/>
      <c r="E128" s="2291"/>
      <c r="F128" s="2290"/>
      <c r="G128" s="2290"/>
      <c r="H128" s="2290"/>
      <c r="I128" s="2292"/>
      <c r="J128" s="2290"/>
      <c r="K128" s="320" t="s">
        <v>1537</v>
      </c>
      <c r="L128" s="324" t="s">
        <v>1539</v>
      </c>
      <c r="M128" s="319">
        <v>7.2</v>
      </c>
      <c r="N128" s="319">
        <v>14</v>
      </c>
      <c r="O128" s="2290"/>
    </row>
    <row r="129" spans="1:15" ht="12.75" customHeight="1">
      <c r="A129" s="2288"/>
      <c r="B129" s="2289"/>
      <c r="C129" s="2290"/>
      <c r="D129" s="2291"/>
      <c r="E129" s="2291"/>
      <c r="F129" s="2290"/>
      <c r="G129" s="2290"/>
      <c r="H129" s="2290"/>
      <c r="I129" s="2292"/>
      <c r="J129" s="2290"/>
      <c r="K129" s="320" t="s">
        <v>1537</v>
      </c>
      <c r="L129" s="324" t="s">
        <v>1540</v>
      </c>
      <c r="M129" s="319">
        <v>900.9</v>
      </c>
      <c r="N129" s="319">
        <v>14</v>
      </c>
      <c r="O129" s="2290"/>
    </row>
    <row r="130" spans="1:15" ht="12.75" customHeight="1">
      <c r="A130" s="2288"/>
      <c r="B130" s="2289"/>
      <c r="C130" s="2290"/>
      <c r="D130" s="2291"/>
      <c r="E130" s="2291"/>
      <c r="F130" s="2290"/>
      <c r="G130" s="2290"/>
      <c r="H130" s="2290"/>
      <c r="I130" s="2292"/>
      <c r="J130" s="2290"/>
      <c r="K130" s="320" t="s">
        <v>1537</v>
      </c>
      <c r="L130" s="324" t="s">
        <v>1541</v>
      </c>
      <c r="M130" s="319">
        <v>805.2</v>
      </c>
      <c r="N130" s="319">
        <v>14</v>
      </c>
      <c r="O130" s="2290"/>
    </row>
    <row r="131" spans="1:15" ht="12.75" customHeight="1">
      <c r="A131" s="2288"/>
      <c r="B131" s="2289"/>
      <c r="C131" s="2290"/>
      <c r="D131" s="2291"/>
      <c r="E131" s="2291"/>
      <c r="F131" s="2290"/>
      <c r="G131" s="2290"/>
      <c r="H131" s="2290"/>
      <c r="I131" s="2292"/>
      <c r="J131" s="2290"/>
      <c r="K131" s="320" t="s">
        <v>1542</v>
      </c>
      <c r="L131" s="324" t="s">
        <v>1543</v>
      </c>
      <c r="M131" s="319">
        <v>735.5</v>
      </c>
      <c r="N131" s="319">
        <v>14</v>
      </c>
      <c r="O131" s="2290"/>
    </row>
    <row r="132" spans="1:15" ht="12.75" customHeight="1">
      <c r="A132" s="2288"/>
      <c r="B132" s="2289"/>
      <c r="C132" s="2290"/>
      <c r="D132" s="2291"/>
      <c r="E132" s="2291"/>
      <c r="F132" s="2290"/>
      <c r="G132" s="2290"/>
      <c r="H132" s="2290"/>
      <c r="I132" s="2292"/>
      <c r="J132" s="2290"/>
      <c r="K132" s="320" t="s">
        <v>1542</v>
      </c>
      <c r="L132" s="324" t="s">
        <v>1544</v>
      </c>
      <c r="M132" s="319">
        <v>658.3</v>
      </c>
      <c r="N132" s="319">
        <v>14</v>
      </c>
      <c r="O132" s="2290"/>
    </row>
    <row r="133" spans="1:15" ht="12.75" customHeight="1">
      <c r="A133" s="2288"/>
      <c r="B133" s="2289"/>
      <c r="C133" s="2290"/>
      <c r="D133" s="2291"/>
      <c r="E133" s="2291"/>
      <c r="F133" s="2290"/>
      <c r="G133" s="2290"/>
      <c r="H133" s="2290"/>
      <c r="I133" s="2292"/>
      <c r="J133" s="2290"/>
      <c r="K133" s="320" t="s">
        <v>1542</v>
      </c>
      <c r="L133" s="324" t="s">
        <v>1545</v>
      </c>
      <c r="M133" s="319">
        <v>597.70000000000005</v>
      </c>
      <c r="N133" s="319">
        <v>14</v>
      </c>
      <c r="O133" s="2290"/>
    </row>
    <row r="134" spans="1:15" ht="12.75" customHeight="1">
      <c r="A134" s="2288"/>
      <c r="B134" s="2289"/>
      <c r="C134" s="2290"/>
      <c r="D134" s="2291"/>
      <c r="E134" s="2291"/>
      <c r="F134" s="2290"/>
      <c r="G134" s="2290"/>
      <c r="H134" s="2290"/>
      <c r="I134" s="2292"/>
      <c r="J134" s="2290"/>
      <c r="K134" s="320" t="s">
        <v>1542</v>
      </c>
      <c r="L134" s="324" t="s">
        <v>1546</v>
      </c>
      <c r="M134" s="319">
        <v>545.9</v>
      </c>
      <c r="N134" s="319">
        <v>14</v>
      </c>
      <c r="O134" s="2290"/>
    </row>
    <row r="135" spans="1:15" ht="12.75" customHeight="1">
      <c r="A135" s="2288"/>
      <c r="B135" s="2289"/>
      <c r="C135" s="2290"/>
      <c r="D135" s="2291"/>
      <c r="E135" s="2291"/>
      <c r="F135" s="2290"/>
      <c r="G135" s="2290"/>
      <c r="H135" s="2290"/>
      <c r="I135" s="2292"/>
      <c r="J135" s="2290"/>
      <c r="K135" s="320" t="s">
        <v>1530</v>
      </c>
      <c r="L135" s="324" t="s">
        <v>1531</v>
      </c>
      <c r="M135" s="319">
        <v>873.49900000000002</v>
      </c>
      <c r="N135" s="319">
        <v>27.5</v>
      </c>
      <c r="O135" s="2290"/>
    </row>
    <row r="136" spans="1:15" ht="12.75" customHeight="1">
      <c r="A136" s="2288"/>
      <c r="B136" s="2289"/>
      <c r="C136" s="2290"/>
      <c r="D136" s="2291"/>
      <c r="E136" s="2291"/>
      <c r="F136" s="2290"/>
      <c r="G136" s="2290"/>
      <c r="H136" s="2290"/>
      <c r="I136" s="2292"/>
      <c r="J136" s="2290"/>
      <c r="K136" s="320" t="s">
        <v>1530</v>
      </c>
      <c r="L136" s="324" t="s">
        <v>1532</v>
      </c>
      <c r="M136" s="319">
        <v>773.81899999999996</v>
      </c>
      <c r="N136" s="319">
        <v>27.5</v>
      </c>
      <c r="O136" s="2290"/>
    </row>
    <row r="137" spans="1:15" ht="12.75" customHeight="1">
      <c r="A137" s="2288"/>
      <c r="B137" s="2289"/>
      <c r="C137" s="2290"/>
      <c r="D137" s="2291"/>
      <c r="E137" s="2291"/>
      <c r="F137" s="2290"/>
      <c r="G137" s="2290"/>
      <c r="H137" s="2290"/>
      <c r="I137" s="2292"/>
      <c r="J137" s="2290"/>
      <c r="K137" s="320" t="s">
        <v>1530</v>
      </c>
      <c r="L137" s="324" t="s">
        <v>1533</v>
      </c>
      <c r="M137" s="319">
        <v>698.41</v>
      </c>
      <c r="N137" s="319">
        <v>27.5</v>
      </c>
      <c r="O137" s="2290"/>
    </row>
    <row r="138" spans="1:15" ht="12.75" customHeight="1">
      <c r="A138" s="2288"/>
      <c r="B138" s="2289"/>
      <c r="C138" s="2290"/>
      <c r="D138" s="2291"/>
      <c r="E138" s="2291"/>
      <c r="F138" s="2290"/>
      <c r="G138" s="2290"/>
      <c r="H138" s="2290"/>
      <c r="I138" s="2292"/>
      <c r="J138" s="2290"/>
      <c r="K138" s="320" t="s">
        <v>1530</v>
      </c>
      <c r="L138" s="324" t="s">
        <v>1534</v>
      </c>
      <c r="M138" s="319">
        <v>586.40499999999997</v>
      </c>
      <c r="N138" s="319">
        <v>27.5</v>
      </c>
      <c r="O138" s="2290"/>
    </row>
    <row r="139" spans="1:15" ht="12.75" customHeight="1">
      <c r="A139" s="2288"/>
      <c r="B139" s="2289"/>
      <c r="C139" s="2290"/>
      <c r="D139" s="2291"/>
      <c r="E139" s="2291"/>
      <c r="F139" s="2290"/>
      <c r="G139" s="2290"/>
      <c r="H139" s="2290"/>
      <c r="I139" s="2292"/>
      <c r="J139" s="2290"/>
      <c r="K139" s="321" t="s">
        <v>1530</v>
      </c>
      <c r="L139" s="325" t="s">
        <v>1535</v>
      </c>
      <c r="M139" s="322">
        <v>482.13799999999998</v>
      </c>
      <c r="N139" s="322">
        <v>27.5</v>
      </c>
      <c r="O139" s="2290"/>
    </row>
    <row r="140" spans="1:15" ht="5.0999999999999996" customHeight="1">
      <c r="A140" s="1439"/>
      <c r="B140" s="140"/>
      <c r="C140" s="141"/>
      <c r="D140" s="208"/>
      <c r="E140" s="208"/>
      <c r="F140" s="141"/>
      <c r="G140" s="141"/>
      <c r="H140" s="141"/>
      <c r="I140" s="142"/>
      <c r="J140" s="141"/>
      <c r="K140" s="341"/>
      <c r="L140" s="326"/>
      <c r="M140" s="342"/>
      <c r="N140" s="342"/>
      <c r="O140" s="1440"/>
    </row>
    <row r="141" spans="1:15" ht="15">
      <c r="A141" s="305" t="s">
        <v>1584</v>
      </c>
      <c r="B141" s="306"/>
      <c r="C141" s="307"/>
      <c r="D141" s="307"/>
      <c r="E141" s="308"/>
      <c r="F141" s="307"/>
      <c r="G141" s="307"/>
      <c r="H141" s="307"/>
      <c r="I141" s="309"/>
      <c r="J141" s="307"/>
      <c r="K141" s="307"/>
      <c r="L141" s="306"/>
      <c r="M141" s="310"/>
      <c r="N141" s="306"/>
      <c r="O141" s="311"/>
    </row>
    <row r="142" spans="1:15">
      <c r="A142" s="2319" t="s">
        <v>1506</v>
      </c>
      <c r="B142" s="2319" t="s">
        <v>1507</v>
      </c>
      <c r="C142" s="2319" t="s">
        <v>1508</v>
      </c>
      <c r="D142" s="2319"/>
      <c r="E142" s="2319"/>
      <c r="F142" s="2319" t="s">
        <v>1509</v>
      </c>
      <c r="G142" s="2319"/>
      <c r="H142" s="2319"/>
      <c r="I142" s="2322" t="str">
        <f>CONCATENATE("Data Base: ",$Q$11,"              (Fonte : ANP)")</f>
        <v>Data Base: Julho/2025              (Fonte : ANP)</v>
      </c>
      <c r="J142" s="315" t="s">
        <v>1510</v>
      </c>
      <c r="K142" s="2319" t="s">
        <v>1511</v>
      </c>
      <c r="L142" s="2319"/>
      <c r="M142" s="2319"/>
      <c r="N142" s="2319" t="s">
        <v>1512</v>
      </c>
      <c r="O142" s="2319"/>
    </row>
    <row r="143" spans="1:15" ht="22.5" customHeight="1">
      <c r="A143" s="2320"/>
      <c r="B143" s="2320"/>
      <c r="C143" s="2323" t="s">
        <v>1501</v>
      </c>
      <c r="D143" s="2323" t="s">
        <v>1502</v>
      </c>
      <c r="E143" s="2323" t="s">
        <v>509</v>
      </c>
      <c r="F143" s="312" t="s">
        <v>1513</v>
      </c>
      <c r="G143" s="312" t="s">
        <v>1514</v>
      </c>
      <c r="H143" s="312" t="s">
        <v>1515</v>
      </c>
      <c r="I143" s="2323"/>
      <c r="J143" s="313" t="s">
        <v>1516</v>
      </c>
      <c r="K143" s="2320"/>
      <c r="L143" s="2320"/>
      <c r="M143" s="2320"/>
      <c r="N143" s="2320" t="s">
        <v>1517</v>
      </c>
      <c r="O143" s="312" t="s">
        <v>1555</v>
      </c>
    </row>
    <row r="144" spans="1:15">
      <c r="A144" s="2320"/>
      <c r="B144" s="2320"/>
      <c r="C144" s="2323"/>
      <c r="D144" s="2323"/>
      <c r="E144" s="2323"/>
      <c r="F144" s="312" t="s">
        <v>1519</v>
      </c>
      <c r="G144" s="312" t="s">
        <v>1520</v>
      </c>
      <c r="H144" s="312" t="s">
        <v>1521</v>
      </c>
      <c r="I144" s="312" t="s">
        <v>1585</v>
      </c>
      <c r="J144" s="312" t="s">
        <v>1585</v>
      </c>
      <c r="K144" s="2320" t="s">
        <v>1522</v>
      </c>
      <c r="L144" s="2320" t="s">
        <v>1523</v>
      </c>
      <c r="M144" s="2320" t="s">
        <v>132</v>
      </c>
      <c r="N144" s="2320"/>
      <c r="O144" s="312" t="s">
        <v>530</v>
      </c>
    </row>
    <row r="145" spans="1:15">
      <c r="A145" s="2321"/>
      <c r="B145" s="2321"/>
      <c r="C145" s="314" t="s">
        <v>1524</v>
      </c>
      <c r="D145" s="314" t="s">
        <v>1524</v>
      </c>
      <c r="E145" s="314" t="s">
        <v>1524</v>
      </c>
      <c r="F145" s="314" t="s">
        <v>1463</v>
      </c>
      <c r="G145" s="314" t="s">
        <v>1463</v>
      </c>
      <c r="H145" s="314" t="s">
        <v>1463</v>
      </c>
      <c r="I145" s="314" t="s">
        <v>1525</v>
      </c>
      <c r="J145" s="314" t="s">
        <v>1525</v>
      </c>
      <c r="K145" s="2321"/>
      <c r="L145" s="2321"/>
      <c r="M145" s="2321"/>
      <c r="N145" s="314" t="s">
        <v>1463</v>
      </c>
      <c r="O145" s="314" t="s">
        <v>1463</v>
      </c>
    </row>
    <row r="146" spans="1:15">
      <c r="A146" s="330" t="s">
        <v>1526</v>
      </c>
      <c r="B146" s="331" t="s">
        <v>1527</v>
      </c>
      <c r="C146" s="332"/>
      <c r="D146" s="333"/>
      <c r="E146" s="333">
        <f>E23</f>
        <v>459</v>
      </c>
      <c r="F146" s="332">
        <f>(26.939+0.253*E146)</f>
        <v>143.066</v>
      </c>
      <c r="G146" s="332"/>
      <c r="H146" s="332"/>
      <c r="I146" s="334">
        <v>2.0924340978143801</v>
      </c>
      <c r="J146" s="335">
        <f>TRUNC(I146*1000,2)+F146</f>
        <v>2235.4959999999996</v>
      </c>
      <c r="K146" s="336" t="s">
        <v>1225</v>
      </c>
      <c r="L146" s="336" t="s">
        <v>1225</v>
      </c>
      <c r="M146" s="337">
        <v>0</v>
      </c>
      <c r="N146" s="332">
        <v>0</v>
      </c>
      <c r="O146" s="338">
        <f>SUM(N146,J146)</f>
        <v>2235.4959999999996</v>
      </c>
    </row>
    <row r="147" spans="1:15">
      <c r="A147" s="2293" t="s">
        <v>1528</v>
      </c>
      <c r="B147" s="2293" t="s">
        <v>1529</v>
      </c>
      <c r="C147" s="2287"/>
      <c r="D147" s="2287"/>
      <c r="E147" s="2294">
        <f>E24</f>
        <v>2395</v>
      </c>
      <c r="F147" s="2287">
        <f>(26.939+0.253*E147)</f>
        <v>632.87400000000002</v>
      </c>
      <c r="G147" s="2287"/>
      <c r="H147" s="2287"/>
      <c r="I147" s="2295">
        <v>2.14081448696535</v>
      </c>
      <c r="J147" s="2287">
        <f>TRUNC(I147*1000,2)+$F147</f>
        <v>2773.6840000000002</v>
      </c>
      <c r="K147" s="320" t="s">
        <v>1530</v>
      </c>
      <c r="L147" s="324" t="s">
        <v>1531</v>
      </c>
      <c r="M147" s="319">
        <v>873.49900000000002</v>
      </c>
      <c r="N147" s="319">
        <v>27.5</v>
      </c>
      <c r="O147" s="2287">
        <f>SUM(N147:N151)+J147</f>
        <v>2911.1840000000002</v>
      </c>
    </row>
    <row r="148" spans="1:15">
      <c r="A148" s="2293"/>
      <c r="B148" s="2293"/>
      <c r="C148" s="2287"/>
      <c r="D148" s="2287"/>
      <c r="E148" s="2294"/>
      <c r="F148" s="2287"/>
      <c r="G148" s="2287"/>
      <c r="H148" s="2287"/>
      <c r="I148" s="2295"/>
      <c r="J148" s="2287"/>
      <c r="K148" s="320" t="s">
        <v>1530</v>
      </c>
      <c r="L148" s="324" t="s">
        <v>1532</v>
      </c>
      <c r="M148" s="319">
        <v>773.81899999999996</v>
      </c>
      <c r="N148" s="319">
        <v>27.5</v>
      </c>
      <c r="O148" s="2287"/>
    </row>
    <row r="149" spans="1:15">
      <c r="A149" s="2293"/>
      <c r="B149" s="2293"/>
      <c r="C149" s="2287"/>
      <c r="D149" s="2287"/>
      <c r="E149" s="2294"/>
      <c r="F149" s="2287"/>
      <c r="G149" s="2287"/>
      <c r="H149" s="2287"/>
      <c r="I149" s="2295"/>
      <c r="J149" s="2287"/>
      <c r="K149" s="320" t="s">
        <v>1530</v>
      </c>
      <c r="L149" s="324" t="s">
        <v>1533</v>
      </c>
      <c r="M149" s="319">
        <v>698.41</v>
      </c>
      <c r="N149" s="319">
        <v>27.5</v>
      </c>
      <c r="O149" s="2287"/>
    </row>
    <row r="150" spans="1:15">
      <c r="A150" s="2293"/>
      <c r="B150" s="2293"/>
      <c r="C150" s="2287"/>
      <c r="D150" s="2287"/>
      <c r="E150" s="2294"/>
      <c r="F150" s="2287"/>
      <c r="G150" s="2287"/>
      <c r="H150" s="2287"/>
      <c r="I150" s="2295"/>
      <c r="J150" s="2287"/>
      <c r="K150" s="320" t="s">
        <v>1530</v>
      </c>
      <c r="L150" s="324" t="s">
        <v>1534</v>
      </c>
      <c r="M150" s="319">
        <v>586.40499999999997</v>
      </c>
      <c r="N150" s="319">
        <v>27.5</v>
      </c>
      <c r="O150" s="2287"/>
    </row>
    <row r="151" spans="1:15">
      <c r="A151" s="2293"/>
      <c r="B151" s="2293"/>
      <c r="C151" s="2287"/>
      <c r="D151" s="2287"/>
      <c r="E151" s="2294"/>
      <c r="F151" s="2287"/>
      <c r="G151" s="2287"/>
      <c r="H151" s="2287"/>
      <c r="I151" s="2295"/>
      <c r="J151" s="2287"/>
      <c r="K151" s="321" t="s">
        <v>1530</v>
      </c>
      <c r="L151" s="325" t="s">
        <v>1535</v>
      </c>
      <c r="M151" s="322">
        <v>482.13799999999998</v>
      </c>
      <c r="N151" s="322">
        <v>27.5</v>
      </c>
      <c r="O151" s="2287"/>
    </row>
    <row r="152" spans="1:15">
      <c r="A152" s="2288" t="s">
        <v>1528</v>
      </c>
      <c r="B152" s="2289" t="s">
        <v>1556</v>
      </c>
      <c r="C152" s="2290"/>
      <c r="D152" s="2291"/>
      <c r="E152" s="2291">
        <f>E119</f>
        <v>3472</v>
      </c>
      <c r="F152" s="2290">
        <f>(26.939+0.253*E152)</f>
        <v>905.35500000000002</v>
      </c>
      <c r="G152" s="2290">
        <v>0</v>
      </c>
      <c r="H152" s="2290">
        <v>0</v>
      </c>
      <c r="I152" s="2292">
        <v>2.6586034701758399</v>
      </c>
      <c r="J152" s="2290">
        <f>TRUNC(I152*1000,2)+$F152</f>
        <v>3563.9549999999999</v>
      </c>
      <c r="K152" s="318" t="s">
        <v>1557</v>
      </c>
      <c r="L152" s="316" t="s">
        <v>1558</v>
      </c>
      <c r="M152" s="317">
        <v>57.2</v>
      </c>
      <c r="N152" s="317">
        <v>19.5</v>
      </c>
      <c r="O152" s="2290">
        <f>SUM(N152:N172)+J152</f>
        <v>4035.9549999999999</v>
      </c>
    </row>
    <row r="153" spans="1:15">
      <c r="A153" s="2288"/>
      <c r="B153" s="2289"/>
      <c r="C153" s="2290"/>
      <c r="D153" s="2291"/>
      <c r="E153" s="2291"/>
      <c r="F153" s="2290"/>
      <c r="G153" s="2290"/>
      <c r="H153" s="2290"/>
      <c r="I153" s="2292"/>
      <c r="J153" s="2290"/>
      <c r="K153" s="320" t="s">
        <v>1559</v>
      </c>
      <c r="L153" s="324" t="s">
        <v>1560</v>
      </c>
      <c r="M153" s="319">
        <v>542.9</v>
      </c>
      <c r="N153" s="319">
        <v>19.5</v>
      </c>
      <c r="O153" s="2290"/>
    </row>
    <row r="154" spans="1:15">
      <c r="A154" s="2288"/>
      <c r="B154" s="2289"/>
      <c r="C154" s="2290"/>
      <c r="D154" s="2291"/>
      <c r="E154" s="2291"/>
      <c r="F154" s="2290"/>
      <c r="G154" s="2290"/>
      <c r="H154" s="2290"/>
      <c r="I154" s="2292"/>
      <c r="J154" s="2290"/>
      <c r="K154" s="320" t="s">
        <v>1559</v>
      </c>
      <c r="L154" s="324" t="s">
        <v>1561</v>
      </c>
      <c r="M154" s="319">
        <v>485.7</v>
      </c>
      <c r="N154" s="319">
        <v>19.5</v>
      </c>
      <c r="O154" s="2290"/>
    </row>
    <row r="155" spans="1:15">
      <c r="A155" s="2288"/>
      <c r="B155" s="2289"/>
      <c r="C155" s="2290"/>
      <c r="D155" s="2291"/>
      <c r="E155" s="2291"/>
      <c r="F155" s="2290"/>
      <c r="G155" s="2290"/>
      <c r="H155" s="2290"/>
      <c r="I155" s="2292"/>
      <c r="J155" s="2290"/>
      <c r="K155" s="320" t="s">
        <v>1559</v>
      </c>
      <c r="L155" s="324" t="s">
        <v>1562</v>
      </c>
      <c r="M155" s="319">
        <v>426.6</v>
      </c>
      <c r="N155" s="319">
        <v>19.5</v>
      </c>
      <c r="O155" s="2290"/>
    </row>
    <row r="156" spans="1:15">
      <c r="A156" s="2288"/>
      <c r="B156" s="2289"/>
      <c r="C156" s="2290"/>
      <c r="D156" s="2291"/>
      <c r="E156" s="2291"/>
      <c r="F156" s="2290"/>
      <c r="G156" s="2290"/>
      <c r="H156" s="2290"/>
      <c r="I156" s="2292"/>
      <c r="J156" s="2290"/>
      <c r="K156" s="320" t="s">
        <v>1559</v>
      </c>
      <c r="L156" s="324" t="s">
        <v>1563</v>
      </c>
      <c r="M156" s="319">
        <v>370.4</v>
      </c>
      <c r="N156" s="319">
        <v>19.5</v>
      </c>
      <c r="O156" s="2290"/>
    </row>
    <row r="157" spans="1:15">
      <c r="A157" s="2288"/>
      <c r="B157" s="2289"/>
      <c r="C157" s="2290"/>
      <c r="D157" s="2291"/>
      <c r="E157" s="2291"/>
      <c r="F157" s="2290"/>
      <c r="G157" s="2290"/>
      <c r="H157" s="2290"/>
      <c r="I157" s="2292"/>
      <c r="J157" s="2290"/>
      <c r="K157" s="320" t="s">
        <v>1559</v>
      </c>
      <c r="L157" s="324" t="s">
        <v>1564</v>
      </c>
      <c r="M157" s="319">
        <v>298.8</v>
      </c>
      <c r="N157" s="319">
        <v>19.5</v>
      </c>
      <c r="O157" s="2290"/>
    </row>
    <row r="158" spans="1:15" ht="12.75" customHeight="1">
      <c r="A158" s="2288"/>
      <c r="B158" s="2289"/>
      <c r="C158" s="2290"/>
      <c r="D158" s="2291"/>
      <c r="E158" s="2291"/>
      <c r="F158" s="2290"/>
      <c r="G158" s="2290"/>
      <c r="H158" s="2290"/>
      <c r="I158" s="2292"/>
      <c r="J158" s="2290"/>
      <c r="K158" s="320" t="s">
        <v>1565</v>
      </c>
      <c r="L158" s="324" t="s">
        <v>1566</v>
      </c>
      <c r="M158" s="319">
        <v>26.495000000000001</v>
      </c>
      <c r="N158" s="319">
        <v>59</v>
      </c>
      <c r="O158" s="2290"/>
    </row>
    <row r="159" spans="1:15">
      <c r="A159" s="2288"/>
      <c r="B159" s="2289"/>
      <c r="C159" s="2290"/>
      <c r="D159" s="2291"/>
      <c r="E159" s="2291"/>
      <c r="F159" s="2290"/>
      <c r="G159" s="2290"/>
      <c r="H159" s="2290"/>
      <c r="I159" s="2292"/>
      <c r="J159" s="2290"/>
      <c r="K159" s="320" t="s">
        <v>1567</v>
      </c>
      <c r="L159" s="324" t="s">
        <v>1568</v>
      </c>
      <c r="M159" s="319">
        <v>6.21</v>
      </c>
      <c r="N159" s="319">
        <v>14</v>
      </c>
      <c r="O159" s="2290"/>
    </row>
    <row r="160" spans="1:15">
      <c r="A160" s="2288"/>
      <c r="B160" s="2289"/>
      <c r="C160" s="2290"/>
      <c r="D160" s="2291"/>
      <c r="E160" s="2291"/>
      <c r="F160" s="2290"/>
      <c r="G160" s="2290"/>
      <c r="H160" s="2290"/>
      <c r="I160" s="2292"/>
      <c r="J160" s="2290"/>
      <c r="K160" s="320" t="s">
        <v>1569</v>
      </c>
      <c r="L160" s="324" t="s">
        <v>1570</v>
      </c>
      <c r="M160" s="319">
        <v>79.900000000000006</v>
      </c>
      <c r="N160" s="319">
        <v>46.5</v>
      </c>
      <c r="O160" s="2290"/>
    </row>
    <row r="161" spans="1:15">
      <c r="A161" s="2288"/>
      <c r="B161" s="2289"/>
      <c r="C161" s="2290"/>
      <c r="D161" s="2291"/>
      <c r="E161" s="2291"/>
      <c r="F161" s="2290"/>
      <c r="G161" s="2290"/>
      <c r="H161" s="2290"/>
      <c r="I161" s="2292"/>
      <c r="J161" s="2290"/>
      <c r="K161" s="320" t="s">
        <v>1537</v>
      </c>
      <c r="L161" s="324" t="s">
        <v>1539</v>
      </c>
      <c r="M161" s="319">
        <v>7.2</v>
      </c>
      <c r="N161" s="319">
        <v>14</v>
      </c>
      <c r="O161" s="2290"/>
    </row>
    <row r="162" spans="1:15">
      <c r="A162" s="2288"/>
      <c r="B162" s="2289"/>
      <c r="C162" s="2290"/>
      <c r="D162" s="2291"/>
      <c r="E162" s="2291"/>
      <c r="F162" s="2290"/>
      <c r="G162" s="2290"/>
      <c r="H162" s="2290"/>
      <c r="I162" s="2292"/>
      <c r="J162" s="2290"/>
      <c r="K162" s="320" t="s">
        <v>1537</v>
      </c>
      <c r="L162" s="324" t="s">
        <v>1540</v>
      </c>
      <c r="M162" s="319">
        <v>900.9</v>
      </c>
      <c r="N162" s="319">
        <v>14</v>
      </c>
      <c r="O162" s="2290"/>
    </row>
    <row r="163" spans="1:15">
      <c r="A163" s="2288"/>
      <c r="B163" s="2289"/>
      <c r="C163" s="2290"/>
      <c r="D163" s="2291"/>
      <c r="E163" s="2291"/>
      <c r="F163" s="2290"/>
      <c r="G163" s="2290"/>
      <c r="H163" s="2290"/>
      <c r="I163" s="2292"/>
      <c r="J163" s="2290"/>
      <c r="K163" s="320" t="s">
        <v>1537</v>
      </c>
      <c r="L163" s="324" t="s">
        <v>1541</v>
      </c>
      <c r="M163" s="319">
        <v>805.2</v>
      </c>
      <c r="N163" s="319">
        <v>14</v>
      </c>
      <c r="O163" s="2290"/>
    </row>
    <row r="164" spans="1:15">
      <c r="A164" s="2288"/>
      <c r="B164" s="2289"/>
      <c r="C164" s="2290"/>
      <c r="D164" s="2291"/>
      <c r="E164" s="2291"/>
      <c r="F164" s="2290"/>
      <c r="G164" s="2290"/>
      <c r="H164" s="2290"/>
      <c r="I164" s="2292"/>
      <c r="J164" s="2290"/>
      <c r="K164" s="320" t="s">
        <v>1542</v>
      </c>
      <c r="L164" s="324" t="s">
        <v>1543</v>
      </c>
      <c r="M164" s="319">
        <v>735.5</v>
      </c>
      <c r="N164" s="319">
        <v>14</v>
      </c>
      <c r="O164" s="2290"/>
    </row>
    <row r="165" spans="1:15">
      <c r="A165" s="2288"/>
      <c r="B165" s="2289"/>
      <c r="C165" s="2290"/>
      <c r="D165" s="2291"/>
      <c r="E165" s="2291"/>
      <c r="F165" s="2290"/>
      <c r="G165" s="2290"/>
      <c r="H165" s="2290"/>
      <c r="I165" s="2292"/>
      <c r="J165" s="2290"/>
      <c r="K165" s="320" t="s">
        <v>1542</v>
      </c>
      <c r="L165" s="324" t="s">
        <v>1544</v>
      </c>
      <c r="M165" s="319">
        <v>658.3</v>
      </c>
      <c r="N165" s="319">
        <v>14</v>
      </c>
      <c r="O165" s="2290"/>
    </row>
    <row r="166" spans="1:15">
      <c r="A166" s="2288"/>
      <c r="B166" s="2289"/>
      <c r="C166" s="2290"/>
      <c r="D166" s="2291"/>
      <c r="E166" s="2291"/>
      <c r="F166" s="2290"/>
      <c r="G166" s="2290"/>
      <c r="H166" s="2290"/>
      <c r="I166" s="2292"/>
      <c r="J166" s="2290"/>
      <c r="K166" s="320" t="s">
        <v>1542</v>
      </c>
      <c r="L166" s="324" t="s">
        <v>1545</v>
      </c>
      <c r="M166" s="319">
        <v>597.70000000000005</v>
      </c>
      <c r="N166" s="319">
        <v>14</v>
      </c>
      <c r="O166" s="2290"/>
    </row>
    <row r="167" spans="1:15">
      <c r="A167" s="2288"/>
      <c r="B167" s="2289"/>
      <c r="C167" s="2290"/>
      <c r="D167" s="2291"/>
      <c r="E167" s="2291"/>
      <c r="F167" s="2290"/>
      <c r="G167" s="2290"/>
      <c r="H167" s="2290"/>
      <c r="I167" s="2292"/>
      <c r="J167" s="2290"/>
      <c r="K167" s="320" t="s">
        <v>1542</v>
      </c>
      <c r="L167" s="324" t="s">
        <v>1546</v>
      </c>
      <c r="M167" s="319">
        <v>545.9</v>
      </c>
      <c r="N167" s="319">
        <v>14</v>
      </c>
      <c r="O167" s="2290"/>
    </row>
    <row r="168" spans="1:15">
      <c r="A168" s="2288"/>
      <c r="B168" s="2289"/>
      <c r="C168" s="2290"/>
      <c r="D168" s="2291"/>
      <c r="E168" s="2291"/>
      <c r="F168" s="2290"/>
      <c r="G168" s="2290"/>
      <c r="H168" s="2290"/>
      <c r="I168" s="2292"/>
      <c r="J168" s="2290"/>
      <c r="K168" s="320" t="s">
        <v>1530</v>
      </c>
      <c r="L168" s="324" t="s">
        <v>1531</v>
      </c>
      <c r="M168" s="319">
        <v>873.49900000000002</v>
      </c>
      <c r="N168" s="319">
        <v>27.5</v>
      </c>
      <c r="O168" s="2290"/>
    </row>
    <row r="169" spans="1:15">
      <c r="A169" s="2288"/>
      <c r="B169" s="2289"/>
      <c r="C169" s="2290"/>
      <c r="D169" s="2291"/>
      <c r="E169" s="2291"/>
      <c r="F169" s="2290"/>
      <c r="G169" s="2290"/>
      <c r="H169" s="2290"/>
      <c r="I169" s="2292"/>
      <c r="J169" s="2290"/>
      <c r="K169" s="320" t="s">
        <v>1530</v>
      </c>
      <c r="L169" s="324" t="s">
        <v>1532</v>
      </c>
      <c r="M169" s="319">
        <v>773.81899999999996</v>
      </c>
      <c r="N169" s="319">
        <v>27.5</v>
      </c>
      <c r="O169" s="2290"/>
    </row>
    <row r="170" spans="1:15">
      <c r="A170" s="2288"/>
      <c r="B170" s="2289"/>
      <c r="C170" s="2290"/>
      <c r="D170" s="2291"/>
      <c r="E170" s="2291"/>
      <c r="F170" s="2290"/>
      <c r="G170" s="2290"/>
      <c r="H170" s="2290"/>
      <c r="I170" s="2292"/>
      <c r="J170" s="2290"/>
      <c r="K170" s="320" t="s">
        <v>1530</v>
      </c>
      <c r="L170" s="324" t="s">
        <v>1533</v>
      </c>
      <c r="M170" s="319">
        <v>698.41</v>
      </c>
      <c r="N170" s="319">
        <v>27.5</v>
      </c>
      <c r="O170" s="2290"/>
    </row>
    <row r="171" spans="1:15">
      <c r="A171" s="2288"/>
      <c r="B171" s="2289"/>
      <c r="C171" s="2290"/>
      <c r="D171" s="2291"/>
      <c r="E171" s="2291"/>
      <c r="F171" s="2290"/>
      <c r="G171" s="2290"/>
      <c r="H171" s="2290"/>
      <c r="I171" s="2292"/>
      <c r="J171" s="2290"/>
      <c r="K171" s="320" t="s">
        <v>1530</v>
      </c>
      <c r="L171" s="324" t="s">
        <v>1534</v>
      </c>
      <c r="M171" s="319">
        <v>586.40499999999997</v>
      </c>
      <c r="N171" s="319">
        <v>27.5</v>
      </c>
      <c r="O171" s="2290"/>
    </row>
    <row r="172" spans="1:15">
      <c r="A172" s="2288"/>
      <c r="B172" s="2289"/>
      <c r="C172" s="2290"/>
      <c r="D172" s="2291"/>
      <c r="E172" s="2291"/>
      <c r="F172" s="2290"/>
      <c r="G172" s="2290"/>
      <c r="H172" s="2290"/>
      <c r="I172" s="2292"/>
      <c r="J172" s="2290"/>
      <c r="K172" s="321" t="s">
        <v>1530</v>
      </c>
      <c r="L172" s="325" t="s">
        <v>1535</v>
      </c>
      <c r="M172" s="322">
        <v>482.13799999999998</v>
      </c>
      <c r="N172" s="322">
        <v>27.5</v>
      </c>
      <c r="O172" s="2290"/>
    </row>
    <row r="173" spans="1:15" ht="5.0999999999999996" customHeight="1">
      <c r="A173" s="514"/>
      <c r="B173" s="514"/>
      <c r="C173" s="514"/>
      <c r="D173" s="514"/>
      <c r="E173" s="514"/>
      <c r="F173" s="514"/>
      <c r="G173" s="514"/>
      <c r="H173" s="514"/>
      <c r="I173" s="514"/>
      <c r="J173" s="514"/>
      <c r="K173" s="514"/>
      <c r="L173" s="514"/>
      <c r="M173" s="514"/>
      <c r="N173" s="514"/>
      <c r="O173" s="514"/>
    </row>
    <row r="174" spans="1:15">
      <c r="A174" s="2308" t="s">
        <v>1586</v>
      </c>
      <c r="B174" s="2309"/>
      <c r="C174" s="2309"/>
      <c r="D174" s="2309"/>
      <c r="E174" s="2309"/>
      <c r="F174" s="2309"/>
      <c r="G174" s="2309"/>
      <c r="H174" s="2309"/>
      <c r="I174" s="2309"/>
      <c r="J174" s="2309"/>
      <c r="K174" s="2309"/>
      <c r="L174" s="2309"/>
      <c r="M174" s="2309"/>
      <c r="N174" s="2309"/>
      <c r="O174" s="2310"/>
    </row>
    <row r="175" spans="1:15">
      <c r="A175" s="2311" t="s">
        <v>1587</v>
      </c>
      <c r="B175" s="2312"/>
      <c r="C175" s="2312"/>
      <c r="D175" s="2312"/>
      <c r="E175" s="2312"/>
      <c r="F175" s="2312"/>
      <c r="G175" s="2312"/>
      <c r="H175" s="2312"/>
      <c r="I175" s="2312"/>
      <c r="J175" s="2312"/>
      <c r="K175" s="2312"/>
      <c r="L175" s="2312"/>
      <c r="M175" s="2312"/>
      <c r="N175" s="2312"/>
      <c r="O175" s="2313"/>
    </row>
    <row r="176" spans="1:15" ht="15" customHeight="1">
      <c r="A176" s="2315" t="s">
        <v>1588</v>
      </c>
      <c r="B176" s="2315" t="s">
        <v>489</v>
      </c>
      <c r="C176" s="2314" t="s">
        <v>523</v>
      </c>
      <c r="D176" s="2314"/>
      <c r="E176" s="2314"/>
      <c r="F176" s="1209" t="s">
        <v>1589</v>
      </c>
      <c r="G176" s="1209" t="s">
        <v>475</v>
      </c>
      <c r="H176" s="1209" t="s">
        <v>473</v>
      </c>
      <c r="I176" s="1209" t="s">
        <v>1590</v>
      </c>
      <c r="J176" s="1209" t="s">
        <v>1591</v>
      </c>
      <c r="K176" s="1209" t="s">
        <v>1592</v>
      </c>
      <c r="L176" s="1211" t="s">
        <v>1593</v>
      </c>
      <c r="M176" s="2316" t="s">
        <v>1594</v>
      </c>
      <c r="N176" s="2316"/>
      <c r="O176" s="2316"/>
    </row>
    <row r="177" spans="1:19">
      <c r="A177" s="2315"/>
      <c r="B177" s="2315"/>
      <c r="C177" s="1206" t="s">
        <v>1595</v>
      </c>
      <c r="D177" s="1206" t="s">
        <v>1596</v>
      </c>
      <c r="E177" s="1206" t="s">
        <v>1597</v>
      </c>
      <c r="F177" s="1210" t="s">
        <v>984</v>
      </c>
      <c r="G177" s="1210" t="s">
        <v>984</v>
      </c>
      <c r="H177" s="1210" t="s">
        <v>984</v>
      </c>
      <c r="I177" s="1210" t="s">
        <v>984</v>
      </c>
      <c r="J177" s="1210" t="s">
        <v>1598</v>
      </c>
      <c r="K177" s="1210" t="s">
        <v>984</v>
      </c>
      <c r="L177" s="1210" t="s">
        <v>1599</v>
      </c>
      <c r="M177" s="2317" t="s">
        <v>1599</v>
      </c>
      <c r="N177" s="2317"/>
      <c r="O177" s="2317"/>
      <c r="R177" s="32" t="s">
        <v>1600</v>
      </c>
      <c r="S177" s="32" t="s">
        <v>1601</v>
      </c>
    </row>
    <row r="178" spans="1:19">
      <c r="A178" s="1665" t="str">
        <f>$A$18</f>
        <v>1.0. RR-1C</v>
      </c>
      <c r="B178" s="1665" t="str">
        <f>$B$23</f>
        <v>Maracanaú-CE</v>
      </c>
      <c r="C178" s="1666">
        <f>$E$23</f>
        <v>459</v>
      </c>
      <c r="D178" s="1665"/>
      <c r="E178" s="1665"/>
      <c r="F178" s="1667">
        <f>PO!$G$8</f>
        <v>0.2</v>
      </c>
      <c r="G178" s="1667">
        <v>0.03</v>
      </c>
      <c r="H178" s="1667">
        <v>6.4999999999999997E-3</v>
      </c>
      <c r="I178" s="1667">
        <f>PO!$G$7</f>
        <v>0.15</v>
      </c>
      <c r="J178" s="1668">
        <f>$I$23</f>
        <v>2.4699411313055499</v>
      </c>
      <c r="K178" s="1667">
        <f>ROUND(($N$14-$N$13)/$N$13,4)</f>
        <v>1.1738999999999999</v>
      </c>
      <c r="L178" s="1669">
        <f>TRUNC(J178*1000*(1+I178)/(1-((F178+G178+H178)-(F178*(H178+G178)))),2)</f>
        <v>3685.04</v>
      </c>
      <c r="M178" s="2296">
        <f>TRUNC(((((26.939+(0.253*C178))/(1-(F178)))*(1+(I178)))*(1+(K178))),2)</f>
        <v>447.07</v>
      </c>
      <c r="N178" s="2297"/>
      <c r="O178" s="2298"/>
      <c r="Q178" s="32" t="s">
        <v>1505</v>
      </c>
      <c r="R178" s="32">
        <f t="shared" ref="R178:R183" si="0">TRUNC(J178*1000/(1-((F178+G178+H178)-(F178*(H178+G178)))),2)</f>
        <v>3204.38</v>
      </c>
      <c r="S178" s="32">
        <f>TRUNC(M178/1.15,2)</f>
        <v>388.75</v>
      </c>
    </row>
    <row r="179" spans="1:19">
      <c r="A179" s="1670" t="str">
        <f>$A$43</f>
        <v>2.0. CAP-50/70</v>
      </c>
      <c r="B179" s="1670" t="str">
        <f>$B$48</f>
        <v>Fortaleza-CE</v>
      </c>
      <c r="C179" s="1671">
        <f>$E$48</f>
        <v>464</v>
      </c>
      <c r="D179" s="1670"/>
      <c r="E179" s="1670"/>
      <c r="F179" s="1672">
        <f>PO!$G$8</f>
        <v>0.2</v>
      </c>
      <c r="G179" s="1672">
        <v>0.03</v>
      </c>
      <c r="H179" s="1672">
        <v>6.4999999999999997E-3</v>
      </c>
      <c r="I179" s="1672">
        <f>PO!$G$7</f>
        <v>0.15</v>
      </c>
      <c r="J179" s="1673">
        <f>$I$48</f>
        <v>3.4879862434644999</v>
      </c>
      <c r="K179" s="1672">
        <f t="shared" ref="K179:K183" si="1">ROUND(($N$14-$N$13)/$N$13,4)</f>
        <v>1.1738999999999999</v>
      </c>
      <c r="L179" s="1674">
        <f>TRUNC(J179*1000*(1+I179)/(1-((F179+G179+H179)-(F179*(H179+G179)))),2)</f>
        <v>5203.92</v>
      </c>
      <c r="M179" s="2299">
        <f t="shared" ref="M179:M183" si="2">TRUNC(((((26.939+(0.253*C179))/(1-(F179)))*(1+(I179)))*(1+(K179))),2)</f>
        <v>451.03</v>
      </c>
      <c r="N179" s="2300"/>
      <c r="O179" s="2301"/>
      <c r="Q179" s="32" t="s">
        <v>1547</v>
      </c>
      <c r="R179" s="32">
        <f t="shared" si="0"/>
        <v>4525.1499999999996</v>
      </c>
      <c r="S179" s="32">
        <f t="shared" ref="S179:S183" si="3">TRUNC(M179/1.15,2)</f>
        <v>392.2</v>
      </c>
    </row>
    <row r="180" spans="1:19">
      <c r="A180" s="1670" t="str">
        <f>$A$65</f>
        <v>3.0. RM-1C</v>
      </c>
      <c r="B180" s="1670" t="str">
        <f>$B$70</f>
        <v>Maracanaú-CE</v>
      </c>
      <c r="C180" s="1671">
        <f>$E$70</f>
        <v>459</v>
      </c>
      <c r="D180" s="1670"/>
      <c r="E180" s="1670"/>
      <c r="F180" s="1672">
        <f>PO!$G$8</f>
        <v>0.2</v>
      </c>
      <c r="G180" s="1672">
        <v>0.03</v>
      </c>
      <c r="H180" s="1672">
        <v>6.4999999999999997E-3</v>
      </c>
      <c r="I180" s="1672">
        <f>PO!$G$7</f>
        <v>0.15</v>
      </c>
      <c r="J180" s="1673">
        <f>$I$70</f>
        <v>2.5863021671604698</v>
      </c>
      <c r="K180" s="1672">
        <f t="shared" si="1"/>
        <v>1.1738999999999999</v>
      </c>
      <c r="L180" s="1674">
        <f t="shared" ref="L180:L183" si="4">TRUNC(J180*1000*(1+I180)/(1-((F180+G180+H180)-(F180*(H180+G180)))),2)</f>
        <v>3858.65</v>
      </c>
      <c r="M180" s="2299">
        <f>TRUNC(((((26.939+(0.253*C180))/(1-(F180)))*(1+(I180)))*(1+(K180))),2)</f>
        <v>447.07</v>
      </c>
      <c r="N180" s="2300"/>
      <c r="O180" s="2301"/>
      <c r="Q180" s="32" t="s">
        <v>1554</v>
      </c>
      <c r="R180" s="32">
        <f t="shared" si="0"/>
        <v>3355.34</v>
      </c>
      <c r="S180" s="32">
        <f t="shared" si="3"/>
        <v>388.75</v>
      </c>
    </row>
    <row r="181" spans="1:19">
      <c r="A181" s="1670" t="str">
        <f>$A$98</f>
        <v>4.0. RR-1C-E</v>
      </c>
      <c r="B181" s="1670" t="str">
        <f>$B$103</f>
        <v>Maracanaú-CE</v>
      </c>
      <c r="C181" s="1671">
        <f>$E$103</f>
        <v>459</v>
      </c>
      <c r="D181" s="1670"/>
      <c r="E181" s="1670"/>
      <c r="F181" s="1672">
        <f>PO!$G$8</f>
        <v>0.2</v>
      </c>
      <c r="G181" s="1672">
        <v>0.03</v>
      </c>
      <c r="H181" s="1672">
        <v>6.4999999999999997E-3</v>
      </c>
      <c r="I181" s="1672">
        <f>PO!$G$7</f>
        <v>0.15</v>
      </c>
      <c r="J181" s="1673">
        <f>$I$103</f>
        <v>2.6452271721363605</v>
      </c>
      <c r="K181" s="1672">
        <f t="shared" si="1"/>
        <v>1.1738999999999999</v>
      </c>
      <c r="L181" s="1674">
        <f t="shared" si="4"/>
        <v>3946.56</v>
      </c>
      <c r="M181" s="2299">
        <f t="shared" si="2"/>
        <v>447.07</v>
      </c>
      <c r="N181" s="2300"/>
      <c r="O181" s="2301"/>
      <c r="Q181" s="32" t="s">
        <v>1571</v>
      </c>
      <c r="R181" s="32">
        <f t="shared" si="0"/>
        <v>3431.79</v>
      </c>
      <c r="S181" s="32">
        <f t="shared" si="3"/>
        <v>388.75</v>
      </c>
    </row>
    <row r="182" spans="1:19">
      <c r="A182" s="1670" t="str">
        <f>$A$108</f>
        <v>5.0. RC-1C-E</v>
      </c>
      <c r="B182" s="1670" t="str">
        <f>$B$113</f>
        <v>Maracanaú-CE</v>
      </c>
      <c r="C182" s="1671">
        <f>$E$113</f>
        <v>459</v>
      </c>
      <c r="D182" s="1670"/>
      <c r="E182" s="1670"/>
      <c r="F182" s="1672">
        <f>PO!$G$8</f>
        <v>0.2</v>
      </c>
      <c r="G182" s="1672">
        <v>0.03</v>
      </c>
      <c r="H182" s="1672">
        <v>6.4999999999999997E-3</v>
      </c>
      <c r="I182" s="1672">
        <f>PO!$G$7</f>
        <v>0.15</v>
      </c>
      <c r="J182" s="1673">
        <f>$I$113</f>
        <v>3.2115106843154599</v>
      </c>
      <c r="K182" s="1672">
        <f t="shared" si="1"/>
        <v>1.1738999999999999</v>
      </c>
      <c r="L182" s="1674">
        <f t="shared" si="4"/>
        <v>4791.43</v>
      </c>
      <c r="M182" s="2299">
        <f t="shared" ref="M182" si="5">TRUNC(((((26.939+(0.253*C182))/(1-(F182)))*(1+(I182)))*(1+(K182))),2)</f>
        <v>447.07</v>
      </c>
      <c r="N182" s="2300"/>
      <c r="O182" s="2301"/>
      <c r="Q182" s="32" t="s">
        <v>1582</v>
      </c>
      <c r="R182" s="32">
        <f t="shared" si="0"/>
        <v>4166.46</v>
      </c>
      <c r="S182" s="32">
        <f t="shared" si="3"/>
        <v>388.75</v>
      </c>
    </row>
    <row r="183" spans="1:19">
      <c r="A183" s="1670" t="str">
        <f>$A$141</f>
        <v>6.0. EAI</v>
      </c>
      <c r="B183" s="1670" t="str">
        <f>$B$146</f>
        <v>Maracanaú-CE</v>
      </c>
      <c r="C183" s="1671">
        <f>$E$146</f>
        <v>459</v>
      </c>
      <c r="D183" s="1670"/>
      <c r="E183" s="1670"/>
      <c r="F183" s="1672">
        <f>PO!$G$8</f>
        <v>0.2</v>
      </c>
      <c r="G183" s="1672">
        <v>0.03</v>
      </c>
      <c r="H183" s="1672">
        <v>6.4999999999999997E-3</v>
      </c>
      <c r="I183" s="1672">
        <f>PO!$G$7</f>
        <v>0.15</v>
      </c>
      <c r="J183" s="1673">
        <f>$I$146</f>
        <v>2.0924340978143801</v>
      </c>
      <c r="K183" s="1672">
        <f t="shared" si="1"/>
        <v>1.1738999999999999</v>
      </c>
      <c r="L183" s="1674">
        <f t="shared" si="4"/>
        <v>3121.82</v>
      </c>
      <c r="M183" s="2299">
        <f t="shared" si="2"/>
        <v>447.07</v>
      </c>
      <c r="N183" s="2300"/>
      <c r="O183" s="2301"/>
      <c r="Q183" s="32" t="s">
        <v>1584</v>
      </c>
      <c r="R183" s="32">
        <f t="shared" si="0"/>
        <v>2714.62</v>
      </c>
      <c r="S183" s="32">
        <f t="shared" si="3"/>
        <v>388.75</v>
      </c>
    </row>
    <row r="184" spans="1:19">
      <c r="A184" s="1207"/>
      <c r="B184" s="1207"/>
      <c r="C184" s="1207"/>
      <c r="D184" s="1207"/>
      <c r="E184" s="1207"/>
      <c r="F184" s="1207"/>
      <c r="G184" s="1207"/>
      <c r="H184" s="1207"/>
      <c r="I184" s="1207"/>
      <c r="J184" s="1207"/>
      <c r="K184" s="1207"/>
      <c r="L184" s="1223"/>
      <c r="M184" s="2302"/>
      <c r="N184" s="2303"/>
      <c r="O184" s="2304"/>
    </row>
    <row r="185" spans="1:19" hidden="1">
      <c r="A185" s="1207"/>
      <c r="B185" s="1207"/>
      <c r="C185" s="1207"/>
      <c r="D185" s="1207"/>
      <c r="E185" s="1207"/>
      <c r="F185" s="1207"/>
      <c r="G185" s="1207"/>
      <c r="H185" s="1207"/>
      <c r="I185" s="1207"/>
      <c r="J185" s="1207"/>
      <c r="K185" s="1207"/>
      <c r="L185" s="1223"/>
      <c r="M185" s="2302"/>
      <c r="N185" s="2303"/>
      <c r="O185" s="2304"/>
    </row>
    <row r="186" spans="1:19">
      <c r="A186" s="1207"/>
      <c r="B186" s="1207"/>
      <c r="C186" s="1207"/>
      <c r="D186" s="1207"/>
      <c r="E186" s="1207"/>
      <c r="F186" s="1207"/>
      <c r="G186" s="1207"/>
      <c r="H186" s="1207"/>
      <c r="I186" s="1207"/>
      <c r="J186" s="1207"/>
      <c r="K186" s="1207"/>
      <c r="L186" s="1223"/>
      <c r="M186" s="2302"/>
      <c r="N186" s="2303"/>
      <c r="O186" s="2304"/>
    </row>
    <row r="187" spans="1:19">
      <c r="A187" s="1208"/>
      <c r="B187" s="1208"/>
      <c r="C187" s="1208"/>
      <c r="D187" s="1208"/>
      <c r="E187" s="1208"/>
      <c r="F187" s="1208"/>
      <c r="G187" s="1208"/>
      <c r="H187" s="1208"/>
      <c r="I187" s="1208"/>
      <c r="J187" s="1208"/>
      <c r="K187" s="1208"/>
      <c r="L187" s="1224"/>
      <c r="M187" s="2305"/>
      <c r="N187" s="2306"/>
      <c r="O187" s="2307"/>
    </row>
  </sheetData>
  <mergeCells count="218">
    <mergeCell ref="U101:V101"/>
    <mergeCell ref="A76:A96"/>
    <mergeCell ref="B76:B96"/>
    <mergeCell ref="C76:C96"/>
    <mergeCell ref="D76:D96"/>
    <mergeCell ref="E76:E96"/>
    <mergeCell ref="F76:F96"/>
    <mergeCell ref="G76:G96"/>
    <mergeCell ref="H76:H96"/>
    <mergeCell ref="I76:I96"/>
    <mergeCell ref="A109:A112"/>
    <mergeCell ref="B109:B112"/>
    <mergeCell ref="C109:E109"/>
    <mergeCell ref="F109:H109"/>
    <mergeCell ref="I109:I110"/>
    <mergeCell ref="K109:M110"/>
    <mergeCell ref="N109:O109"/>
    <mergeCell ref="C110:C111"/>
    <mergeCell ref="D110:D111"/>
    <mergeCell ref="E110:E111"/>
    <mergeCell ref="A142:A145"/>
    <mergeCell ref="B142:B145"/>
    <mergeCell ref="C142:E142"/>
    <mergeCell ref="F142:H142"/>
    <mergeCell ref="K142:M143"/>
    <mergeCell ref="N142:O142"/>
    <mergeCell ref="C143:C144"/>
    <mergeCell ref="D143:D144"/>
    <mergeCell ref="E143:E144"/>
    <mergeCell ref="N143:N144"/>
    <mergeCell ref="K144:K145"/>
    <mergeCell ref="L144:L145"/>
    <mergeCell ref="M144:M145"/>
    <mergeCell ref="A10:O10"/>
    <mergeCell ref="A11:O11"/>
    <mergeCell ref="K68:K69"/>
    <mergeCell ref="L68:L69"/>
    <mergeCell ref="M68:M69"/>
    <mergeCell ref="A66:A69"/>
    <mergeCell ref="B66:B69"/>
    <mergeCell ref="C66:E66"/>
    <mergeCell ref="F66:H66"/>
    <mergeCell ref="N66:O66"/>
    <mergeCell ref="C67:C68"/>
    <mergeCell ref="D67:D68"/>
    <mergeCell ref="E67:E68"/>
    <mergeCell ref="A19:A22"/>
    <mergeCell ref="B19:B22"/>
    <mergeCell ref="C19:E19"/>
    <mergeCell ref="F19:H19"/>
    <mergeCell ref="K19:M20"/>
    <mergeCell ref="A29:A41"/>
    <mergeCell ref="B29:B41"/>
    <mergeCell ref="C29:C41"/>
    <mergeCell ref="D29:D41"/>
    <mergeCell ref="E29:E41"/>
    <mergeCell ref="J24:J28"/>
    <mergeCell ref="O29:O41"/>
    <mergeCell ref="E100:E101"/>
    <mergeCell ref="N100:N101"/>
    <mergeCell ref="K101:K102"/>
    <mergeCell ref="L101:L102"/>
    <mergeCell ref="M101:M102"/>
    <mergeCell ref="K66:M67"/>
    <mergeCell ref="N67:N68"/>
    <mergeCell ref="C99:E99"/>
    <mergeCell ref="F99:H99"/>
    <mergeCell ref="K99:M100"/>
    <mergeCell ref="N99:O99"/>
    <mergeCell ref="C100:C101"/>
    <mergeCell ref="D100:D101"/>
    <mergeCell ref="C71:C75"/>
    <mergeCell ref="D71:D75"/>
    <mergeCell ref="E71:E75"/>
    <mergeCell ref="O71:O75"/>
    <mergeCell ref="J76:J96"/>
    <mergeCell ref="O76:O96"/>
    <mergeCell ref="O147:O151"/>
    <mergeCell ref="I142:I143"/>
    <mergeCell ref="A1:O1"/>
    <mergeCell ref="A2:O2"/>
    <mergeCell ref="A3:O3"/>
    <mergeCell ref="I19:I20"/>
    <mergeCell ref="I66:I67"/>
    <mergeCell ref="I99:I100"/>
    <mergeCell ref="O24:O28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N19:O19"/>
    <mergeCell ref="C20:C21"/>
    <mergeCell ref="D20:D21"/>
    <mergeCell ref="L21:L22"/>
    <mergeCell ref="M21:M22"/>
    <mergeCell ref="E20:E21"/>
    <mergeCell ref="N20:N21"/>
    <mergeCell ref="K21:K22"/>
    <mergeCell ref="I152:I172"/>
    <mergeCell ref="C147:C151"/>
    <mergeCell ref="D147:D151"/>
    <mergeCell ref="E147:E151"/>
    <mergeCell ref="F147:F151"/>
    <mergeCell ref="G147:G151"/>
    <mergeCell ref="H147:H151"/>
    <mergeCell ref="I147:I151"/>
    <mergeCell ref="J147:J151"/>
    <mergeCell ref="N110:N111"/>
    <mergeCell ref="K111:K112"/>
    <mergeCell ref="L111:L112"/>
    <mergeCell ref="M111:M112"/>
    <mergeCell ref="J114:J118"/>
    <mergeCell ref="I71:I75"/>
    <mergeCell ref="J71:J75"/>
    <mergeCell ref="F29:F41"/>
    <mergeCell ref="G29:G41"/>
    <mergeCell ref="H29:H41"/>
    <mergeCell ref="I29:I41"/>
    <mergeCell ref="J29:J41"/>
    <mergeCell ref="A106:O107"/>
    <mergeCell ref="B49:B53"/>
    <mergeCell ref="C49:C53"/>
    <mergeCell ref="D49:D53"/>
    <mergeCell ref="E49:E53"/>
    <mergeCell ref="F49:F53"/>
    <mergeCell ref="G49:G53"/>
    <mergeCell ref="H49:H53"/>
    <mergeCell ref="A152:A172"/>
    <mergeCell ref="B152:B172"/>
    <mergeCell ref="C152:C172"/>
    <mergeCell ref="D152:D172"/>
    <mergeCell ref="E152:E172"/>
    <mergeCell ref="F152:F172"/>
    <mergeCell ref="G152:G172"/>
    <mergeCell ref="H152:H172"/>
    <mergeCell ref="A99:A102"/>
    <mergeCell ref="B99:B102"/>
    <mergeCell ref="A71:A75"/>
    <mergeCell ref="B71:B75"/>
    <mergeCell ref="F71:F75"/>
    <mergeCell ref="G71:G75"/>
    <mergeCell ref="H71:H75"/>
    <mergeCell ref="A147:A151"/>
    <mergeCell ref="B147:B151"/>
    <mergeCell ref="A44:A47"/>
    <mergeCell ref="B44:B47"/>
    <mergeCell ref="C44:E44"/>
    <mergeCell ref="F44:H44"/>
    <mergeCell ref="I44:I45"/>
    <mergeCell ref="K44:M45"/>
    <mergeCell ref="N44:O44"/>
    <mergeCell ref="C45:C46"/>
    <mergeCell ref="D45:D46"/>
    <mergeCell ref="E45:E46"/>
    <mergeCell ref="N45:N46"/>
    <mergeCell ref="K46:K47"/>
    <mergeCell ref="L46:L47"/>
    <mergeCell ref="M46:M47"/>
    <mergeCell ref="A174:O174"/>
    <mergeCell ref="A175:O175"/>
    <mergeCell ref="C176:E176"/>
    <mergeCell ref="A176:A177"/>
    <mergeCell ref="B176:B177"/>
    <mergeCell ref="M176:O176"/>
    <mergeCell ref="M177:O177"/>
    <mergeCell ref="I49:I53"/>
    <mergeCell ref="J49:J53"/>
    <mergeCell ref="O49:O53"/>
    <mergeCell ref="A54:A63"/>
    <mergeCell ref="B54:B63"/>
    <mergeCell ref="C54:C63"/>
    <mergeCell ref="D54:D63"/>
    <mergeCell ref="E54:E63"/>
    <mergeCell ref="F54:F63"/>
    <mergeCell ref="G54:G63"/>
    <mergeCell ref="H54:H63"/>
    <mergeCell ref="I54:I63"/>
    <mergeCell ref="J54:J63"/>
    <mergeCell ref="O54:O63"/>
    <mergeCell ref="J152:J172"/>
    <mergeCell ref="O152:O172"/>
    <mergeCell ref="A49:A53"/>
    <mergeCell ref="M178:O178"/>
    <mergeCell ref="M179:O179"/>
    <mergeCell ref="M180:O180"/>
    <mergeCell ref="M181:O181"/>
    <mergeCell ref="M183:O183"/>
    <mergeCell ref="M184:O184"/>
    <mergeCell ref="M185:O185"/>
    <mergeCell ref="M186:O186"/>
    <mergeCell ref="M187:O187"/>
    <mergeCell ref="M182:O182"/>
    <mergeCell ref="O114:O118"/>
    <mergeCell ref="A119:A139"/>
    <mergeCell ref="B119:B139"/>
    <mergeCell ref="C119:C139"/>
    <mergeCell ref="D119:D139"/>
    <mergeCell ref="E119:E139"/>
    <mergeCell ref="F119:F139"/>
    <mergeCell ref="G119:G139"/>
    <mergeCell ref="H119:H139"/>
    <mergeCell ref="I119:I139"/>
    <mergeCell ref="J119:J139"/>
    <mergeCell ref="O119:O139"/>
    <mergeCell ref="A114:A118"/>
    <mergeCell ref="B114:B118"/>
    <mergeCell ref="C114:C118"/>
    <mergeCell ref="D114:D118"/>
    <mergeCell ref="E114:E118"/>
    <mergeCell ref="F114:F118"/>
    <mergeCell ref="G114:G118"/>
    <mergeCell ref="H114:H118"/>
    <mergeCell ref="I114:I1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r:id="rId1"/>
  <rowBreaks count="3" manualBreakCount="3">
    <brk id="64" max="14" man="1"/>
    <brk id="140" max="14" man="1"/>
    <brk id="173" max="14" man="1"/>
  </rowBreaks>
  <drawing r:id="rId2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 codeName="Planilha113">
    <tabColor rgb="FF002060"/>
  </sheetPr>
  <dimension ref="A1:R105"/>
  <sheetViews>
    <sheetView showGridLines="0" view="pageBreakPreview" topLeftCell="A85" zoomScaleNormal="100" zoomScaleSheetLayoutView="100" workbookViewId="0">
      <selection activeCell="M96" sqref="M96"/>
    </sheetView>
  </sheetViews>
  <sheetFormatPr defaultColWidth="6.88671875" defaultRowHeight="12.75"/>
  <cols>
    <col min="1" max="1" width="12.77734375" style="135" customWidth="1"/>
    <col min="2" max="2" width="10.77734375" style="135" customWidth="1"/>
    <col min="3" max="5" width="5.77734375" style="135" customWidth="1"/>
    <col min="6" max="9" width="9.33203125" style="135" customWidth="1"/>
    <col min="10" max="12" width="5.77734375" style="135" customWidth="1"/>
    <col min="13" max="14" width="9.77734375" style="135" customWidth="1"/>
    <col min="15" max="15" width="2.77734375" style="32" customWidth="1"/>
    <col min="16" max="16" width="9" style="32" bestFit="1" customWidth="1"/>
    <col min="17" max="16384" width="6.88671875" style="32"/>
  </cols>
  <sheetData>
    <row r="1" spans="1:18" ht="12.95" customHeight="1">
      <c r="A1" s="1834" t="str">
        <f>RI!$A$1</f>
        <v>MINISTÉRIO DOS TRANSPORTES</v>
      </c>
      <c r="B1" s="1835"/>
      <c r="C1" s="1835"/>
      <c r="D1" s="1835"/>
      <c r="E1" s="1835"/>
      <c r="F1" s="1835"/>
      <c r="G1" s="1835"/>
      <c r="H1" s="1835"/>
      <c r="I1" s="1835"/>
      <c r="J1" s="1835"/>
      <c r="K1" s="1835"/>
      <c r="L1" s="1835"/>
      <c r="M1" s="1835"/>
      <c r="N1" s="1836"/>
      <c r="O1"/>
      <c r="P1"/>
      <c r="Q1"/>
      <c r="R1"/>
    </row>
    <row r="2" spans="1:18" ht="12.95" customHeight="1">
      <c r="A2" s="1837" t="str">
        <f>RI!$A$2</f>
        <v>DEPARTAMENTO NACIONAL DE INFRAESTRUTURA DOS TRANSPORTES</v>
      </c>
      <c r="B2" s="1838"/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9"/>
      <c r="O2"/>
      <c r="P2"/>
      <c r="Q2"/>
      <c r="R2"/>
    </row>
    <row r="3" spans="1:18" ht="12.95" customHeight="1">
      <c r="A3" s="1874" t="str">
        <f>RI!$A$3</f>
        <v>SUPERINTENDÊNCIA REGIONAL DO DNIT NO ESTADO DO RIO GRANDE DO NORTE</v>
      </c>
      <c r="B3" s="1875"/>
      <c r="C3" s="1875"/>
      <c r="D3" s="1875"/>
      <c r="E3" s="1875"/>
      <c r="F3" s="1875"/>
      <c r="G3" s="1875"/>
      <c r="H3" s="1875"/>
      <c r="I3" s="1875"/>
      <c r="J3" s="1875"/>
      <c r="K3" s="1875"/>
      <c r="L3" s="1875"/>
      <c r="M3" s="1875"/>
      <c r="N3" s="1876"/>
      <c r="O3"/>
      <c r="P3"/>
      <c r="Q3"/>
      <c r="R3"/>
    </row>
    <row r="4" spans="1:18" ht="12.95" customHeight="1">
      <c r="A4" s="1166" t="str">
        <f>RI!$B$4</f>
        <v>RODOVIA:</v>
      </c>
      <c r="B4" s="849" t="str">
        <f>RI!$G$4</f>
        <v>BR-304/RN</v>
      </c>
      <c r="C4" s="280"/>
      <c r="D4" s="280"/>
      <c r="E4" s="979"/>
      <c r="F4" s="979"/>
      <c r="G4" s="979"/>
      <c r="H4" s="133"/>
      <c r="I4" s="280"/>
      <c r="J4" s="869" t="str">
        <f>RI!$B$9</f>
        <v>SNV (202511A):</v>
      </c>
      <c r="K4" s="133"/>
      <c r="L4" s="660" t="str">
        <f>RI!$G$9</f>
        <v>304BRN0200 - 304BRN0330</v>
      </c>
      <c r="M4" s="133"/>
      <c r="N4" s="134"/>
      <c r="O4"/>
      <c r="P4"/>
      <c r="Q4"/>
      <c r="R4"/>
    </row>
    <row r="5" spans="1:18" ht="12.95" customHeight="1">
      <c r="A5" s="1167" t="str">
        <f>RI!$B$5</f>
        <v>TRECHO :</v>
      </c>
      <c r="B5" s="805" t="str">
        <f>RI!$G$5</f>
        <v>DIV CE/RN - ENTR BR-101(B) (COMPLEXO VIÁRIO DO 4º CENTENÁRIO - NATAL) *TRECHO URBANO*</v>
      </c>
      <c r="C5" s="14"/>
      <c r="D5" s="14"/>
      <c r="E5" s="32"/>
      <c r="F5" s="32"/>
      <c r="G5" s="32"/>
      <c r="I5" s="14"/>
      <c r="J5" s="870" t="str">
        <f>RI!$B$10</f>
        <v>UNIDADE LOCAL:</v>
      </c>
      <c r="L5" s="661" t="str">
        <f>RI!$G$10</f>
        <v>Macaíba</v>
      </c>
      <c r="N5" s="136"/>
      <c r="O5"/>
      <c r="P5"/>
      <c r="Q5"/>
      <c r="R5"/>
    </row>
    <row r="6" spans="1:18" ht="12.95" customHeight="1">
      <c r="A6" s="1167" t="str">
        <f>RI!$B$6</f>
        <v>SUBTRECHOS:</v>
      </c>
      <c r="B6" s="805" t="str">
        <f>RI!$G$6</f>
        <v>ENTR RN-042/263 (ANGICOS) - ENTR BR-226(A)</v>
      </c>
      <c r="C6" s="14"/>
      <c r="D6" s="14"/>
      <c r="E6" s="32"/>
      <c r="F6" s="32"/>
      <c r="G6" s="32"/>
      <c r="I6" s="14"/>
      <c r="J6" s="870" t="str">
        <f>RI!$B$11</f>
        <v>DATA:</v>
      </c>
      <c r="L6" s="889" t="str">
        <f>RI!$G$11</f>
        <v>25/11/2025</v>
      </c>
      <c r="N6" s="136"/>
      <c r="O6"/>
      <c r="P6" s="1254" t="s">
        <v>1602</v>
      </c>
      <c r="Q6" s="1255">
        <f>PO!$G$6</f>
        <v>0.35139999999999999</v>
      </c>
      <c r="R6"/>
    </row>
    <row r="7" spans="1:18" ht="12.95" customHeight="1">
      <c r="A7" s="1167" t="str">
        <f>RI!$B$7</f>
        <v>SEGMENTOS:</v>
      </c>
      <c r="B7" s="805" t="str">
        <f>RI!$G$7</f>
        <v>KM 148,50 - KM 280,10</v>
      </c>
      <c r="C7" s="99"/>
      <c r="D7" s="99"/>
      <c r="E7" s="99"/>
      <c r="F7" s="99"/>
      <c r="G7" s="968"/>
      <c r="N7" s="136"/>
      <c r="O7"/>
      <c r="P7"/>
      <c r="Q7"/>
      <c r="R7"/>
    </row>
    <row r="8" spans="1:18" ht="12.95" customHeight="1">
      <c r="A8" s="666" t="str">
        <f>RI!$B$8</f>
        <v>EXTENSÃO</v>
      </c>
      <c r="B8" s="662" t="str">
        <f>RI!$G$8</f>
        <v>131,60 KM</v>
      </c>
      <c r="C8" s="102"/>
      <c r="D8" s="102"/>
      <c r="E8" s="102"/>
      <c r="F8" s="102"/>
      <c r="G8" s="127"/>
      <c r="H8" s="137"/>
      <c r="I8" s="46"/>
      <c r="J8" s="46"/>
      <c r="K8" s="46"/>
      <c r="L8" s="46"/>
      <c r="M8" s="47"/>
      <c r="N8" s="138"/>
      <c r="O8"/>
      <c r="P8"/>
      <c r="Q8"/>
      <c r="R8"/>
    </row>
    <row r="9" spans="1:18" ht="3" customHeight="1">
      <c r="A9" s="33"/>
      <c r="B9" s="33"/>
      <c r="C9" s="33"/>
      <c r="O9"/>
      <c r="P9"/>
      <c r="Q9"/>
      <c r="R9"/>
    </row>
    <row r="10" spans="1:18" ht="12.75" customHeight="1">
      <c r="A10" s="2350" t="s">
        <v>1603</v>
      </c>
      <c r="B10" s="2351"/>
      <c r="C10" s="2351"/>
      <c r="D10" s="2351"/>
      <c r="E10" s="2351"/>
      <c r="F10" s="2351"/>
      <c r="G10" s="2351"/>
      <c r="H10" s="2351"/>
      <c r="I10" s="2351"/>
      <c r="J10" s="2351"/>
      <c r="K10" s="2351"/>
      <c r="L10" s="2351"/>
      <c r="M10" s="2351"/>
      <c r="N10" s="2352"/>
      <c r="O10"/>
      <c r="P10" s="85" t="s">
        <v>1038</v>
      </c>
      <c r="Q10" s="85" t="s">
        <v>1604</v>
      </c>
      <c r="R10" s="85" t="s">
        <v>1605</v>
      </c>
    </row>
    <row r="11" spans="1:18" ht="3" customHeight="1">
      <c r="A11" s="33"/>
      <c r="B11" s="33"/>
      <c r="C11" s="33"/>
      <c r="O11"/>
      <c r="P11"/>
      <c r="Q11"/>
      <c r="R11"/>
    </row>
    <row r="12" spans="1:18" ht="12.75" customHeight="1">
      <c r="A12" s="1226" t="s">
        <v>1114</v>
      </c>
      <c r="B12" s="1227" t="s">
        <v>132</v>
      </c>
      <c r="C12" s="1228" t="s">
        <v>1500</v>
      </c>
      <c r="D12" s="1229"/>
      <c r="E12" s="1230"/>
      <c r="F12" s="1230"/>
      <c r="G12" s="1230"/>
      <c r="H12" s="1231" t="s">
        <v>1111</v>
      </c>
      <c r="I12" s="1232">
        <v>589.64300000000003</v>
      </c>
      <c r="J12" s="1230"/>
      <c r="K12" s="1230"/>
      <c r="L12" s="1231" t="s">
        <v>1503</v>
      </c>
      <c r="M12" s="1233">
        <f>PO!$G$9</f>
        <v>45839</v>
      </c>
      <c r="N12" s="1234"/>
      <c r="O12"/>
      <c r="P12" s="1252">
        <v>5914359</v>
      </c>
      <c r="Q12" s="1253" t="s">
        <v>547</v>
      </c>
      <c r="R12" s="16">
        <v>1.28</v>
      </c>
    </row>
    <row r="13" spans="1:18" ht="12.75" customHeight="1">
      <c r="A13" s="1235" t="s">
        <v>1501</v>
      </c>
      <c r="B13" s="1236">
        <f>'DMT''s'!D14</f>
        <v>148.5</v>
      </c>
      <c r="C13" s="1236">
        <v>0</v>
      </c>
      <c r="D13" s="1237"/>
      <c r="E13" s="1675"/>
      <c r="F13" s="1675"/>
      <c r="G13" s="1675"/>
      <c r="H13" s="1676" t="s">
        <v>1606</v>
      </c>
      <c r="I13" s="1677">
        <v>588.80399999999997</v>
      </c>
      <c r="J13" s="1675"/>
      <c r="K13" s="1675"/>
      <c r="L13" s="1676" t="s">
        <v>1504</v>
      </c>
      <c r="M13" s="1678" t="str">
        <f>PO!$G$10</f>
        <v>RN</v>
      </c>
      <c r="N13" s="1238"/>
      <c r="O13"/>
      <c r="P13" s="1252">
        <v>5914389</v>
      </c>
      <c r="Q13" s="1253" t="s">
        <v>547</v>
      </c>
      <c r="R13" s="16">
        <v>0.85</v>
      </c>
    </row>
    <row r="14" spans="1:18" ht="12.75" customHeight="1">
      <c r="A14" s="1239" t="s">
        <v>1502</v>
      </c>
      <c r="B14" s="1240">
        <f>'DMT''s'!E14</f>
        <v>280.10000000000002</v>
      </c>
      <c r="C14" s="1240">
        <v>0</v>
      </c>
      <c r="D14" s="1241"/>
      <c r="E14" s="1679"/>
      <c r="F14" s="1679"/>
      <c r="G14" s="1679"/>
      <c r="H14" s="1676" t="s">
        <v>1607</v>
      </c>
      <c r="I14" s="1677">
        <v>579.75599999999997</v>
      </c>
      <c r="J14" s="1679"/>
      <c r="K14" s="1679"/>
      <c r="L14" s="1679"/>
      <c r="M14" s="1679"/>
      <c r="N14" s="1242"/>
      <c r="O14"/>
      <c r="P14"/>
      <c r="Q14"/>
      <c r="R14"/>
    </row>
    <row r="15" spans="1:18" ht="12.75" customHeight="1">
      <c r="A15" s="1243" t="s">
        <v>509</v>
      </c>
      <c r="B15" s="1244">
        <f>'DMT''s'!$B$19</f>
        <v>263.3</v>
      </c>
      <c r="C15" s="1244">
        <v>0</v>
      </c>
      <c r="D15" s="1245"/>
      <c r="E15" s="1246"/>
      <c r="F15" s="1246"/>
      <c r="G15" s="1246"/>
      <c r="H15" s="1680" t="s">
        <v>1608</v>
      </c>
      <c r="I15" s="1681">
        <v>583.33399999999995</v>
      </c>
      <c r="J15" s="1246"/>
      <c r="K15" s="1246"/>
      <c r="L15" s="1246"/>
      <c r="M15" s="1246"/>
      <c r="N15" s="1247"/>
      <c r="O15"/>
      <c r="P15"/>
      <c r="Q15"/>
      <c r="R15"/>
    </row>
    <row r="16" spans="1:18" ht="3" customHeight="1">
      <c r="F16" s="34"/>
      <c r="G16" s="34"/>
      <c r="H16" s="35"/>
    </row>
    <row r="17" spans="1:16" s="49" customFormat="1" ht="12.75" customHeight="1">
      <c r="A17" s="305" t="s">
        <v>1609</v>
      </c>
      <c r="B17" s="306"/>
      <c r="C17" s="307"/>
      <c r="D17" s="307"/>
      <c r="E17" s="308"/>
      <c r="F17" s="307"/>
      <c r="G17" s="307"/>
      <c r="H17" s="307"/>
      <c r="I17" s="309"/>
      <c r="J17" s="309"/>
      <c r="K17" s="309"/>
      <c r="L17" s="309"/>
      <c r="M17" s="307"/>
      <c r="N17" s="311"/>
    </row>
    <row r="18" spans="1:16" ht="12.75" customHeight="1">
      <c r="A18" s="2346" t="s">
        <v>1610</v>
      </c>
      <c r="B18" s="2346" t="s">
        <v>1507</v>
      </c>
      <c r="C18" s="2343" t="s">
        <v>491</v>
      </c>
      <c r="D18" s="2345"/>
      <c r="E18" s="2340" t="s">
        <v>1611</v>
      </c>
      <c r="F18" s="2340" t="s">
        <v>1612</v>
      </c>
      <c r="G18" s="2340" t="s">
        <v>1613</v>
      </c>
      <c r="H18" s="2340" t="s">
        <v>1614</v>
      </c>
      <c r="I18" s="2340" t="s">
        <v>1615</v>
      </c>
      <c r="J18" s="2343" t="s">
        <v>1616</v>
      </c>
      <c r="K18" s="2344"/>
      <c r="L18" s="2345"/>
      <c r="M18" s="2340" t="s">
        <v>1617</v>
      </c>
      <c r="N18" s="2340" t="s">
        <v>1618</v>
      </c>
      <c r="P18" s="2349"/>
    </row>
    <row r="19" spans="1:16" ht="22.5" customHeight="1">
      <c r="A19" s="2347"/>
      <c r="B19" s="2347"/>
      <c r="C19" s="2341" t="s">
        <v>1619</v>
      </c>
      <c r="D19" s="2341" t="s">
        <v>1620</v>
      </c>
      <c r="E19" s="2341"/>
      <c r="F19" s="2341"/>
      <c r="G19" s="2341"/>
      <c r="H19" s="2341"/>
      <c r="I19" s="2341"/>
      <c r="J19" s="2341" t="s">
        <v>1621</v>
      </c>
      <c r="K19" s="2341" t="s">
        <v>1622</v>
      </c>
      <c r="L19" s="2341" t="s">
        <v>1117</v>
      </c>
      <c r="M19" s="2341"/>
      <c r="N19" s="2341"/>
      <c r="P19" s="2349"/>
    </row>
    <row r="20" spans="1:16">
      <c r="A20" s="2347"/>
      <c r="B20" s="2347"/>
      <c r="C20" s="2341"/>
      <c r="D20" s="2341"/>
      <c r="E20" s="2341"/>
      <c r="F20" s="2341"/>
      <c r="G20" s="2341"/>
      <c r="H20" s="2341"/>
      <c r="I20" s="2341"/>
      <c r="J20" s="2341"/>
      <c r="K20" s="2341"/>
      <c r="L20" s="2341"/>
      <c r="M20" s="2341"/>
      <c r="N20" s="2341"/>
      <c r="P20" s="2349"/>
    </row>
    <row r="21" spans="1:16" ht="12.75" customHeight="1">
      <c r="A21" s="2348"/>
      <c r="B21" s="2348"/>
      <c r="C21" s="1225" t="s">
        <v>20</v>
      </c>
      <c r="D21" s="1225" t="s">
        <v>20</v>
      </c>
      <c r="E21" s="1225" t="s">
        <v>1095</v>
      </c>
      <c r="F21" s="1225" t="s">
        <v>1623</v>
      </c>
      <c r="G21" s="1225" t="s">
        <v>1623</v>
      </c>
      <c r="H21" s="1225" t="s">
        <v>1624</v>
      </c>
      <c r="I21" s="1225" t="s">
        <v>1624</v>
      </c>
      <c r="J21" s="2342"/>
      <c r="K21" s="2342"/>
      <c r="L21" s="2342"/>
      <c r="M21" s="1225" t="s">
        <v>1624</v>
      </c>
      <c r="N21" s="1225" t="s">
        <v>1624</v>
      </c>
      <c r="P21" s="2349"/>
    </row>
    <row r="22" spans="1:16" s="50" customFormat="1" ht="12.75" customHeight="1">
      <c r="A22" s="1807" t="s">
        <v>506</v>
      </c>
      <c r="B22" s="1808" t="s">
        <v>1625</v>
      </c>
      <c r="C22" s="1809">
        <v>26.2</v>
      </c>
      <c r="D22" s="1809">
        <v>0</v>
      </c>
      <c r="E22" s="1810">
        <v>1.5</v>
      </c>
      <c r="F22" s="1809">
        <f>$R$13</f>
        <v>0.85</v>
      </c>
      <c r="G22" s="1809">
        <f>$R$12</f>
        <v>1.28</v>
      </c>
      <c r="H22" s="1809">
        <f>(C22*F22+D22*G22)*E22</f>
        <v>33.405000000000001</v>
      </c>
      <c r="I22" s="1809">
        <v>115</v>
      </c>
      <c r="J22" s="1811">
        <f t="shared" ref="J22:J27" si="0">$I$14</f>
        <v>579.75599999999997</v>
      </c>
      <c r="K22" s="1811">
        <f>$I$12</f>
        <v>589.64300000000003</v>
      </c>
      <c r="L22" s="1812">
        <f>ROUND((K22-J22)/K22,4)</f>
        <v>1.6799999999999999E-2</v>
      </c>
      <c r="M22" s="1809">
        <f>IF(I22="S/PREÇO","S/PREÇO",ROUND(I22*(1+L22),2))</f>
        <v>116.93</v>
      </c>
      <c r="N22" s="1809">
        <f t="shared" ref="N22:N24" si="1">IF(I22="S/PREÇO","S/PREÇO",SUM(H22,M22))</f>
        <v>150.33500000000001</v>
      </c>
    </row>
    <row r="23" spans="1:16" s="50" customFormat="1" ht="12.75" customHeight="1">
      <c r="A23" s="1622" t="s">
        <v>1626</v>
      </c>
      <c r="B23" s="324" t="s">
        <v>1627</v>
      </c>
      <c r="C23" s="1259">
        <v>48</v>
      </c>
      <c r="D23" s="1259">
        <v>0</v>
      </c>
      <c r="E23" s="1623">
        <v>1.5</v>
      </c>
      <c r="F23" s="1259">
        <f t="shared" ref="F23:F27" si="2">$R$13</f>
        <v>0.85</v>
      </c>
      <c r="G23" s="1259">
        <f t="shared" ref="G23:G27" si="3">$R$12</f>
        <v>1.28</v>
      </c>
      <c r="H23" s="1259">
        <f t="shared" ref="H23:H27" si="4">(C23*F23+D23*G23)*E23</f>
        <v>61.199999999999996</v>
      </c>
      <c r="I23" s="1259">
        <v>170</v>
      </c>
      <c r="J23" s="1256">
        <f t="shared" si="0"/>
        <v>579.75599999999997</v>
      </c>
      <c r="K23" s="1256">
        <f t="shared" ref="K23:K27" si="5">$I$12</f>
        <v>589.64300000000003</v>
      </c>
      <c r="L23" s="1250">
        <f t="shared" ref="L23:L24" si="6">ROUND((K23-J23)/K23,4)</f>
        <v>1.6799999999999999E-2</v>
      </c>
      <c r="M23" s="1259">
        <f t="shared" ref="M23" si="7">IF(I23="S/PREÇO","S/PREÇO",ROUND(I23*(1+L23),2))</f>
        <v>172.86</v>
      </c>
      <c r="N23" s="1259">
        <f t="shared" si="1"/>
        <v>234.06</v>
      </c>
    </row>
    <row r="24" spans="1:16" s="50" customFormat="1" ht="12.75" customHeight="1">
      <c r="A24" s="1801" t="s">
        <v>1628</v>
      </c>
      <c r="B24" s="1802" t="s">
        <v>1629</v>
      </c>
      <c r="C24" s="1803">
        <v>30.4</v>
      </c>
      <c r="D24" s="1803">
        <v>0</v>
      </c>
      <c r="E24" s="1804">
        <v>1.5</v>
      </c>
      <c r="F24" s="1259">
        <f t="shared" si="2"/>
        <v>0.85</v>
      </c>
      <c r="G24" s="1259">
        <f t="shared" si="3"/>
        <v>1.28</v>
      </c>
      <c r="H24" s="1259">
        <f t="shared" si="4"/>
        <v>38.76</v>
      </c>
      <c r="I24" s="1803">
        <f>E24*100</f>
        <v>150</v>
      </c>
      <c r="J24" s="1805">
        <f t="shared" si="0"/>
        <v>579.75599999999997</v>
      </c>
      <c r="K24" s="1805">
        <f t="shared" si="5"/>
        <v>589.64300000000003</v>
      </c>
      <c r="L24" s="1806">
        <f t="shared" si="6"/>
        <v>1.6799999999999999E-2</v>
      </c>
      <c r="M24" s="1803">
        <f>IF(I24="S/PREÇO","S/PREÇO",ROUND(I24*(1+L24),2))</f>
        <v>152.52000000000001</v>
      </c>
      <c r="N24" s="1803">
        <f t="shared" si="1"/>
        <v>191.28</v>
      </c>
    </row>
    <row r="25" spans="1:16" s="50" customFormat="1" ht="12.75" customHeight="1">
      <c r="A25" s="1801" t="s">
        <v>1630</v>
      </c>
      <c r="B25" s="1802" t="s">
        <v>1631</v>
      </c>
      <c r="C25" s="1803">
        <v>67.2</v>
      </c>
      <c r="D25" s="1803">
        <v>0</v>
      </c>
      <c r="E25" s="1804">
        <v>1.34</v>
      </c>
      <c r="F25" s="1259">
        <f t="shared" si="2"/>
        <v>0.85</v>
      </c>
      <c r="G25" s="1259">
        <f t="shared" si="3"/>
        <v>1.28</v>
      </c>
      <c r="H25" s="1259">
        <f t="shared" si="4"/>
        <v>76.540800000000004</v>
      </c>
      <c r="I25" s="1803">
        <f>90*E25</f>
        <v>120.60000000000001</v>
      </c>
      <c r="J25" s="1805">
        <f t="shared" si="0"/>
        <v>579.75599999999997</v>
      </c>
      <c r="K25" s="1805">
        <f t="shared" si="5"/>
        <v>589.64300000000003</v>
      </c>
      <c r="L25" s="1806">
        <f t="shared" ref="L25" si="8">ROUND((K25-J25)/K25,4)</f>
        <v>1.6799999999999999E-2</v>
      </c>
      <c r="M25" s="1803">
        <f>IF(I25="S/PREÇO","S/PREÇO",ROUND(I25*(1+L25),2))</f>
        <v>122.63</v>
      </c>
      <c r="N25" s="1803">
        <f>IF(I25="S/PREÇO","S/PREÇO",SUM(H25,M25))</f>
        <v>199.17079999999999</v>
      </c>
    </row>
    <row r="26" spans="1:16" s="50" customFormat="1" ht="12.75" customHeight="1">
      <c r="A26" s="1801" t="s">
        <v>1632</v>
      </c>
      <c r="B26" s="1802" t="s">
        <v>1633</v>
      </c>
      <c r="C26" s="1803">
        <v>170</v>
      </c>
      <c r="D26" s="1803">
        <v>0</v>
      </c>
      <c r="E26" s="1804">
        <v>1.5</v>
      </c>
      <c r="F26" s="1803">
        <f t="shared" si="2"/>
        <v>0.85</v>
      </c>
      <c r="G26" s="1803">
        <f t="shared" si="3"/>
        <v>1.28</v>
      </c>
      <c r="H26" s="1803">
        <f t="shared" si="4"/>
        <v>216.75</v>
      </c>
      <c r="I26" s="1803">
        <v>180</v>
      </c>
      <c r="J26" s="1805">
        <f t="shared" si="0"/>
        <v>579.75599999999997</v>
      </c>
      <c r="K26" s="1805">
        <f t="shared" si="5"/>
        <v>589.64300000000003</v>
      </c>
      <c r="L26" s="1806">
        <f t="shared" ref="L26" si="9">ROUND((K26-J26)/K26,4)</f>
        <v>1.6799999999999999E-2</v>
      </c>
      <c r="M26" s="1803">
        <f>IF(I26="S/PREÇO","S/PREÇO",ROUND(I26*(1+L26),2))</f>
        <v>183.02</v>
      </c>
      <c r="N26" s="1803">
        <f>IF(I26="S/PREÇO","S/PREÇO",SUM(H26,M26))</f>
        <v>399.77</v>
      </c>
    </row>
    <row r="27" spans="1:16" s="50" customFormat="1">
      <c r="A27" s="1757" t="s">
        <v>1634</v>
      </c>
      <c r="B27" s="325" t="s">
        <v>1635</v>
      </c>
      <c r="C27" s="1260">
        <v>150</v>
      </c>
      <c r="D27" s="1260">
        <v>0</v>
      </c>
      <c r="E27" s="1758">
        <v>1.5</v>
      </c>
      <c r="F27" s="1260">
        <f t="shared" si="2"/>
        <v>0.85</v>
      </c>
      <c r="G27" s="1260">
        <f t="shared" si="3"/>
        <v>1.28</v>
      </c>
      <c r="H27" s="1260">
        <f t="shared" si="4"/>
        <v>191.25</v>
      </c>
      <c r="I27" s="1260" t="s">
        <v>1636</v>
      </c>
      <c r="J27" s="1257">
        <f t="shared" si="0"/>
        <v>579.75599999999997</v>
      </c>
      <c r="K27" s="1257">
        <f t="shared" si="5"/>
        <v>589.64300000000003</v>
      </c>
      <c r="L27" s="1251">
        <f t="shared" ref="L27" si="10">ROUND((K27-J27)/K27,4)</f>
        <v>1.6799999999999999E-2</v>
      </c>
      <c r="M27" s="1260" t="str">
        <f>IF(I27="S/PREÇO","S/PREÇO",ROUND(I27*(1+L27),2))</f>
        <v>S/PREÇO</v>
      </c>
      <c r="N27" s="1260" t="str">
        <f>IF(I27="S/PREÇO","S/PREÇO",SUM(H27,M27))</f>
        <v>S/PREÇO</v>
      </c>
    </row>
    <row r="28" spans="1:16">
      <c r="F28" s="34"/>
      <c r="G28" s="34"/>
      <c r="H28" s="35"/>
    </row>
    <row r="29" spans="1:16" s="49" customFormat="1" ht="12.75" customHeight="1">
      <c r="A29" s="305" t="s">
        <v>1637</v>
      </c>
      <c r="B29" s="306"/>
      <c r="C29" s="307"/>
      <c r="D29" s="307"/>
      <c r="E29" s="308"/>
      <c r="F29" s="307"/>
      <c r="G29" s="307"/>
      <c r="H29" s="307"/>
      <c r="I29" s="309"/>
      <c r="J29" s="309"/>
      <c r="K29" s="309"/>
      <c r="L29" s="309"/>
      <c r="M29" s="307"/>
      <c r="N29" s="311"/>
    </row>
    <row r="30" spans="1:16" ht="12.75" customHeight="1">
      <c r="A30" s="2346" t="s">
        <v>1610</v>
      </c>
      <c r="B30" s="2346" t="s">
        <v>1507</v>
      </c>
      <c r="C30" s="2343" t="s">
        <v>491</v>
      </c>
      <c r="D30" s="2345"/>
      <c r="E30" s="2340" t="s">
        <v>1611</v>
      </c>
      <c r="F30" s="2340" t="s">
        <v>1612</v>
      </c>
      <c r="G30" s="2340" t="s">
        <v>1613</v>
      </c>
      <c r="H30" s="2340" t="s">
        <v>1614</v>
      </c>
      <c r="I30" s="2340" t="s">
        <v>1615</v>
      </c>
      <c r="J30" s="2343" t="s">
        <v>1616</v>
      </c>
      <c r="K30" s="2344"/>
      <c r="L30" s="2345"/>
      <c r="M30" s="2340" t="s">
        <v>1617</v>
      </c>
      <c r="N30" s="2340" t="s">
        <v>1618</v>
      </c>
      <c r="P30" s="2349"/>
    </row>
    <row r="31" spans="1:16" ht="22.5" customHeight="1">
      <c r="A31" s="2347"/>
      <c r="B31" s="2347"/>
      <c r="C31" s="2341" t="s">
        <v>1619</v>
      </c>
      <c r="D31" s="2341" t="s">
        <v>1620</v>
      </c>
      <c r="E31" s="2341"/>
      <c r="F31" s="2341"/>
      <c r="G31" s="2341"/>
      <c r="H31" s="2341"/>
      <c r="I31" s="2341"/>
      <c r="J31" s="2341" t="s">
        <v>1621</v>
      </c>
      <c r="K31" s="2341" t="s">
        <v>1622</v>
      </c>
      <c r="L31" s="2341" t="s">
        <v>1117</v>
      </c>
      <c r="M31" s="2341"/>
      <c r="N31" s="2341"/>
      <c r="P31" s="2349"/>
    </row>
    <row r="32" spans="1:16">
      <c r="A32" s="2347"/>
      <c r="B32" s="2347"/>
      <c r="C32" s="2341"/>
      <c r="D32" s="2341"/>
      <c r="E32" s="2341"/>
      <c r="F32" s="2341"/>
      <c r="G32" s="2341"/>
      <c r="H32" s="2341"/>
      <c r="I32" s="2341"/>
      <c r="J32" s="2341"/>
      <c r="K32" s="2341"/>
      <c r="L32" s="2341"/>
      <c r="M32" s="2341"/>
      <c r="N32" s="2341"/>
      <c r="P32" s="2349"/>
    </row>
    <row r="33" spans="1:16" ht="12.75" customHeight="1">
      <c r="A33" s="2348"/>
      <c r="B33" s="2348"/>
      <c r="C33" s="1225" t="s">
        <v>20</v>
      </c>
      <c r="D33" s="1225" t="s">
        <v>20</v>
      </c>
      <c r="E33" s="1225" t="s">
        <v>1095</v>
      </c>
      <c r="F33" s="1225" t="s">
        <v>1623</v>
      </c>
      <c r="G33" s="1225" t="s">
        <v>1623</v>
      </c>
      <c r="H33" s="1225" t="s">
        <v>1624</v>
      </c>
      <c r="I33" s="1225" t="s">
        <v>1624</v>
      </c>
      <c r="J33" s="2342"/>
      <c r="K33" s="2342"/>
      <c r="L33" s="2342"/>
      <c r="M33" s="1225" t="s">
        <v>1624</v>
      </c>
      <c r="N33" s="1225" t="s">
        <v>1624</v>
      </c>
      <c r="P33" s="2349"/>
    </row>
    <row r="34" spans="1:16" s="50" customFormat="1" ht="12.75" customHeight="1">
      <c r="A34" s="1807" t="s">
        <v>506</v>
      </c>
      <c r="B34" s="1808" t="s">
        <v>1625</v>
      </c>
      <c r="C34" s="1809">
        <f>C22</f>
        <v>26.2</v>
      </c>
      <c r="D34" s="1809">
        <v>0</v>
      </c>
      <c r="E34" s="1810">
        <v>1.5</v>
      </c>
      <c r="F34" s="1809">
        <f>$R$13</f>
        <v>0.85</v>
      </c>
      <c r="G34" s="1809">
        <f>$R$12</f>
        <v>1.28</v>
      </c>
      <c r="H34" s="1809">
        <f>(C34*F34+D34*G34)*E34</f>
        <v>33.405000000000001</v>
      </c>
      <c r="I34" s="1809">
        <v>115</v>
      </c>
      <c r="J34" s="1811">
        <f t="shared" ref="J34:J39" si="11">$I$14</f>
        <v>579.75599999999997</v>
      </c>
      <c r="K34" s="1811">
        <f>$I$12</f>
        <v>589.64300000000003</v>
      </c>
      <c r="L34" s="1812">
        <f>ROUND((K34-J34)/K34,4)</f>
        <v>1.6799999999999999E-2</v>
      </c>
      <c r="M34" s="1809">
        <f t="shared" ref="M34:M35" si="12">IF(I34="S/PREÇO","S/PREÇO",ROUND(I34*(1+L34),2))</f>
        <v>116.93</v>
      </c>
      <c r="N34" s="1809">
        <f t="shared" ref="N34:N36" si="13">IF(I34="S/PREÇO","S/PREÇO",SUM(H34,M34))</f>
        <v>150.33500000000001</v>
      </c>
    </row>
    <row r="35" spans="1:16" s="50" customFormat="1" ht="12.75" customHeight="1">
      <c r="A35" s="1622" t="s">
        <v>1626</v>
      </c>
      <c r="B35" s="324" t="s">
        <v>1627</v>
      </c>
      <c r="C35" s="1259">
        <f>C23</f>
        <v>48</v>
      </c>
      <c r="D35" s="1259">
        <v>0</v>
      </c>
      <c r="E35" s="1623">
        <v>1.5</v>
      </c>
      <c r="F35" s="1259">
        <f t="shared" ref="F35:F39" si="14">$R$13</f>
        <v>0.85</v>
      </c>
      <c r="G35" s="1259">
        <f t="shared" ref="G35:G39" si="15">$R$12</f>
        <v>1.28</v>
      </c>
      <c r="H35" s="1259">
        <f t="shared" ref="H35:H36" si="16">(C35*F35+D35*G35)*E35</f>
        <v>61.199999999999996</v>
      </c>
      <c r="I35" s="1259">
        <v>160</v>
      </c>
      <c r="J35" s="1256">
        <f t="shared" si="11"/>
        <v>579.75599999999997</v>
      </c>
      <c r="K35" s="1256">
        <f t="shared" ref="K35:K39" si="17">$I$12</f>
        <v>589.64300000000003</v>
      </c>
      <c r="L35" s="1250">
        <f t="shared" ref="L35:L36" si="18">ROUND((K35-J35)/K35,4)</f>
        <v>1.6799999999999999E-2</v>
      </c>
      <c r="M35" s="1259">
        <f t="shared" si="12"/>
        <v>162.69</v>
      </c>
      <c r="N35" s="1259">
        <f t="shared" si="13"/>
        <v>223.89</v>
      </c>
    </row>
    <row r="36" spans="1:16" s="50" customFormat="1" ht="12.75" customHeight="1">
      <c r="A36" s="1801" t="s">
        <v>1628</v>
      </c>
      <c r="B36" s="1802" t="s">
        <v>1629</v>
      </c>
      <c r="C36" s="1803">
        <f>C24</f>
        <v>30.4</v>
      </c>
      <c r="D36" s="1803">
        <v>0</v>
      </c>
      <c r="E36" s="1804">
        <v>1.5</v>
      </c>
      <c r="F36" s="1259">
        <f t="shared" si="14"/>
        <v>0.85</v>
      </c>
      <c r="G36" s="1259">
        <f t="shared" si="15"/>
        <v>1.28</v>
      </c>
      <c r="H36" s="1259">
        <f t="shared" si="16"/>
        <v>38.76</v>
      </c>
      <c r="I36" s="1803">
        <f>90*E36</f>
        <v>135</v>
      </c>
      <c r="J36" s="1805">
        <f t="shared" si="11"/>
        <v>579.75599999999997</v>
      </c>
      <c r="K36" s="1805">
        <f t="shared" si="17"/>
        <v>589.64300000000003</v>
      </c>
      <c r="L36" s="1806">
        <f t="shared" si="18"/>
        <v>1.6799999999999999E-2</v>
      </c>
      <c r="M36" s="1803">
        <f>IF(I36="S/PREÇO","S/PREÇO",ROUND(I36*(1+L36),2))</f>
        <v>137.27000000000001</v>
      </c>
      <c r="N36" s="1803">
        <f t="shared" si="13"/>
        <v>176.03</v>
      </c>
    </row>
    <row r="37" spans="1:16" s="50" customFormat="1" ht="12.75" customHeight="1">
      <c r="A37" s="1801" t="s">
        <v>1630</v>
      </c>
      <c r="B37" s="1802" t="s">
        <v>1631</v>
      </c>
      <c r="C37" s="1803">
        <f t="shared" ref="C37" si="19">C25</f>
        <v>67.2</v>
      </c>
      <c r="D37" s="1803">
        <v>0</v>
      </c>
      <c r="E37" s="1804">
        <v>1.44</v>
      </c>
      <c r="F37" s="1259">
        <f t="shared" si="14"/>
        <v>0.85</v>
      </c>
      <c r="G37" s="1259">
        <f t="shared" si="15"/>
        <v>1.28</v>
      </c>
      <c r="H37" s="1259">
        <f t="shared" ref="H37:H39" si="20">(C37*F37+D37*G37)*E37</f>
        <v>82.252799999999993</v>
      </c>
      <c r="I37" s="1803">
        <f>90*E37</f>
        <v>129.6</v>
      </c>
      <c r="J37" s="1805">
        <f t="shared" si="11"/>
        <v>579.75599999999997</v>
      </c>
      <c r="K37" s="1805">
        <f t="shared" si="17"/>
        <v>589.64300000000003</v>
      </c>
      <c r="L37" s="1806">
        <f t="shared" ref="L37:L39" si="21">ROUND((K37-J37)/K37,4)</f>
        <v>1.6799999999999999E-2</v>
      </c>
      <c r="M37" s="1803">
        <f>IF(I37="S/PREÇO","S/PREÇO",ROUND(I37*(1+L37),2))</f>
        <v>131.78</v>
      </c>
      <c r="N37" s="1803">
        <f>IF(I37="S/PREÇO","S/PREÇO",SUM(H37,M37))</f>
        <v>214.03280000000001</v>
      </c>
    </row>
    <row r="38" spans="1:16" s="50" customFormat="1" ht="12.75" customHeight="1">
      <c r="A38" s="1801" t="s">
        <v>1632</v>
      </c>
      <c r="B38" s="1802" t="s">
        <v>1633</v>
      </c>
      <c r="C38" s="1803">
        <f>C26</f>
        <v>170</v>
      </c>
      <c r="D38" s="1803">
        <v>0</v>
      </c>
      <c r="E38" s="1804">
        <v>1.5</v>
      </c>
      <c r="F38" s="1803">
        <f t="shared" si="14"/>
        <v>0.85</v>
      </c>
      <c r="G38" s="1803">
        <f t="shared" si="15"/>
        <v>1.28</v>
      </c>
      <c r="H38" s="1803">
        <f t="shared" si="20"/>
        <v>216.75</v>
      </c>
      <c r="I38" s="1803">
        <v>170</v>
      </c>
      <c r="J38" s="1805">
        <f t="shared" si="11"/>
        <v>579.75599999999997</v>
      </c>
      <c r="K38" s="1805">
        <f t="shared" si="17"/>
        <v>589.64300000000003</v>
      </c>
      <c r="L38" s="1806">
        <f t="shared" si="21"/>
        <v>1.6799999999999999E-2</v>
      </c>
      <c r="M38" s="1803">
        <f>IF(I38="S/PREÇO","S/PREÇO",ROUND(I38*(1+L38),2))</f>
        <v>172.86</v>
      </c>
      <c r="N38" s="1803">
        <f>IF(I38="S/PREÇO","S/PREÇO",SUM(H38,M38))</f>
        <v>389.61</v>
      </c>
    </row>
    <row r="39" spans="1:16" s="50" customFormat="1">
      <c r="A39" s="1757" t="s">
        <v>1634</v>
      </c>
      <c r="B39" s="325" t="s">
        <v>1635</v>
      </c>
      <c r="C39" s="1260">
        <f>C27</f>
        <v>150</v>
      </c>
      <c r="D39" s="1260">
        <v>0</v>
      </c>
      <c r="E39" s="1758">
        <v>1.5</v>
      </c>
      <c r="F39" s="1260">
        <f t="shared" si="14"/>
        <v>0.85</v>
      </c>
      <c r="G39" s="1260">
        <f t="shared" si="15"/>
        <v>1.28</v>
      </c>
      <c r="H39" s="1260">
        <f t="shared" si="20"/>
        <v>191.25</v>
      </c>
      <c r="I39" s="1260" t="s">
        <v>1636</v>
      </c>
      <c r="J39" s="1257">
        <f t="shared" si="11"/>
        <v>579.75599999999997</v>
      </c>
      <c r="K39" s="1257">
        <f t="shared" si="17"/>
        <v>589.64300000000003</v>
      </c>
      <c r="L39" s="1251">
        <f t="shared" si="21"/>
        <v>1.6799999999999999E-2</v>
      </c>
      <c r="M39" s="1260" t="str">
        <f>IF(I39="S/PREÇO","S/PREÇO",ROUND(I39*(1+L39),2))</f>
        <v>S/PREÇO</v>
      </c>
      <c r="N39" s="1260" t="str">
        <f>IF(I39="S/PREÇO","S/PREÇO",SUM(H39,M39))</f>
        <v>S/PREÇO</v>
      </c>
    </row>
    <row r="40" spans="1:16">
      <c r="F40" s="34"/>
      <c r="G40" s="34"/>
      <c r="H40" s="35"/>
    </row>
    <row r="41" spans="1:16" s="49" customFormat="1" ht="12.75" customHeight="1">
      <c r="A41" s="305" t="s">
        <v>1638</v>
      </c>
      <c r="B41" s="306"/>
      <c r="C41" s="307"/>
      <c r="D41" s="307"/>
      <c r="E41" s="308"/>
      <c r="F41" s="307"/>
      <c r="G41" s="307"/>
      <c r="H41" s="307"/>
      <c r="I41" s="309"/>
      <c r="J41" s="309"/>
      <c r="K41" s="309"/>
      <c r="L41" s="309"/>
      <c r="M41" s="307"/>
      <c r="N41" s="311"/>
    </row>
    <row r="42" spans="1:16" ht="12.75" customHeight="1">
      <c r="A42" s="2346" t="s">
        <v>1610</v>
      </c>
      <c r="B42" s="2346" t="s">
        <v>1507</v>
      </c>
      <c r="C42" s="2343" t="s">
        <v>491</v>
      </c>
      <c r="D42" s="2345"/>
      <c r="E42" s="2340" t="s">
        <v>1611</v>
      </c>
      <c r="F42" s="2340" t="s">
        <v>1612</v>
      </c>
      <c r="G42" s="2340" t="s">
        <v>1613</v>
      </c>
      <c r="H42" s="2340" t="s">
        <v>1614</v>
      </c>
      <c r="I42" s="2340" t="s">
        <v>1615</v>
      </c>
      <c r="J42" s="2343" t="s">
        <v>1616</v>
      </c>
      <c r="K42" s="2344"/>
      <c r="L42" s="2345"/>
      <c r="M42" s="2340" t="s">
        <v>1617</v>
      </c>
      <c r="N42" s="2340" t="s">
        <v>1618</v>
      </c>
      <c r="P42" s="2349"/>
    </row>
    <row r="43" spans="1:16" ht="22.5" customHeight="1">
      <c r="A43" s="2347"/>
      <c r="B43" s="2347"/>
      <c r="C43" s="2341" t="s">
        <v>1619</v>
      </c>
      <c r="D43" s="2341" t="s">
        <v>1620</v>
      </c>
      <c r="E43" s="2341"/>
      <c r="F43" s="2341"/>
      <c r="G43" s="2341"/>
      <c r="H43" s="2341"/>
      <c r="I43" s="2341"/>
      <c r="J43" s="2341" t="s">
        <v>1621</v>
      </c>
      <c r="K43" s="2341" t="s">
        <v>1622</v>
      </c>
      <c r="L43" s="2341" t="s">
        <v>1117</v>
      </c>
      <c r="M43" s="2341"/>
      <c r="N43" s="2341"/>
      <c r="P43" s="2349"/>
    </row>
    <row r="44" spans="1:16">
      <c r="A44" s="2347"/>
      <c r="B44" s="2347"/>
      <c r="C44" s="2341"/>
      <c r="D44" s="2341"/>
      <c r="E44" s="2341"/>
      <c r="F44" s="2341"/>
      <c r="G44" s="2341"/>
      <c r="H44" s="2341"/>
      <c r="I44" s="2341"/>
      <c r="J44" s="2341"/>
      <c r="K44" s="2341"/>
      <c r="L44" s="2341"/>
      <c r="M44" s="2341"/>
      <c r="N44" s="2341"/>
      <c r="P44" s="2349"/>
    </row>
    <row r="45" spans="1:16" ht="12.75" customHeight="1">
      <c r="A45" s="2348"/>
      <c r="B45" s="2348"/>
      <c r="C45" s="1225" t="s">
        <v>20</v>
      </c>
      <c r="D45" s="1225" t="s">
        <v>20</v>
      </c>
      <c r="E45" s="1225" t="s">
        <v>1095</v>
      </c>
      <c r="F45" s="1225" t="s">
        <v>1623</v>
      </c>
      <c r="G45" s="1225" t="s">
        <v>1623</v>
      </c>
      <c r="H45" s="1225" t="s">
        <v>1624</v>
      </c>
      <c r="I45" s="1225" t="s">
        <v>1624</v>
      </c>
      <c r="J45" s="2342"/>
      <c r="K45" s="2342"/>
      <c r="L45" s="2342"/>
      <c r="M45" s="1225" t="s">
        <v>1624</v>
      </c>
      <c r="N45" s="1225" t="s">
        <v>1624</v>
      </c>
      <c r="P45" s="2349"/>
    </row>
    <row r="46" spans="1:16" s="50" customFormat="1" ht="12.75" customHeight="1">
      <c r="A46" s="1807" t="s">
        <v>506</v>
      </c>
      <c r="B46" s="1808" t="s">
        <v>1625</v>
      </c>
      <c r="C46" s="1809">
        <f>C34</f>
        <v>26.2</v>
      </c>
      <c r="D46" s="1809">
        <v>0</v>
      </c>
      <c r="E46" s="1810">
        <v>1.5</v>
      </c>
      <c r="F46" s="1809">
        <f>$R$13</f>
        <v>0.85</v>
      </c>
      <c r="G46" s="1809">
        <f>$R$12</f>
        <v>1.28</v>
      </c>
      <c r="H46" s="1809">
        <f>(C46*F46+D46*G46)*E46</f>
        <v>33.405000000000001</v>
      </c>
      <c r="I46" s="1809">
        <v>115</v>
      </c>
      <c r="J46" s="1811">
        <f t="shared" ref="J46:J51" si="22">$I$14</f>
        <v>579.75599999999997</v>
      </c>
      <c r="K46" s="1811">
        <f>$I$12</f>
        <v>589.64300000000003</v>
      </c>
      <c r="L46" s="1812">
        <f>ROUND((K46-J46)/K46,4)</f>
        <v>1.6799999999999999E-2</v>
      </c>
      <c r="M46" s="1809">
        <f t="shared" ref="M46:M47" si="23">IF(I46="S/PREÇO","S/PREÇO",ROUND(I46*(1+L46),2))</f>
        <v>116.93</v>
      </c>
      <c r="N46" s="1809">
        <f t="shared" ref="N46:N48" si="24">IF(I46="S/PREÇO","S/PREÇO",SUM(H46,M46))</f>
        <v>150.33500000000001</v>
      </c>
    </row>
    <row r="47" spans="1:16" s="50" customFormat="1" ht="12.75" customHeight="1">
      <c r="A47" s="1622" t="s">
        <v>1626</v>
      </c>
      <c r="B47" s="324" t="s">
        <v>1627</v>
      </c>
      <c r="C47" s="1259">
        <f>C35</f>
        <v>48</v>
      </c>
      <c r="D47" s="1259">
        <v>0</v>
      </c>
      <c r="E47" s="1623">
        <v>1.5</v>
      </c>
      <c r="F47" s="1259">
        <f t="shared" ref="F47:F51" si="25">$R$13</f>
        <v>0.85</v>
      </c>
      <c r="G47" s="1259">
        <f t="shared" ref="G47:G51" si="26">$R$12</f>
        <v>1.28</v>
      </c>
      <c r="H47" s="1259">
        <f t="shared" ref="H47:H48" si="27">(C47*F47+D47*G47)*E47</f>
        <v>61.199999999999996</v>
      </c>
      <c r="I47" s="1259">
        <v>160</v>
      </c>
      <c r="J47" s="1256">
        <f t="shared" si="22"/>
        <v>579.75599999999997</v>
      </c>
      <c r="K47" s="1256">
        <f t="shared" ref="K47:K51" si="28">$I$12</f>
        <v>589.64300000000003</v>
      </c>
      <c r="L47" s="1250">
        <f t="shared" ref="L47:L48" si="29">ROUND((K47-J47)/K47,4)</f>
        <v>1.6799999999999999E-2</v>
      </c>
      <c r="M47" s="1259">
        <f t="shared" si="23"/>
        <v>162.69</v>
      </c>
      <c r="N47" s="1259">
        <f t="shared" si="24"/>
        <v>223.89</v>
      </c>
    </row>
    <row r="48" spans="1:16" s="50" customFormat="1" ht="12.75" customHeight="1">
      <c r="A48" s="1801" t="s">
        <v>1628</v>
      </c>
      <c r="B48" s="1802" t="s">
        <v>1629</v>
      </c>
      <c r="C48" s="1803">
        <f>C36</f>
        <v>30.4</v>
      </c>
      <c r="D48" s="1803">
        <v>0</v>
      </c>
      <c r="E48" s="1804">
        <v>1.5</v>
      </c>
      <c r="F48" s="1259">
        <f t="shared" si="25"/>
        <v>0.85</v>
      </c>
      <c r="G48" s="1259">
        <f t="shared" si="26"/>
        <v>1.28</v>
      </c>
      <c r="H48" s="1259">
        <f t="shared" si="27"/>
        <v>38.76</v>
      </c>
      <c r="I48" s="1803">
        <f>80*E48</f>
        <v>120</v>
      </c>
      <c r="J48" s="1805">
        <f t="shared" si="22"/>
        <v>579.75599999999997</v>
      </c>
      <c r="K48" s="1805">
        <f t="shared" si="28"/>
        <v>589.64300000000003</v>
      </c>
      <c r="L48" s="1806">
        <f t="shared" si="29"/>
        <v>1.6799999999999999E-2</v>
      </c>
      <c r="M48" s="1803">
        <f>IF(I48="S/PREÇO","S/PREÇO",ROUND(I48*(1+L48),2))</f>
        <v>122.02</v>
      </c>
      <c r="N48" s="1803">
        <f t="shared" si="24"/>
        <v>160.78</v>
      </c>
    </row>
    <row r="49" spans="1:14" s="50" customFormat="1" ht="12.75" customHeight="1">
      <c r="A49" s="1801" t="s">
        <v>1630</v>
      </c>
      <c r="B49" s="1802" t="s">
        <v>1631</v>
      </c>
      <c r="C49" s="1803">
        <f t="shared" ref="C49" si="30">C37</f>
        <v>67.2</v>
      </c>
      <c r="D49" s="1803">
        <v>0</v>
      </c>
      <c r="E49" s="1804">
        <v>1.5</v>
      </c>
      <c r="F49" s="1259">
        <f t="shared" si="25"/>
        <v>0.85</v>
      </c>
      <c r="G49" s="1259">
        <f t="shared" si="26"/>
        <v>1.28</v>
      </c>
      <c r="H49" s="1259">
        <f t="shared" ref="H49:H51" si="31">(C49*F49+D49*G49)*E49</f>
        <v>85.679999999999993</v>
      </c>
      <c r="I49" s="1803" t="s">
        <v>1636</v>
      </c>
      <c r="J49" s="1805">
        <f t="shared" si="22"/>
        <v>579.75599999999997</v>
      </c>
      <c r="K49" s="1805">
        <f t="shared" si="28"/>
        <v>589.64300000000003</v>
      </c>
      <c r="L49" s="1806">
        <f t="shared" ref="L49:L51" si="32">ROUND((K49-J49)/K49,4)</f>
        <v>1.6799999999999999E-2</v>
      </c>
      <c r="M49" s="1803" t="str">
        <f>IF(I49="S/PREÇO","S/PREÇO",ROUND(I49*(1+L49),2))</f>
        <v>S/PREÇO</v>
      </c>
      <c r="N49" s="1803" t="str">
        <f>IF(I49="S/PREÇO","S/PREÇO",SUM(H49,M49))</f>
        <v>S/PREÇO</v>
      </c>
    </row>
    <row r="50" spans="1:14" s="50" customFormat="1" ht="12.75" customHeight="1">
      <c r="A50" s="1801" t="s">
        <v>1632</v>
      </c>
      <c r="B50" s="1802" t="s">
        <v>1633</v>
      </c>
      <c r="C50" s="1803">
        <f>C38</f>
        <v>170</v>
      </c>
      <c r="D50" s="1803">
        <v>0</v>
      </c>
      <c r="E50" s="1804">
        <v>1.5</v>
      </c>
      <c r="F50" s="1803">
        <f t="shared" si="25"/>
        <v>0.85</v>
      </c>
      <c r="G50" s="1803">
        <f t="shared" si="26"/>
        <v>1.28</v>
      </c>
      <c r="H50" s="1803">
        <f t="shared" si="31"/>
        <v>216.75</v>
      </c>
      <c r="I50" s="1803">
        <v>170</v>
      </c>
      <c r="J50" s="1805">
        <f t="shared" si="22"/>
        <v>579.75599999999997</v>
      </c>
      <c r="K50" s="1805">
        <f t="shared" si="28"/>
        <v>589.64300000000003</v>
      </c>
      <c r="L50" s="1806">
        <f t="shared" si="32"/>
        <v>1.6799999999999999E-2</v>
      </c>
      <c r="M50" s="1803">
        <f>IF(I50="S/PREÇO","S/PREÇO",ROUND(I50*(1+L50),2))</f>
        <v>172.86</v>
      </c>
      <c r="N50" s="1803">
        <f>IF(I50="S/PREÇO","S/PREÇO",SUM(H50,M50))</f>
        <v>389.61</v>
      </c>
    </row>
    <row r="51" spans="1:14" s="50" customFormat="1">
      <c r="A51" s="1757" t="s">
        <v>1634</v>
      </c>
      <c r="B51" s="325" t="s">
        <v>1635</v>
      </c>
      <c r="C51" s="1260">
        <f>C39</f>
        <v>150</v>
      </c>
      <c r="D51" s="1260">
        <v>0</v>
      </c>
      <c r="E51" s="1758">
        <v>1.5</v>
      </c>
      <c r="F51" s="1260">
        <f t="shared" si="25"/>
        <v>0.85</v>
      </c>
      <c r="G51" s="1260">
        <f t="shared" si="26"/>
        <v>1.28</v>
      </c>
      <c r="H51" s="1260">
        <f t="shared" si="31"/>
        <v>191.25</v>
      </c>
      <c r="I51" s="1260" t="s">
        <v>1636</v>
      </c>
      <c r="J51" s="1257">
        <f t="shared" si="22"/>
        <v>579.75599999999997</v>
      </c>
      <c r="K51" s="1257">
        <f t="shared" si="28"/>
        <v>589.64300000000003</v>
      </c>
      <c r="L51" s="1251">
        <f t="shared" si="32"/>
        <v>1.6799999999999999E-2</v>
      </c>
      <c r="M51" s="1260" t="str">
        <f>IF(I51="S/PREÇO","S/PREÇO",ROUND(I51*(1+L51),2))</f>
        <v>S/PREÇO</v>
      </c>
      <c r="N51" s="1260" t="str">
        <f>IF(I51="S/PREÇO","S/PREÇO",SUM(H51,M51))</f>
        <v>S/PREÇO</v>
      </c>
    </row>
    <row r="52" spans="1:14">
      <c r="F52" s="34"/>
      <c r="G52" s="34"/>
      <c r="H52" s="35"/>
    </row>
    <row r="53" spans="1:14" s="49" customFormat="1" ht="12.75" customHeight="1">
      <c r="A53" s="305" t="s">
        <v>1639</v>
      </c>
      <c r="B53" s="306"/>
      <c r="C53" s="307"/>
      <c r="D53" s="307"/>
      <c r="E53" s="308"/>
      <c r="F53" s="307"/>
      <c r="G53" s="307"/>
      <c r="H53" s="307"/>
      <c r="I53" s="309"/>
      <c r="J53" s="309"/>
      <c r="K53" s="309"/>
      <c r="L53" s="309"/>
      <c r="M53" s="307"/>
      <c r="N53" s="311"/>
    </row>
    <row r="54" spans="1:14" ht="12.75" customHeight="1">
      <c r="A54" s="2346" t="s">
        <v>1610</v>
      </c>
      <c r="B54" s="2346" t="s">
        <v>1507</v>
      </c>
      <c r="C54" s="2343" t="s">
        <v>491</v>
      </c>
      <c r="D54" s="2345"/>
      <c r="E54" s="2340" t="s">
        <v>1611</v>
      </c>
      <c r="F54" s="2340" t="s">
        <v>1612</v>
      </c>
      <c r="G54" s="2340" t="s">
        <v>1613</v>
      </c>
      <c r="H54" s="2340" t="s">
        <v>1614</v>
      </c>
      <c r="I54" s="2340" t="s">
        <v>1615</v>
      </c>
      <c r="J54" s="2343" t="s">
        <v>1616</v>
      </c>
      <c r="K54" s="2344"/>
      <c r="L54" s="2345"/>
      <c r="M54" s="2340" t="s">
        <v>1617</v>
      </c>
      <c r="N54" s="2340" t="s">
        <v>1618</v>
      </c>
    </row>
    <row r="55" spans="1:14" ht="22.5" customHeight="1">
      <c r="A55" s="2347"/>
      <c r="B55" s="2347"/>
      <c r="C55" s="2341" t="s">
        <v>1619</v>
      </c>
      <c r="D55" s="2341" t="s">
        <v>1620</v>
      </c>
      <c r="E55" s="2341"/>
      <c r="F55" s="2341"/>
      <c r="G55" s="2341"/>
      <c r="H55" s="2341"/>
      <c r="I55" s="2341"/>
      <c r="J55" s="2341" t="s">
        <v>1621</v>
      </c>
      <c r="K55" s="2341" t="s">
        <v>1622</v>
      </c>
      <c r="L55" s="2341" t="s">
        <v>1117</v>
      </c>
      <c r="M55" s="2341"/>
      <c r="N55" s="2341"/>
    </row>
    <row r="56" spans="1:14" ht="12.75" customHeight="1">
      <c r="A56" s="2347"/>
      <c r="B56" s="2347"/>
      <c r="C56" s="2341"/>
      <c r="D56" s="2341"/>
      <c r="E56" s="2341"/>
      <c r="F56" s="2341"/>
      <c r="G56" s="2341"/>
      <c r="H56" s="2341"/>
      <c r="I56" s="2341"/>
      <c r="J56" s="2341"/>
      <c r="K56" s="2341"/>
      <c r="L56" s="2341"/>
      <c r="M56" s="2341"/>
      <c r="N56" s="2341"/>
    </row>
    <row r="57" spans="1:14" ht="12.75" customHeight="1">
      <c r="A57" s="2348"/>
      <c r="B57" s="2348"/>
      <c r="C57" s="1225" t="s">
        <v>20</v>
      </c>
      <c r="D57" s="1225" t="s">
        <v>20</v>
      </c>
      <c r="E57" s="1225" t="s">
        <v>1095</v>
      </c>
      <c r="F57" s="1225" t="s">
        <v>1623</v>
      </c>
      <c r="G57" s="1225" t="s">
        <v>1623</v>
      </c>
      <c r="H57" s="1225" t="s">
        <v>1624</v>
      </c>
      <c r="I57" s="1225" t="s">
        <v>1624</v>
      </c>
      <c r="J57" s="2342"/>
      <c r="K57" s="2342"/>
      <c r="L57" s="2342"/>
      <c r="M57" s="1225" t="s">
        <v>1624</v>
      </c>
      <c r="N57" s="1225" t="s">
        <v>1624</v>
      </c>
    </row>
    <row r="58" spans="1:14" s="50" customFormat="1" ht="12.75" customHeight="1">
      <c r="A58" s="1807" t="s">
        <v>506</v>
      </c>
      <c r="B58" s="1808" t="s">
        <v>1625</v>
      </c>
      <c r="C58" s="1809">
        <f>C46</f>
        <v>26.2</v>
      </c>
      <c r="D58" s="1809">
        <v>0</v>
      </c>
      <c r="E58" s="1810">
        <v>1.5</v>
      </c>
      <c r="F58" s="1809">
        <f>$R$13</f>
        <v>0.85</v>
      </c>
      <c r="G58" s="1809">
        <f>$R$12</f>
        <v>1.28</v>
      </c>
      <c r="H58" s="1809">
        <f>(C58*F58+D58*G58)*E58</f>
        <v>33.405000000000001</v>
      </c>
      <c r="I58" s="1809">
        <v>50</v>
      </c>
      <c r="J58" s="1811">
        <f t="shared" ref="J58:J63" si="33">$I$14</f>
        <v>579.75599999999997</v>
      </c>
      <c r="K58" s="1811">
        <f>$I$12</f>
        <v>589.64300000000003</v>
      </c>
      <c r="L58" s="1812">
        <f>ROUND((K58-J58)/K58,4)</f>
        <v>1.6799999999999999E-2</v>
      </c>
      <c r="M58" s="1809">
        <f t="shared" ref="M58:M59" si="34">IF(I58="S/PREÇO","S/PREÇO",ROUND(I58*(1+L58),2))</f>
        <v>50.84</v>
      </c>
      <c r="N58" s="1809">
        <f t="shared" ref="N58:N60" si="35">IF(I58="S/PREÇO","S/PREÇO",SUM(H58,M58))</f>
        <v>84.245000000000005</v>
      </c>
    </row>
    <row r="59" spans="1:14" s="50" customFormat="1" ht="12.75" customHeight="1">
      <c r="A59" s="1622" t="s">
        <v>1626</v>
      </c>
      <c r="B59" s="324" t="s">
        <v>1627</v>
      </c>
      <c r="C59" s="1259">
        <f>C47</f>
        <v>48</v>
      </c>
      <c r="D59" s="1259">
        <v>0</v>
      </c>
      <c r="E59" s="1623">
        <v>1.5</v>
      </c>
      <c r="F59" s="1259">
        <f t="shared" ref="F59:F63" si="36">$R$13</f>
        <v>0.85</v>
      </c>
      <c r="G59" s="1259">
        <f t="shared" ref="G59:G63" si="37">$R$12</f>
        <v>1.28</v>
      </c>
      <c r="H59" s="1259">
        <f t="shared" ref="H59:H60" si="38">(C59*F59+D59*G59)*E59</f>
        <v>61.199999999999996</v>
      </c>
      <c r="I59" s="1259">
        <v>125</v>
      </c>
      <c r="J59" s="1256">
        <f t="shared" si="33"/>
        <v>579.75599999999997</v>
      </c>
      <c r="K59" s="1256">
        <f t="shared" ref="K59:K63" si="39">$I$12</f>
        <v>589.64300000000003</v>
      </c>
      <c r="L59" s="1250">
        <f t="shared" ref="L59:L60" si="40">ROUND((K59-J59)/K59,4)</f>
        <v>1.6799999999999999E-2</v>
      </c>
      <c r="M59" s="1259">
        <f t="shared" si="34"/>
        <v>127.1</v>
      </c>
      <c r="N59" s="1259">
        <f t="shared" si="35"/>
        <v>188.29999999999998</v>
      </c>
    </row>
    <row r="60" spans="1:14" s="50" customFormat="1" ht="12.75" customHeight="1">
      <c r="A60" s="1801" t="s">
        <v>1628</v>
      </c>
      <c r="B60" s="1802" t="s">
        <v>1629</v>
      </c>
      <c r="C60" s="1803">
        <f>C48</f>
        <v>30.4</v>
      </c>
      <c r="D60" s="1803">
        <v>0</v>
      </c>
      <c r="E60" s="1804">
        <v>1.5</v>
      </c>
      <c r="F60" s="1259">
        <f t="shared" si="36"/>
        <v>0.85</v>
      </c>
      <c r="G60" s="1259">
        <f t="shared" si="37"/>
        <v>1.28</v>
      </c>
      <c r="H60" s="1259">
        <f t="shared" si="38"/>
        <v>38.76</v>
      </c>
      <c r="I60" s="1803">
        <f>35*E60</f>
        <v>52.5</v>
      </c>
      <c r="J60" s="1805">
        <f t="shared" si="33"/>
        <v>579.75599999999997</v>
      </c>
      <c r="K60" s="1805">
        <f t="shared" si="39"/>
        <v>589.64300000000003</v>
      </c>
      <c r="L60" s="1806">
        <f t="shared" si="40"/>
        <v>1.6799999999999999E-2</v>
      </c>
      <c r="M60" s="1803">
        <f>IF(I60="S/PREÇO","S/PREÇO",ROUND(I60*(1+L60),2))</f>
        <v>53.38</v>
      </c>
      <c r="N60" s="1803">
        <f t="shared" si="35"/>
        <v>92.14</v>
      </c>
    </row>
    <row r="61" spans="1:14" s="50" customFormat="1" ht="12.75" customHeight="1">
      <c r="A61" s="1801" t="s">
        <v>1630</v>
      </c>
      <c r="B61" s="1802" t="s">
        <v>1631</v>
      </c>
      <c r="C61" s="1803">
        <f t="shared" ref="C61" si="41">C49</f>
        <v>67.2</v>
      </c>
      <c r="D61" s="1803">
        <v>0</v>
      </c>
      <c r="E61" s="1804">
        <v>1.5</v>
      </c>
      <c r="F61" s="1259">
        <f t="shared" si="36"/>
        <v>0.85</v>
      </c>
      <c r="G61" s="1259">
        <f t="shared" si="37"/>
        <v>1.28</v>
      </c>
      <c r="H61" s="1259">
        <f t="shared" ref="H61:H63" si="42">(C61*F61+D61*G61)*E61</f>
        <v>85.679999999999993</v>
      </c>
      <c r="I61" s="1803">
        <f>34*E61</f>
        <v>51</v>
      </c>
      <c r="J61" s="1805">
        <f t="shared" si="33"/>
        <v>579.75599999999997</v>
      </c>
      <c r="K61" s="1805">
        <f t="shared" si="39"/>
        <v>589.64300000000003</v>
      </c>
      <c r="L61" s="1806">
        <f t="shared" ref="L61:L63" si="43">ROUND((K61-J61)/K61,4)</f>
        <v>1.6799999999999999E-2</v>
      </c>
      <c r="M61" s="1803">
        <f>IF(I61="S/PREÇO","S/PREÇO",ROUND(I61*(1+L61),2))</f>
        <v>51.86</v>
      </c>
      <c r="N61" s="1803">
        <f>IF(I61="S/PREÇO","S/PREÇO",SUM(H61,M61))</f>
        <v>137.54</v>
      </c>
    </row>
    <row r="62" spans="1:14" s="50" customFormat="1" ht="12.75" customHeight="1">
      <c r="A62" s="1801" t="s">
        <v>1632</v>
      </c>
      <c r="B62" s="1802" t="s">
        <v>1633</v>
      </c>
      <c r="C62" s="1803">
        <f>C50</f>
        <v>170</v>
      </c>
      <c r="D62" s="1803">
        <v>0</v>
      </c>
      <c r="E62" s="1804">
        <v>1.5</v>
      </c>
      <c r="F62" s="1803">
        <f t="shared" si="36"/>
        <v>0.85</v>
      </c>
      <c r="G62" s="1803">
        <f t="shared" si="37"/>
        <v>1.28</v>
      </c>
      <c r="H62" s="1803">
        <f t="shared" si="42"/>
        <v>216.75</v>
      </c>
      <c r="I62" s="1803">
        <v>70</v>
      </c>
      <c r="J62" s="1805">
        <f t="shared" si="33"/>
        <v>579.75599999999997</v>
      </c>
      <c r="K62" s="1805">
        <f t="shared" si="39"/>
        <v>589.64300000000003</v>
      </c>
      <c r="L62" s="1806">
        <f t="shared" si="43"/>
        <v>1.6799999999999999E-2</v>
      </c>
      <c r="M62" s="1803">
        <f>IF(I62="S/PREÇO","S/PREÇO",ROUND(I62*(1+L62),2))</f>
        <v>71.180000000000007</v>
      </c>
      <c r="N62" s="1803">
        <f>IF(I62="S/PREÇO","S/PREÇO",SUM(H62,M62))</f>
        <v>287.93</v>
      </c>
    </row>
    <row r="63" spans="1:14" s="50" customFormat="1">
      <c r="A63" s="1757" t="s">
        <v>1634</v>
      </c>
      <c r="B63" s="325" t="s">
        <v>1635</v>
      </c>
      <c r="C63" s="1260">
        <f>C51</f>
        <v>150</v>
      </c>
      <c r="D63" s="1260">
        <v>0</v>
      </c>
      <c r="E63" s="1758">
        <v>1.5</v>
      </c>
      <c r="F63" s="1260">
        <f t="shared" si="36"/>
        <v>0.85</v>
      </c>
      <c r="G63" s="1260">
        <f t="shared" si="37"/>
        <v>1.28</v>
      </c>
      <c r="H63" s="1260">
        <f t="shared" si="42"/>
        <v>191.25</v>
      </c>
      <c r="I63" s="1260" t="s">
        <v>1636</v>
      </c>
      <c r="J63" s="1257">
        <f t="shared" si="33"/>
        <v>579.75599999999997</v>
      </c>
      <c r="K63" s="1257">
        <f t="shared" si="39"/>
        <v>589.64300000000003</v>
      </c>
      <c r="L63" s="1251">
        <f t="shared" si="43"/>
        <v>1.6799999999999999E-2</v>
      </c>
      <c r="M63" s="1260" t="str">
        <f>IF(I63="S/PREÇO","S/PREÇO",ROUND(I63*(1+L63),2))</f>
        <v>S/PREÇO</v>
      </c>
      <c r="N63" s="1260" t="str">
        <f>IF(I63="S/PREÇO","S/PREÇO",SUM(H63,M63))</f>
        <v>S/PREÇO</v>
      </c>
    </row>
    <row r="64" spans="1:14">
      <c r="F64" s="34"/>
      <c r="G64" s="34"/>
      <c r="H64" s="35"/>
    </row>
    <row r="65" spans="1:14" s="49" customFormat="1" ht="12.75" customHeight="1">
      <c r="A65" s="305" t="s">
        <v>1640</v>
      </c>
      <c r="B65" s="306"/>
      <c r="C65" s="307"/>
      <c r="D65" s="307"/>
      <c r="E65" s="308"/>
      <c r="F65" s="307"/>
      <c r="G65" s="307"/>
      <c r="H65" s="307"/>
      <c r="I65" s="309"/>
      <c r="J65" s="309"/>
      <c r="K65" s="309"/>
      <c r="L65" s="309"/>
      <c r="M65" s="307"/>
      <c r="N65" s="311"/>
    </row>
    <row r="66" spans="1:14" ht="12.75" customHeight="1">
      <c r="A66" s="2346" t="s">
        <v>1610</v>
      </c>
      <c r="B66" s="2346" t="s">
        <v>1507</v>
      </c>
      <c r="C66" s="2343" t="s">
        <v>491</v>
      </c>
      <c r="D66" s="2345"/>
      <c r="E66" s="2340" t="s">
        <v>1611</v>
      </c>
      <c r="F66" s="2340" t="s">
        <v>1612</v>
      </c>
      <c r="G66" s="2340" t="s">
        <v>1613</v>
      </c>
      <c r="H66" s="2340" t="s">
        <v>1614</v>
      </c>
      <c r="I66" s="2340" t="s">
        <v>1615</v>
      </c>
      <c r="J66" s="2343" t="s">
        <v>1616</v>
      </c>
      <c r="K66" s="2344"/>
      <c r="L66" s="2345"/>
      <c r="M66" s="2340" t="s">
        <v>1617</v>
      </c>
      <c r="N66" s="2340" t="s">
        <v>1618</v>
      </c>
    </row>
    <row r="67" spans="1:14" ht="22.5" customHeight="1">
      <c r="A67" s="2347"/>
      <c r="B67" s="2347"/>
      <c r="C67" s="2341" t="s">
        <v>1619</v>
      </c>
      <c r="D67" s="2341" t="s">
        <v>1620</v>
      </c>
      <c r="E67" s="2341"/>
      <c r="F67" s="2341"/>
      <c r="G67" s="2341"/>
      <c r="H67" s="2341"/>
      <c r="I67" s="2341"/>
      <c r="J67" s="2341" t="s">
        <v>1621</v>
      </c>
      <c r="K67" s="2341" t="s">
        <v>1622</v>
      </c>
      <c r="L67" s="2341" t="s">
        <v>1117</v>
      </c>
      <c r="M67" s="2341"/>
      <c r="N67" s="2341"/>
    </row>
    <row r="68" spans="1:14" ht="12.75" customHeight="1">
      <c r="A68" s="2347"/>
      <c r="B68" s="2347"/>
      <c r="C68" s="2341"/>
      <c r="D68" s="2341"/>
      <c r="E68" s="2341"/>
      <c r="F68" s="2341"/>
      <c r="G68" s="2341"/>
      <c r="H68" s="2341"/>
      <c r="I68" s="2341"/>
      <c r="J68" s="2341"/>
      <c r="K68" s="2341"/>
      <c r="L68" s="2341"/>
      <c r="M68" s="2341"/>
      <c r="N68" s="2341"/>
    </row>
    <row r="69" spans="1:14" ht="12.75" customHeight="1">
      <c r="A69" s="2348"/>
      <c r="B69" s="2348"/>
      <c r="C69" s="1225" t="s">
        <v>20</v>
      </c>
      <c r="D69" s="1225" t="s">
        <v>20</v>
      </c>
      <c r="E69" s="1225" t="s">
        <v>1095</v>
      </c>
      <c r="F69" s="1225" t="s">
        <v>1623</v>
      </c>
      <c r="G69" s="1225" t="s">
        <v>1623</v>
      </c>
      <c r="H69" s="1225" t="s">
        <v>1624</v>
      </c>
      <c r="I69" s="1225" t="s">
        <v>1624</v>
      </c>
      <c r="J69" s="2342"/>
      <c r="K69" s="2342"/>
      <c r="L69" s="2342"/>
      <c r="M69" s="1225" t="s">
        <v>1624</v>
      </c>
      <c r="N69" s="1225" t="s">
        <v>1624</v>
      </c>
    </row>
    <row r="70" spans="1:14" s="50" customFormat="1" ht="12.75" customHeight="1">
      <c r="A70" s="1807" t="s">
        <v>506</v>
      </c>
      <c r="B70" s="1808" t="s">
        <v>1625</v>
      </c>
      <c r="C70" s="1809">
        <f>C58</f>
        <v>26.2</v>
      </c>
      <c r="D70" s="1809">
        <v>0</v>
      </c>
      <c r="E70" s="1810">
        <v>1.5</v>
      </c>
      <c r="F70" s="1809">
        <f>$R$13</f>
        <v>0.85</v>
      </c>
      <c r="G70" s="1809">
        <f>$R$12</f>
        <v>1.28</v>
      </c>
      <c r="H70" s="1809">
        <f>(C70*F70+D70*G70)*E70</f>
        <v>33.405000000000001</v>
      </c>
      <c r="I70" s="1809">
        <v>85</v>
      </c>
      <c r="J70" s="1811">
        <f t="shared" ref="J70:J75" si="44">$I$14</f>
        <v>579.75599999999997</v>
      </c>
      <c r="K70" s="1811">
        <f>$I$12</f>
        <v>589.64300000000003</v>
      </c>
      <c r="L70" s="1812">
        <f>ROUND((K70-J70)/K70,4)</f>
        <v>1.6799999999999999E-2</v>
      </c>
      <c r="M70" s="1809">
        <f t="shared" ref="M70:M71" si="45">IF(I70="S/PREÇO","S/PREÇO",ROUND(I70*(1+L70),2))</f>
        <v>86.43</v>
      </c>
      <c r="N70" s="1809">
        <f t="shared" ref="N70:N72" si="46">IF(I70="S/PREÇO","S/PREÇO",SUM(H70,M70))</f>
        <v>119.83500000000001</v>
      </c>
    </row>
    <row r="71" spans="1:14" s="50" customFormat="1" ht="12.75" customHeight="1">
      <c r="A71" s="1622" t="s">
        <v>1626</v>
      </c>
      <c r="B71" s="324" t="s">
        <v>1627</v>
      </c>
      <c r="C71" s="1259">
        <f>C59</f>
        <v>48</v>
      </c>
      <c r="D71" s="1259">
        <v>0</v>
      </c>
      <c r="E71" s="1623">
        <v>1.5</v>
      </c>
      <c r="F71" s="1259">
        <f t="shared" ref="F71:F75" si="47">$R$13</f>
        <v>0.85</v>
      </c>
      <c r="G71" s="1259">
        <f t="shared" ref="G71:G75" si="48">$R$12</f>
        <v>1.28</v>
      </c>
      <c r="H71" s="1259">
        <f t="shared" ref="H71:H72" si="49">(C71*F71+D71*G71)*E71</f>
        <v>61.199999999999996</v>
      </c>
      <c r="I71" s="1259">
        <v>75</v>
      </c>
      <c r="J71" s="1256">
        <f t="shared" si="44"/>
        <v>579.75599999999997</v>
      </c>
      <c r="K71" s="1256">
        <f t="shared" ref="K71:K75" si="50">$I$12</f>
        <v>589.64300000000003</v>
      </c>
      <c r="L71" s="1250">
        <f t="shared" ref="L71:L72" si="51">ROUND((K71-J71)/K71,4)</f>
        <v>1.6799999999999999E-2</v>
      </c>
      <c r="M71" s="1259">
        <f t="shared" si="45"/>
        <v>76.260000000000005</v>
      </c>
      <c r="N71" s="1259">
        <f t="shared" si="46"/>
        <v>137.46</v>
      </c>
    </row>
    <row r="72" spans="1:14" s="50" customFormat="1" ht="12.75" customHeight="1">
      <c r="A72" s="1801" t="s">
        <v>1628</v>
      </c>
      <c r="B72" s="1802" t="s">
        <v>1629</v>
      </c>
      <c r="C72" s="1803">
        <f>C60</f>
        <v>30.4</v>
      </c>
      <c r="D72" s="1803">
        <v>0</v>
      </c>
      <c r="E72" s="1804">
        <v>1.5</v>
      </c>
      <c r="F72" s="1259">
        <f t="shared" si="47"/>
        <v>0.85</v>
      </c>
      <c r="G72" s="1259">
        <f t="shared" si="48"/>
        <v>1.28</v>
      </c>
      <c r="H72" s="1259">
        <f t="shared" si="49"/>
        <v>38.76</v>
      </c>
      <c r="I72" s="1803">
        <f>60*E72</f>
        <v>90</v>
      </c>
      <c r="J72" s="1805">
        <f t="shared" si="44"/>
        <v>579.75599999999997</v>
      </c>
      <c r="K72" s="1805">
        <f t="shared" si="50"/>
        <v>589.64300000000003</v>
      </c>
      <c r="L72" s="1806">
        <f t="shared" si="51"/>
        <v>1.6799999999999999E-2</v>
      </c>
      <c r="M72" s="1803">
        <f>IF(I72="S/PREÇO","S/PREÇO",ROUND(I72*(1+L72),2))</f>
        <v>91.51</v>
      </c>
      <c r="N72" s="1803">
        <f t="shared" si="46"/>
        <v>130.27000000000001</v>
      </c>
    </row>
    <row r="73" spans="1:14" s="50" customFormat="1" ht="12.75" customHeight="1">
      <c r="A73" s="1801" t="s">
        <v>1630</v>
      </c>
      <c r="B73" s="1802" t="s">
        <v>1631</v>
      </c>
      <c r="C73" s="1803">
        <f t="shared" ref="C73" si="52">C61</f>
        <v>67.2</v>
      </c>
      <c r="D73" s="1803">
        <v>0</v>
      </c>
      <c r="E73" s="1804">
        <v>1.5</v>
      </c>
      <c r="F73" s="1259">
        <f t="shared" si="47"/>
        <v>0.85</v>
      </c>
      <c r="G73" s="1259">
        <f t="shared" si="48"/>
        <v>1.28</v>
      </c>
      <c r="H73" s="1259">
        <f t="shared" ref="H73:H75" si="53">(C73*F73+D73*G73)*E73</f>
        <v>85.679999999999993</v>
      </c>
      <c r="I73" s="1803" t="s">
        <v>1636</v>
      </c>
      <c r="J73" s="1805">
        <f t="shared" si="44"/>
        <v>579.75599999999997</v>
      </c>
      <c r="K73" s="1805">
        <f t="shared" si="50"/>
        <v>589.64300000000003</v>
      </c>
      <c r="L73" s="1806">
        <f t="shared" ref="L73:L75" si="54">ROUND((K73-J73)/K73,4)</f>
        <v>1.6799999999999999E-2</v>
      </c>
      <c r="M73" s="1803" t="str">
        <f>IF(I73="S/PREÇO","S/PREÇO",ROUND(I73*(1+L73),2))</f>
        <v>S/PREÇO</v>
      </c>
      <c r="N73" s="1803" t="str">
        <f>IF(I73="S/PREÇO","S/PREÇO",SUM(H73,M73))</f>
        <v>S/PREÇO</v>
      </c>
    </row>
    <row r="74" spans="1:14" s="50" customFormat="1" ht="12.75" customHeight="1">
      <c r="A74" s="1801" t="s">
        <v>1632</v>
      </c>
      <c r="B74" s="1802" t="s">
        <v>1633</v>
      </c>
      <c r="C74" s="1803">
        <f>C62</f>
        <v>170</v>
      </c>
      <c r="D74" s="1803">
        <v>0</v>
      </c>
      <c r="E74" s="1804">
        <v>1.5</v>
      </c>
      <c r="F74" s="1803">
        <f t="shared" si="47"/>
        <v>0.85</v>
      </c>
      <c r="G74" s="1803">
        <f t="shared" si="48"/>
        <v>1.28</v>
      </c>
      <c r="H74" s="1803">
        <f t="shared" si="53"/>
        <v>216.75</v>
      </c>
      <c r="I74" s="1803">
        <v>60</v>
      </c>
      <c r="J74" s="1805">
        <f t="shared" si="44"/>
        <v>579.75599999999997</v>
      </c>
      <c r="K74" s="1805">
        <f t="shared" si="50"/>
        <v>589.64300000000003</v>
      </c>
      <c r="L74" s="1806">
        <f t="shared" si="54"/>
        <v>1.6799999999999999E-2</v>
      </c>
      <c r="M74" s="1803">
        <f>IF(I74="S/PREÇO","S/PREÇO",ROUND(I74*(1+L74),2))</f>
        <v>61.01</v>
      </c>
      <c r="N74" s="1803">
        <f>IF(I74="S/PREÇO","S/PREÇO",SUM(H74,M74))</f>
        <v>277.76</v>
      </c>
    </row>
    <row r="75" spans="1:14" s="50" customFormat="1">
      <c r="A75" s="1757" t="s">
        <v>1634</v>
      </c>
      <c r="B75" s="325" t="s">
        <v>1635</v>
      </c>
      <c r="C75" s="1260">
        <f>C63</f>
        <v>150</v>
      </c>
      <c r="D75" s="1260">
        <v>0</v>
      </c>
      <c r="E75" s="1758">
        <v>1.5</v>
      </c>
      <c r="F75" s="1260">
        <f t="shared" si="47"/>
        <v>0.85</v>
      </c>
      <c r="G75" s="1260">
        <f t="shared" si="48"/>
        <v>1.28</v>
      </c>
      <c r="H75" s="1260">
        <f t="shared" si="53"/>
        <v>191.25</v>
      </c>
      <c r="I75" s="1260">
        <v>25</v>
      </c>
      <c r="J75" s="1257">
        <f t="shared" si="44"/>
        <v>579.75599999999997</v>
      </c>
      <c r="K75" s="1257">
        <f t="shared" si="50"/>
        <v>589.64300000000003</v>
      </c>
      <c r="L75" s="1251">
        <f t="shared" si="54"/>
        <v>1.6799999999999999E-2</v>
      </c>
      <c r="M75" s="1260">
        <f>IF(I75="S/PREÇO","S/PREÇO",ROUND(I75*(1+L75),2))</f>
        <v>25.42</v>
      </c>
      <c r="N75" s="1260">
        <f>IF(I75="S/PREÇO","S/PREÇO",SUM(H75,M75))</f>
        <v>216.67000000000002</v>
      </c>
    </row>
    <row r="76" spans="1:14">
      <c r="F76" s="34"/>
      <c r="G76" s="34"/>
      <c r="H76" s="35"/>
    </row>
    <row r="77" spans="1:14" s="49" customFormat="1" ht="12.75" customHeight="1">
      <c r="A77" s="305" t="s">
        <v>1641</v>
      </c>
      <c r="B77" s="306"/>
      <c r="C77" s="307"/>
      <c r="D77" s="307"/>
      <c r="E77" s="308"/>
      <c r="F77" s="307"/>
      <c r="G77" s="307"/>
      <c r="H77" s="307"/>
      <c r="I77" s="309"/>
      <c r="J77" s="309"/>
      <c r="K77" s="309"/>
      <c r="L77" s="309"/>
      <c r="M77" s="307"/>
      <c r="N77" s="311"/>
    </row>
    <row r="78" spans="1:14" ht="12.75" customHeight="1">
      <c r="A78" s="2346" t="s">
        <v>1610</v>
      </c>
      <c r="B78" s="2346" t="s">
        <v>1507</v>
      </c>
      <c r="C78" s="2343" t="s">
        <v>491</v>
      </c>
      <c r="D78" s="2345"/>
      <c r="E78" s="2340" t="s">
        <v>1611</v>
      </c>
      <c r="F78" s="2340" t="s">
        <v>1612</v>
      </c>
      <c r="G78" s="2340" t="s">
        <v>1613</v>
      </c>
      <c r="H78" s="2340" t="s">
        <v>1614</v>
      </c>
      <c r="I78" s="2340" t="s">
        <v>1615</v>
      </c>
      <c r="J78" s="2343" t="s">
        <v>1616</v>
      </c>
      <c r="K78" s="2344"/>
      <c r="L78" s="2345"/>
      <c r="M78" s="2340" t="s">
        <v>1617</v>
      </c>
      <c r="N78" s="2340" t="s">
        <v>1618</v>
      </c>
    </row>
    <row r="79" spans="1:14" ht="22.5" customHeight="1">
      <c r="A79" s="2347"/>
      <c r="B79" s="2347"/>
      <c r="C79" s="2341" t="s">
        <v>1619</v>
      </c>
      <c r="D79" s="2341" t="s">
        <v>1620</v>
      </c>
      <c r="E79" s="2341"/>
      <c r="F79" s="2341"/>
      <c r="G79" s="2341"/>
      <c r="H79" s="2341"/>
      <c r="I79" s="2341"/>
      <c r="J79" s="2341" t="s">
        <v>1621</v>
      </c>
      <c r="K79" s="2341" t="s">
        <v>1622</v>
      </c>
      <c r="L79" s="2341" t="s">
        <v>1117</v>
      </c>
      <c r="M79" s="2341"/>
      <c r="N79" s="2341"/>
    </row>
    <row r="80" spans="1:14" ht="12.75" customHeight="1">
      <c r="A80" s="2347"/>
      <c r="B80" s="2347"/>
      <c r="C80" s="2341"/>
      <c r="D80" s="2341"/>
      <c r="E80" s="2341"/>
      <c r="F80" s="2341"/>
      <c r="G80" s="2341"/>
      <c r="H80" s="2341"/>
      <c r="I80" s="2341"/>
      <c r="J80" s="2341"/>
      <c r="K80" s="2341"/>
      <c r="L80" s="2341"/>
      <c r="M80" s="2341"/>
      <c r="N80" s="2341"/>
    </row>
    <row r="81" spans="1:14" ht="12.75" customHeight="1">
      <c r="A81" s="2348"/>
      <c r="B81" s="2348"/>
      <c r="C81" s="1225" t="s">
        <v>20</v>
      </c>
      <c r="D81" s="1225" t="s">
        <v>20</v>
      </c>
      <c r="E81" s="1225" t="s">
        <v>1095</v>
      </c>
      <c r="F81" s="1225" t="s">
        <v>1623</v>
      </c>
      <c r="G81" s="1225" t="s">
        <v>1623</v>
      </c>
      <c r="H81" s="1225" t="s">
        <v>1624</v>
      </c>
      <c r="I81" s="1225" t="s">
        <v>1624</v>
      </c>
      <c r="J81" s="2342"/>
      <c r="K81" s="2342"/>
      <c r="L81" s="2342"/>
      <c r="M81" s="1225" t="s">
        <v>1624</v>
      </c>
      <c r="N81" s="1225" t="s">
        <v>1624</v>
      </c>
    </row>
    <row r="82" spans="1:14" s="50" customFormat="1" ht="12.75" customHeight="1">
      <c r="A82" s="1807" t="s">
        <v>506</v>
      </c>
      <c r="B82" s="1808" t="s">
        <v>1625</v>
      </c>
      <c r="C82" s="1809">
        <f>C70</f>
        <v>26.2</v>
      </c>
      <c r="D82" s="1809">
        <v>0</v>
      </c>
      <c r="E82" s="1810">
        <v>1.5</v>
      </c>
      <c r="F82" s="1809">
        <f>$R$13</f>
        <v>0.85</v>
      </c>
      <c r="G82" s="1809">
        <f>$R$12</f>
        <v>1.28</v>
      </c>
      <c r="H82" s="1809">
        <f>(C82*F82+D82*G82)*E82</f>
        <v>33.405000000000001</v>
      </c>
      <c r="I82" s="1809">
        <v>75</v>
      </c>
      <c r="J82" s="1811">
        <f t="shared" ref="J82:J87" si="55">$I$14</f>
        <v>579.75599999999997</v>
      </c>
      <c r="K82" s="1811">
        <f>$I$12</f>
        <v>589.64300000000003</v>
      </c>
      <c r="L82" s="1812">
        <f>ROUND((K82-J82)/K82,4)</f>
        <v>1.6799999999999999E-2</v>
      </c>
      <c r="M82" s="1809">
        <f t="shared" ref="M82:M83" si="56">IF(I82="S/PREÇO","S/PREÇO",ROUND(I82*(1+L82),2))</f>
        <v>76.260000000000005</v>
      </c>
      <c r="N82" s="1809">
        <f t="shared" ref="N82:N84" si="57">IF(I82="S/PREÇO","S/PREÇO",SUM(H82,M82))</f>
        <v>109.66500000000001</v>
      </c>
    </row>
    <row r="83" spans="1:14" s="50" customFormat="1" ht="12.75" customHeight="1">
      <c r="A83" s="1622" t="s">
        <v>1626</v>
      </c>
      <c r="B83" s="324" t="s">
        <v>1627</v>
      </c>
      <c r="C83" s="1259">
        <f>C71</f>
        <v>48</v>
      </c>
      <c r="D83" s="1259">
        <v>0</v>
      </c>
      <c r="E83" s="1623">
        <v>1.5</v>
      </c>
      <c r="F83" s="1259">
        <f t="shared" ref="F83:F87" si="58">$R$13</f>
        <v>0.85</v>
      </c>
      <c r="G83" s="1259">
        <f t="shared" ref="G83:G87" si="59">$R$12</f>
        <v>1.28</v>
      </c>
      <c r="H83" s="1259">
        <f t="shared" ref="H83:H84" si="60">(C83*F83+D83*G83)*E83</f>
        <v>61.199999999999996</v>
      </c>
      <c r="I83" s="1259" t="s">
        <v>1636</v>
      </c>
      <c r="J83" s="1256">
        <f t="shared" si="55"/>
        <v>579.75599999999997</v>
      </c>
      <c r="K83" s="1256">
        <f t="shared" ref="K83:K87" si="61">$I$12</f>
        <v>589.64300000000003</v>
      </c>
      <c r="L83" s="1250">
        <f t="shared" ref="L83:L84" si="62">ROUND((K83-J83)/K83,4)</f>
        <v>1.6799999999999999E-2</v>
      </c>
      <c r="M83" s="1259" t="str">
        <f t="shared" si="56"/>
        <v>S/PREÇO</v>
      </c>
      <c r="N83" s="1259" t="str">
        <f t="shared" si="57"/>
        <v>S/PREÇO</v>
      </c>
    </row>
    <row r="84" spans="1:14" s="50" customFormat="1" ht="12.75" customHeight="1">
      <c r="A84" s="1801" t="s">
        <v>1628</v>
      </c>
      <c r="B84" s="1802" t="s">
        <v>1629</v>
      </c>
      <c r="C84" s="1803">
        <f>C72</f>
        <v>30.4</v>
      </c>
      <c r="D84" s="1803">
        <v>0</v>
      </c>
      <c r="E84" s="1804">
        <v>1.5</v>
      </c>
      <c r="F84" s="1259">
        <f t="shared" si="58"/>
        <v>0.85</v>
      </c>
      <c r="G84" s="1259">
        <f t="shared" si="59"/>
        <v>1.28</v>
      </c>
      <c r="H84" s="1259">
        <f t="shared" si="60"/>
        <v>38.76</v>
      </c>
      <c r="I84" s="1803">
        <f>70*E84</f>
        <v>105</v>
      </c>
      <c r="J84" s="1805">
        <f t="shared" si="55"/>
        <v>579.75599999999997</v>
      </c>
      <c r="K84" s="1805">
        <f t="shared" si="61"/>
        <v>589.64300000000003</v>
      </c>
      <c r="L84" s="1806">
        <f t="shared" si="62"/>
        <v>1.6799999999999999E-2</v>
      </c>
      <c r="M84" s="1803">
        <f>IF(I84="S/PREÇO","S/PREÇO",ROUND(I84*(1+L84),2))</f>
        <v>106.76</v>
      </c>
      <c r="N84" s="1803">
        <f t="shared" si="57"/>
        <v>145.52000000000001</v>
      </c>
    </row>
    <row r="85" spans="1:14" s="50" customFormat="1" ht="12.75" customHeight="1">
      <c r="A85" s="1801" t="s">
        <v>1630</v>
      </c>
      <c r="B85" s="1802" t="s">
        <v>1631</v>
      </c>
      <c r="C85" s="1803">
        <f t="shared" ref="C85" si="63">C73</f>
        <v>67.2</v>
      </c>
      <c r="D85" s="1803">
        <v>0</v>
      </c>
      <c r="E85" s="1804">
        <v>1.6</v>
      </c>
      <c r="F85" s="1259">
        <f t="shared" si="58"/>
        <v>0.85</v>
      </c>
      <c r="G85" s="1259">
        <f t="shared" si="59"/>
        <v>1.28</v>
      </c>
      <c r="H85" s="1259">
        <f t="shared" ref="H85:H87" si="64">(C85*F85+D85*G85)*E85</f>
        <v>91.391999999999996</v>
      </c>
      <c r="I85" s="1803">
        <f>75*E85</f>
        <v>120</v>
      </c>
      <c r="J85" s="1805">
        <f t="shared" si="55"/>
        <v>579.75599999999997</v>
      </c>
      <c r="K85" s="1805">
        <f t="shared" si="61"/>
        <v>589.64300000000003</v>
      </c>
      <c r="L85" s="1806">
        <f t="shared" ref="L85:L87" si="65">ROUND((K85-J85)/K85,4)</f>
        <v>1.6799999999999999E-2</v>
      </c>
      <c r="M85" s="1803">
        <f>IF(I85="S/PREÇO","S/PREÇO",ROUND(I85*(1+L85),2))</f>
        <v>122.02</v>
      </c>
      <c r="N85" s="1803">
        <f>IF(I85="S/PREÇO","S/PREÇO",SUM(H85,M85))</f>
        <v>213.41199999999998</v>
      </c>
    </row>
    <row r="86" spans="1:14" s="50" customFormat="1" ht="12.75" customHeight="1">
      <c r="A86" s="1801" t="s">
        <v>1632</v>
      </c>
      <c r="B86" s="1802" t="s">
        <v>1633</v>
      </c>
      <c r="C86" s="1803">
        <f>C74</f>
        <v>170</v>
      </c>
      <c r="D86" s="1803">
        <v>0</v>
      </c>
      <c r="E86" s="1804">
        <v>1.5</v>
      </c>
      <c r="F86" s="1803">
        <f t="shared" si="58"/>
        <v>0.85</v>
      </c>
      <c r="G86" s="1803">
        <f t="shared" si="59"/>
        <v>1.28</v>
      </c>
      <c r="H86" s="1803">
        <f t="shared" si="64"/>
        <v>216.75</v>
      </c>
      <c r="I86" s="1803">
        <v>150</v>
      </c>
      <c r="J86" s="1805">
        <f t="shared" si="55"/>
        <v>579.75599999999997</v>
      </c>
      <c r="K86" s="1805">
        <f t="shared" si="61"/>
        <v>589.64300000000003</v>
      </c>
      <c r="L86" s="1806">
        <f t="shared" si="65"/>
        <v>1.6799999999999999E-2</v>
      </c>
      <c r="M86" s="1803">
        <f>IF(I86="S/PREÇO","S/PREÇO",ROUND(I86*(1+L86),2))</f>
        <v>152.52000000000001</v>
      </c>
      <c r="N86" s="1803">
        <f>IF(I86="S/PREÇO","S/PREÇO",SUM(H86,M86))</f>
        <v>369.27</v>
      </c>
    </row>
    <row r="87" spans="1:14" s="50" customFormat="1">
      <c r="A87" s="1757" t="s">
        <v>1634</v>
      </c>
      <c r="B87" s="325" t="s">
        <v>1635</v>
      </c>
      <c r="C87" s="1260">
        <f>C75</f>
        <v>150</v>
      </c>
      <c r="D87" s="1260">
        <v>0</v>
      </c>
      <c r="E87" s="1758">
        <v>1.5</v>
      </c>
      <c r="F87" s="1260">
        <f t="shared" si="58"/>
        <v>0.85</v>
      </c>
      <c r="G87" s="1260">
        <f t="shared" si="59"/>
        <v>1.28</v>
      </c>
      <c r="H87" s="1260">
        <f t="shared" si="64"/>
        <v>191.25</v>
      </c>
      <c r="I87" s="1260" t="s">
        <v>1636</v>
      </c>
      <c r="J87" s="1257">
        <f t="shared" si="55"/>
        <v>579.75599999999997</v>
      </c>
      <c r="K87" s="1257">
        <f t="shared" si="61"/>
        <v>589.64300000000003</v>
      </c>
      <c r="L87" s="1251">
        <f t="shared" si="65"/>
        <v>1.6799999999999999E-2</v>
      </c>
      <c r="M87" s="1260" t="str">
        <f>IF(I87="S/PREÇO","S/PREÇO",ROUND(I87*(1+L87),2))</f>
        <v>S/PREÇO</v>
      </c>
      <c r="N87" s="1260" t="str">
        <f>IF(I87="S/PREÇO","S/PREÇO",SUM(H87,M87))</f>
        <v>S/PREÇO</v>
      </c>
    </row>
    <row r="88" spans="1:14">
      <c r="F88" s="34"/>
      <c r="G88" s="34"/>
      <c r="H88" s="35"/>
    </row>
    <row r="89" spans="1:14" s="49" customFormat="1" ht="12.75" customHeight="1">
      <c r="A89" s="305" t="s">
        <v>1642</v>
      </c>
      <c r="B89" s="306"/>
      <c r="C89" s="307"/>
      <c r="D89" s="307"/>
      <c r="E89" s="308"/>
      <c r="F89" s="307"/>
      <c r="G89" s="307"/>
      <c r="H89" s="307"/>
      <c r="I89" s="309"/>
      <c r="J89" s="309"/>
      <c r="K89" s="309"/>
      <c r="L89" s="309"/>
      <c r="M89" s="307"/>
      <c r="N89" s="311"/>
    </row>
    <row r="90" spans="1:14" ht="12.75" customHeight="1">
      <c r="A90" s="2346" t="s">
        <v>1610</v>
      </c>
      <c r="B90" s="2346" t="s">
        <v>1507</v>
      </c>
      <c r="C90" s="2343" t="s">
        <v>491</v>
      </c>
      <c r="D90" s="2345"/>
      <c r="E90" s="2340" t="s">
        <v>1611</v>
      </c>
      <c r="F90" s="2340" t="s">
        <v>1612</v>
      </c>
      <c r="G90" s="2340" t="s">
        <v>1613</v>
      </c>
      <c r="H90" s="2340" t="s">
        <v>1614</v>
      </c>
      <c r="I90" s="2340" t="s">
        <v>1615</v>
      </c>
      <c r="J90" s="2343" t="s">
        <v>1616</v>
      </c>
      <c r="K90" s="2344"/>
      <c r="L90" s="2345"/>
      <c r="M90" s="2340" t="s">
        <v>1617</v>
      </c>
      <c r="N90" s="2340" t="s">
        <v>1618</v>
      </c>
    </row>
    <row r="91" spans="1:14" ht="22.5" customHeight="1">
      <c r="A91" s="2347"/>
      <c r="B91" s="2347"/>
      <c r="C91" s="2341" t="s">
        <v>1619</v>
      </c>
      <c r="D91" s="2341" t="s">
        <v>1620</v>
      </c>
      <c r="E91" s="2341"/>
      <c r="F91" s="2341"/>
      <c r="G91" s="2341"/>
      <c r="H91" s="2341"/>
      <c r="I91" s="2341"/>
      <c r="J91" s="2341" t="s">
        <v>1621</v>
      </c>
      <c r="K91" s="2341" t="s">
        <v>1622</v>
      </c>
      <c r="L91" s="2341" t="s">
        <v>1117</v>
      </c>
      <c r="M91" s="2341"/>
      <c r="N91" s="2341"/>
    </row>
    <row r="92" spans="1:14" ht="12.75" customHeight="1">
      <c r="A92" s="2347"/>
      <c r="B92" s="2347"/>
      <c r="C92" s="2341"/>
      <c r="D92" s="2341"/>
      <c r="E92" s="2341"/>
      <c r="F92" s="2341"/>
      <c r="G92" s="2341"/>
      <c r="H92" s="2341"/>
      <c r="I92" s="2341"/>
      <c r="J92" s="2341"/>
      <c r="K92" s="2341"/>
      <c r="L92" s="2341"/>
      <c r="M92" s="2341"/>
      <c r="N92" s="2341"/>
    </row>
    <row r="93" spans="1:14" ht="12.75" customHeight="1">
      <c r="A93" s="2348"/>
      <c r="B93" s="2348"/>
      <c r="C93" s="1225" t="s">
        <v>20</v>
      </c>
      <c r="D93" s="1225" t="s">
        <v>20</v>
      </c>
      <c r="E93" s="1225" t="s">
        <v>1095</v>
      </c>
      <c r="F93" s="1225" t="s">
        <v>1623</v>
      </c>
      <c r="G93" s="1225" t="s">
        <v>1623</v>
      </c>
      <c r="H93" s="1225" t="s">
        <v>1624</v>
      </c>
      <c r="I93" s="1225" t="s">
        <v>1624</v>
      </c>
      <c r="J93" s="2342"/>
      <c r="K93" s="2342"/>
      <c r="L93" s="2342"/>
      <c r="M93" s="1225" t="s">
        <v>1624</v>
      </c>
      <c r="N93" s="1225" t="s">
        <v>1624</v>
      </c>
    </row>
    <row r="94" spans="1:14" s="50" customFormat="1" ht="12.75" customHeight="1">
      <c r="A94" s="1813" t="s">
        <v>506</v>
      </c>
      <c r="B94" s="316" t="s">
        <v>1625</v>
      </c>
      <c r="C94" s="1258">
        <f>C82</f>
        <v>26.2</v>
      </c>
      <c r="D94" s="1258">
        <v>0</v>
      </c>
      <c r="E94" s="1814">
        <v>1.5</v>
      </c>
      <c r="F94" s="1258">
        <f>$R$13</f>
        <v>0.85</v>
      </c>
      <c r="G94" s="1258">
        <f>$R$12</f>
        <v>1.28</v>
      </c>
      <c r="H94" s="1258">
        <f>(C94*F94+D94*G94)*E94</f>
        <v>33.405000000000001</v>
      </c>
      <c r="I94" s="1258" t="s">
        <v>1636</v>
      </c>
      <c r="J94" s="1261">
        <f t="shared" ref="J94:J99" si="66">$I$14</f>
        <v>579.75599999999997</v>
      </c>
      <c r="K94" s="1261">
        <f>$I$12</f>
        <v>589.64300000000003</v>
      </c>
      <c r="L94" s="1249">
        <f>ROUND((K94-J94)/K94,4)</f>
        <v>1.6799999999999999E-2</v>
      </c>
      <c r="M94" s="1258" t="str">
        <f t="shared" ref="M94:M95" si="67">IF(I94="S/PREÇO","S/PREÇO",ROUND(I94*(1+L94),2))</f>
        <v>S/PREÇO</v>
      </c>
      <c r="N94" s="1258" t="str">
        <f t="shared" ref="N94:N96" si="68">IF(I94="S/PREÇO","S/PREÇO",SUM(H94,M94))</f>
        <v>S/PREÇO</v>
      </c>
    </row>
    <row r="95" spans="1:14" s="50" customFormat="1" ht="12.75" customHeight="1">
      <c r="A95" s="1622" t="s">
        <v>1626</v>
      </c>
      <c r="B95" s="324" t="s">
        <v>1627</v>
      </c>
      <c r="C95" s="1259">
        <f>C83</f>
        <v>48</v>
      </c>
      <c r="D95" s="1259">
        <v>0</v>
      </c>
      <c r="E95" s="1623">
        <v>1.5</v>
      </c>
      <c r="F95" s="1259">
        <f t="shared" ref="F95:F99" si="69">$R$13</f>
        <v>0.85</v>
      </c>
      <c r="G95" s="1259">
        <f t="shared" ref="G95:G99" si="70">$R$12</f>
        <v>1.28</v>
      </c>
      <c r="H95" s="1259">
        <f t="shared" ref="H95:H99" si="71">(C95*F95+D95*G95)*E95</f>
        <v>61.199999999999996</v>
      </c>
      <c r="I95" s="1259" t="s">
        <v>1636</v>
      </c>
      <c r="J95" s="1256">
        <f t="shared" si="66"/>
        <v>579.75599999999997</v>
      </c>
      <c r="K95" s="1256">
        <f t="shared" ref="K95:K99" si="72">$I$12</f>
        <v>589.64300000000003</v>
      </c>
      <c r="L95" s="1250">
        <f t="shared" ref="L95:L99" si="73">ROUND((K95-J95)/K95,4)</f>
        <v>1.6799999999999999E-2</v>
      </c>
      <c r="M95" s="1259" t="str">
        <f t="shared" si="67"/>
        <v>S/PREÇO</v>
      </c>
      <c r="N95" s="1259" t="str">
        <f t="shared" si="68"/>
        <v>S/PREÇO</v>
      </c>
    </row>
    <row r="96" spans="1:14" s="50" customFormat="1" ht="12.75" customHeight="1">
      <c r="A96" s="1796" t="s">
        <v>1628</v>
      </c>
      <c r="B96" s="1797" t="s">
        <v>1629</v>
      </c>
      <c r="C96" s="1798">
        <f>C84</f>
        <v>30.4</v>
      </c>
      <c r="D96" s="1798">
        <v>0</v>
      </c>
      <c r="E96" s="1799">
        <v>1.5</v>
      </c>
      <c r="F96" s="1441">
        <f t="shared" si="69"/>
        <v>0.85</v>
      </c>
      <c r="G96" s="1441">
        <f t="shared" si="70"/>
        <v>1.28</v>
      </c>
      <c r="H96" s="1441">
        <f t="shared" si="71"/>
        <v>38.76</v>
      </c>
      <c r="I96" s="1798">
        <f>70*E96</f>
        <v>105</v>
      </c>
      <c r="J96" s="1442">
        <f t="shared" si="66"/>
        <v>579.75599999999997</v>
      </c>
      <c r="K96" s="1442">
        <f t="shared" si="72"/>
        <v>589.64300000000003</v>
      </c>
      <c r="L96" s="1800">
        <f t="shared" si="73"/>
        <v>1.6799999999999999E-2</v>
      </c>
      <c r="M96" s="1798">
        <f>IF(I96="S/PREÇO","S/PREÇO",ROUND(I96*(1+L96),2))</f>
        <v>106.76</v>
      </c>
      <c r="N96" s="1798">
        <f t="shared" si="68"/>
        <v>145.52000000000001</v>
      </c>
    </row>
    <row r="97" spans="1:14" s="50" customFormat="1" ht="12.75" customHeight="1">
      <c r="A97" s="1801" t="s">
        <v>1630</v>
      </c>
      <c r="B97" s="1802" t="s">
        <v>1631</v>
      </c>
      <c r="C97" s="1803">
        <f t="shared" ref="C97" si="74">C85</f>
        <v>67.2</v>
      </c>
      <c r="D97" s="1803">
        <v>0</v>
      </c>
      <c r="E97" s="1804">
        <v>1.6</v>
      </c>
      <c r="F97" s="1259">
        <f t="shared" si="69"/>
        <v>0.85</v>
      </c>
      <c r="G97" s="1259">
        <f t="shared" si="70"/>
        <v>1.28</v>
      </c>
      <c r="H97" s="1259">
        <f t="shared" si="71"/>
        <v>91.391999999999996</v>
      </c>
      <c r="I97" s="1803" t="s">
        <v>1636</v>
      </c>
      <c r="J97" s="1805">
        <f t="shared" si="66"/>
        <v>579.75599999999997</v>
      </c>
      <c r="K97" s="1805">
        <f t="shared" si="72"/>
        <v>589.64300000000003</v>
      </c>
      <c r="L97" s="1806">
        <f t="shared" si="73"/>
        <v>1.6799999999999999E-2</v>
      </c>
      <c r="M97" s="1803" t="str">
        <f>IF(I97="S/PREÇO","S/PREÇO",ROUND(I97*(1+L97),2))</f>
        <v>S/PREÇO</v>
      </c>
      <c r="N97" s="1803" t="str">
        <f>IF(I97="S/PREÇO","S/PREÇO",SUM(H97,M97))</f>
        <v>S/PREÇO</v>
      </c>
    </row>
    <row r="98" spans="1:14" s="50" customFormat="1" ht="12.75" customHeight="1">
      <c r="A98" s="1801" t="s">
        <v>1632</v>
      </c>
      <c r="B98" s="1802" t="s">
        <v>1633</v>
      </c>
      <c r="C98" s="1803">
        <f>C86</f>
        <v>170</v>
      </c>
      <c r="D98" s="1803">
        <v>0</v>
      </c>
      <c r="E98" s="1804">
        <v>1.5</v>
      </c>
      <c r="F98" s="1803">
        <f t="shared" si="69"/>
        <v>0.85</v>
      </c>
      <c r="G98" s="1803">
        <f t="shared" si="70"/>
        <v>1.28</v>
      </c>
      <c r="H98" s="1803">
        <f t="shared" si="71"/>
        <v>216.75</v>
      </c>
      <c r="I98" s="1803" t="s">
        <v>1636</v>
      </c>
      <c r="J98" s="1805">
        <f t="shared" si="66"/>
        <v>579.75599999999997</v>
      </c>
      <c r="K98" s="1805">
        <f t="shared" si="72"/>
        <v>589.64300000000003</v>
      </c>
      <c r="L98" s="1806">
        <f t="shared" si="73"/>
        <v>1.6799999999999999E-2</v>
      </c>
      <c r="M98" s="1803" t="str">
        <f>IF(I98="S/PREÇO","S/PREÇO",ROUND(I98*(1+L98),2))</f>
        <v>S/PREÇO</v>
      </c>
      <c r="N98" s="1803" t="str">
        <f>IF(I98="S/PREÇO","S/PREÇO",SUM(H98,M98))</f>
        <v>S/PREÇO</v>
      </c>
    </row>
    <row r="99" spans="1:14" s="50" customFormat="1">
      <c r="A99" s="1757" t="s">
        <v>1634</v>
      </c>
      <c r="B99" s="325" t="s">
        <v>1635</v>
      </c>
      <c r="C99" s="1260">
        <f>C87</f>
        <v>150</v>
      </c>
      <c r="D99" s="1260">
        <v>0</v>
      </c>
      <c r="E99" s="1758">
        <v>1.5</v>
      </c>
      <c r="F99" s="1260">
        <f t="shared" si="69"/>
        <v>0.85</v>
      </c>
      <c r="G99" s="1260">
        <f t="shared" si="70"/>
        <v>1.28</v>
      </c>
      <c r="H99" s="1260">
        <f t="shared" si="71"/>
        <v>191.25</v>
      </c>
      <c r="I99" s="1260" t="s">
        <v>1636</v>
      </c>
      <c r="J99" s="1257">
        <f t="shared" si="66"/>
        <v>579.75599999999997</v>
      </c>
      <c r="K99" s="1257">
        <f t="shared" si="72"/>
        <v>589.64300000000003</v>
      </c>
      <c r="L99" s="1251">
        <f t="shared" si="73"/>
        <v>1.6799999999999999E-2</v>
      </c>
      <c r="M99" s="1260" t="str">
        <f>IF(I99="S/PREÇO","S/PREÇO",ROUND(I99*(1+L99),2))</f>
        <v>S/PREÇO</v>
      </c>
      <c r="N99" s="1260" t="str">
        <f>IF(I99="S/PREÇO","S/PREÇO",SUM(H99,M99))</f>
        <v>S/PREÇO</v>
      </c>
    </row>
    <row r="100" spans="1:14">
      <c r="A100" s="1262" t="s">
        <v>1643</v>
      </c>
      <c r="B100" s="343"/>
      <c r="C100" s="208"/>
      <c r="D100" s="208"/>
      <c r="E100" s="1263"/>
      <c r="F100" s="1263"/>
      <c r="G100" s="208"/>
      <c r="H100" s="1263"/>
      <c r="I100" s="1264"/>
      <c r="J100" s="1264"/>
      <c r="K100" s="1264"/>
      <c r="L100" s="1264"/>
      <c r="M100" s="1264"/>
      <c r="N100" s="1265"/>
    </row>
    <row r="101" spans="1:14" ht="5.0999999999999996" customHeight="1">
      <c r="A101" s="1266"/>
      <c r="B101" s="1267"/>
      <c r="C101" s="205"/>
      <c r="D101" s="205"/>
      <c r="E101" s="1268"/>
      <c r="F101" s="205"/>
      <c r="G101" s="205"/>
      <c r="H101" s="205"/>
      <c r="I101" s="206"/>
      <c r="J101" s="206"/>
      <c r="K101" s="206"/>
      <c r="L101" s="206"/>
      <c r="M101" s="205"/>
      <c r="N101" s="1269"/>
    </row>
    <row r="102" spans="1:14" ht="25.5" customHeight="1">
      <c r="A102" s="2337" t="s">
        <v>1644</v>
      </c>
      <c r="B102" s="2338"/>
      <c r="C102" s="2338"/>
      <c r="D102" s="2338"/>
      <c r="E102" s="2338"/>
      <c r="F102" s="2338"/>
      <c r="G102" s="2338"/>
      <c r="H102" s="2338"/>
      <c r="I102" s="2338"/>
      <c r="J102" s="2338"/>
      <c r="K102" s="2338"/>
      <c r="L102" s="2338"/>
      <c r="M102" s="2338"/>
      <c r="N102" s="2339"/>
    </row>
    <row r="103" spans="1:14">
      <c r="A103" s="2337" t="s">
        <v>1645</v>
      </c>
      <c r="B103" s="2338"/>
      <c r="C103" s="2338"/>
      <c r="D103" s="2338"/>
      <c r="E103" s="2338"/>
      <c r="F103" s="2338"/>
      <c r="G103" s="2338"/>
      <c r="H103" s="2338"/>
      <c r="I103" s="2338"/>
      <c r="J103" s="2338"/>
      <c r="K103" s="2338"/>
      <c r="L103" s="2338"/>
      <c r="M103" s="2338"/>
      <c r="N103" s="2339"/>
    </row>
    <row r="104" spans="1:14">
      <c r="A104" s="649"/>
      <c r="N104" s="136"/>
    </row>
    <row r="105" spans="1:14">
      <c r="A105" s="650"/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</row>
  </sheetData>
  <mergeCells count="121">
    <mergeCell ref="C19:C20"/>
    <mergeCell ref="D19:D20"/>
    <mergeCell ref="I18:I20"/>
    <mergeCell ref="M18:M20"/>
    <mergeCell ref="N18:N20"/>
    <mergeCell ref="A54:A57"/>
    <mergeCell ref="B54:B57"/>
    <mergeCell ref="C55:C56"/>
    <mergeCell ref="D55:D56"/>
    <mergeCell ref="C54:D54"/>
    <mergeCell ref="E54:E56"/>
    <mergeCell ref="F54:F56"/>
    <mergeCell ref="G54:G56"/>
    <mergeCell ref="H54:H56"/>
    <mergeCell ref="I54:I56"/>
    <mergeCell ref="M54:M56"/>
    <mergeCell ref="N54:N56"/>
    <mergeCell ref="H18:H20"/>
    <mergeCell ref="J18:L18"/>
    <mergeCell ref="K19:K21"/>
    <mergeCell ref="J19:J21"/>
    <mergeCell ref="L19:L21"/>
    <mergeCell ref="C18:D18"/>
    <mergeCell ref="E18:E20"/>
    <mergeCell ref="F18:F20"/>
    <mergeCell ref="G18:G20"/>
    <mergeCell ref="A1:N1"/>
    <mergeCell ref="A2:N2"/>
    <mergeCell ref="A3:N3"/>
    <mergeCell ref="M78:M80"/>
    <mergeCell ref="N78:N80"/>
    <mergeCell ref="C79:C80"/>
    <mergeCell ref="D79:D80"/>
    <mergeCell ref="A78:A81"/>
    <mergeCell ref="B78:B81"/>
    <mergeCell ref="I78:I80"/>
    <mergeCell ref="M66:M68"/>
    <mergeCell ref="N66:N68"/>
    <mergeCell ref="C67:C68"/>
    <mergeCell ref="D67:D68"/>
    <mergeCell ref="A66:A69"/>
    <mergeCell ref="B66:B69"/>
    <mergeCell ref="I66:I68"/>
    <mergeCell ref="A10:N10"/>
    <mergeCell ref="A18:A21"/>
    <mergeCell ref="B18:B21"/>
    <mergeCell ref="C78:D78"/>
    <mergeCell ref="E78:E80"/>
    <mergeCell ref="F78:F80"/>
    <mergeCell ref="G78:G80"/>
    <mergeCell ref="H78:H80"/>
    <mergeCell ref="J54:L54"/>
    <mergeCell ref="J55:J57"/>
    <mergeCell ref="K55:K57"/>
    <mergeCell ref="L55:L57"/>
    <mergeCell ref="C66:D66"/>
    <mergeCell ref="E66:E68"/>
    <mergeCell ref="F66:F68"/>
    <mergeCell ref="G66:G68"/>
    <mergeCell ref="H66:H68"/>
    <mergeCell ref="J66:L66"/>
    <mergeCell ref="J67:J69"/>
    <mergeCell ref="K67:K69"/>
    <mergeCell ref="L67:L69"/>
    <mergeCell ref="J78:L78"/>
    <mergeCell ref="J79:J81"/>
    <mergeCell ref="K79:K81"/>
    <mergeCell ref="L79:L81"/>
    <mergeCell ref="P18:P21"/>
    <mergeCell ref="N30:N32"/>
    <mergeCell ref="N42:N44"/>
    <mergeCell ref="P30:P33"/>
    <mergeCell ref="P42:P45"/>
    <mergeCell ref="G30:G32"/>
    <mergeCell ref="H30:H32"/>
    <mergeCell ref="I30:I32"/>
    <mergeCell ref="J30:L30"/>
    <mergeCell ref="M30:M32"/>
    <mergeCell ref="J31:J33"/>
    <mergeCell ref="K31:K33"/>
    <mergeCell ref="L31:L33"/>
    <mergeCell ref="I42:I44"/>
    <mergeCell ref="J42:L42"/>
    <mergeCell ref="M42:M44"/>
    <mergeCell ref="J43:J45"/>
    <mergeCell ref="K43:K45"/>
    <mergeCell ref="L43:L45"/>
    <mergeCell ref="A30:A33"/>
    <mergeCell ref="B30:B33"/>
    <mergeCell ref="C30:D30"/>
    <mergeCell ref="E30:E32"/>
    <mergeCell ref="F30:F32"/>
    <mergeCell ref="C31:C32"/>
    <mergeCell ref="D31:D32"/>
    <mergeCell ref="G42:G44"/>
    <mergeCell ref="H42:H44"/>
    <mergeCell ref="A42:A45"/>
    <mergeCell ref="B42:B45"/>
    <mergeCell ref="C42:D42"/>
    <mergeCell ref="E42:E44"/>
    <mergeCell ref="F42:F44"/>
    <mergeCell ref="C43:C44"/>
    <mergeCell ref="D43:D44"/>
    <mergeCell ref="A102:N102"/>
    <mergeCell ref="A103:N103"/>
    <mergeCell ref="N90:N92"/>
    <mergeCell ref="C91:C92"/>
    <mergeCell ref="D91:D92"/>
    <mergeCell ref="J91:J93"/>
    <mergeCell ref="K91:K93"/>
    <mergeCell ref="L91:L93"/>
    <mergeCell ref="G90:G92"/>
    <mergeCell ref="H90:H92"/>
    <mergeCell ref="I90:I92"/>
    <mergeCell ref="J90:L90"/>
    <mergeCell ref="M90:M92"/>
    <mergeCell ref="A90:A93"/>
    <mergeCell ref="B90:B93"/>
    <mergeCell ref="C90:D90"/>
    <mergeCell ref="E90:E92"/>
    <mergeCell ref="F90:F9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  <rowBreaks count="3" manualBreakCount="3">
    <brk id="40" max="13" man="1"/>
    <brk id="64" max="13" man="1"/>
    <brk id="88" max="13" man="1"/>
  </rowBreaks>
  <drawing r:id="rId2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 codeName="Planilha46"/>
  <dimension ref="A1:G1133"/>
  <sheetViews>
    <sheetView showGridLines="0" view="pageBreakPreview" topLeftCell="A288" zoomScaleNormal="100" zoomScaleSheetLayoutView="100" workbookViewId="0">
      <selection activeCell="B290" sqref="B290"/>
    </sheetView>
  </sheetViews>
  <sheetFormatPr defaultColWidth="8.88671875" defaultRowHeight="15"/>
  <cols>
    <col min="1" max="1" width="16.109375" style="13" customWidth="1"/>
    <col min="2" max="2" width="60.77734375" style="143" customWidth="1"/>
    <col min="3" max="3" width="12.77734375" style="144" customWidth="1"/>
    <col min="4" max="4" width="12.77734375" style="13" customWidth="1"/>
    <col min="5" max="5" width="12.77734375" style="566" customWidth="1"/>
    <col min="6" max="16384" width="8.88671875" style="13"/>
  </cols>
  <sheetData>
    <row r="1" spans="1:7" ht="12.75" customHeight="1">
      <c r="A1" s="149"/>
      <c r="B1" s="150"/>
      <c r="C1" s="151"/>
      <c r="D1" s="560"/>
      <c r="E1" s="563"/>
    </row>
    <row r="2" spans="1:7" ht="12.75" customHeight="1">
      <c r="A2" s="152" t="s">
        <v>1646</v>
      </c>
      <c r="E2" s="564"/>
    </row>
    <row r="3" spans="1:7" ht="12.75" customHeight="1">
      <c r="A3" s="153" t="s">
        <v>1647</v>
      </c>
      <c r="B3" s="907" t="str">
        <f>IF(G6=38.9%,"Com Desoneração",IF(G6=32.07%,"Sem Desoneração"," "))</f>
        <v xml:space="preserve"> </v>
      </c>
      <c r="E3" s="564"/>
      <c r="G3" s="908"/>
    </row>
    <row r="4" spans="1:7" ht="12.75" customHeight="1">
      <c r="A4" s="153" t="s">
        <v>699</v>
      </c>
      <c r="B4" s="909">
        <f>PO!G9</f>
        <v>45839</v>
      </c>
      <c r="E4" s="564"/>
    </row>
    <row r="5" spans="1:7" ht="12.75" customHeight="1">
      <c r="A5" s="154"/>
      <c r="B5" s="155"/>
      <c r="C5" s="156"/>
      <c r="D5" s="561"/>
      <c r="E5" s="565"/>
    </row>
    <row r="6" spans="1:7" ht="12.75" customHeight="1">
      <c r="A6" s="145" t="s">
        <v>572</v>
      </c>
      <c r="B6" s="146" t="s">
        <v>1648</v>
      </c>
      <c r="C6" s="562" t="s">
        <v>1649</v>
      </c>
      <c r="D6" s="147" t="s">
        <v>1650</v>
      </c>
      <c r="E6" s="148" t="s">
        <v>1651</v>
      </c>
      <c r="G6" s="983">
        <f>PO!G6</f>
        <v>0.35139999999999999</v>
      </c>
    </row>
    <row r="7" spans="1:7">
      <c r="A7" s="1517" t="s">
        <v>761</v>
      </c>
      <c r="B7" s="1518" t="s">
        <v>1652</v>
      </c>
      <c r="C7" s="1517" t="s">
        <v>1653</v>
      </c>
      <c r="D7" s="1517" t="s">
        <v>546</v>
      </c>
      <c r="E7" s="1519">
        <f>'CCAT MB'!$R$183</f>
        <v>2714.62</v>
      </c>
    </row>
    <row r="8" spans="1:7">
      <c r="A8" s="1520" t="s">
        <v>763</v>
      </c>
      <c r="B8" s="1521" t="s">
        <v>1654</v>
      </c>
      <c r="C8" s="1520" t="s">
        <v>1653</v>
      </c>
      <c r="D8" s="1520" t="s">
        <v>546</v>
      </c>
      <c r="E8" s="1522">
        <f>'CCAT MB'!$R$178</f>
        <v>3204.38</v>
      </c>
    </row>
    <row r="9" spans="1:7">
      <c r="A9" s="1520" t="s">
        <v>765</v>
      </c>
      <c r="B9" s="1521" t="s">
        <v>1655</v>
      </c>
      <c r="C9" s="1520" t="s">
        <v>1653</v>
      </c>
      <c r="D9" s="1520" t="s">
        <v>546</v>
      </c>
      <c r="E9" s="1522">
        <f>'CCAT MB'!$R$180</f>
        <v>3355.34</v>
      </c>
    </row>
    <row r="10" spans="1:7">
      <c r="A10" s="1520" t="s">
        <v>767</v>
      </c>
      <c r="B10" s="1521" t="s">
        <v>1656</v>
      </c>
      <c r="C10" s="1520" t="s">
        <v>1653</v>
      </c>
      <c r="D10" s="1520" t="s">
        <v>546</v>
      </c>
      <c r="E10" s="1522">
        <f>'CCAT MB'!$R$181</f>
        <v>3431.79</v>
      </c>
    </row>
    <row r="11" spans="1:7">
      <c r="A11" s="1520" t="s">
        <v>769</v>
      </c>
      <c r="B11" s="1521" t="s">
        <v>1657</v>
      </c>
      <c r="C11" s="1520" t="s">
        <v>1653</v>
      </c>
      <c r="D11" s="1520" t="s">
        <v>546</v>
      </c>
      <c r="E11" s="1522">
        <f>'CCAT MB'!$R$179</f>
        <v>4525.1499999999996</v>
      </c>
    </row>
    <row r="12" spans="1:7">
      <c r="A12" s="1520" t="s">
        <v>857</v>
      </c>
      <c r="B12" s="1521" t="s">
        <v>1658</v>
      </c>
      <c r="C12" s="1520" t="s">
        <v>1653</v>
      </c>
      <c r="D12" s="1520" t="s">
        <v>546</v>
      </c>
      <c r="E12" s="1522">
        <f>'CCAT MB'!$R$182</f>
        <v>4166.46</v>
      </c>
    </row>
    <row r="13" spans="1:7">
      <c r="A13" s="1520" t="s">
        <v>855</v>
      </c>
      <c r="B13" s="1521" t="s">
        <v>1659</v>
      </c>
      <c r="C13" s="1520" t="s">
        <v>1653</v>
      </c>
      <c r="D13" s="1520" t="s">
        <v>546</v>
      </c>
      <c r="E13" s="1522">
        <f>'CCAT MB'!$S$182</f>
        <v>388.75</v>
      </c>
    </row>
    <row r="14" spans="1:7">
      <c r="A14" s="1520" t="s">
        <v>759</v>
      </c>
      <c r="B14" s="1521" t="s">
        <v>1660</v>
      </c>
      <c r="C14" s="1520" t="s">
        <v>1653</v>
      </c>
      <c r="D14" s="1520" t="s">
        <v>546</v>
      </c>
      <c r="E14" s="1522">
        <f>'CCAT MB'!$S$179</f>
        <v>392.2</v>
      </c>
    </row>
    <row r="15" spans="1:7">
      <c r="A15" s="1520" t="s">
        <v>751</v>
      </c>
      <c r="B15" s="1521" t="s">
        <v>1661</v>
      </c>
      <c r="C15" s="1520" t="s">
        <v>1653</v>
      </c>
      <c r="D15" s="1520" t="s">
        <v>546</v>
      </c>
      <c r="E15" s="1522">
        <f>'CCAT MB'!$S$183</f>
        <v>388.75</v>
      </c>
    </row>
    <row r="16" spans="1:7">
      <c r="A16" s="1520" t="s">
        <v>755</v>
      </c>
      <c r="B16" s="1521" t="s">
        <v>1662</v>
      </c>
      <c r="C16" s="1520" t="s">
        <v>1653</v>
      </c>
      <c r="D16" s="1520" t="s">
        <v>546</v>
      </c>
      <c r="E16" s="1522">
        <f>'CCAT MB'!$S$180</f>
        <v>388.75</v>
      </c>
    </row>
    <row r="17" spans="1:5">
      <c r="A17" s="1520" t="s">
        <v>753</v>
      </c>
      <c r="B17" s="1521" t="s">
        <v>1663</v>
      </c>
      <c r="C17" s="1520" t="s">
        <v>1653</v>
      </c>
      <c r="D17" s="1520" t="s">
        <v>546</v>
      </c>
      <c r="E17" s="1522">
        <f>'CCAT MB'!$S$178</f>
        <v>388.75</v>
      </c>
    </row>
    <row r="18" spans="1:5">
      <c r="A18" s="1520" t="s">
        <v>757</v>
      </c>
      <c r="B18" s="1521" t="s">
        <v>1664</v>
      </c>
      <c r="C18" s="1520" t="s">
        <v>1653</v>
      </c>
      <c r="D18" s="1520" t="s">
        <v>546</v>
      </c>
      <c r="E18" s="1522">
        <f>'CCAT MB'!$S$181</f>
        <v>388.75</v>
      </c>
    </row>
    <row r="19" spans="1:5">
      <c r="A19" s="1520" t="s">
        <v>889</v>
      </c>
      <c r="B19" s="1521" t="s">
        <v>1665</v>
      </c>
      <c r="C19" s="1520" t="s">
        <v>1653</v>
      </c>
      <c r="D19" s="1520" t="s">
        <v>310</v>
      </c>
      <c r="E19" s="1522">
        <f>'10.3'!$I$137</f>
        <v>3840852.91</v>
      </c>
    </row>
    <row r="20" spans="1:5">
      <c r="A20" s="1477" t="s">
        <v>891</v>
      </c>
      <c r="B20" s="1478" t="s">
        <v>1666</v>
      </c>
      <c r="C20" s="1477" t="s">
        <v>1653</v>
      </c>
      <c r="D20" s="1477" t="s">
        <v>310</v>
      </c>
      <c r="E20" s="1479">
        <f>'10.4'!$J$49</f>
        <v>25448.84</v>
      </c>
    </row>
    <row r="21" spans="1:5">
      <c r="A21" s="597" t="s">
        <v>648</v>
      </c>
      <c r="B21" s="924" t="s">
        <v>1667</v>
      </c>
      <c r="C21" s="597" t="s">
        <v>1653</v>
      </c>
      <c r="D21" s="597" t="s">
        <v>102</v>
      </c>
      <c r="E21" s="1400">
        <v>0.06</v>
      </c>
    </row>
    <row r="22" spans="1:5">
      <c r="A22" s="597" t="s">
        <v>633</v>
      </c>
      <c r="B22" s="924" t="s">
        <v>1668</v>
      </c>
      <c r="C22" s="597" t="s">
        <v>1320</v>
      </c>
      <c r="D22" s="597" t="s">
        <v>102</v>
      </c>
      <c r="E22" s="1400">
        <v>18.8</v>
      </c>
    </row>
    <row r="23" spans="1:5">
      <c r="A23" s="597" t="s">
        <v>623</v>
      </c>
      <c r="B23" s="924" t="s">
        <v>1669</v>
      </c>
      <c r="C23" s="597" t="s">
        <v>1320</v>
      </c>
      <c r="D23" s="597" t="s">
        <v>182</v>
      </c>
      <c r="E23" s="1400">
        <v>32.93</v>
      </c>
    </row>
    <row r="24" spans="1:5">
      <c r="A24" s="597" t="s">
        <v>624</v>
      </c>
      <c r="B24" s="924" t="s">
        <v>1670</v>
      </c>
      <c r="C24" s="597" t="s">
        <v>1320</v>
      </c>
      <c r="D24" s="597" t="s">
        <v>182</v>
      </c>
      <c r="E24" s="1400">
        <v>459.67</v>
      </c>
    </row>
    <row r="25" spans="1:5">
      <c r="A25" s="597" t="s">
        <v>635</v>
      </c>
      <c r="B25" s="924" t="s">
        <v>1671</v>
      </c>
      <c r="C25" s="597" t="s">
        <v>1320</v>
      </c>
      <c r="D25" s="597" t="s">
        <v>182</v>
      </c>
      <c r="E25" s="1400">
        <v>3828.15</v>
      </c>
    </row>
    <row r="26" spans="1:5">
      <c r="A26" s="597" t="s">
        <v>640</v>
      </c>
      <c r="B26" s="924" t="s">
        <v>1672</v>
      </c>
      <c r="C26" s="597" t="s">
        <v>1320</v>
      </c>
      <c r="D26" s="597" t="s">
        <v>65</v>
      </c>
      <c r="E26" s="1400">
        <v>394.93</v>
      </c>
    </row>
    <row r="27" spans="1:5">
      <c r="A27" s="597" t="s">
        <v>610</v>
      </c>
      <c r="B27" s="924" t="s">
        <v>1673</v>
      </c>
      <c r="C27" s="597" t="s">
        <v>1653</v>
      </c>
      <c r="D27" s="597" t="s">
        <v>182</v>
      </c>
      <c r="E27" s="1400">
        <v>84.14</v>
      </c>
    </row>
    <row r="28" spans="1:5">
      <c r="A28" s="597" t="s">
        <v>584</v>
      </c>
      <c r="B28" s="924" t="s">
        <v>1674</v>
      </c>
      <c r="C28" s="597" t="s">
        <v>1320</v>
      </c>
      <c r="D28" s="597" t="s">
        <v>102</v>
      </c>
      <c r="E28" s="1400">
        <v>2.17</v>
      </c>
    </row>
    <row r="29" spans="1:5">
      <c r="A29" s="597" t="s">
        <v>589</v>
      </c>
      <c r="B29" s="924" t="s">
        <v>1675</v>
      </c>
      <c r="C29" s="597" t="s">
        <v>1320</v>
      </c>
      <c r="D29" s="597" t="s">
        <v>102</v>
      </c>
      <c r="E29" s="1400">
        <v>0.74</v>
      </c>
    </row>
    <row r="30" spans="1:5" ht="22.5">
      <c r="A30" s="597" t="s">
        <v>842</v>
      </c>
      <c r="B30" s="924" t="s">
        <v>1676</v>
      </c>
      <c r="C30" s="597" t="s">
        <v>1320</v>
      </c>
      <c r="D30" s="597" t="s">
        <v>1677</v>
      </c>
      <c r="E30" s="1400">
        <v>0.84</v>
      </c>
    </row>
    <row r="31" spans="1:5" ht="22.5">
      <c r="A31" s="597" t="s">
        <v>840</v>
      </c>
      <c r="B31" s="924" t="s">
        <v>1678</v>
      </c>
      <c r="C31" s="597" t="s">
        <v>1320</v>
      </c>
      <c r="D31" s="597" t="s">
        <v>1677</v>
      </c>
      <c r="E31" s="1400">
        <v>5.28</v>
      </c>
    </row>
    <row r="32" spans="1:5">
      <c r="A32" s="597" t="s">
        <v>653</v>
      </c>
      <c r="B32" s="924" t="s">
        <v>1679</v>
      </c>
      <c r="C32" s="597" t="s">
        <v>1320</v>
      </c>
      <c r="D32" s="597" t="s">
        <v>546</v>
      </c>
      <c r="E32" s="1400">
        <v>163.57</v>
      </c>
    </row>
    <row r="33" spans="1:5">
      <c r="A33" s="597" t="s">
        <v>619</v>
      </c>
      <c r="B33" s="924" t="s">
        <v>1680</v>
      </c>
      <c r="C33" s="597" t="s">
        <v>1320</v>
      </c>
      <c r="D33" s="597" t="s">
        <v>182</v>
      </c>
      <c r="E33" s="1400">
        <v>414.11</v>
      </c>
    </row>
    <row r="34" spans="1:5">
      <c r="A34" s="597" t="s">
        <v>634</v>
      </c>
      <c r="B34" s="924" t="s">
        <v>1681</v>
      </c>
      <c r="C34" s="597" t="s">
        <v>1320</v>
      </c>
      <c r="D34" s="597" t="s">
        <v>182</v>
      </c>
      <c r="E34" s="1400">
        <v>1814.64</v>
      </c>
    </row>
    <row r="35" spans="1:5" ht="22.5">
      <c r="A35" s="597" t="s">
        <v>838</v>
      </c>
      <c r="B35" s="924" t="s">
        <v>1682</v>
      </c>
      <c r="C35" s="597" t="s">
        <v>1320</v>
      </c>
      <c r="D35" s="597" t="s">
        <v>1677</v>
      </c>
      <c r="E35" s="1400">
        <v>0.77</v>
      </c>
    </row>
    <row r="36" spans="1:5">
      <c r="A36" s="597" t="s">
        <v>646</v>
      </c>
      <c r="B36" s="924" t="s">
        <v>1683</v>
      </c>
      <c r="C36" s="597" t="s">
        <v>1653</v>
      </c>
      <c r="D36" s="597" t="s">
        <v>102</v>
      </c>
      <c r="E36" s="1400">
        <v>0.05</v>
      </c>
    </row>
    <row r="37" spans="1:5">
      <c r="A37" s="597" t="s">
        <v>617</v>
      </c>
      <c r="B37" s="924" t="s">
        <v>1684</v>
      </c>
      <c r="C37" s="597" t="s">
        <v>1320</v>
      </c>
      <c r="D37" s="597" t="s">
        <v>182</v>
      </c>
      <c r="E37" s="1400">
        <v>115.16</v>
      </c>
    </row>
    <row r="38" spans="1:5">
      <c r="A38" s="597" t="s">
        <v>615</v>
      </c>
      <c r="B38" s="924" t="s">
        <v>1685</v>
      </c>
      <c r="C38" s="597" t="s">
        <v>1320</v>
      </c>
      <c r="D38" s="597" t="s">
        <v>182</v>
      </c>
      <c r="E38" s="1400">
        <v>163.55000000000001</v>
      </c>
    </row>
    <row r="39" spans="1:5">
      <c r="A39" s="597" t="s">
        <v>630</v>
      </c>
      <c r="B39" s="924" t="s">
        <v>1686</v>
      </c>
      <c r="C39" s="597" t="s">
        <v>1320</v>
      </c>
      <c r="D39" s="597" t="s">
        <v>102</v>
      </c>
      <c r="E39" s="1400">
        <v>14.05</v>
      </c>
    </row>
    <row r="40" spans="1:5">
      <c r="A40" s="597" t="s">
        <v>631</v>
      </c>
      <c r="B40" s="924" t="s">
        <v>1687</v>
      </c>
      <c r="C40" s="597" t="s">
        <v>1320</v>
      </c>
      <c r="D40" s="597" t="s">
        <v>102</v>
      </c>
      <c r="E40" s="1400">
        <v>3.82</v>
      </c>
    </row>
    <row r="41" spans="1:5">
      <c r="A41" s="597" t="s">
        <v>632</v>
      </c>
      <c r="B41" s="924" t="s">
        <v>1688</v>
      </c>
      <c r="C41" s="597" t="s">
        <v>1320</v>
      </c>
      <c r="D41" s="597" t="s">
        <v>102</v>
      </c>
      <c r="E41" s="1400">
        <v>17.96</v>
      </c>
    </row>
    <row r="42" spans="1:5">
      <c r="A42" s="597" t="s">
        <v>583</v>
      </c>
      <c r="B42" s="924" t="s">
        <v>1689</v>
      </c>
      <c r="C42" s="597" t="s">
        <v>1320</v>
      </c>
      <c r="D42" s="597" t="s">
        <v>182</v>
      </c>
      <c r="E42" s="1400">
        <v>65.86</v>
      </c>
    </row>
    <row r="43" spans="1:5" ht="22.5">
      <c r="A43" s="597" t="s">
        <v>1690</v>
      </c>
      <c r="B43" s="924" t="s">
        <v>1691</v>
      </c>
      <c r="C43" s="597" t="s">
        <v>1320</v>
      </c>
      <c r="D43" s="597" t="s">
        <v>102</v>
      </c>
      <c r="E43" s="1400">
        <v>81.7</v>
      </c>
    </row>
    <row r="44" spans="1:5">
      <c r="A44" s="597" t="s">
        <v>639</v>
      </c>
      <c r="B44" s="924" t="s">
        <v>1692</v>
      </c>
      <c r="C44" s="597" t="s">
        <v>1320</v>
      </c>
      <c r="D44" s="597" t="s">
        <v>182</v>
      </c>
      <c r="E44" s="1400">
        <v>159.96</v>
      </c>
    </row>
    <row r="45" spans="1:5">
      <c r="A45" s="597" t="s">
        <v>622</v>
      </c>
      <c r="B45" s="924" t="s">
        <v>1693</v>
      </c>
      <c r="C45" s="597" t="s">
        <v>1320</v>
      </c>
      <c r="D45" s="597" t="s">
        <v>182</v>
      </c>
      <c r="E45" s="1400">
        <v>44.37</v>
      </c>
    </row>
    <row r="46" spans="1:5">
      <c r="A46" s="597" t="s">
        <v>1694</v>
      </c>
      <c r="B46" s="924" t="s">
        <v>1695</v>
      </c>
      <c r="C46" s="597" t="s">
        <v>1320</v>
      </c>
      <c r="D46" s="597" t="s">
        <v>65</v>
      </c>
      <c r="E46" s="1400">
        <v>0.13</v>
      </c>
    </row>
    <row r="47" spans="1:5">
      <c r="A47" s="597" t="s">
        <v>645</v>
      </c>
      <c r="B47" s="924" t="s">
        <v>1696</v>
      </c>
      <c r="C47" s="597" t="s">
        <v>1653</v>
      </c>
      <c r="D47" s="597" t="s">
        <v>102</v>
      </c>
      <c r="E47" s="1400">
        <v>0.21</v>
      </c>
    </row>
    <row r="48" spans="1:5">
      <c r="A48" s="597" t="s">
        <v>652</v>
      </c>
      <c r="B48" s="924" t="s">
        <v>1697</v>
      </c>
      <c r="C48" s="597" t="s">
        <v>1320</v>
      </c>
      <c r="D48" s="597" t="s">
        <v>182</v>
      </c>
      <c r="E48" s="1400">
        <v>70.39</v>
      </c>
    </row>
    <row r="49" spans="1:5" ht="22.5">
      <c r="A49" s="597" t="s">
        <v>620</v>
      </c>
      <c r="B49" s="924" t="s">
        <v>1698</v>
      </c>
      <c r="C49" s="597" t="s">
        <v>1320</v>
      </c>
      <c r="D49" s="597" t="s">
        <v>102</v>
      </c>
      <c r="E49" s="1400">
        <v>85.77</v>
      </c>
    </row>
    <row r="50" spans="1:5">
      <c r="A50" s="597" t="s">
        <v>621</v>
      </c>
      <c r="B50" s="924" t="s">
        <v>1699</v>
      </c>
      <c r="C50" s="597" t="s">
        <v>1320</v>
      </c>
      <c r="D50" s="597" t="s">
        <v>65</v>
      </c>
      <c r="E50" s="1400">
        <v>6.34</v>
      </c>
    </row>
    <row r="51" spans="1:5">
      <c r="A51" s="597" t="s">
        <v>864</v>
      </c>
      <c r="B51" s="924" t="s">
        <v>1700</v>
      </c>
      <c r="C51" s="597" t="s">
        <v>1320</v>
      </c>
      <c r="D51" s="597" t="s">
        <v>102</v>
      </c>
      <c r="E51" s="1400">
        <v>0.69</v>
      </c>
    </row>
    <row r="52" spans="1:5">
      <c r="A52" s="597" t="s">
        <v>887</v>
      </c>
      <c r="B52" s="924" t="s">
        <v>1701</v>
      </c>
      <c r="C52" s="597" t="s">
        <v>1653</v>
      </c>
      <c r="D52" s="597" t="s">
        <v>310</v>
      </c>
      <c r="E52" s="1400">
        <v>289144.43</v>
      </c>
    </row>
    <row r="53" spans="1:5">
      <c r="A53" s="597" t="s">
        <v>649</v>
      </c>
      <c r="B53" s="924" t="s">
        <v>1702</v>
      </c>
      <c r="C53" s="597" t="s">
        <v>1320</v>
      </c>
      <c r="D53" s="597" t="s">
        <v>102</v>
      </c>
      <c r="E53" s="1400">
        <v>0.39</v>
      </c>
    </row>
    <row r="54" spans="1:5">
      <c r="A54" s="597" t="s">
        <v>582</v>
      </c>
      <c r="B54" s="924" t="s">
        <v>1703</v>
      </c>
      <c r="C54" s="597" t="s">
        <v>1320</v>
      </c>
      <c r="D54" s="597" t="s">
        <v>182</v>
      </c>
      <c r="E54" s="1400">
        <v>21.95</v>
      </c>
    </row>
    <row r="55" spans="1:5">
      <c r="A55" s="597" t="s">
        <v>581</v>
      </c>
      <c r="B55" s="924" t="s">
        <v>1704</v>
      </c>
      <c r="C55" s="597" t="s">
        <v>1320</v>
      </c>
      <c r="D55" s="597" t="s">
        <v>65</v>
      </c>
      <c r="E55" s="1400">
        <v>1.46</v>
      </c>
    </row>
    <row r="56" spans="1:5">
      <c r="A56" s="597" t="s">
        <v>651</v>
      </c>
      <c r="B56" s="924" t="s">
        <v>1705</v>
      </c>
      <c r="C56" s="597" t="s">
        <v>1320</v>
      </c>
      <c r="D56" s="597" t="s">
        <v>65</v>
      </c>
      <c r="E56" s="1400">
        <v>4.3899999999999997</v>
      </c>
    </row>
    <row r="57" spans="1:5">
      <c r="A57" s="597" t="s">
        <v>580</v>
      </c>
      <c r="B57" s="924" t="s">
        <v>1706</v>
      </c>
      <c r="C57" s="597" t="s">
        <v>1320</v>
      </c>
      <c r="D57" s="597" t="s">
        <v>65</v>
      </c>
      <c r="E57" s="1400">
        <v>0.73</v>
      </c>
    </row>
    <row r="58" spans="1:5">
      <c r="A58" s="1754" t="s">
        <v>638</v>
      </c>
      <c r="B58" s="1755" t="s">
        <v>1707</v>
      </c>
      <c r="C58" s="1754" t="s">
        <v>1320</v>
      </c>
      <c r="D58" s="1754" t="s">
        <v>102</v>
      </c>
      <c r="E58" s="1756">
        <v>4.3899999999999997</v>
      </c>
    </row>
    <row r="59" spans="1:5">
      <c r="A59" s="597" t="s">
        <v>636</v>
      </c>
      <c r="B59" s="924" t="s">
        <v>1708</v>
      </c>
      <c r="C59" s="597" t="s">
        <v>1320</v>
      </c>
      <c r="D59" s="597" t="s">
        <v>102</v>
      </c>
      <c r="E59" s="1400">
        <v>2.74</v>
      </c>
    </row>
    <row r="60" spans="1:5" ht="22.5">
      <c r="A60" s="597" t="s">
        <v>1709</v>
      </c>
      <c r="B60" s="924" t="s">
        <v>1710</v>
      </c>
      <c r="C60" s="597" t="s">
        <v>1320</v>
      </c>
      <c r="D60" s="597" t="s">
        <v>1677</v>
      </c>
      <c r="E60" s="1400">
        <v>1.1100000000000001</v>
      </c>
    </row>
    <row r="61" spans="1:5" ht="22.5">
      <c r="A61" s="597" t="s">
        <v>626</v>
      </c>
      <c r="B61" s="924" t="s">
        <v>1711</v>
      </c>
      <c r="C61" s="597" t="s">
        <v>1320</v>
      </c>
      <c r="D61" s="597" t="s">
        <v>102</v>
      </c>
      <c r="E61" s="1400">
        <v>18.54</v>
      </c>
    </row>
    <row r="62" spans="1:5">
      <c r="A62" s="597" t="s">
        <v>869</v>
      </c>
      <c r="B62" s="924" t="s">
        <v>1712</v>
      </c>
      <c r="C62" s="597" t="s">
        <v>1320</v>
      </c>
      <c r="D62" s="597" t="s">
        <v>65</v>
      </c>
      <c r="E62" s="1400">
        <v>58.77</v>
      </c>
    </row>
    <row r="63" spans="1:5">
      <c r="A63" s="597" t="s">
        <v>655</v>
      </c>
      <c r="B63" s="924" t="s">
        <v>1713</v>
      </c>
      <c r="C63" s="597" t="s">
        <v>1320</v>
      </c>
      <c r="D63" s="597" t="s">
        <v>102</v>
      </c>
      <c r="E63" s="1400">
        <v>4.28</v>
      </c>
    </row>
    <row r="64" spans="1:5">
      <c r="A64" s="597" t="s">
        <v>611</v>
      </c>
      <c r="B64" s="924" t="s">
        <v>1714</v>
      </c>
      <c r="C64" s="597" t="s">
        <v>1320</v>
      </c>
      <c r="D64" s="597" t="s">
        <v>182</v>
      </c>
      <c r="E64" s="1400">
        <v>378.25</v>
      </c>
    </row>
    <row r="65" spans="1:5" ht="22.5">
      <c r="A65" s="597" t="s">
        <v>885</v>
      </c>
      <c r="B65" s="924" t="s">
        <v>1715</v>
      </c>
      <c r="C65" s="597" t="s">
        <v>1320</v>
      </c>
      <c r="D65" s="597" t="s">
        <v>310</v>
      </c>
      <c r="E65" s="1400">
        <v>131504.94</v>
      </c>
    </row>
    <row r="66" spans="1:5">
      <c r="A66" s="597" t="s">
        <v>844</v>
      </c>
      <c r="B66" s="924" t="s">
        <v>1716</v>
      </c>
      <c r="C66" s="597" t="s">
        <v>1320</v>
      </c>
      <c r="D66" s="597" t="s">
        <v>1235</v>
      </c>
      <c r="E66" s="1400">
        <v>21.95</v>
      </c>
    </row>
    <row r="67" spans="1:5" ht="22.5">
      <c r="A67" s="597" t="s">
        <v>637</v>
      </c>
      <c r="B67" s="924" t="s">
        <v>1717</v>
      </c>
      <c r="C67" s="597" t="s">
        <v>1320</v>
      </c>
      <c r="D67" s="597" t="s">
        <v>102</v>
      </c>
      <c r="E67" s="1400">
        <v>15.93</v>
      </c>
    </row>
    <row r="68" spans="1:5">
      <c r="A68" s="597" t="s">
        <v>654</v>
      </c>
      <c r="B68" s="924" t="s">
        <v>1718</v>
      </c>
      <c r="C68" s="597" t="s">
        <v>1320</v>
      </c>
      <c r="D68" s="597" t="s">
        <v>102</v>
      </c>
      <c r="E68" s="1400">
        <v>18.829999999999998</v>
      </c>
    </row>
    <row r="69" spans="1:5">
      <c r="A69" s="597" t="s">
        <v>616</v>
      </c>
      <c r="B69" s="924" t="s">
        <v>1719</v>
      </c>
      <c r="C69" s="597" t="s">
        <v>1320</v>
      </c>
      <c r="D69" s="597" t="s">
        <v>102</v>
      </c>
      <c r="E69" s="1400">
        <v>0.48</v>
      </c>
    </row>
    <row r="70" spans="1:5" ht="22.5">
      <c r="A70" s="597" t="s">
        <v>834</v>
      </c>
      <c r="B70" s="924" t="s">
        <v>1720</v>
      </c>
      <c r="C70" s="597" t="s">
        <v>1320</v>
      </c>
      <c r="D70" s="597" t="s">
        <v>1677</v>
      </c>
      <c r="E70" s="1400">
        <v>4.09</v>
      </c>
    </row>
    <row r="71" spans="1:5" ht="22.5">
      <c r="A71" s="597" t="s">
        <v>832</v>
      </c>
      <c r="B71" s="924" t="s">
        <v>1721</v>
      </c>
      <c r="C71" s="597" t="s">
        <v>1320</v>
      </c>
      <c r="D71" s="597" t="s">
        <v>1677</v>
      </c>
      <c r="E71" s="1400">
        <v>3.84</v>
      </c>
    </row>
    <row r="72" spans="1:5" ht="22.5">
      <c r="A72" s="597" t="s">
        <v>830</v>
      </c>
      <c r="B72" s="924" t="s">
        <v>1722</v>
      </c>
      <c r="C72" s="597" t="s">
        <v>1320</v>
      </c>
      <c r="D72" s="597" t="s">
        <v>1677</v>
      </c>
      <c r="E72" s="1400">
        <v>3.89</v>
      </c>
    </row>
    <row r="73" spans="1:5" ht="22.5">
      <c r="A73" s="597" t="s">
        <v>836</v>
      </c>
      <c r="B73" s="924" t="s">
        <v>1723</v>
      </c>
      <c r="C73" s="597" t="s">
        <v>1320</v>
      </c>
      <c r="D73" s="597" t="s">
        <v>1677</v>
      </c>
      <c r="E73" s="1400">
        <v>2.0099999999999998</v>
      </c>
    </row>
    <row r="74" spans="1:5">
      <c r="A74" s="597" t="s">
        <v>644</v>
      </c>
      <c r="B74" s="924" t="s">
        <v>1724</v>
      </c>
      <c r="C74" s="597" t="s">
        <v>1320</v>
      </c>
      <c r="D74" s="597" t="s">
        <v>310</v>
      </c>
      <c r="E74" s="1400">
        <v>42.31</v>
      </c>
    </row>
    <row r="75" spans="1:5">
      <c r="A75" s="597" t="s">
        <v>647</v>
      </c>
      <c r="B75" s="924" t="s">
        <v>1725</v>
      </c>
      <c r="C75" s="597" t="s">
        <v>1320</v>
      </c>
      <c r="D75" s="597" t="s">
        <v>102</v>
      </c>
      <c r="E75" s="1400">
        <v>4.4400000000000004</v>
      </c>
    </row>
    <row r="76" spans="1:5" ht="22.5">
      <c r="A76" s="597" t="s">
        <v>862</v>
      </c>
      <c r="B76" s="924" t="s">
        <v>1726</v>
      </c>
      <c r="C76" s="597" t="s">
        <v>1320</v>
      </c>
      <c r="D76" s="597" t="s">
        <v>182</v>
      </c>
      <c r="E76" s="1400">
        <v>87.83</v>
      </c>
    </row>
    <row r="77" spans="1:5">
      <c r="A77" s="597" t="s">
        <v>641</v>
      </c>
      <c r="B77" s="924" t="s">
        <v>1727</v>
      </c>
      <c r="C77" s="597" t="s">
        <v>1320</v>
      </c>
      <c r="D77" s="597" t="s">
        <v>65</v>
      </c>
      <c r="E77" s="1400">
        <v>131.08000000000001</v>
      </c>
    </row>
    <row r="78" spans="1:5">
      <c r="A78" s="597" t="s">
        <v>625</v>
      </c>
      <c r="B78" s="924" t="s">
        <v>1728</v>
      </c>
      <c r="C78" s="597" t="s">
        <v>1320</v>
      </c>
      <c r="D78" s="597" t="s">
        <v>182</v>
      </c>
      <c r="E78" s="1400">
        <v>41.58</v>
      </c>
    </row>
    <row r="79" spans="1:5">
      <c r="A79" s="597" t="s">
        <v>657</v>
      </c>
      <c r="B79" s="924" t="s">
        <v>1729</v>
      </c>
      <c r="C79" s="597" t="s">
        <v>1320</v>
      </c>
      <c r="D79" s="597" t="s">
        <v>182</v>
      </c>
      <c r="E79" s="1400">
        <v>14.71</v>
      </c>
    </row>
    <row r="80" spans="1:5">
      <c r="A80" s="597" t="s">
        <v>628</v>
      </c>
      <c r="B80" s="924" t="s">
        <v>1730</v>
      </c>
      <c r="C80" s="597" t="s">
        <v>1320</v>
      </c>
      <c r="D80" s="597" t="s">
        <v>65</v>
      </c>
      <c r="E80" s="1400">
        <v>11.25</v>
      </c>
    </row>
    <row r="81" spans="1:5">
      <c r="A81" s="492" t="s">
        <v>627</v>
      </c>
      <c r="B81" s="924" t="s">
        <v>1731</v>
      </c>
      <c r="C81" s="597" t="s">
        <v>1320</v>
      </c>
      <c r="D81" s="597" t="s">
        <v>65</v>
      </c>
      <c r="E81" s="1400">
        <v>24.78</v>
      </c>
    </row>
    <row r="82" spans="1:5">
      <c r="A82" s="492" t="s">
        <v>642</v>
      </c>
      <c r="B82" s="924" t="s">
        <v>1732</v>
      </c>
      <c r="C82" s="597" t="s">
        <v>1320</v>
      </c>
      <c r="D82" s="597" t="s">
        <v>102</v>
      </c>
      <c r="E82" s="1400">
        <v>16.89</v>
      </c>
    </row>
    <row r="83" spans="1:5">
      <c r="A83" s="492" t="s">
        <v>794</v>
      </c>
      <c r="B83" s="924" t="s">
        <v>1733</v>
      </c>
      <c r="C83" s="597" t="s">
        <v>1320</v>
      </c>
      <c r="D83" s="597" t="s">
        <v>102</v>
      </c>
      <c r="E83" s="1400">
        <v>0.08</v>
      </c>
    </row>
    <row r="84" spans="1:5">
      <c r="A84" s="492" t="s">
        <v>609</v>
      </c>
      <c r="B84" s="924" t="s">
        <v>1734</v>
      </c>
      <c r="C84" s="597" t="s">
        <v>1320</v>
      </c>
      <c r="D84" s="597" t="s">
        <v>182</v>
      </c>
      <c r="E84" s="1400">
        <v>314.97000000000003</v>
      </c>
    </row>
    <row r="85" spans="1:5">
      <c r="A85" s="492" t="s">
        <v>595</v>
      </c>
      <c r="B85" s="924" t="s">
        <v>1735</v>
      </c>
      <c r="C85" s="597" t="s">
        <v>1320</v>
      </c>
      <c r="D85" s="597" t="s">
        <v>546</v>
      </c>
      <c r="E85" s="1400">
        <v>414.8</v>
      </c>
    </row>
    <row r="86" spans="1:5">
      <c r="A86" s="492" t="s">
        <v>596</v>
      </c>
      <c r="B86" s="924" t="s">
        <v>1736</v>
      </c>
      <c r="C86" s="597" t="s">
        <v>1320</v>
      </c>
      <c r="D86" s="597" t="s">
        <v>546</v>
      </c>
      <c r="E86" s="1400">
        <v>168.59</v>
      </c>
    </row>
    <row r="87" spans="1:5">
      <c r="A87" s="492" t="s">
        <v>597</v>
      </c>
      <c r="B87" s="924" t="s">
        <v>1737</v>
      </c>
      <c r="C87" s="597" t="s">
        <v>1320</v>
      </c>
      <c r="D87" s="597" t="s">
        <v>546</v>
      </c>
      <c r="E87" s="1400">
        <v>394.96</v>
      </c>
    </row>
    <row r="88" spans="1:5">
      <c r="A88" s="492" t="s">
        <v>594</v>
      </c>
      <c r="B88" s="924" t="s">
        <v>1738</v>
      </c>
      <c r="C88" s="597" t="s">
        <v>1320</v>
      </c>
      <c r="D88" s="597" t="s">
        <v>546</v>
      </c>
      <c r="E88" s="1400">
        <v>21.18</v>
      </c>
    </row>
    <row r="89" spans="1:5">
      <c r="A89" s="492" t="s">
        <v>629</v>
      </c>
      <c r="B89" s="924" t="s">
        <v>1739</v>
      </c>
      <c r="C89" s="597" t="s">
        <v>1320</v>
      </c>
      <c r="D89" s="597" t="s">
        <v>102</v>
      </c>
      <c r="E89" s="1400">
        <v>13.74</v>
      </c>
    </row>
    <row r="90" spans="1:5">
      <c r="A90" s="492" t="s">
        <v>598</v>
      </c>
      <c r="B90" s="924" t="s">
        <v>1740</v>
      </c>
      <c r="C90" s="597" t="s">
        <v>1320</v>
      </c>
      <c r="D90" s="597" t="s">
        <v>102</v>
      </c>
      <c r="E90" s="1400">
        <v>22.55</v>
      </c>
    </row>
    <row r="91" spans="1:5" ht="22.5">
      <c r="A91" s="492" t="s">
        <v>599</v>
      </c>
      <c r="B91" s="924" t="s">
        <v>1741</v>
      </c>
      <c r="C91" s="597" t="s">
        <v>1320</v>
      </c>
      <c r="D91" s="597" t="s">
        <v>310</v>
      </c>
      <c r="E91" s="1400">
        <v>1864.28</v>
      </c>
    </row>
    <row r="92" spans="1:5" ht="22.5">
      <c r="A92" s="492" t="s">
        <v>600</v>
      </c>
      <c r="B92" s="924" t="s">
        <v>1742</v>
      </c>
      <c r="C92" s="597" t="s">
        <v>1320</v>
      </c>
      <c r="D92" s="597" t="s">
        <v>310</v>
      </c>
      <c r="E92" s="1400">
        <v>1690.76</v>
      </c>
    </row>
    <row r="93" spans="1:5" ht="22.5">
      <c r="A93" s="492" t="s">
        <v>601</v>
      </c>
      <c r="B93" s="924" t="s">
        <v>1743</v>
      </c>
      <c r="C93" s="597" t="s">
        <v>1320</v>
      </c>
      <c r="D93" s="597" t="s">
        <v>310</v>
      </c>
      <c r="E93" s="1400">
        <v>937.47</v>
      </c>
    </row>
    <row r="94" spans="1:5">
      <c r="A94" s="492" t="s">
        <v>658</v>
      </c>
      <c r="B94" s="924" t="s">
        <v>1744</v>
      </c>
      <c r="C94" s="597" t="s">
        <v>1320</v>
      </c>
      <c r="D94" s="597" t="s">
        <v>182</v>
      </c>
      <c r="E94" s="1400">
        <v>13.31</v>
      </c>
    </row>
    <row r="95" spans="1:5">
      <c r="A95" s="492" t="s">
        <v>591</v>
      </c>
      <c r="B95" s="924" t="s">
        <v>1745</v>
      </c>
      <c r="C95" s="597" t="s">
        <v>1320</v>
      </c>
      <c r="D95" s="597" t="s">
        <v>65</v>
      </c>
      <c r="E95" s="1400">
        <v>2.2000000000000002</v>
      </c>
    </row>
    <row r="96" spans="1:5">
      <c r="A96" s="492" t="s">
        <v>660</v>
      </c>
      <c r="B96" s="924" t="s">
        <v>1746</v>
      </c>
      <c r="C96" s="597" t="s">
        <v>1320</v>
      </c>
      <c r="D96" s="597" t="s">
        <v>182</v>
      </c>
      <c r="E96" s="1400">
        <v>6.25</v>
      </c>
    </row>
    <row r="97" spans="1:6">
      <c r="A97" s="492" t="s">
        <v>659</v>
      </c>
      <c r="B97" s="924" t="s">
        <v>1747</v>
      </c>
      <c r="C97" s="597" t="s">
        <v>1320</v>
      </c>
      <c r="D97" s="597" t="s">
        <v>182</v>
      </c>
      <c r="E97" s="1400">
        <v>5.23</v>
      </c>
    </row>
    <row r="98" spans="1:6">
      <c r="A98" s="492" t="s">
        <v>643</v>
      </c>
      <c r="B98" s="924" t="s">
        <v>1748</v>
      </c>
      <c r="C98" s="597" t="s">
        <v>1320</v>
      </c>
      <c r="D98" s="597" t="s">
        <v>102</v>
      </c>
      <c r="E98" s="1400">
        <v>0.55000000000000004</v>
      </c>
    </row>
    <row r="99" spans="1:6">
      <c r="A99" s="492" t="s">
        <v>588</v>
      </c>
      <c r="B99" s="924" t="s">
        <v>1749</v>
      </c>
      <c r="C99" s="597" t="s">
        <v>1320</v>
      </c>
      <c r="D99" s="597" t="s">
        <v>396</v>
      </c>
      <c r="E99" s="1400">
        <v>790.5</v>
      </c>
    </row>
    <row r="100" spans="1:6">
      <c r="A100" s="492" t="s">
        <v>590</v>
      </c>
      <c r="B100" s="924" t="s">
        <v>1750</v>
      </c>
      <c r="C100" s="597" t="s">
        <v>1320</v>
      </c>
      <c r="D100" s="597" t="s">
        <v>396</v>
      </c>
      <c r="E100" s="1400">
        <v>876.62</v>
      </c>
    </row>
    <row r="101" spans="1:6">
      <c r="A101" s="492" t="s">
        <v>587</v>
      </c>
      <c r="B101" s="924" t="s">
        <v>1751</v>
      </c>
      <c r="C101" s="597" t="s">
        <v>1320</v>
      </c>
      <c r="D101" s="597" t="s">
        <v>396</v>
      </c>
      <c r="E101" s="1400">
        <v>527.24</v>
      </c>
    </row>
    <row r="102" spans="1:6">
      <c r="A102" s="492" t="s">
        <v>605</v>
      </c>
      <c r="B102" s="924" t="s">
        <v>1752</v>
      </c>
      <c r="C102" s="597" t="s">
        <v>1320</v>
      </c>
      <c r="D102" s="597" t="s">
        <v>65</v>
      </c>
      <c r="E102" s="1400">
        <v>2.84</v>
      </c>
    </row>
    <row r="103" spans="1:6">
      <c r="A103" s="492" t="s">
        <v>608</v>
      </c>
      <c r="B103" s="924" t="s">
        <v>1753</v>
      </c>
      <c r="C103" s="597" t="s">
        <v>1320</v>
      </c>
      <c r="D103" s="597" t="s">
        <v>182</v>
      </c>
      <c r="E103" s="1400">
        <v>469.29</v>
      </c>
    </row>
    <row r="104" spans="1:6">
      <c r="A104" s="492" t="s">
        <v>728</v>
      </c>
      <c r="B104" s="924" t="s">
        <v>1754</v>
      </c>
      <c r="C104" s="597" t="s">
        <v>1320</v>
      </c>
      <c r="D104" s="597" t="s">
        <v>547</v>
      </c>
      <c r="E104" s="1400">
        <v>0.84</v>
      </c>
    </row>
    <row r="105" spans="1:6" ht="22.5">
      <c r="A105" s="492" t="s">
        <v>822</v>
      </c>
      <c r="B105" s="924" t="s">
        <v>1755</v>
      </c>
      <c r="C105" s="597" t="s">
        <v>1320</v>
      </c>
      <c r="D105" s="597" t="s">
        <v>547</v>
      </c>
      <c r="E105" s="1400">
        <v>1.37</v>
      </c>
    </row>
    <row r="106" spans="1:6" ht="22.5">
      <c r="A106" s="492" t="s">
        <v>730</v>
      </c>
      <c r="B106" s="924" t="s">
        <v>1756</v>
      </c>
      <c r="C106" s="597" t="s">
        <v>1320</v>
      </c>
      <c r="D106" s="597" t="s">
        <v>547</v>
      </c>
      <c r="E106" s="1400">
        <v>1.88</v>
      </c>
    </row>
    <row r="107" spans="1:6">
      <c r="A107" s="597" t="s">
        <v>732</v>
      </c>
      <c r="B107" s="924" t="s">
        <v>1757</v>
      </c>
      <c r="C107" s="597" t="s">
        <v>1320</v>
      </c>
      <c r="D107" s="597" t="s">
        <v>547</v>
      </c>
      <c r="E107" s="1400">
        <v>0.75</v>
      </c>
    </row>
    <row r="108" spans="1:6">
      <c r="A108" s="597" t="s">
        <v>734</v>
      </c>
      <c r="B108" s="924" t="s">
        <v>1758</v>
      </c>
      <c r="C108" s="597" t="s">
        <v>1320</v>
      </c>
      <c r="D108" s="597" t="s">
        <v>547</v>
      </c>
      <c r="E108" s="1400">
        <v>0.86</v>
      </c>
    </row>
    <row r="109" spans="1:6">
      <c r="A109" s="597" t="s">
        <v>825</v>
      </c>
      <c r="B109" s="924" t="s">
        <v>1224</v>
      </c>
      <c r="C109" s="597" t="s">
        <v>1320</v>
      </c>
      <c r="D109" s="597" t="s">
        <v>547</v>
      </c>
      <c r="E109" s="1400">
        <v>1.47</v>
      </c>
    </row>
    <row r="110" spans="1:6">
      <c r="A110" s="597" t="s">
        <v>612</v>
      </c>
      <c r="B110" s="924" t="s">
        <v>1759</v>
      </c>
      <c r="C110" s="597" t="s">
        <v>1320</v>
      </c>
      <c r="D110" s="597" t="s">
        <v>546</v>
      </c>
      <c r="E110" s="1400">
        <v>139.41999999999999</v>
      </c>
      <c r="F110" s="13" t="s">
        <v>421</v>
      </c>
    </row>
    <row r="111" spans="1:6">
      <c r="A111" s="597" t="s">
        <v>1760</v>
      </c>
      <c r="B111" s="924" t="s">
        <v>1761</v>
      </c>
      <c r="C111" s="597" t="s">
        <v>1317</v>
      </c>
      <c r="D111" s="597" t="s">
        <v>1762</v>
      </c>
      <c r="E111" s="1400">
        <v>23.86</v>
      </c>
    </row>
    <row r="112" spans="1:6">
      <c r="A112" s="597" t="s">
        <v>1763</v>
      </c>
      <c r="B112" s="924" t="s">
        <v>1764</v>
      </c>
      <c r="C112" s="597" t="s">
        <v>1317</v>
      </c>
      <c r="D112" s="597" t="s">
        <v>1762</v>
      </c>
      <c r="E112" s="1400">
        <v>23.7</v>
      </c>
    </row>
    <row r="113" spans="1:5" ht="22.5">
      <c r="A113" s="597" t="s">
        <v>1765</v>
      </c>
      <c r="B113" s="924" t="s">
        <v>1766</v>
      </c>
      <c r="C113" s="597" t="s">
        <v>1317</v>
      </c>
      <c r="D113" s="597" t="s">
        <v>1767</v>
      </c>
      <c r="E113" s="1400">
        <v>525.20000000000005</v>
      </c>
    </row>
    <row r="114" spans="1:5">
      <c r="A114" s="597" t="s">
        <v>1768</v>
      </c>
      <c r="B114" s="924" t="s">
        <v>1769</v>
      </c>
      <c r="C114" s="597" t="s">
        <v>1317</v>
      </c>
      <c r="D114" s="597" t="s">
        <v>1762</v>
      </c>
      <c r="E114" s="1400">
        <v>28.19</v>
      </c>
    </row>
    <row r="115" spans="1:5" ht="22.5">
      <c r="A115" s="597" t="s">
        <v>1770</v>
      </c>
      <c r="B115" s="924" t="s">
        <v>1771</v>
      </c>
      <c r="C115" s="597" t="s">
        <v>1317</v>
      </c>
      <c r="D115" s="597" t="s">
        <v>1772</v>
      </c>
      <c r="E115" s="1400">
        <v>14.48</v>
      </c>
    </row>
    <row r="116" spans="1:5">
      <c r="A116" s="597" t="s">
        <v>1773</v>
      </c>
      <c r="B116" s="924" t="s">
        <v>1774</v>
      </c>
      <c r="C116" s="597" t="s">
        <v>1317</v>
      </c>
      <c r="D116" s="597" t="s">
        <v>1762</v>
      </c>
      <c r="E116" s="1400">
        <v>24.31</v>
      </c>
    </row>
    <row r="117" spans="1:5">
      <c r="A117" s="597" t="s">
        <v>1775</v>
      </c>
      <c r="B117" s="924" t="s">
        <v>1776</v>
      </c>
      <c r="C117" s="597" t="s">
        <v>1320</v>
      </c>
      <c r="D117" s="597" t="s">
        <v>102</v>
      </c>
      <c r="E117" s="1400">
        <v>145.63</v>
      </c>
    </row>
    <row r="118" spans="1:5" ht="22.5">
      <c r="A118" s="597" t="s">
        <v>1777</v>
      </c>
      <c r="B118" s="924" t="s">
        <v>1778</v>
      </c>
      <c r="C118" s="597" t="s">
        <v>1320</v>
      </c>
      <c r="D118" s="597" t="s">
        <v>102</v>
      </c>
      <c r="E118" s="1400">
        <v>147.56</v>
      </c>
    </row>
    <row r="119" spans="1:5">
      <c r="A119" s="597" t="s">
        <v>624</v>
      </c>
      <c r="B119" s="924" t="s">
        <v>1670</v>
      </c>
      <c r="C119" s="597" t="s">
        <v>1320</v>
      </c>
      <c r="D119" s="597" t="s">
        <v>182</v>
      </c>
      <c r="E119" s="1400">
        <v>459.67</v>
      </c>
    </row>
    <row r="120" spans="1:5" ht="22.5">
      <c r="A120" s="597" t="s">
        <v>1779</v>
      </c>
      <c r="B120" s="924" t="s">
        <v>1780</v>
      </c>
      <c r="C120" s="597" t="s">
        <v>1320</v>
      </c>
      <c r="D120" s="597" t="s">
        <v>182</v>
      </c>
      <c r="E120" s="1400">
        <v>431.48</v>
      </c>
    </row>
    <row r="121" spans="1:5" ht="22.5">
      <c r="A121" s="597" t="s">
        <v>1781</v>
      </c>
      <c r="B121" s="924" t="s">
        <v>1782</v>
      </c>
      <c r="C121" s="597" t="s">
        <v>1320</v>
      </c>
      <c r="D121" s="597" t="s">
        <v>182</v>
      </c>
      <c r="E121" s="1400">
        <v>302.81</v>
      </c>
    </row>
    <row r="122" spans="1:5" ht="22.5">
      <c r="A122" s="597" t="s">
        <v>1783</v>
      </c>
      <c r="B122" s="924" t="s">
        <v>1784</v>
      </c>
      <c r="C122" s="597" t="s">
        <v>1320</v>
      </c>
      <c r="D122" s="597" t="s">
        <v>182</v>
      </c>
      <c r="E122" s="1400">
        <v>367.14</v>
      </c>
    </row>
    <row r="123" spans="1:5">
      <c r="A123" s="597" t="s">
        <v>635</v>
      </c>
      <c r="B123" s="924" t="s">
        <v>1671</v>
      </c>
      <c r="C123" s="597" t="s">
        <v>1320</v>
      </c>
      <c r="D123" s="597" t="s">
        <v>182</v>
      </c>
      <c r="E123" s="1400">
        <v>3828.15</v>
      </c>
    </row>
    <row r="124" spans="1:5">
      <c r="A124" s="597" t="s">
        <v>1785</v>
      </c>
      <c r="B124" s="924" t="s">
        <v>1786</v>
      </c>
      <c r="C124" s="597" t="s">
        <v>1320</v>
      </c>
      <c r="D124" s="597" t="s">
        <v>1787</v>
      </c>
      <c r="E124" s="1400">
        <v>12.34</v>
      </c>
    </row>
    <row r="125" spans="1:5">
      <c r="A125" s="597" t="s">
        <v>1788</v>
      </c>
      <c r="B125" s="924" t="s">
        <v>1789</v>
      </c>
      <c r="C125" s="597" t="s">
        <v>1320</v>
      </c>
      <c r="D125" s="597" t="s">
        <v>1787</v>
      </c>
      <c r="E125" s="1400">
        <v>13.65</v>
      </c>
    </row>
    <row r="126" spans="1:5" ht="22.5">
      <c r="A126" s="597" t="s">
        <v>1790</v>
      </c>
      <c r="B126" s="924" t="s">
        <v>1791</v>
      </c>
      <c r="C126" s="597" t="s">
        <v>1317</v>
      </c>
      <c r="D126" s="597" t="s">
        <v>1792</v>
      </c>
      <c r="E126" s="1400">
        <v>0.38</v>
      </c>
    </row>
    <row r="127" spans="1:5" ht="22.5">
      <c r="A127" s="597" t="s">
        <v>1793</v>
      </c>
      <c r="B127" s="924" t="s">
        <v>1794</v>
      </c>
      <c r="C127" s="597" t="s">
        <v>1317</v>
      </c>
      <c r="D127" s="597" t="s">
        <v>1795</v>
      </c>
      <c r="E127" s="1400">
        <v>1.93</v>
      </c>
    </row>
    <row r="128" spans="1:5" ht="22.5">
      <c r="A128" s="597" t="s">
        <v>1796</v>
      </c>
      <c r="B128" s="924" t="s">
        <v>1797</v>
      </c>
      <c r="C128" s="597" t="s">
        <v>1317</v>
      </c>
      <c r="D128" s="597" t="s">
        <v>1762</v>
      </c>
      <c r="E128" s="1400">
        <v>0.31</v>
      </c>
    </row>
    <row r="129" spans="1:5" ht="22.5">
      <c r="A129" s="597" t="s">
        <v>1798</v>
      </c>
      <c r="B129" s="924" t="s">
        <v>1799</v>
      </c>
      <c r="C129" s="597" t="s">
        <v>1317</v>
      </c>
      <c r="D129" s="597" t="s">
        <v>1762</v>
      </c>
      <c r="E129" s="1400">
        <v>7.0000000000000007E-2</v>
      </c>
    </row>
    <row r="130" spans="1:5" ht="22.5">
      <c r="A130" s="597" t="s">
        <v>1800</v>
      </c>
      <c r="B130" s="924" t="s">
        <v>1801</v>
      </c>
      <c r="C130" s="597" t="s">
        <v>1317</v>
      </c>
      <c r="D130" s="597" t="s">
        <v>1762</v>
      </c>
      <c r="E130" s="1400">
        <v>0.34</v>
      </c>
    </row>
    <row r="131" spans="1:5" ht="22.5">
      <c r="A131" s="597" t="s">
        <v>1802</v>
      </c>
      <c r="B131" s="924" t="s">
        <v>1803</v>
      </c>
      <c r="C131" s="597" t="s">
        <v>1317</v>
      </c>
      <c r="D131" s="597" t="s">
        <v>1762</v>
      </c>
      <c r="E131" s="1400">
        <v>1.21</v>
      </c>
    </row>
    <row r="132" spans="1:5" ht="22.5">
      <c r="A132" s="597" t="s">
        <v>1804</v>
      </c>
      <c r="B132" s="924" t="s">
        <v>1805</v>
      </c>
      <c r="C132" s="597" t="s">
        <v>1317</v>
      </c>
      <c r="D132" s="597" t="s">
        <v>1792</v>
      </c>
      <c r="E132" s="1400">
        <v>1.59</v>
      </c>
    </row>
    <row r="133" spans="1:5" ht="22.5">
      <c r="A133" s="597" t="s">
        <v>1806</v>
      </c>
      <c r="B133" s="924" t="s">
        <v>1807</v>
      </c>
      <c r="C133" s="597" t="s">
        <v>1317</v>
      </c>
      <c r="D133" s="597" t="s">
        <v>1795</v>
      </c>
      <c r="E133" s="1400">
        <v>5.43</v>
      </c>
    </row>
    <row r="134" spans="1:5" ht="22.5">
      <c r="A134" s="597" t="s">
        <v>1808</v>
      </c>
      <c r="B134" s="924" t="s">
        <v>1809</v>
      </c>
      <c r="C134" s="597" t="s">
        <v>1317</v>
      </c>
      <c r="D134" s="597" t="s">
        <v>1762</v>
      </c>
      <c r="E134" s="1400">
        <v>1.29</v>
      </c>
    </row>
    <row r="135" spans="1:5" ht="22.5">
      <c r="A135" s="597" t="s">
        <v>1810</v>
      </c>
      <c r="B135" s="924" t="s">
        <v>1811</v>
      </c>
      <c r="C135" s="597" t="s">
        <v>1317</v>
      </c>
      <c r="D135" s="597" t="s">
        <v>1762</v>
      </c>
      <c r="E135" s="1400">
        <v>0.3</v>
      </c>
    </row>
    <row r="136" spans="1:5" ht="22.5">
      <c r="A136" s="597" t="s">
        <v>1812</v>
      </c>
      <c r="B136" s="924" t="s">
        <v>1813</v>
      </c>
      <c r="C136" s="597" t="s">
        <v>1317</v>
      </c>
      <c r="D136" s="597" t="s">
        <v>1762</v>
      </c>
      <c r="E136" s="1400">
        <v>1.42</v>
      </c>
    </row>
    <row r="137" spans="1:5" ht="22.5">
      <c r="A137" s="597" t="s">
        <v>1814</v>
      </c>
      <c r="B137" s="924" t="s">
        <v>1815</v>
      </c>
      <c r="C137" s="597" t="s">
        <v>1317</v>
      </c>
      <c r="D137" s="597" t="s">
        <v>1762</v>
      </c>
      <c r="E137" s="1400">
        <v>2.42</v>
      </c>
    </row>
    <row r="138" spans="1:5">
      <c r="A138" s="597" t="s">
        <v>1816</v>
      </c>
      <c r="B138" s="924" t="s">
        <v>1817</v>
      </c>
      <c r="C138" s="597" t="s">
        <v>1317</v>
      </c>
      <c r="D138" s="597" t="s">
        <v>1762</v>
      </c>
      <c r="E138" s="1400">
        <v>25.25</v>
      </c>
    </row>
    <row r="139" spans="1:5" ht="22.5">
      <c r="A139" s="597" t="s">
        <v>1818</v>
      </c>
      <c r="B139" s="924" t="s">
        <v>1819</v>
      </c>
      <c r="C139" s="597" t="s">
        <v>1317</v>
      </c>
      <c r="D139" s="597" t="s">
        <v>1792</v>
      </c>
      <c r="E139" s="1400">
        <v>32.229999999999997</v>
      </c>
    </row>
    <row r="140" spans="1:5" ht="22.5">
      <c r="A140" s="597" t="s">
        <v>1820</v>
      </c>
      <c r="B140" s="924" t="s">
        <v>1821</v>
      </c>
      <c r="C140" s="597" t="s">
        <v>1317</v>
      </c>
      <c r="D140" s="597" t="s">
        <v>1795</v>
      </c>
      <c r="E140" s="1400">
        <v>39.6</v>
      </c>
    </row>
    <row r="141" spans="1:5" ht="22.5">
      <c r="A141" s="597" t="s">
        <v>1822</v>
      </c>
      <c r="B141" s="924" t="s">
        <v>1823</v>
      </c>
      <c r="C141" s="597" t="s">
        <v>1317</v>
      </c>
      <c r="D141" s="597" t="s">
        <v>1762</v>
      </c>
      <c r="E141" s="1400">
        <v>0.86</v>
      </c>
    </row>
    <row r="142" spans="1:5" ht="22.5">
      <c r="A142" s="597" t="s">
        <v>1824</v>
      </c>
      <c r="B142" s="924" t="s">
        <v>1825</v>
      </c>
      <c r="C142" s="597" t="s">
        <v>1317</v>
      </c>
      <c r="D142" s="597" t="s">
        <v>1762</v>
      </c>
      <c r="E142" s="1400">
        <v>0.23</v>
      </c>
    </row>
    <row r="143" spans="1:5" ht="22.5">
      <c r="A143" s="597" t="s">
        <v>1826</v>
      </c>
      <c r="B143" s="924" t="s">
        <v>1827</v>
      </c>
      <c r="C143" s="597" t="s">
        <v>1317</v>
      </c>
      <c r="D143" s="597" t="s">
        <v>1762</v>
      </c>
      <c r="E143" s="1400">
        <v>1.07</v>
      </c>
    </row>
    <row r="144" spans="1:5" ht="22.5">
      <c r="A144" s="597" t="s">
        <v>1828</v>
      </c>
      <c r="B144" s="924" t="s">
        <v>1829</v>
      </c>
      <c r="C144" s="597" t="s">
        <v>1317</v>
      </c>
      <c r="D144" s="597" t="s">
        <v>1762</v>
      </c>
      <c r="E144" s="1400">
        <v>6.3</v>
      </c>
    </row>
    <row r="145" spans="1:5" ht="22.5">
      <c r="A145" s="597" t="s">
        <v>1830</v>
      </c>
      <c r="B145" s="924" t="s">
        <v>1831</v>
      </c>
      <c r="C145" s="597" t="s">
        <v>1317</v>
      </c>
      <c r="D145" s="597" t="s">
        <v>1767</v>
      </c>
      <c r="E145" s="1400">
        <v>468.78</v>
      </c>
    </row>
    <row r="146" spans="1:5" ht="22.5">
      <c r="A146" s="597" t="s">
        <v>1832</v>
      </c>
      <c r="B146" s="924" t="s">
        <v>1833</v>
      </c>
      <c r="C146" s="597" t="s">
        <v>1317</v>
      </c>
      <c r="D146" s="597" t="s">
        <v>1767</v>
      </c>
      <c r="E146" s="1400">
        <v>484.3</v>
      </c>
    </row>
    <row r="147" spans="1:5">
      <c r="A147" s="597" t="s">
        <v>1834</v>
      </c>
      <c r="B147" s="924" t="s">
        <v>1835</v>
      </c>
      <c r="C147" s="597" t="s">
        <v>1317</v>
      </c>
      <c r="D147" s="597" t="s">
        <v>1772</v>
      </c>
      <c r="E147" s="1400">
        <v>10.81</v>
      </c>
    </row>
    <row r="148" spans="1:5">
      <c r="A148" s="597" t="s">
        <v>1836</v>
      </c>
      <c r="B148" s="924" t="s">
        <v>1837</v>
      </c>
      <c r="C148" s="597" t="s">
        <v>1317</v>
      </c>
      <c r="D148" s="597" t="s">
        <v>1762</v>
      </c>
      <c r="E148" s="1400">
        <v>0.18</v>
      </c>
    </row>
    <row r="149" spans="1:5">
      <c r="A149" s="597" t="s">
        <v>1838</v>
      </c>
      <c r="B149" s="924" t="s">
        <v>1839</v>
      </c>
      <c r="C149" s="597" t="s">
        <v>1317</v>
      </c>
      <c r="D149" s="597" t="s">
        <v>1762</v>
      </c>
      <c r="E149" s="1400">
        <v>0.24</v>
      </c>
    </row>
    <row r="150" spans="1:5">
      <c r="A150" s="597" t="s">
        <v>1840</v>
      </c>
      <c r="B150" s="924" t="s">
        <v>1841</v>
      </c>
      <c r="C150" s="597" t="s">
        <v>1317</v>
      </c>
      <c r="D150" s="597" t="s">
        <v>1762</v>
      </c>
      <c r="E150" s="1400">
        <v>0.23</v>
      </c>
    </row>
    <row r="151" spans="1:5">
      <c r="A151" s="597" t="s">
        <v>1842</v>
      </c>
      <c r="B151" s="924" t="s">
        <v>1843</v>
      </c>
      <c r="C151" s="597" t="s">
        <v>1317</v>
      </c>
      <c r="D151" s="597" t="s">
        <v>1762</v>
      </c>
      <c r="E151" s="1400">
        <v>0.6</v>
      </c>
    </row>
    <row r="152" spans="1:5" ht="22.5">
      <c r="A152" s="597" t="s">
        <v>1844</v>
      </c>
      <c r="B152" s="924" t="s">
        <v>1845</v>
      </c>
      <c r="C152" s="597" t="s">
        <v>1317</v>
      </c>
      <c r="D152" s="597" t="s">
        <v>1762</v>
      </c>
      <c r="E152" s="1400">
        <v>0.26</v>
      </c>
    </row>
    <row r="153" spans="1:5">
      <c r="A153" s="597" t="s">
        <v>1846</v>
      </c>
      <c r="B153" s="924" t="s">
        <v>1847</v>
      </c>
      <c r="C153" s="597" t="s">
        <v>1317</v>
      </c>
      <c r="D153" s="597" t="s">
        <v>1762</v>
      </c>
      <c r="E153" s="1400">
        <v>0.8</v>
      </c>
    </row>
    <row r="154" spans="1:5" ht="22.5">
      <c r="A154" s="597" t="s">
        <v>1848</v>
      </c>
      <c r="B154" s="924" t="s">
        <v>1849</v>
      </c>
      <c r="C154" s="597" t="s">
        <v>1317</v>
      </c>
      <c r="D154" s="597" t="s">
        <v>1762</v>
      </c>
      <c r="E154" s="1400">
        <v>0.44</v>
      </c>
    </row>
    <row r="155" spans="1:5" ht="22.5">
      <c r="A155" s="597" t="s">
        <v>1850</v>
      </c>
      <c r="B155" s="924" t="s">
        <v>1851</v>
      </c>
      <c r="C155" s="597" t="s">
        <v>1317</v>
      </c>
      <c r="D155" s="597" t="s">
        <v>1762</v>
      </c>
      <c r="E155" s="1400">
        <v>0.18</v>
      </c>
    </row>
    <row r="156" spans="1:5" ht="22.5">
      <c r="A156" s="597" t="s">
        <v>1852</v>
      </c>
      <c r="B156" s="924" t="s">
        <v>1853</v>
      </c>
      <c r="C156" s="597" t="s">
        <v>1317</v>
      </c>
      <c r="D156" s="597" t="s">
        <v>1762</v>
      </c>
      <c r="E156" s="1400">
        <v>0.38</v>
      </c>
    </row>
    <row r="157" spans="1:5" ht="22.5">
      <c r="A157" s="597" t="s">
        <v>1854</v>
      </c>
      <c r="B157" s="924" t="s">
        <v>1855</v>
      </c>
      <c r="C157" s="597" t="s">
        <v>1317</v>
      </c>
      <c r="D157" s="597" t="s">
        <v>1762</v>
      </c>
      <c r="E157" s="1400">
        <v>0.28000000000000003</v>
      </c>
    </row>
    <row r="158" spans="1:5">
      <c r="A158" s="597" t="s">
        <v>1856</v>
      </c>
      <c r="B158" s="924" t="s">
        <v>1857</v>
      </c>
      <c r="C158" s="597" t="s">
        <v>1317</v>
      </c>
      <c r="D158" s="597" t="s">
        <v>1762</v>
      </c>
      <c r="E158" s="1400">
        <v>0.39</v>
      </c>
    </row>
    <row r="159" spans="1:5">
      <c r="A159" s="597" t="s">
        <v>1858</v>
      </c>
      <c r="B159" s="924" t="s">
        <v>1859</v>
      </c>
      <c r="C159" s="597" t="s">
        <v>1317</v>
      </c>
      <c r="D159" s="597" t="s">
        <v>1762</v>
      </c>
      <c r="E159" s="1400">
        <v>0.31</v>
      </c>
    </row>
    <row r="160" spans="1:5" ht="22.5">
      <c r="A160" s="597" t="s">
        <v>1860</v>
      </c>
      <c r="B160" s="924" t="s">
        <v>1861</v>
      </c>
      <c r="C160" s="597" t="s">
        <v>1320</v>
      </c>
      <c r="D160" s="597" t="s">
        <v>546</v>
      </c>
      <c r="E160" s="1400">
        <v>2.68</v>
      </c>
    </row>
    <row r="161" spans="1:5" ht="22.5">
      <c r="A161" s="597" t="s">
        <v>1862</v>
      </c>
      <c r="B161" s="924" t="s">
        <v>1863</v>
      </c>
      <c r="C161" s="597" t="s">
        <v>1320</v>
      </c>
      <c r="D161" s="597" t="s">
        <v>546</v>
      </c>
      <c r="E161" s="1400">
        <v>1.86</v>
      </c>
    </row>
    <row r="162" spans="1:5" ht="22.5">
      <c r="A162" s="597" t="s">
        <v>1864</v>
      </c>
      <c r="B162" s="924" t="s">
        <v>1865</v>
      </c>
      <c r="C162" s="597" t="s">
        <v>1320</v>
      </c>
      <c r="D162" s="597" t="s">
        <v>546</v>
      </c>
      <c r="E162" s="1400">
        <v>1.94</v>
      </c>
    </row>
    <row r="163" spans="1:5" ht="22.5">
      <c r="A163" s="597" t="s">
        <v>1866</v>
      </c>
      <c r="B163" s="924" t="s">
        <v>1867</v>
      </c>
      <c r="C163" s="597" t="s">
        <v>1320</v>
      </c>
      <c r="D163" s="597" t="s">
        <v>546</v>
      </c>
      <c r="E163" s="1400">
        <v>9.86</v>
      </c>
    </row>
    <row r="164" spans="1:5" ht="22.5">
      <c r="A164" s="597" t="s">
        <v>1868</v>
      </c>
      <c r="B164" s="924" t="s">
        <v>1869</v>
      </c>
      <c r="C164" s="597" t="s">
        <v>1320</v>
      </c>
      <c r="D164" s="597" t="s">
        <v>546</v>
      </c>
      <c r="E164" s="1400">
        <v>3.58</v>
      </c>
    </row>
    <row r="165" spans="1:5" ht="22.5">
      <c r="A165" s="597" t="s">
        <v>1870</v>
      </c>
      <c r="B165" s="924" t="s">
        <v>1871</v>
      </c>
      <c r="C165" s="597" t="s">
        <v>1320</v>
      </c>
      <c r="D165" s="597" t="s">
        <v>546</v>
      </c>
      <c r="E165" s="1400">
        <v>2.2000000000000002</v>
      </c>
    </row>
    <row r="166" spans="1:5" ht="22.5">
      <c r="A166" s="597" t="s">
        <v>1872</v>
      </c>
      <c r="B166" s="924" t="s">
        <v>1873</v>
      </c>
      <c r="C166" s="597" t="s">
        <v>1320</v>
      </c>
      <c r="D166" s="597" t="s">
        <v>546</v>
      </c>
      <c r="E166" s="1400">
        <v>1.65</v>
      </c>
    </row>
    <row r="167" spans="1:5" ht="22.5">
      <c r="A167" s="597" t="s">
        <v>1874</v>
      </c>
      <c r="B167" s="924" t="s">
        <v>1875</v>
      </c>
      <c r="C167" s="597" t="s">
        <v>1320</v>
      </c>
      <c r="D167" s="597" t="s">
        <v>546</v>
      </c>
      <c r="E167" s="1400">
        <v>8.2799999999999994</v>
      </c>
    </row>
    <row r="168" spans="1:5" ht="22.5">
      <c r="A168" s="597" t="s">
        <v>1876</v>
      </c>
      <c r="B168" s="924" t="s">
        <v>1877</v>
      </c>
      <c r="C168" s="597" t="s">
        <v>1320</v>
      </c>
      <c r="D168" s="597" t="s">
        <v>546</v>
      </c>
      <c r="E168" s="1400">
        <v>30.79</v>
      </c>
    </row>
    <row r="169" spans="1:5">
      <c r="A169" s="597" t="s">
        <v>1878</v>
      </c>
      <c r="B169" s="924" t="s">
        <v>1879</v>
      </c>
      <c r="C169" s="597" t="s">
        <v>1320</v>
      </c>
      <c r="D169" s="597" t="s">
        <v>546</v>
      </c>
      <c r="E169" s="1400">
        <v>19.61</v>
      </c>
    </row>
    <row r="170" spans="1:5" ht="22.5">
      <c r="A170" s="597" t="s">
        <v>1880</v>
      </c>
      <c r="B170" s="924" t="s">
        <v>1881</v>
      </c>
      <c r="C170" s="597" t="s">
        <v>1320</v>
      </c>
      <c r="D170" s="597" t="s">
        <v>546</v>
      </c>
      <c r="E170" s="1400">
        <v>19.22</v>
      </c>
    </row>
    <row r="171" spans="1:5" ht="22.5">
      <c r="A171" s="597" t="s">
        <v>1882</v>
      </c>
      <c r="B171" s="924" t="s">
        <v>1883</v>
      </c>
      <c r="C171" s="597" t="s">
        <v>1320</v>
      </c>
      <c r="D171" s="597" t="s">
        <v>546</v>
      </c>
      <c r="E171" s="1400">
        <v>35.08</v>
      </c>
    </row>
    <row r="172" spans="1:5" ht="22.5">
      <c r="A172" s="597" t="s">
        <v>1884</v>
      </c>
      <c r="B172" s="924" t="s">
        <v>1885</v>
      </c>
      <c r="C172" s="597" t="s">
        <v>1320</v>
      </c>
      <c r="D172" s="597" t="s">
        <v>546</v>
      </c>
      <c r="E172" s="1400">
        <v>34.130000000000003</v>
      </c>
    </row>
    <row r="173" spans="1:5" ht="22.5">
      <c r="A173" s="597" t="s">
        <v>1886</v>
      </c>
      <c r="B173" s="924" t="s">
        <v>1887</v>
      </c>
      <c r="C173" s="597" t="s">
        <v>1320</v>
      </c>
      <c r="D173" s="597" t="s">
        <v>546</v>
      </c>
      <c r="E173" s="1400">
        <v>34.32</v>
      </c>
    </row>
    <row r="174" spans="1:5" ht="22.5">
      <c r="A174" s="597" t="s">
        <v>1888</v>
      </c>
      <c r="B174" s="924" t="s">
        <v>1889</v>
      </c>
      <c r="C174" s="597" t="s">
        <v>1320</v>
      </c>
      <c r="D174" s="597" t="s">
        <v>546</v>
      </c>
      <c r="E174" s="1400">
        <v>27.54</v>
      </c>
    </row>
    <row r="175" spans="1:5" ht="22.5">
      <c r="A175" s="597" t="s">
        <v>1890</v>
      </c>
      <c r="B175" s="924" t="s">
        <v>1891</v>
      </c>
      <c r="C175" s="597" t="s">
        <v>1320</v>
      </c>
      <c r="D175" s="597" t="s">
        <v>546</v>
      </c>
      <c r="E175" s="1400">
        <v>3.33</v>
      </c>
    </row>
    <row r="176" spans="1:5" ht="22.5">
      <c r="A176" s="597" t="s">
        <v>1892</v>
      </c>
      <c r="B176" s="924" t="s">
        <v>1893</v>
      </c>
      <c r="C176" s="597" t="s">
        <v>1320</v>
      </c>
      <c r="D176" s="597" t="s">
        <v>546</v>
      </c>
      <c r="E176" s="1400">
        <v>37.229999999999997</v>
      </c>
    </row>
    <row r="177" spans="1:5" ht="22.5">
      <c r="A177" s="597" t="s">
        <v>1894</v>
      </c>
      <c r="B177" s="924" t="s">
        <v>1895</v>
      </c>
      <c r="C177" s="597" t="s">
        <v>1320</v>
      </c>
      <c r="D177" s="597" t="s">
        <v>546</v>
      </c>
      <c r="E177" s="1400">
        <v>3.3</v>
      </c>
    </row>
    <row r="178" spans="1:5" ht="22.5">
      <c r="A178" s="597" t="s">
        <v>1896</v>
      </c>
      <c r="B178" s="924" t="s">
        <v>1897</v>
      </c>
      <c r="C178" s="597" t="s">
        <v>1320</v>
      </c>
      <c r="D178" s="597" t="s">
        <v>546</v>
      </c>
      <c r="E178" s="1400">
        <v>10.45</v>
      </c>
    </row>
    <row r="179" spans="1:5" ht="22.5">
      <c r="A179" s="492" t="s">
        <v>1898</v>
      </c>
      <c r="B179" s="924" t="s">
        <v>1899</v>
      </c>
      <c r="C179" s="597" t="s">
        <v>1320</v>
      </c>
      <c r="D179" s="597" t="s">
        <v>546</v>
      </c>
      <c r="E179" s="1400">
        <v>8.1999999999999993</v>
      </c>
    </row>
    <row r="180" spans="1:5">
      <c r="A180" s="597" t="s">
        <v>1900</v>
      </c>
      <c r="B180" s="924" t="s">
        <v>1901</v>
      </c>
      <c r="C180" s="597" t="s">
        <v>1320</v>
      </c>
      <c r="D180" s="597" t="s">
        <v>310</v>
      </c>
      <c r="E180" s="1400">
        <v>226.72</v>
      </c>
    </row>
    <row r="181" spans="1:5" ht="22.5">
      <c r="A181" s="597" t="s">
        <v>1313</v>
      </c>
      <c r="B181" s="924" t="s">
        <v>1902</v>
      </c>
      <c r="C181" s="597" t="s">
        <v>1320</v>
      </c>
      <c r="D181" s="597" t="s">
        <v>65</v>
      </c>
      <c r="E181" s="1400">
        <v>33.57</v>
      </c>
    </row>
    <row r="182" spans="1:5">
      <c r="A182" s="597" t="s">
        <v>1903</v>
      </c>
      <c r="B182" s="924" t="s">
        <v>1904</v>
      </c>
      <c r="C182" s="597" t="s">
        <v>1320</v>
      </c>
      <c r="D182" s="597" t="s">
        <v>102</v>
      </c>
      <c r="E182" s="1400">
        <v>4.03</v>
      </c>
    </row>
    <row r="183" spans="1:5">
      <c r="A183" s="597" t="s">
        <v>1905</v>
      </c>
      <c r="B183" s="924" t="s">
        <v>1906</v>
      </c>
      <c r="C183" s="597" t="s">
        <v>1320</v>
      </c>
      <c r="D183" s="597" t="s">
        <v>310</v>
      </c>
      <c r="E183" s="1400">
        <v>13.5</v>
      </c>
    </row>
    <row r="184" spans="1:5">
      <c r="A184" s="597" t="s">
        <v>1907</v>
      </c>
      <c r="B184" s="924" t="s">
        <v>1908</v>
      </c>
      <c r="C184" s="597" t="s">
        <v>1320</v>
      </c>
      <c r="D184" s="597" t="s">
        <v>182</v>
      </c>
      <c r="E184" s="1400">
        <v>7.65</v>
      </c>
    </row>
    <row r="185" spans="1:5">
      <c r="A185" s="597" t="s">
        <v>619</v>
      </c>
      <c r="B185" s="924" t="s">
        <v>1680</v>
      </c>
      <c r="C185" s="597" t="s">
        <v>1320</v>
      </c>
      <c r="D185" s="597" t="s">
        <v>182</v>
      </c>
      <c r="E185" s="1400">
        <v>414.11</v>
      </c>
    </row>
    <row r="186" spans="1:5">
      <c r="A186" s="597" t="s">
        <v>1909</v>
      </c>
      <c r="B186" s="924" t="s">
        <v>1910</v>
      </c>
      <c r="C186" s="597" t="s">
        <v>1320</v>
      </c>
      <c r="D186" s="597" t="s">
        <v>182</v>
      </c>
      <c r="E186" s="1400">
        <v>436.15</v>
      </c>
    </row>
    <row r="187" spans="1:5" ht="22.5">
      <c r="A187" s="597" t="s">
        <v>1911</v>
      </c>
      <c r="B187" s="924" t="s">
        <v>1912</v>
      </c>
      <c r="C187" s="597" t="s">
        <v>1320</v>
      </c>
      <c r="D187" s="597" t="s">
        <v>182</v>
      </c>
      <c r="E187" s="1400">
        <v>455.76</v>
      </c>
    </row>
    <row r="188" spans="1:5">
      <c r="A188" s="597" t="s">
        <v>1913</v>
      </c>
      <c r="B188" s="924" t="s">
        <v>1914</v>
      </c>
      <c r="C188" s="597" t="s">
        <v>1320</v>
      </c>
      <c r="D188" s="597" t="s">
        <v>182</v>
      </c>
      <c r="E188" s="1400">
        <v>607.17999999999995</v>
      </c>
    </row>
    <row r="189" spans="1:5">
      <c r="A189" s="597" t="s">
        <v>1915</v>
      </c>
      <c r="B189" s="924" t="s">
        <v>1916</v>
      </c>
      <c r="C189" s="597" t="s">
        <v>1320</v>
      </c>
      <c r="D189" s="597" t="s">
        <v>182</v>
      </c>
      <c r="E189" s="1400">
        <v>488.2</v>
      </c>
    </row>
    <row r="190" spans="1:5">
      <c r="A190" s="597" t="s">
        <v>1917</v>
      </c>
      <c r="B190" s="924" t="s">
        <v>1918</v>
      </c>
      <c r="C190" s="597" t="s">
        <v>1320</v>
      </c>
      <c r="D190" s="597" t="s">
        <v>182</v>
      </c>
      <c r="E190" s="1400">
        <v>403.07</v>
      </c>
    </row>
    <row r="191" spans="1:5" ht="22.5">
      <c r="A191" s="597" t="s">
        <v>1919</v>
      </c>
      <c r="B191" s="924" t="s">
        <v>1920</v>
      </c>
      <c r="C191" s="597" t="s">
        <v>1320</v>
      </c>
      <c r="D191" s="597" t="s">
        <v>65</v>
      </c>
      <c r="E191" s="1400">
        <v>387.87</v>
      </c>
    </row>
    <row r="192" spans="1:5">
      <c r="A192" s="597" t="s">
        <v>1921</v>
      </c>
      <c r="B192" s="924" t="s">
        <v>1922</v>
      </c>
      <c r="C192" s="597" t="s">
        <v>1320</v>
      </c>
      <c r="D192" s="597" t="s">
        <v>1923</v>
      </c>
      <c r="E192" s="1400">
        <v>0.28999999999999998</v>
      </c>
    </row>
    <row r="193" spans="1:5">
      <c r="A193" s="597" t="s">
        <v>1924</v>
      </c>
      <c r="B193" s="924" t="s">
        <v>1925</v>
      </c>
      <c r="C193" s="597" t="s">
        <v>1320</v>
      </c>
      <c r="D193" s="597" t="s">
        <v>65</v>
      </c>
      <c r="E193" s="1400">
        <v>1.84</v>
      </c>
    </row>
    <row r="194" spans="1:5">
      <c r="A194" s="597" t="s">
        <v>1926</v>
      </c>
      <c r="B194" s="924" t="s">
        <v>1927</v>
      </c>
      <c r="C194" s="597" t="s">
        <v>1320</v>
      </c>
      <c r="D194" s="597" t="s">
        <v>310</v>
      </c>
      <c r="E194" s="1400">
        <v>0.19</v>
      </c>
    </row>
    <row r="195" spans="1:5">
      <c r="A195" s="597" t="s">
        <v>1928</v>
      </c>
      <c r="B195" s="924" t="s">
        <v>1929</v>
      </c>
      <c r="C195" s="597" t="s">
        <v>1320</v>
      </c>
      <c r="D195" s="597" t="s">
        <v>182</v>
      </c>
      <c r="E195" s="1400">
        <v>846.26</v>
      </c>
    </row>
    <row r="196" spans="1:5">
      <c r="A196" s="597" t="s">
        <v>1930</v>
      </c>
      <c r="B196" s="924" t="s">
        <v>1931</v>
      </c>
      <c r="C196" s="597" t="s">
        <v>1320</v>
      </c>
      <c r="D196" s="597" t="s">
        <v>182</v>
      </c>
      <c r="E196" s="1400">
        <v>8.2200000000000006</v>
      </c>
    </row>
    <row r="197" spans="1:5">
      <c r="A197" s="597" t="s">
        <v>1932</v>
      </c>
      <c r="B197" s="924" t="s">
        <v>1933</v>
      </c>
      <c r="C197" s="597" t="s">
        <v>1320</v>
      </c>
      <c r="D197" s="597" t="s">
        <v>182</v>
      </c>
      <c r="E197" s="1400">
        <v>65.38</v>
      </c>
    </row>
    <row r="198" spans="1:5">
      <c r="A198" s="597" t="s">
        <v>1934</v>
      </c>
      <c r="B198" s="924" t="s">
        <v>1935</v>
      </c>
      <c r="C198" s="597" t="s">
        <v>1320</v>
      </c>
      <c r="D198" s="597" t="s">
        <v>182</v>
      </c>
      <c r="E198" s="1400">
        <v>45.7</v>
      </c>
    </row>
    <row r="199" spans="1:5">
      <c r="A199" s="597" t="s">
        <v>1936</v>
      </c>
      <c r="B199" s="924" t="s">
        <v>1937</v>
      </c>
      <c r="C199" s="597" t="s">
        <v>1320</v>
      </c>
      <c r="D199" s="597" t="s">
        <v>310</v>
      </c>
      <c r="E199" s="1400">
        <v>33923.449999999997</v>
      </c>
    </row>
    <row r="200" spans="1:5">
      <c r="A200" s="597" t="s">
        <v>1938</v>
      </c>
      <c r="B200" s="924" t="s">
        <v>1939</v>
      </c>
      <c r="C200" s="597" t="s">
        <v>1317</v>
      </c>
      <c r="D200" s="597" t="s">
        <v>1762</v>
      </c>
      <c r="E200" s="1400">
        <v>29.74</v>
      </c>
    </row>
    <row r="201" spans="1:5">
      <c r="A201" s="597" t="s">
        <v>1940</v>
      </c>
      <c r="B201" s="924" t="s">
        <v>1941</v>
      </c>
      <c r="C201" s="597" t="s">
        <v>1320</v>
      </c>
      <c r="D201" s="597" t="s">
        <v>102</v>
      </c>
      <c r="E201" s="1400">
        <v>29.8</v>
      </c>
    </row>
    <row r="202" spans="1:5">
      <c r="A202" s="597" t="s">
        <v>1202</v>
      </c>
      <c r="B202" s="924" t="s">
        <v>1942</v>
      </c>
      <c r="C202" s="597" t="s">
        <v>1320</v>
      </c>
      <c r="D202" s="597" t="s">
        <v>182</v>
      </c>
      <c r="E202" s="1400">
        <v>1.65</v>
      </c>
    </row>
    <row r="203" spans="1:5">
      <c r="A203" s="597" t="s">
        <v>1943</v>
      </c>
      <c r="B203" s="924" t="s">
        <v>1944</v>
      </c>
      <c r="C203" s="597" t="s">
        <v>1320</v>
      </c>
      <c r="D203" s="597" t="s">
        <v>182</v>
      </c>
      <c r="E203" s="1400">
        <v>55.46</v>
      </c>
    </row>
    <row r="204" spans="1:5">
      <c r="A204" s="597" t="s">
        <v>622</v>
      </c>
      <c r="B204" s="924" t="s">
        <v>1693</v>
      </c>
      <c r="C204" s="597" t="s">
        <v>1320</v>
      </c>
      <c r="D204" s="597" t="s">
        <v>182</v>
      </c>
      <c r="E204" s="1400">
        <v>44.37</v>
      </c>
    </row>
    <row r="205" spans="1:5">
      <c r="A205" s="597" t="s">
        <v>1309</v>
      </c>
      <c r="B205" s="924" t="s">
        <v>1945</v>
      </c>
      <c r="C205" s="597" t="s">
        <v>1320</v>
      </c>
      <c r="D205" s="597" t="s">
        <v>182</v>
      </c>
      <c r="E205" s="1400">
        <v>4.4400000000000004</v>
      </c>
    </row>
    <row r="206" spans="1:5">
      <c r="A206" s="597" t="s">
        <v>1946</v>
      </c>
      <c r="B206" s="924" t="s">
        <v>1947</v>
      </c>
      <c r="C206" s="597" t="s">
        <v>1320</v>
      </c>
      <c r="D206" s="597" t="s">
        <v>310</v>
      </c>
      <c r="E206" s="1400">
        <v>48.44</v>
      </c>
    </row>
    <row r="207" spans="1:5">
      <c r="A207" s="597" t="s">
        <v>1948</v>
      </c>
      <c r="B207" s="924" t="s">
        <v>1949</v>
      </c>
      <c r="C207" s="597" t="s">
        <v>1320</v>
      </c>
      <c r="D207" s="597" t="s">
        <v>310</v>
      </c>
      <c r="E207" s="1400">
        <v>31.91</v>
      </c>
    </row>
    <row r="208" spans="1:5" ht="22.5">
      <c r="A208" s="597" t="s">
        <v>1950</v>
      </c>
      <c r="B208" s="924" t="s">
        <v>1951</v>
      </c>
      <c r="C208" s="597" t="s">
        <v>1320</v>
      </c>
      <c r="D208" s="597" t="s">
        <v>102</v>
      </c>
      <c r="E208" s="1400">
        <v>10.8</v>
      </c>
    </row>
    <row r="209" spans="1:5">
      <c r="A209" s="597" t="s">
        <v>1952</v>
      </c>
      <c r="B209" s="924" t="s">
        <v>1953</v>
      </c>
      <c r="C209" s="597" t="s">
        <v>1320</v>
      </c>
      <c r="D209" s="597" t="s">
        <v>102</v>
      </c>
      <c r="E209" s="1400">
        <v>15</v>
      </c>
    </row>
    <row r="210" spans="1:5">
      <c r="A210" s="597" t="s">
        <v>1954</v>
      </c>
      <c r="B210" s="924" t="s">
        <v>1955</v>
      </c>
      <c r="C210" s="597" t="s">
        <v>1320</v>
      </c>
      <c r="D210" s="597" t="s">
        <v>102</v>
      </c>
      <c r="E210" s="1400">
        <v>84.59</v>
      </c>
    </row>
    <row r="211" spans="1:5">
      <c r="A211" s="597" t="s">
        <v>1956</v>
      </c>
      <c r="B211" s="924" t="s">
        <v>1957</v>
      </c>
      <c r="C211" s="597" t="s">
        <v>1320</v>
      </c>
      <c r="D211" s="597" t="s">
        <v>102</v>
      </c>
      <c r="E211" s="1400">
        <v>110.39</v>
      </c>
    </row>
    <row r="212" spans="1:5" ht="22.5">
      <c r="A212" s="597" t="s">
        <v>620</v>
      </c>
      <c r="B212" s="924" t="s">
        <v>1698</v>
      </c>
      <c r="C212" s="597" t="s">
        <v>1320</v>
      </c>
      <c r="D212" s="597" t="s">
        <v>102</v>
      </c>
      <c r="E212" s="1400">
        <v>85.77</v>
      </c>
    </row>
    <row r="213" spans="1:5" ht="33.75">
      <c r="A213" s="597" t="s">
        <v>1958</v>
      </c>
      <c r="B213" s="924" t="s">
        <v>1959</v>
      </c>
      <c r="C213" s="597" t="s">
        <v>1317</v>
      </c>
      <c r="D213" s="597" t="s">
        <v>1795</v>
      </c>
      <c r="E213" s="1400">
        <v>281.35000000000002</v>
      </c>
    </row>
    <row r="214" spans="1:5" ht="33.75">
      <c r="A214" s="597" t="s">
        <v>1960</v>
      </c>
      <c r="B214" s="924" t="s">
        <v>1961</v>
      </c>
      <c r="C214" s="597" t="s">
        <v>1317</v>
      </c>
      <c r="D214" s="597" t="s">
        <v>1762</v>
      </c>
      <c r="E214" s="1400">
        <v>27.32</v>
      </c>
    </row>
    <row r="215" spans="1:5" ht="33.75">
      <c r="A215" s="597" t="s">
        <v>1962</v>
      </c>
      <c r="B215" s="924" t="s">
        <v>1963</v>
      </c>
      <c r="C215" s="597" t="s">
        <v>1317</v>
      </c>
      <c r="D215" s="597" t="s">
        <v>1762</v>
      </c>
      <c r="E215" s="1400">
        <v>4.05</v>
      </c>
    </row>
    <row r="216" spans="1:5" ht="33.75">
      <c r="A216" s="597" t="s">
        <v>1964</v>
      </c>
      <c r="B216" s="924" t="s">
        <v>1965</v>
      </c>
      <c r="C216" s="597" t="s">
        <v>1317</v>
      </c>
      <c r="D216" s="597" t="s">
        <v>1762</v>
      </c>
      <c r="E216" s="1400">
        <v>10.039999999999999</v>
      </c>
    </row>
    <row r="217" spans="1:5" ht="33.75">
      <c r="A217" s="597" t="s">
        <v>1966</v>
      </c>
      <c r="B217" s="924" t="s">
        <v>1967</v>
      </c>
      <c r="C217" s="597" t="s">
        <v>1317</v>
      </c>
      <c r="D217" s="597" t="s">
        <v>1762</v>
      </c>
      <c r="E217" s="1400">
        <v>46.28</v>
      </c>
    </row>
    <row r="218" spans="1:5" ht="33.75">
      <c r="A218" s="597" t="s">
        <v>1968</v>
      </c>
      <c r="B218" s="924" t="s">
        <v>1969</v>
      </c>
      <c r="C218" s="597" t="s">
        <v>1317</v>
      </c>
      <c r="D218" s="597" t="s">
        <v>1762</v>
      </c>
      <c r="E218" s="1400">
        <v>159.63</v>
      </c>
    </row>
    <row r="219" spans="1:5">
      <c r="A219" s="597" t="s">
        <v>1970</v>
      </c>
      <c r="B219" s="924" t="s">
        <v>1971</v>
      </c>
      <c r="C219" s="597" t="s">
        <v>1320</v>
      </c>
      <c r="D219" s="597" t="s">
        <v>65</v>
      </c>
      <c r="E219" s="1400">
        <v>96.33</v>
      </c>
    </row>
    <row r="220" spans="1:5">
      <c r="A220" s="597" t="s">
        <v>1312</v>
      </c>
      <c r="B220" s="924" t="s">
        <v>1972</v>
      </c>
      <c r="C220" s="597" t="s">
        <v>1320</v>
      </c>
      <c r="D220" s="597" t="s">
        <v>182</v>
      </c>
      <c r="E220" s="1400">
        <v>138.69</v>
      </c>
    </row>
    <row r="221" spans="1:5">
      <c r="A221" s="597" t="s">
        <v>1308</v>
      </c>
      <c r="B221" s="924" t="s">
        <v>1973</v>
      </c>
      <c r="C221" s="597" t="s">
        <v>1320</v>
      </c>
      <c r="D221" s="597" t="s">
        <v>102</v>
      </c>
      <c r="E221" s="1400">
        <v>0.79</v>
      </c>
    </row>
    <row r="222" spans="1:5">
      <c r="A222" s="597" t="s">
        <v>1974</v>
      </c>
      <c r="B222" s="924" t="s">
        <v>1975</v>
      </c>
      <c r="C222" s="597" t="s">
        <v>1317</v>
      </c>
      <c r="D222" s="597" t="s">
        <v>1762</v>
      </c>
      <c r="E222" s="1400">
        <v>34.03</v>
      </c>
    </row>
    <row r="223" spans="1:5">
      <c r="A223" s="597" t="s">
        <v>1976</v>
      </c>
      <c r="B223" s="924" t="s">
        <v>1977</v>
      </c>
      <c r="C223" s="597" t="s">
        <v>1320</v>
      </c>
      <c r="D223" s="597" t="s">
        <v>182</v>
      </c>
      <c r="E223" s="1400">
        <v>0</v>
      </c>
    </row>
    <row r="224" spans="1:5">
      <c r="A224" s="597" t="s">
        <v>1978</v>
      </c>
      <c r="B224" s="924" t="s">
        <v>1979</v>
      </c>
      <c r="C224" s="597" t="s">
        <v>1320</v>
      </c>
      <c r="D224" s="597" t="s">
        <v>182</v>
      </c>
      <c r="E224" s="1400">
        <v>0</v>
      </c>
    </row>
    <row r="225" spans="1:5">
      <c r="A225" s="597" t="s">
        <v>1980</v>
      </c>
      <c r="B225" s="924" t="s">
        <v>1981</v>
      </c>
      <c r="C225" s="597" t="s">
        <v>1320</v>
      </c>
      <c r="D225" s="597" t="s">
        <v>65</v>
      </c>
      <c r="E225" s="1400">
        <v>187.73</v>
      </c>
    </row>
    <row r="226" spans="1:5">
      <c r="A226" s="597" t="s">
        <v>1982</v>
      </c>
      <c r="B226" s="924" t="s">
        <v>1983</v>
      </c>
      <c r="C226" s="597" t="s">
        <v>1317</v>
      </c>
      <c r="D226" s="597" t="s">
        <v>1762</v>
      </c>
      <c r="E226" s="1400">
        <v>28.2</v>
      </c>
    </row>
    <row r="227" spans="1:5">
      <c r="A227" s="597" t="s">
        <v>1984</v>
      </c>
      <c r="B227" s="924" t="s">
        <v>1985</v>
      </c>
      <c r="C227" s="597" t="s">
        <v>1317</v>
      </c>
      <c r="D227" s="597" t="s">
        <v>1762</v>
      </c>
      <c r="E227" s="1400">
        <v>39.96</v>
      </c>
    </row>
    <row r="228" spans="1:5">
      <c r="A228" s="597" t="s">
        <v>1986</v>
      </c>
      <c r="B228" s="924" t="s">
        <v>1987</v>
      </c>
      <c r="C228" s="597" t="s">
        <v>1317</v>
      </c>
      <c r="D228" s="597" t="s">
        <v>1762</v>
      </c>
      <c r="E228" s="1400">
        <v>31.14</v>
      </c>
    </row>
    <row r="229" spans="1:5">
      <c r="A229" s="597" t="s">
        <v>1988</v>
      </c>
      <c r="B229" s="924" t="s">
        <v>1989</v>
      </c>
      <c r="C229" s="597" t="s">
        <v>1317</v>
      </c>
      <c r="D229" s="597" t="s">
        <v>1762</v>
      </c>
      <c r="E229" s="1400">
        <v>26.5</v>
      </c>
    </row>
    <row r="230" spans="1:5" ht="22.5">
      <c r="A230" s="597" t="s">
        <v>1990</v>
      </c>
      <c r="B230" s="924" t="s">
        <v>1991</v>
      </c>
      <c r="C230" s="597" t="s">
        <v>1317</v>
      </c>
      <c r="D230" s="597" t="s">
        <v>1767</v>
      </c>
      <c r="E230" s="1400">
        <v>2077.5500000000002</v>
      </c>
    </row>
    <row r="231" spans="1:5" ht="22.5">
      <c r="A231" s="597" t="s">
        <v>1992</v>
      </c>
      <c r="B231" s="924" t="s">
        <v>1993</v>
      </c>
      <c r="C231" s="597" t="s">
        <v>1317</v>
      </c>
      <c r="D231" s="597" t="s">
        <v>1767</v>
      </c>
      <c r="E231" s="1400">
        <v>3939.08</v>
      </c>
    </row>
    <row r="232" spans="1:5" ht="22.5">
      <c r="A232" s="597" t="s">
        <v>1994</v>
      </c>
      <c r="B232" s="924" t="s">
        <v>1995</v>
      </c>
      <c r="C232" s="597" t="s">
        <v>1317</v>
      </c>
      <c r="D232" s="597" t="s">
        <v>1767</v>
      </c>
      <c r="E232" s="1400">
        <v>206.78</v>
      </c>
    </row>
    <row r="233" spans="1:5">
      <c r="A233" s="597" t="s">
        <v>1996</v>
      </c>
      <c r="B233" s="924" t="s">
        <v>1997</v>
      </c>
      <c r="C233" s="597" t="s">
        <v>1320</v>
      </c>
      <c r="D233" s="597" t="s">
        <v>102</v>
      </c>
      <c r="E233" s="1400">
        <v>8.36</v>
      </c>
    </row>
    <row r="234" spans="1:5">
      <c r="A234" s="597" t="s">
        <v>1998</v>
      </c>
      <c r="B234" s="924" t="s">
        <v>1999</v>
      </c>
      <c r="C234" s="597" t="s">
        <v>1320</v>
      </c>
      <c r="D234" s="597" t="s">
        <v>102</v>
      </c>
      <c r="E234" s="1400">
        <v>49.25</v>
      </c>
    </row>
    <row r="235" spans="1:5">
      <c r="A235" s="597" t="s">
        <v>2000</v>
      </c>
      <c r="B235" s="924" t="s">
        <v>2001</v>
      </c>
      <c r="C235" s="597" t="s">
        <v>1320</v>
      </c>
      <c r="D235" s="597" t="s">
        <v>102</v>
      </c>
      <c r="E235" s="1400">
        <v>19.13</v>
      </c>
    </row>
    <row r="236" spans="1:5">
      <c r="A236" s="597" t="s">
        <v>2002</v>
      </c>
      <c r="B236" s="924" t="s">
        <v>2003</v>
      </c>
      <c r="C236" s="597" t="s">
        <v>1320</v>
      </c>
      <c r="D236" s="597" t="s">
        <v>102</v>
      </c>
      <c r="E236" s="1400">
        <v>429.3</v>
      </c>
    </row>
    <row r="237" spans="1:5" ht="33.75">
      <c r="A237" s="597" t="s">
        <v>2004</v>
      </c>
      <c r="B237" s="924" t="s">
        <v>2005</v>
      </c>
      <c r="C237" s="597" t="s">
        <v>1317</v>
      </c>
      <c r="D237" s="597" t="s">
        <v>1792</v>
      </c>
      <c r="E237" s="1400">
        <v>72.98</v>
      </c>
    </row>
    <row r="238" spans="1:5" ht="33.75">
      <c r="A238" s="597" t="s">
        <v>2006</v>
      </c>
      <c r="B238" s="924" t="s">
        <v>2007</v>
      </c>
      <c r="C238" s="597" t="s">
        <v>1317</v>
      </c>
      <c r="D238" s="597" t="s">
        <v>1795</v>
      </c>
      <c r="E238" s="1400">
        <v>157.15</v>
      </c>
    </row>
    <row r="239" spans="1:5" ht="33.75">
      <c r="A239" s="597" t="s">
        <v>2008</v>
      </c>
      <c r="B239" s="924" t="s">
        <v>2009</v>
      </c>
      <c r="C239" s="597" t="s">
        <v>1317</v>
      </c>
      <c r="D239" s="597" t="s">
        <v>1762</v>
      </c>
      <c r="E239" s="1400">
        <v>26.12</v>
      </c>
    </row>
    <row r="240" spans="1:5" ht="33.75">
      <c r="A240" s="597" t="s">
        <v>2010</v>
      </c>
      <c r="B240" s="924" t="s">
        <v>2011</v>
      </c>
      <c r="C240" s="597" t="s">
        <v>1317</v>
      </c>
      <c r="D240" s="597" t="s">
        <v>1762</v>
      </c>
      <c r="E240" s="1400">
        <v>6.9</v>
      </c>
    </row>
    <row r="241" spans="1:5" ht="33.75">
      <c r="A241" s="597" t="s">
        <v>2012</v>
      </c>
      <c r="B241" s="924" t="s">
        <v>2013</v>
      </c>
      <c r="C241" s="597" t="s">
        <v>1317</v>
      </c>
      <c r="D241" s="597" t="s">
        <v>1762</v>
      </c>
      <c r="E241" s="1400">
        <v>32.65</v>
      </c>
    </row>
    <row r="242" spans="1:5" ht="33.75">
      <c r="A242" s="597" t="s">
        <v>2014</v>
      </c>
      <c r="B242" s="924" t="s">
        <v>2015</v>
      </c>
      <c r="C242" s="597" t="s">
        <v>1317</v>
      </c>
      <c r="D242" s="597" t="s">
        <v>1762</v>
      </c>
      <c r="E242" s="1400">
        <v>51.52</v>
      </c>
    </row>
    <row r="243" spans="1:5">
      <c r="A243" s="597" t="s">
        <v>2016</v>
      </c>
      <c r="B243" s="924" t="s">
        <v>2017</v>
      </c>
      <c r="C243" s="597" t="s">
        <v>1320</v>
      </c>
      <c r="D243" s="597" t="s">
        <v>310</v>
      </c>
      <c r="E243" s="1400">
        <v>22673.23</v>
      </c>
    </row>
    <row r="244" spans="1:5">
      <c r="A244" s="597" t="s">
        <v>2018</v>
      </c>
      <c r="B244" s="924" t="s">
        <v>2019</v>
      </c>
      <c r="C244" s="597" t="s">
        <v>1320</v>
      </c>
      <c r="D244" s="597" t="s">
        <v>182</v>
      </c>
      <c r="E244" s="1400">
        <v>18.440000000000001</v>
      </c>
    </row>
    <row r="245" spans="1:5">
      <c r="A245" s="597" t="s">
        <v>1311</v>
      </c>
      <c r="B245" s="924" t="s">
        <v>2020</v>
      </c>
      <c r="C245" s="597" t="s">
        <v>1320</v>
      </c>
      <c r="D245" s="597" t="s">
        <v>182</v>
      </c>
      <c r="E245" s="1400">
        <v>15.46</v>
      </c>
    </row>
    <row r="246" spans="1:5">
      <c r="A246" s="597" t="s">
        <v>1310</v>
      </c>
      <c r="B246" s="924" t="s">
        <v>2021</v>
      </c>
      <c r="C246" s="597" t="s">
        <v>1320</v>
      </c>
      <c r="D246" s="597" t="s">
        <v>102</v>
      </c>
      <c r="E246" s="1400">
        <v>1.83</v>
      </c>
    </row>
    <row r="247" spans="1:5" ht="22.5">
      <c r="A247" s="597" t="s">
        <v>2022</v>
      </c>
      <c r="B247" s="924" t="s">
        <v>2023</v>
      </c>
      <c r="C247" s="597" t="s">
        <v>1317</v>
      </c>
      <c r="D247" s="597" t="s">
        <v>1792</v>
      </c>
      <c r="E247" s="1400">
        <v>31.27</v>
      </c>
    </row>
    <row r="248" spans="1:5" ht="22.5">
      <c r="A248" s="597" t="s">
        <v>2024</v>
      </c>
      <c r="B248" s="924" t="s">
        <v>2025</v>
      </c>
      <c r="C248" s="597" t="s">
        <v>1317</v>
      </c>
      <c r="D248" s="597" t="s">
        <v>1795</v>
      </c>
      <c r="E248" s="1400">
        <v>32.659999999999997</v>
      </c>
    </row>
    <row r="249" spans="1:5" ht="22.5">
      <c r="A249" s="597" t="s">
        <v>2026</v>
      </c>
      <c r="B249" s="924" t="s">
        <v>2027</v>
      </c>
      <c r="C249" s="597" t="s">
        <v>1317</v>
      </c>
      <c r="D249" s="597" t="s">
        <v>1762</v>
      </c>
      <c r="E249" s="1400">
        <v>0.11</v>
      </c>
    </row>
    <row r="250" spans="1:5" ht="22.5">
      <c r="A250" s="597" t="s">
        <v>2028</v>
      </c>
      <c r="B250" s="924" t="s">
        <v>2029</v>
      </c>
      <c r="C250" s="597" t="s">
        <v>1317</v>
      </c>
      <c r="D250" s="597" t="s">
        <v>1762</v>
      </c>
      <c r="E250" s="1400">
        <v>0.02</v>
      </c>
    </row>
    <row r="251" spans="1:5" ht="22.5">
      <c r="A251" s="597" t="s">
        <v>2030</v>
      </c>
      <c r="B251" s="924" t="s">
        <v>2031</v>
      </c>
      <c r="C251" s="597" t="s">
        <v>1317</v>
      </c>
      <c r="D251" s="597" t="s">
        <v>1762</v>
      </c>
      <c r="E251" s="1400">
        <v>0.08</v>
      </c>
    </row>
    <row r="252" spans="1:5" ht="22.5">
      <c r="A252" s="597" t="s">
        <v>2032</v>
      </c>
      <c r="B252" s="924" t="s">
        <v>2033</v>
      </c>
      <c r="C252" s="597" t="s">
        <v>1317</v>
      </c>
      <c r="D252" s="597" t="s">
        <v>1762</v>
      </c>
      <c r="E252" s="1400">
        <v>1.31</v>
      </c>
    </row>
    <row r="253" spans="1:5">
      <c r="A253" s="597" t="s">
        <v>2034</v>
      </c>
      <c r="B253" s="924" t="s">
        <v>2035</v>
      </c>
      <c r="C253" s="597" t="s">
        <v>1317</v>
      </c>
      <c r="D253" s="597" t="s">
        <v>1762</v>
      </c>
      <c r="E253" s="1400">
        <v>22.52</v>
      </c>
    </row>
    <row r="254" spans="1:5" ht="22.5">
      <c r="A254" s="597" t="s">
        <v>1316</v>
      </c>
      <c r="B254" s="924" t="s">
        <v>2036</v>
      </c>
      <c r="C254" s="597" t="s">
        <v>1317</v>
      </c>
      <c r="D254" s="597" t="s">
        <v>2037</v>
      </c>
      <c r="E254" s="1400">
        <v>165.27</v>
      </c>
    </row>
    <row r="255" spans="1:5">
      <c r="A255" s="597" t="s">
        <v>2038</v>
      </c>
      <c r="B255" s="924" t="s">
        <v>2039</v>
      </c>
      <c r="C255" s="597" t="s">
        <v>1320</v>
      </c>
      <c r="D255" s="597" t="s">
        <v>102</v>
      </c>
      <c r="E255" s="1400">
        <v>2.97</v>
      </c>
    </row>
    <row r="256" spans="1:5">
      <c r="A256" s="597" t="s">
        <v>2040</v>
      </c>
      <c r="B256" s="924" t="s">
        <v>2041</v>
      </c>
      <c r="C256" s="597" t="s">
        <v>1320</v>
      </c>
      <c r="D256" s="597" t="s">
        <v>1787</v>
      </c>
      <c r="E256" s="1400">
        <v>99.83</v>
      </c>
    </row>
    <row r="257" spans="1:5">
      <c r="A257" s="597" t="s">
        <v>2042</v>
      </c>
      <c r="B257" s="924" t="s">
        <v>2043</v>
      </c>
      <c r="C257" s="597" t="s">
        <v>1320</v>
      </c>
      <c r="D257" s="597" t="s">
        <v>310</v>
      </c>
      <c r="E257" s="1400">
        <v>353.03</v>
      </c>
    </row>
    <row r="258" spans="1:5" ht="22.5">
      <c r="A258" s="597" t="s">
        <v>1314</v>
      </c>
      <c r="B258" s="924" t="s">
        <v>2044</v>
      </c>
      <c r="C258" s="597" t="s">
        <v>1317</v>
      </c>
      <c r="D258" s="597" t="s">
        <v>2037</v>
      </c>
      <c r="E258" s="1400">
        <v>7236.44</v>
      </c>
    </row>
    <row r="259" spans="1:5" ht="33.75">
      <c r="A259" s="597" t="s">
        <v>1315</v>
      </c>
      <c r="B259" s="924" t="s">
        <v>2045</v>
      </c>
      <c r="C259" s="597" t="s">
        <v>1317</v>
      </c>
      <c r="D259" s="597" t="s">
        <v>2037</v>
      </c>
      <c r="E259" s="1400">
        <v>40334.35</v>
      </c>
    </row>
    <row r="260" spans="1:5">
      <c r="A260" s="597" t="s">
        <v>2046</v>
      </c>
      <c r="B260" s="924" t="s">
        <v>2047</v>
      </c>
      <c r="C260" s="597" t="s">
        <v>1320</v>
      </c>
      <c r="D260" s="597" t="s">
        <v>310</v>
      </c>
      <c r="E260" s="1400">
        <v>487.24</v>
      </c>
    </row>
    <row r="261" spans="1:5">
      <c r="A261" s="597" t="s">
        <v>2048</v>
      </c>
      <c r="B261" s="924" t="s">
        <v>2049</v>
      </c>
      <c r="C261" s="597" t="s">
        <v>1320</v>
      </c>
      <c r="D261" s="597" t="s">
        <v>102</v>
      </c>
      <c r="E261" s="1400">
        <v>16.18</v>
      </c>
    </row>
    <row r="262" spans="1:5">
      <c r="A262" s="597" t="s">
        <v>2050</v>
      </c>
      <c r="B262" s="924" t="s">
        <v>2051</v>
      </c>
      <c r="C262" s="597" t="s">
        <v>1320</v>
      </c>
      <c r="D262" s="597" t="s">
        <v>547</v>
      </c>
      <c r="E262" s="1400">
        <v>1.28</v>
      </c>
    </row>
    <row r="263" spans="1:5">
      <c r="A263" s="597" t="s">
        <v>2052</v>
      </c>
      <c r="B263" s="924" t="s">
        <v>2053</v>
      </c>
      <c r="C263" s="597" t="s">
        <v>1320</v>
      </c>
      <c r="D263" s="597" t="s">
        <v>547</v>
      </c>
      <c r="E263" s="1400">
        <v>1.02</v>
      </c>
    </row>
    <row r="264" spans="1:5">
      <c r="A264" s="597" t="s">
        <v>728</v>
      </c>
      <c r="B264" s="924" t="s">
        <v>1754</v>
      </c>
      <c r="C264" s="597" t="s">
        <v>1320</v>
      </c>
      <c r="D264" s="597" t="s">
        <v>547</v>
      </c>
      <c r="E264" s="1400">
        <v>0.84</v>
      </c>
    </row>
    <row r="265" spans="1:5">
      <c r="A265" s="597" t="s">
        <v>2054</v>
      </c>
      <c r="B265" s="924" t="s">
        <v>2055</v>
      </c>
      <c r="C265" s="597" t="s">
        <v>1320</v>
      </c>
      <c r="D265" s="597" t="s">
        <v>547</v>
      </c>
      <c r="E265" s="1400">
        <v>1.38</v>
      </c>
    </row>
    <row r="266" spans="1:5">
      <c r="A266" s="597" t="s">
        <v>2056</v>
      </c>
      <c r="B266" s="924" t="s">
        <v>2057</v>
      </c>
      <c r="C266" s="597" t="s">
        <v>1320</v>
      </c>
      <c r="D266" s="597" t="s">
        <v>547</v>
      </c>
      <c r="E266" s="1400">
        <v>1.1100000000000001</v>
      </c>
    </row>
    <row r="267" spans="1:5">
      <c r="A267" s="597" t="s">
        <v>2058</v>
      </c>
      <c r="B267" s="924" t="s">
        <v>2059</v>
      </c>
      <c r="C267" s="597" t="s">
        <v>1320</v>
      </c>
      <c r="D267" s="597" t="s">
        <v>547</v>
      </c>
      <c r="E267" s="1400">
        <v>0.91</v>
      </c>
    </row>
    <row r="268" spans="1:5" ht="22.5">
      <c r="A268" s="597" t="s">
        <v>2060</v>
      </c>
      <c r="B268" s="924" t="s">
        <v>2061</v>
      </c>
      <c r="C268" s="597" t="s">
        <v>1320</v>
      </c>
      <c r="D268" s="597" t="s">
        <v>547</v>
      </c>
      <c r="E268" s="1400">
        <v>2.85</v>
      </c>
    </row>
    <row r="269" spans="1:5" ht="22.5">
      <c r="A269" s="597" t="s">
        <v>2062</v>
      </c>
      <c r="B269" s="924" t="s">
        <v>2063</v>
      </c>
      <c r="C269" s="597" t="s">
        <v>1320</v>
      </c>
      <c r="D269" s="597" t="s">
        <v>547</v>
      </c>
      <c r="E269" s="1400">
        <v>2.2799999999999998</v>
      </c>
    </row>
    <row r="270" spans="1:5" ht="22.5">
      <c r="A270" s="597" t="s">
        <v>730</v>
      </c>
      <c r="B270" s="924" t="s">
        <v>1756</v>
      </c>
      <c r="C270" s="597" t="s">
        <v>1320</v>
      </c>
      <c r="D270" s="597" t="s">
        <v>547</v>
      </c>
      <c r="E270" s="1400">
        <v>1.88</v>
      </c>
    </row>
    <row r="271" spans="1:5">
      <c r="A271" s="597" t="s">
        <v>2064</v>
      </c>
      <c r="B271" s="924" t="s">
        <v>2065</v>
      </c>
      <c r="C271" s="597" t="s">
        <v>1320</v>
      </c>
      <c r="D271" s="597" t="s">
        <v>547</v>
      </c>
      <c r="E271" s="1400">
        <v>1.1299999999999999</v>
      </c>
    </row>
    <row r="272" spans="1:5">
      <c r="A272" s="597" t="s">
        <v>2066</v>
      </c>
      <c r="B272" s="924" t="s">
        <v>2067</v>
      </c>
      <c r="C272" s="597" t="s">
        <v>1320</v>
      </c>
      <c r="D272" s="597" t="s">
        <v>547</v>
      </c>
      <c r="E272" s="1400">
        <v>0.9</v>
      </c>
    </row>
    <row r="273" spans="1:5">
      <c r="A273" s="597" t="s">
        <v>732</v>
      </c>
      <c r="B273" s="924" t="s">
        <v>1757</v>
      </c>
      <c r="C273" s="597" t="s">
        <v>1320</v>
      </c>
      <c r="D273" s="597" t="s">
        <v>547</v>
      </c>
      <c r="E273" s="1400">
        <v>0.75</v>
      </c>
    </row>
    <row r="274" spans="1:5">
      <c r="A274" s="597" t="s">
        <v>2068</v>
      </c>
      <c r="B274" s="924" t="s">
        <v>2069</v>
      </c>
      <c r="C274" s="597" t="s">
        <v>1320</v>
      </c>
      <c r="D274" s="597" t="s">
        <v>547</v>
      </c>
      <c r="E274" s="1400">
        <v>2.16</v>
      </c>
    </row>
    <row r="275" spans="1:5">
      <c r="A275" s="597" t="s">
        <v>2070</v>
      </c>
      <c r="B275" s="924" t="s">
        <v>2071</v>
      </c>
      <c r="C275" s="597" t="s">
        <v>1320</v>
      </c>
      <c r="D275" s="597" t="s">
        <v>547</v>
      </c>
      <c r="E275" s="1400">
        <v>1.72</v>
      </c>
    </row>
    <row r="276" spans="1:5">
      <c r="A276" s="597" t="s">
        <v>2072</v>
      </c>
      <c r="B276" s="924" t="s">
        <v>2073</v>
      </c>
      <c r="C276" s="597" t="s">
        <v>1320</v>
      </c>
      <c r="D276" s="597" t="s">
        <v>547</v>
      </c>
      <c r="E276" s="1400">
        <v>1.42</v>
      </c>
    </row>
    <row r="277" spans="1:5">
      <c r="A277" s="597" t="s">
        <v>2074</v>
      </c>
      <c r="B277" s="924" t="s">
        <v>2075</v>
      </c>
      <c r="C277" s="597" t="s">
        <v>1320</v>
      </c>
      <c r="D277" s="597" t="s">
        <v>547</v>
      </c>
      <c r="E277" s="1400">
        <v>1.31</v>
      </c>
    </row>
    <row r="278" spans="1:5">
      <c r="A278" s="597" t="s">
        <v>2076</v>
      </c>
      <c r="B278" s="924" t="s">
        <v>2077</v>
      </c>
      <c r="C278" s="597" t="s">
        <v>1320</v>
      </c>
      <c r="D278" s="597" t="s">
        <v>547</v>
      </c>
      <c r="E278" s="1400">
        <v>1.05</v>
      </c>
    </row>
    <row r="279" spans="1:5">
      <c r="A279" s="597" t="s">
        <v>2078</v>
      </c>
      <c r="B279" s="924" t="s">
        <v>2079</v>
      </c>
      <c r="C279" s="597" t="s">
        <v>1320</v>
      </c>
      <c r="D279" s="597" t="s">
        <v>547</v>
      </c>
      <c r="E279" s="1400">
        <v>0.86</v>
      </c>
    </row>
    <row r="280" spans="1:5">
      <c r="A280" s="597" t="s">
        <v>2080</v>
      </c>
      <c r="B280" s="924" t="s">
        <v>2081</v>
      </c>
      <c r="C280" s="597" t="s">
        <v>1320</v>
      </c>
      <c r="D280" s="597" t="s">
        <v>547</v>
      </c>
      <c r="E280" s="1400">
        <v>1.3</v>
      </c>
    </row>
    <row r="281" spans="1:5" ht="22.5">
      <c r="A281" s="597" t="s">
        <v>2082</v>
      </c>
      <c r="B281" s="924" t="s">
        <v>2083</v>
      </c>
      <c r="C281" s="597" t="s">
        <v>1320</v>
      </c>
      <c r="D281" s="597" t="s">
        <v>547</v>
      </c>
      <c r="E281" s="1400">
        <v>1.04</v>
      </c>
    </row>
    <row r="282" spans="1:5">
      <c r="A282" s="597" t="s">
        <v>734</v>
      </c>
      <c r="B282" s="924" t="s">
        <v>1758</v>
      </c>
      <c r="C282" s="597" t="s">
        <v>1320</v>
      </c>
      <c r="D282" s="597" t="s">
        <v>547</v>
      </c>
      <c r="E282" s="1400">
        <v>0.86</v>
      </c>
    </row>
    <row r="283" spans="1:5">
      <c r="A283" s="597" t="s">
        <v>2084</v>
      </c>
      <c r="B283" s="924" t="s">
        <v>2085</v>
      </c>
      <c r="C283" s="597" t="s">
        <v>1320</v>
      </c>
      <c r="D283" s="597" t="s">
        <v>547</v>
      </c>
      <c r="E283" s="1400">
        <v>0.99</v>
      </c>
    </row>
    <row r="284" spans="1:5" ht="22.5">
      <c r="A284" s="597" t="s">
        <v>2086</v>
      </c>
      <c r="B284" s="924" t="s">
        <v>2087</v>
      </c>
      <c r="C284" s="597" t="s">
        <v>1320</v>
      </c>
      <c r="D284" s="597" t="s">
        <v>547</v>
      </c>
      <c r="E284" s="1400">
        <v>0.79</v>
      </c>
    </row>
    <row r="285" spans="1:5">
      <c r="A285" s="597" t="s">
        <v>2088</v>
      </c>
      <c r="B285" s="924" t="s">
        <v>2089</v>
      </c>
      <c r="C285" s="597" t="s">
        <v>1320</v>
      </c>
      <c r="D285" s="597" t="s">
        <v>547</v>
      </c>
      <c r="E285" s="1400">
        <v>0.7</v>
      </c>
    </row>
    <row r="286" spans="1:5">
      <c r="A286" s="597" t="s">
        <v>2090</v>
      </c>
      <c r="B286" s="924" t="s">
        <v>2091</v>
      </c>
      <c r="C286" s="597" t="s">
        <v>1320</v>
      </c>
      <c r="D286" s="597" t="s">
        <v>182</v>
      </c>
      <c r="E286" s="1400">
        <v>93.19</v>
      </c>
    </row>
    <row r="287" spans="1:5">
      <c r="A287" s="597" t="s">
        <v>612</v>
      </c>
      <c r="B287" s="924" t="s">
        <v>1759</v>
      </c>
      <c r="C287" s="597" t="s">
        <v>1320</v>
      </c>
      <c r="D287" s="597" t="s">
        <v>546</v>
      </c>
      <c r="E287" s="1400">
        <v>139.41999999999999</v>
      </c>
    </row>
    <row r="288" spans="1:5" ht="22.5">
      <c r="A288" s="597" t="s">
        <v>2092</v>
      </c>
      <c r="B288" s="924" t="s">
        <v>2093</v>
      </c>
      <c r="C288" s="597" t="s">
        <v>1317</v>
      </c>
      <c r="D288" s="597" t="s">
        <v>1792</v>
      </c>
      <c r="E288" s="1400">
        <v>0.54</v>
      </c>
    </row>
    <row r="289" spans="1:5" ht="22.5">
      <c r="A289" s="597" t="s">
        <v>2094</v>
      </c>
      <c r="B289" s="924" t="s">
        <v>2095</v>
      </c>
      <c r="C289" s="597" t="s">
        <v>1317</v>
      </c>
      <c r="D289" s="597" t="s">
        <v>1795</v>
      </c>
      <c r="E289" s="1400">
        <v>1.38</v>
      </c>
    </row>
    <row r="290" spans="1:5" ht="22.5">
      <c r="A290" s="597" t="s">
        <v>2096</v>
      </c>
      <c r="B290" s="924" t="s">
        <v>2097</v>
      </c>
      <c r="C290" s="597" t="s">
        <v>1317</v>
      </c>
      <c r="D290" s="597" t="s">
        <v>1762</v>
      </c>
      <c r="E290" s="1400">
        <v>0.44</v>
      </c>
    </row>
    <row r="291" spans="1:5" ht="22.5">
      <c r="A291" s="597" t="s">
        <v>2098</v>
      </c>
      <c r="B291" s="924" t="s">
        <v>2099</v>
      </c>
      <c r="C291" s="597" t="s">
        <v>1317</v>
      </c>
      <c r="D291" s="597" t="s">
        <v>1762</v>
      </c>
      <c r="E291" s="1400">
        <v>0.1</v>
      </c>
    </row>
    <row r="292" spans="1:5" ht="22.5">
      <c r="A292" s="597" t="s">
        <v>2100</v>
      </c>
      <c r="B292" s="924" t="s">
        <v>2101</v>
      </c>
      <c r="C292" s="597" t="s">
        <v>1317</v>
      </c>
      <c r="D292" s="597" t="s">
        <v>1762</v>
      </c>
      <c r="E292" s="1400">
        <v>0.34</v>
      </c>
    </row>
    <row r="293" spans="1:5" ht="22.5">
      <c r="A293" s="597" t="s">
        <v>2102</v>
      </c>
      <c r="B293" s="924" t="s">
        <v>2103</v>
      </c>
      <c r="C293" s="597" t="s">
        <v>1317</v>
      </c>
      <c r="D293" s="597" t="s">
        <v>1762</v>
      </c>
      <c r="E293" s="1400">
        <v>0.5</v>
      </c>
    </row>
    <row r="294" spans="1:5">
      <c r="A294" s="597"/>
      <c r="B294" s="924"/>
      <c r="C294" s="597"/>
      <c r="D294" s="597"/>
      <c r="E294" s="1400"/>
    </row>
    <row r="295" spans="1:5">
      <c r="A295" s="597"/>
      <c r="B295" s="924"/>
      <c r="C295" s="597"/>
      <c r="D295" s="597"/>
      <c r="E295" s="1400"/>
    </row>
    <row r="296" spans="1:5">
      <c r="A296" s="597"/>
      <c r="B296" s="924"/>
      <c r="C296" s="597"/>
      <c r="D296" s="597"/>
      <c r="E296" s="1400"/>
    </row>
    <row r="297" spans="1:5">
      <c r="A297" s="597"/>
      <c r="B297" s="924"/>
      <c r="C297" s="597"/>
      <c r="D297" s="597"/>
      <c r="E297" s="1400"/>
    </row>
    <row r="298" spans="1:5">
      <c r="A298" s="597"/>
      <c r="B298" s="924"/>
      <c r="C298" s="597"/>
      <c r="D298" s="597"/>
      <c r="E298" s="1400"/>
    </row>
    <row r="299" spans="1:5">
      <c r="A299" s="597"/>
      <c r="B299" s="924"/>
      <c r="C299" s="597"/>
      <c r="D299" s="597"/>
      <c r="E299" s="1400"/>
    </row>
    <row r="300" spans="1:5">
      <c r="A300" s="597"/>
      <c r="B300" s="924"/>
      <c r="C300" s="597"/>
      <c r="D300" s="597"/>
      <c r="E300" s="1400"/>
    </row>
    <row r="301" spans="1:5">
      <c r="A301" s="597"/>
      <c r="B301" s="924"/>
      <c r="C301" s="597"/>
      <c r="D301" s="597"/>
      <c r="E301" s="1400"/>
    </row>
    <row r="302" spans="1:5">
      <c r="A302" s="597"/>
      <c r="B302" s="924"/>
      <c r="C302" s="597"/>
      <c r="D302" s="597"/>
      <c r="E302" s="1400"/>
    </row>
    <row r="303" spans="1:5">
      <c r="A303" s="597"/>
      <c r="B303" s="924"/>
      <c r="C303" s="597"/>
      <c r="D303" s="597"/>
      <c r="E303" s="1400"/>
    </row>
    <row r="304" spans="1:5">
      <c r="A304" s="597"/>
      <c r="B304" s="924"/>
      <c r="C304" s="597"/>
      <c r="D304" s="597"/>
      <c r="E304" s="1400"/>
    </row>
    <row r="305" spans="1:5">
      <c r="A305" s="597"/>
      <c r="B305" s="924"/>
      <c r="C305" s="597"/>
      <c r="D305" s="597"/>
      <c r="E305" s="1400"/>
    </row>
    <row r="306" spans="1:5">
      <c r="A306" s="597"/>
      <c r="B306" s="924"/>
      <c r="C306" s="597"/>
      <c r="D306" s="597"/>
      <c r="E306" s="1400"/>
    </row>
    <row r="307" spans="1:5">
      <c r="A307" s="597"/>
      <c r="B307" s="924"/>
      <c r="C307" s="597"/>
      <c r="D307" s="597"/>
      <c r="E307" s="1400"/>
    </row>
    <row r="308" spans="1:5">
      <c r="A308" s="597"/>
      <c r="B308" s="924"/>
      <c r="C308" s="597"/>
      <c r="D308" s="597"/>
      <c r="E308" s="1400"/>
    </row>
    <row r="309" spans="1:5">
      <c r="A309" s="597"/>
      <c r="B309" s="924"/>
      <c r="C309" s="597"/>
      <c r="D309" s="597"/>
      <c r="E309" s="1400"/>
    </row>
    <row r="310" spans="1:5">
      <c r="A310" s="597"/>
      <c r="B310" s="924"/>
      <c r="C310" s="597"/>
      <c r="D310" s="597"/>
      <c r="E310" s="1400"/>
    </row>
    <row r="311" spans="1:5">
      <c r="A311" s="597"/>
      <c r="B311" s="924"/>
      <c r="C311" s="597"/>
      <c r="D311" s="597"/>
      <c r="E311" s="1400"/>
    </row>
    <row r="312" spans="1:5">
      <c r="A312" s="597"/>
      <c r="B312" s="924"/>
      <c r="C312" s="597"/>
      <c r="D312" s="597"/>
      <c r="E312" s="1400"/>
    </row>
    <row r="313" spans="1:5">
      <c r="A313" s="597"/>
      <c r="B313" s="924"/>
      <c r="C313" s="597"/>
      <c r="D313" s="597"/>
      <c r="E313" s="1400"/>
    </row>
    <row r="314" spans="1:5">
      <c r="A314" s="597"/>
      <c r="B314" s="924"/>
      <c r="C314" s="597"/>
      <c r="D314" s="597"/>
      <c r="E314" s="1400"/>
    </row>
    <row r="315" spans="1:5">
      <c r="A315" s="597"/>
      <c r="B315" s="924"/>
      <c r="C315" s="597"/>
      <c r="D315" s="597"/>
      <c r="E315" s="1400"/>
    </row>
    <row r="316" spans="1:5">
      <c r="A316" s="597"/>
      <c r="B316" s="924"/>
      <c r="C316" s="597"/>
      <c r="D316" s="597"/>
      <c r="E316" s="1400"/>
    </row>
    <row r="317" spans="1:5">
      <c r="A317" s="597"/>
      <c r="B317" s="924"/>
      <c r="C317" s="597"/>
      <c r="D317" s="597"/>
      <c r="E317" s="1400"/>
    </row>
    <row r="318" spans="1:5">
      <c r="A318" s="597"/>
      <c r="B318" s="924"/>
      <c r="C318" s="597"/>
      <c r="D318" s="597"/>
      <c r="E318" s="1400"/>
    </row>
    <row r="319" spans="1:5">
      <c r="A319" s="597"/>
      <c r="B319" s="924"/>
      <c r="C319" s="597"/>
      <c r="D319" s="597"/>
      <c r="E319" s="1400"/>
    </row>
    <row r="320" spans="1:5">
      <c r="A320" s="597"/>
      <c r="B320" s="924"/>
      <c r="C320" s="597"/>
      <c r="D320" s="597"/>
      <c r="E320" s="1400"/>
    </row>
    <row r="321" spans="1:5">
      <c r="A321" s="597"/>
      <c r="B321" s="924"/>
      <c r="C321" s="597"/>
      <c r="D321" s="597"/>
      <c r="E321" s="1400"/>
    </row>
    <row r="322" spans="1:5">
      <c r="A322" s="597"/>
      <c r="B322" s="924"/>
      <c r="C322" s="597"/>
      <c r="D322" s="597"/>
      <c r="E322" s="1400"/>
    </row>
    <row r="323" spans="1:5">
      <c r="A323" s="597"/>
      <c r="B323" s="924"/>
      <c r="C323" s="597"/>
      <c r="D323" s="597"/>
      <c r="E323" s="1400"/>
    </row>
    <row r="324" spans="1:5">
      <c r="A324" s="597"/>
      <c r="B324" s="924"/>
      <c r="C324" s="597"/>
      <c r="D324" s="597"/>
      <c r="E324" s="1400"/>
    </row>
    <row r="325" spans="1:5">
      <c r="A325" s="597"/>
      <c r="B325" s="924"/>
      <c r="C325" s="597"/>
      <c r="D325" s="597"/>
      <c r="E325" s="1400"/>
    </row>
    <row r="326" spans="1:5">
      <c r="A326" s="597"/>
      <c r="B326" s="924"/>
      <c r="C326" s="597"/>
      <c r="D326" s="597"/>
      <c r="E326" s="1400"/>
    </row>
    <row r="327" spans="1:5">
      <c r="A327" s="597"/>
      <c r="B327" s="924"/>
      <c r="C327" s="597"/>
      <c r="D327" s="597"/>
      <c r="E327" s="1400"/>
    </row>
    <row r="328" spans="1:5">
      <c r="A328" s="597"/>
      <c r="B328" s="924"/>
      <c r="C328" s="597"/>
      <c r="D328" s="597"/>
      <c r="E328" s="1400"/>
    </row>
    <row r="329" spans="1:5">
      <c r="A329" s="597"/>
      <c r="B329" s="924"/>
      <c r="C329" s="597"/>
      <c r="D329" s="597"/>
      <c r="E329" s="1400"/>
    </row>
    <row r="330" spans="1:5">
      <c r="A330" s="597"/>
      <c r="B330" s="924"/>
      <c r="C330" s="597"/>
      <c r="D330" s="597"/>
      <c r="E330" s="1400"/>
    </row>
    <row r="331" spans="1:5">
      <c r="A331" s="597"/>
      <c r="B331" s="924"/>
      <c r="C331" s="597"/>
      <c r="D331" s="597"/>
      <c r="E331" s="1400"/>
    </row>
    <row r="332" spans="1:5">
      <c r="A332" s="597"/>
      <c r="B332" s="924"/>
      <c r="C332" s="597"/>
      <c r="D332" s="597"/>
      <c r="E332" s="1400"/>
    </row>
    <row r="333" spans="1:5">
      <c r="A333" s="597"/>
      <c r="B333" s="924"/>
      <c r="C333" s="597"/>
      <c r="D333" s="597"/>
      <c r="E333" s="1400"/>
    </row>
    <row r="334" spans="1:5">
      <c r="A334" s="597"/>
      <c r="B334" s="924"/>
      <c r="C334" s="597"/>
      <c r="D334" s="597"/>
      <c r="E334" s="1400"/>
    </row>
    <row r="335" spans="1:5">
      <c r="A335" s="597"/>
      <c r="B335" s="924"/>
      <c r="C335" s="597"/>
      <c r="D335" s="597"/>
      <c r="E335" s="1400"/>
    </row>
    <row r="336" spans="1:5">
      <c r="A336" s="597"/>
      <c r="B336" s="924"/>
      <c r="C336" s="597"/>
      <c r="D336" s="597"/>
      <c r="E336" s="1400"/>
    </row>
    <row r="337" spans="1:6">
      <c r="A337" s="597"/>
      <c r="B337" s="924"/>
      <c r="C337" s="597"/>
      <c r="D337" s="597"/>
      <c r="E337" s="1400"/>
    </row>
    <row r="338" spans="1:6">
      <c r="A338" s="597"/>
      <c r="B338" s="924"/>
      <c r="C338" s="597"/>
      <c r="D338" s="597"/>
      <c r="E338" s="1400"/>
    </row>
    <row r="339" spans="1:6">
      <c r="A339" s="597"/>
      <c r="B339" s="924"/>
      <c r="C339" s="597"/>
      <c r="D339" s="597"/>
      <c r="E339" s="1400"/>
    </row>
    <row r="340" spans="1:6">
      <c r="A340" s="597"/>
      <c r="B340" s="924"/>
      <c r="C340" s="597"/>
      <c r="D340" s="597"/>
      <c r="E340" s="1400"/>
    </row>
    <row r="341" spans="1:6">
      <c r="A341" s="1477"/>
      <c r="B341" s="1478"/>
      <c r="C341" s="1477"/>
      <c r="D341" s="1477"/>
      <c r="E341" s="1479"/>
      <c r="F341" s="13" t="s">
        <v>421</v>
      </c>
    </row>
    <row r="342" spans="1:6">
      <c r="A342" s="597"/>
      <c r="B342" s="924"/>
      <c r="C342" s="597"/>
      <c r="D342" s="597"/>
      <c r="E342" s="1400"/>
    </row>
    <row r="343" spans="1:6">
      <c r="A343" s="597"/>
      <c r="B343" s="924"/>
      <c r="C343" s="597"/>
      <c r="D343" s="597"/>
      <c r="E343" s="1400"/>
    </row>
    <row r="344" spans="1:6">
      <c r="A344" s="597"/>
      <c r="B344" s="924"/>
      <c r="C344" s="597"/>
      <c r="D344" s="597"/>
      <c r="E344" s="1400"/>
    </row>
    <row r="345" spans="1:6">
      <c r="A345" s="597"/>
      <c r="B345" s="924"/>
      <c r="C345" s="597"/>
      <c r="D345" s="597"/>
      <c r="E345" s="1400"/>
    </row>
    <row r="346" spans="1:6">
      <c r="A346" s="597"/>
      <c r="B346" s="924"/>
      <c r="C346" s="597"/>
      <c r="D346" s="597"/>
      <c r="E346" s="1400"/>
    </row>
    <row r="347" spans="1:6">
      <c r="A347" s="597"/>
      <c r="B347" s="924"/>
      <c r="C347" s="597"/>
      <c r="D347" s="597"/>
      <c r="E347" s="1400"/>
    </row>
    <row r="348" spans="1:6">
      <c r="A348" s="597"/>
      <c r="B348" s="924"/>
      <c r="C348" s="597"/>
      <c r="D348" s="597"/>
      <c r="E348" s="1400"/>
    </row>
    <row r="349" spans="1:6">
      <c r="A349" s="597"/>
      <c r="B349" s="924"/>
      <c r="C349" s="597"/>
      <c r="D349" s="597"/>
      <c r="E349" s="1400"/>
    </row>
    <row r="350" spans="1:6">
      <c r="A350" s="597"/>
      <c r="B350" s="924"/>
      <c r="C350" s="597"/>
      <c r="D350" s="597"/>
      <c r="E350" s="1400"/>
    </row>
    <row r="351" spans="1:6">
      <c r="A351" s="597"/>
      <c r="B351" s="924"/>
      <c r="C351" s="597"/>
      <c r="D351" s="597"/>
      <c r="E351" s="1400"/>
    </row>
    <row r="352" spans="1:6">
      <c r="A352" s="597"/>
      <c r="B352" s="924"/>
      <c r="C352" s="597"/>
      <c r="D352" s="597"/>
      <c r="E352" s="1400"/>
    </row>
    <row r="353" spans="1:5">
      <c r="A353" s="597"/>
      <c r="B353" s="924"/>
      <c r="C353" s="597"/>
      <c r="D353" s="597"/>
      <c r="E353" s="1400"/>
    </row>
    <row r="354" spans="1:5">
      <c r="A354" s="597"/>
      <c r="B354" s="924"/>
      <c r="C354" s="597"/>
      <c r="D354" s="597"/>
      <c r="E354" s="1400"/>
    </row>
    <row r="355" spans="1:5">
      <c r="A355" s="597"/>
      <c r="B355" s="924"/>
      <c r="C355" s="597"/>
      <c r="D355" s="597"/>
      <c r="E355" s="1400"/>
    </row>
    <row r="356" spans="1:5">
      <c r="A356" s="597"/>
      <c r="B356" s="924"/>
      <c r="C356" s="597"/>
      <c r="D356" s="597"/>
      <c r="E356" s="1400"/>
    </row>
    <row r="357" spans="1:5">
      <c r="A357" s="597"/>
      <c r="B357" s="924"/>
      <c r="C357" s="597"/>
      <c r="D357" s="597"/>
      <c r="E357" s="1400"/>
    </row>
    <row r="358" spans="1:5">
      <c r="A358" s="597"/>
      <c r="B358" s="924"/>
      <c r="C358" s="597"/>
      <c r="D358" s="597"/>
      <c r="E358" s="1400"/>
    </row>
    <row r="359" spans="1:5">
      <c r="A359" s="597"/>
      <c r="B359" s="924"/>
      <c r="C359" s="597"/>
      <c r="D359" s="597"/>
      <c r="E359" s="1400"/>
    </row>
    <row r="360" spans="1:5">
      <c r="A360" s="597"/>
      <c r="B360" s="924"/>
      <c r="C360" s="597"/>
      <c r="D360" s="597"/>
      <c r="E360" s="1400"/>
    </row>
    <row r="361" spans="1:5">
      <c r="A361" s="597"/>
      <c r="B361" s="924"/>
      <c r="C361" s="597"/>
      <c r="D361" s="597"/>
      <c r="E361" s="1400"/>
    </row>
    <row r="362" spans="1:5">
      <c r="A362" s="597"/>
      <c r="B362" s="924"/>
      <c r="C362" s="597"/>
      <c r="D362" s="597"/>
      <c r="E362" s="1400"/>
    </row>
    <row r="363" spans="1:5">
      <c r="A363" s="597"/>
      <c r="B363" s="924"/>
      <c r="C363" s="597"/>
      <c r="D363" s="597"/>
      <c r="E363" s="1400"/>
    </row>
    <row r="364" spans="1:5">
      <c r="A364" s="597"/>
      <c r="B364" s="924"/>
      <c r="C364" s="597"/>
      <c r="D364" s="597"/>
      <c r="E364" s="1400"/>
    </row>
    <row r="365" spans="1:5">
      <c r="A365" s="597"/>
      <c r="B365" s="924"/>
      <c r="C365" s="597"/>
      <c r="D365" s="597"/>
      <c r="E365" s="1400"/>
    </row>
    <row r="366" spans="1:5">
      <c r="A366" s="597"/>
      <c r="B366" s="924"/>
      <c r="C366" s="597"/>
      <c r="D366" s="597"/>
      <c r="E366" s="1400"/>
    </row>
    <row r="367" spans="1:5">
      <c r="A367" s="597"/>
      <c r="B367" s="924"/>
      <c r="C367" s="597"/>
      <c r="D367" s="597"/>
      <c r="E367" s="1400"/>
    </row>
    <row r="368" spans="1:5">
      <c r="A368" s="597"/>
      <c r="B368" s="924"/>
      <c r="C368" s="597"/>
      <c r="D368" s="597"/>
      <c r="E368" s="1400"/>
    </row>
    <row r="369" spans="1:5">
      <c r="A369" s="597"/>
      <c r="B369" s="924"/>
      <c r="C369" s="597"/>
      <c r="D369" s="597"/>
      <c r="E369" s="1400"/>
    </row>
    <row r="370" spans="1:5">
      <c r="A370" s="597"/>
      <c r="B370" s="924"/>
      <c r="C370" s="597"/>
      <c r="D370" s="597"/>
      <c r="E370" s="1400"/>
    </row>
    <row r="371" spans="1:5">
      <c r="A371" s="597"/>
      <c r="B371" s="924"/>
      <c r="C371" s="597"/>
      <c r="D371" s="597"/>
      <c r="E371" s="1400"/>
    </row>
    <row r="372" spans="1:5">
      <c r="A372" s="597"/>
      <c r="B372" s="924"/>
      <c r="C372" s="597"/>
      <c r="D372" s="597"/>
      <c r="E372" s="1400"/>
    </row>
    <row r="373" spans="1:5">
      <c r="A373" s="597"/>
      <c r="B373" s="924"/>
      <c r="C373" s="597"/>
      <c r="D373" s="597"/>
      <c r="E373" s="1400"/>
    </row>
    <row r="374" spans="1:5">
      <c r="A374" s="597"/>
      <c r="B374" s="924"/>
      <c r="C374" s="597"/>
      <c r="D374" s="597"/>
      <c r="E374" s="1400"/>
    </row>
    <row r="375" spans="1:5">
      <c r="A375" s="597"/>
      <c r="B375" s="924"/>
      <c r="C375" s="597"/>
      <c r="D375" s="597"/>
      <c r="E375" s="1400"/>
    </row>
    <row r="376" spans="1:5">
      <c r="A376" s="597"/>
      <c r="B376" s="924"/>
      <c r="C376" s="597"/>
      <c r="D376" s="597"/>
      <c r="E376" s="1400"/>
    </row>
    <row r="377" spans="1:5">
      <c r="A377" s="597"/>
      <c r="B377" s="924"/>
      <c r="C377" s="597"/>
      <c r="D377" s="597"/>
      <c r="E377" s="1400"/>
    </row>
    <row r="378" spans="1:5">
      <c r="A378" s="597"/>
      <c r="B378" s="924"/>
      <c r="C378" s="597"/>
      <c r="D378" s="597"/>
      <c r="E378" s="1400"/>
    </row>
    <row r="379" spans="1:5">
      <c r="A379" s="597"/>
      <c r="B379" s="924"/>
      <c r="C379" s="597"/>
      <c r="D379" s="597"/>
      <c r="E379" s="1400"/>
    </row>
    <row r="380" spans="1:5">
      <c r="A380" s="597"/>
      <c r="B380" s="924"/>
      <c r="C380" s="597"/>
      <c r="D380" s="597"/>
      <c r="E380" s="1400"/>
    </row>
    <row r="381" spans="1:5">
      <c r="A381" s="597"/>
      <c r="B381" s="924"/>
      <c r="C381" s="597"/>
      <c r="D381" s="597"/>
      <c r="E381" s="1400"/>
    </row>
    <row r="382" spans="1:5">
      <c r="A382" s="597"/>
      <c r="B382" s="924"/>
      <c r="C382" s="597"/>
      <c r="D382" s="597"/>
      <c r="E382" s="1400"/>
    </row>
    <row r="383" spans="1:5">
      <c r="A383" s="597"/>
      <c r="B383" s="924"/>
      <c r="C383" s="597"/>
      <c r="D383" s="597"/>
      <c r="E383" s="1400"/>
    </row>
    <row r="384" spans="1:5">
      <c r="A384" s="597"/>
      <c r="B384" s="924"/>
      <c r="C384" s="597"/>
      <c r="D384" s="597"/>
      <c r="E384" s="1400"/>
    </row>
    <row r="385" spans="1:6">
      <c r="A385" s="597"/>
      <c r="B385" s="924"/>
      <c r="C385" s="597"/>
      <c r="D385" s="597"/>
      <c r="E385" s="1400"/>
    </row>
    <row r="386" spans="1:6">
      <c r="A386" s="597"/>
      <c r="B386" s="924"/>
      <c r="C386" s="597"/>
      <c r="D386" s="597"/>
      <c r="E386" s="1400"/>
      <c r="F386" s="13" t="s">
        <v>421</v>
      </c>
    </row>
    <row r="387" spans="1:6">
      <c r="A387" s="597"/>
      <c r="B387" s="924"/>
      <c r="C387" s="597"/>
      <c r="D387" s="597"/>
      <c r="E387" s="1400"/>
    </row>
    <row r="388" spans="1:6">
      <c r="A388" s="597"/>
      <c r="B388" s="924"/>
      <c r="C388" s="597"/>
      <c r="D388" s="597"/>
      <c r="E388" s="1400"/>
    </row>
    <row r="389" spans="1:6">
      <c r="A389" s="597"/>
      <c r="B389" s="924"/>
      <c r="C389" s="597"/>
      <c r="D389" s="597"/>
      <c r="E389" s="1400"/>
    </row>
    <row r="390" spans="1:6">
      <c r="A390" s="597"/>
      <c r="B390" s="924"/>
      <c r="C390" s="597"/>
      <c r="D390" s="597"/>
      <c r="E390" s="1400"/>
    </row>
    <row r="391" spans="1:6">
      <c r="A391" s="597"/>
      <c r="B391" s="924"/>
      <c r="C391" s="597"/>
      <c r="D391" s="597"/>
      <c r="E391" s="1400"/>
    </row>
    <row r="392" spans="1:6">
      <c r="A392" s="597"/>
      <c r="B392" s="924"/>
      <c r="C392" s="597"/>
      <c r="D392" s="597"/>
      <c r="E392" s="1400"/>
    </row>
    <row r="393" spans="1:6">
      <c r="A393" s="597"/>
      <c r="B393" s="924"/>
      <c r="C393" s="597"/>
      <c r="D393" s="597"/>
      <c r="E393" s="1400"/>
    </row>
    <row r="394" spans="1:6">
      <c r="A394" s="597"/>
      <c r="B394" s="924"/>
      <c r="C394" s="597"/>
      <c r="D394" s="597"/>
      <c r="E394" s="1400"/>
    </row>
    <row r="395" spans="1:6">
      <c r="A395" s="597"/>
      <c r="B395" s="924"/>
      <c r="C395" s="597"/>
      <c r="D395" s="597"/>
      <c r="E395" s="1400"/>
    </row>
    <row r="396" spans="1:6">
      <c r="A396" s="597"/>
      <c r="B396" s="924"/>
      <c r="C396" s="597"/>
      <c r="D396" s="597"/>
      <c r="E396" s="1400"/>
    </row>
    <row r="397" spans="1:6">
      <c r="A397" s="597"/>
      <c r="B397" s="924"/>
      <c r="C397" s="597"/>
      <c r="D397" s="597"/>
      <c r="E397" s="1400"/>
    </row>
    <row r="398" spans="1:6">
      <c r="A398" s="597"/>
      <c r="B398" s="924"/>
      <c r="C398" s="597"/>
      <c r="D398" s="597"/>
      <c r="E398" s="1400"/>
    </row>
    <row r="399" spans="1:6">
      <c r="A399" s="597"/>
      <c r="B399" s="924"/>
      <c r="C399" s="597"/>
      <c r="D399" s="597"/>
      <c r="E399" s="1400"/>
    </row>
    <row r="400" spans="1:6">
      <c r="A400" s="597"/>
      <c r="B400" s="924"/>
      <c r="C400" s="597"/>
      <c r="D400" s="597"/>
      <c r="E400" s="1400"/>
    </row>
    <row r="401" spans="1:5">
      <c r="A401" s="597"/>
      <c r="B401" s="924"/>
      <c r="C401" s="597"/>
      <c r="D401" s="597"/>
      <c r="E401" s="1400"/>
    </row>
    <row r="402" spans="1:5">
      <c r="A402" s="597"/>
      <c r="B402" s="924"/>
      <c r="C402" s="597"/>
      <c r="D402" s="597"/>
      <c r="E402" s="1400"/>
    </row>
    <row r="403" spans="1:5">
      <c r="A403" s="597"/>
      <c r="B403" s="924"/>
      <c r="C403" s="597"/>
      <c r="D403" s="597"/>
      <c r="E403" s="1400"/>
    </row>
    <row r="404" spans="1:5">
      <c r="A404" s="597"/>
      <c r="B404" s="924"/>
      <c r="C404" s="597"/>
      <c r="D404" s="597"/>
      <c r="E404" s="1400"/>
    </row>
    <row r="405" spans="1:5">
      <c r="A405" s="597"/>
      <c r="B405" s="924"/>
      <c r="C405" s="597"/>
      <c r="D405" s="597"/>
      <c r="E405" s="1400"/>
    </row>
    <row r="406" spans="1:5">
      <c r="A406" s="597"/>
      <c r="B406" s="924"/>
      <c r="C406" s="597"/>
      <c r="D406" s="597"/>
      <c r="E406" s="1400"/>
    </row>
    <row r="407" spans="1:5">
      <c r="A407" s="597"/>
      <c r="B407" s="924"/>
      <c r="C407" s="597"/>
      <c r="D407" s="597"/>
      <c r="E407" s="1400"/>
    </row>
    <row r="408" spans="1:5">
      <c r="A408" s="597"/>
      <c r="B408" s="924"/>
      <c r="C408" s="597"/>
      <c r="D408" s="597"/>
      <c r="E408" s="1400"/>
    </row>
    <row r="409" spans="1:5">
      <c r="A409" s="597"/>
      <c r="B409" s="924"/>
      <c r="C409" s="597"/>
      <c r="D409" s="597"/>
      <c r="E409" s="1400"/>
    </row>
    <row r="410" spans="1:5">
      <c r="A410" s="597"/>
      <c r="B410" s="924"/>
      <c r="C410" s="597"/>
      <c r="D410" s="597"/>
      <c r="E410" s="1400"/>
    </row>
    <row r="411" spans="1:5">
      <c r="A411" s="597"/>
      <c r="B411" s="924"/>
      <c r="C411" s="597"/>
      <c r="D411" s="597"/>
      <c r="E411" s="1400"/>
    </row>
    <row r="412" spans="1:5">
      <c r="A412" s="597"/>
      <c r="B412" s="924"/>
      <c r="C412" s="597"/>
      <c r="D412" s="597"/>
      <c r="E412" s="1400"/>
    </row>
    <row r="413" spans="1:5">
      <c r="A413" s="597"/>
      <c r="B413" s="924"/>
      <c r="C413" s="597"/>
      <c r="D413" s="597"/>
      <c r="E413" s="1400"/>
    </row>
    <row r="414" spans="1:5">
      <c r="A414" s="597"/>
      <c r="B414" s="924"/>
      <c r="C414" s="597"/>
      <c r="D414" s="597"/>
      <c r="E414" s="1400"/>
    </row>
    <row r="415" spans="1:5">
      <c r="A415" s="597"/>
      <c r="B415" s="924"/>
      <c r="C415" s="597"/>
      <c r="D415" s="597"/>
      <c r="E415" s="1400"/>
    </row>
    <row r="416" spans="1:5">
      <c r="A416" s="597"/>
      <c r="B416" s="924"/>
      <c r="C416" s="597"/>
      <c r="D416" s="597"/>
      <c r="E416" s="1400"/>
    </row>
    <row r="417" spans="1:5">
      <c r="A417" s="597"/>
      <c r="B417" s="924"/>
      <c r="C417" s="597"/>
      <c r="D417" s="597"/>
      <c r="E417" s="1400"/>
    </row>
    <row r="418" spans="1:5">
      <c r="A418" s="597"/>
      <c r="B418" s="924"/>
      <c r="C418" s="597"/>
      <c r="D418" s="597"/>
      <c r="E418" s="1400"/>
    </row>
    <row r="419" spans="1:5">
      <c r="A419" s="597"/>
      <c r="B419" s="924"/>
      <c r="C419" s="597"/>
      <c r="D419" s="597"/>
      <c r="E419" s="1400"/>
    </row>
    <row r="420" spans="1:5">
      <c r="A420" s="597"/>
      <c r="B420" s="924"/>
      <c r="C420" s="597"/>
      <c r="D420" s="597"/>
      <c r="E420" s="1400"/>
    </row>
    <row r="421" spans="1:5">
      <c r="A421" s="597"/>
      <c r="B421" s="924"/>
      <c r="C421" s="597"/>
      <c r="D421" s="597"/>
      <c r="E421" s="1400"/>
    </row>
    <row r="422" spans="1:5">
      <c r="A422" s="597"/>
      <c r="B422" s="924"/>
      <c r="C422" s="597"/>
      <c r="D422" s="597"/>
      <c r="E422" s="1400"/>
    </row>
    <row r="423" spans="1:5">
      <c r="A423" s="597"/>
      <c r="B423" s="924"/>
      <c r="C423" s="597"/>
      <c r="D423" s="597"/>
      <c r="E423" s="1400"/>
    </row>
    <row r="424" spans="1:5">
      <c r="A424" s="597"/>
      <c r="B424" s="924"/>
      <c r="C424" s="597"/>
      <c r="D424" s="597"/>
      <c r="E424" s="1400"/>
    </row>
    <row r="425" spans="1:5">
      <c r="A425" s="597"/>
      <c r="B425" s="924"/>
      <c r="C425" s="597"/>
      <c r="D425" s="597"/>
      <c r="E425" s="1400"/>
    </row>
    <row r="426" spans="1:5">
      <c r="A426" s="597"/>
      <c r="B426" s="924"/>
      <c r="C426" s="597"/>
      <c r="D426" s="597"/>
      <c r="E426" s="1400"/>
    </row>
    <row r="427" spans="1:5">
      <c r="A427" s="597"/>
      <c r="B427" s="924"/>
      <c r="C427" s="597"/>
      <c r="D427" s="597"/>
      <c r="E427" s="1400"/>
    </row>
    <row r="428" spans="1:5">
      <c r="A428" s="597"/>
      <c r="B428" s="924"/>
      <c r="C428" s="597"/>
      <c r="D428" s="597"/>
      <c r="E428" s="1400"/>
    </row>
    <row r="429" spans="1:5">
      <c r="A429" s="597"/>
      <c r="B429" s="924"/>
      <c r="C429" s="597"/>
      <c r="D429" s="597"/>
      <c r="E429" s="1400"/>
    </row>
    <row r="430" spans="1:5">
      <c r="A430" s="597"/>
      <c r="B430" s="924"/>
      <c r="C430" s="597"/>
      <c r="D430" s="597"/>
      <c r="E430" s="1400"/>
    </row>
    <row r="431" spans="1:5">
      <c r="A431" s="597"/>
      <c r="B431" s="924"/>
      <c r="C431" s="597"/>
      <c r="D431" s="597"/>
      <c r="E431" s="1400"/>
    </row>
    <row r="432" spans="1:5">
      <c r="A432" s="597"/>
      <c r="B432" s="924"/>
      <c r="C432" s="597"/>
      <c r="D432" s="597"/>
      <c r="E432" s="1400"/>
    </row>
    <row r="433" spans="1:5">
      <c r="A433" s="597"/>
      <c r="B433" s="924"/>
      <c r="C433" s="597"/>
      <c r="D433" s="597"/>
      <c r="E433" s="1400"/>
    </row>
    <row r="434" spans="1:5">
      <c r="A434" s="597"/>
      <c r="B434" s="924"/>
      <c r="C434" s="597"/>
      <c r="D434" s="597"/>
      <c r="E434" s="1400"/>
    </row>
    <row r="435" spans="1:5">
      <c r="A435" s="597"/>
      <c r="B435" s="924"/>
      <c r="C435" s="597"/>
      <c r="D435" s="597"/>
      <c r="E435" s="1400"/>
    </row>
    <row r="436" spans="1:5">
      <c r="A436" s="597"/>
      <c r="B436" s="924"/>
      <c r="C436" s="597"/>
      <c r="D436" s="597"/>
      <c r="E436" s="1400"/>
    </row>
    <row r="437" spans="1:5">
      <c r="A437" s="597"/>
      <c r="B437" s="924"/>
      <c r="C437" s="597"/>
      <c r="D437" s="597"/>
      <c r="E437" s="1400"/>
    </row>
    <row r="438" spans="1:5">
      <c r="A438" s="597"/>
      <c r="B438" s="924"/>
      <c r="C438" s="597"/>
      <c r="D438" s="597"/>
      <c r="E438" s="1400"/>
    </row>
    <row r="439" spans="1:5">
      <c r="A439" s="597"/>
      <c r="B439" s="924"/>
      <c r="C439" s="597"/>
      <c r="D439" s="597"/>
      <c r="E439" s="1400"/>
    </row>
    <row r="440" spans="1:5">
      <c r="A440" s="597"/>
      <c r="B440" s="924"/>
      <c r="C440" s="597"/>
      <c r="D440" s="597"/>
      <c r="E440" s="1400"/>
    </row>
    <row r="441" spans="1:5">
      <c r="A441" s="597"/>
      <c r="B441" s="924"/>
      <c r="C441" s="597"/>
      <c r="D441" s="597"/>
      <c r="E441" s="1400"/>
    </row>
    <row r="442" spans="1:5">
      <c r="A442" s="597"/>
      <c r="B442" s="924"/>
      <c r="C442" s="597"/>
      <c r="D442" s="597"/>
      <c r="E442" s="1400"/>
    </row>
    <row r="443" spans="1:5">
      <c r="A443" s="597"/>
      <c r="B443" s="924"/>
      <c r="C443" s="597"/>
      <c r="D443" s="597"/>
      <c r="E443" s="1400"/>
    </row>
    <row r="444" spans="1:5">
      <c r="A444" s="597"/>
      <c r="B444" s="924"/>
      <c r="C444" s="597"/>
      <c r="D444" s="597"/>
      <c r="E444" s="1400"/>
    </row>
    <row r="445" spans="1:5">
      <c r="A445" s="597"/>
      <c r="B445" s="924"/>
      <c r="C445" s="597"/>
      <c r="D445" s="597"/>
      <c r="E445" s="1400"/>
    </row>
    <row r="446" spans="1:5">
      <c r="A446" s="597"/>
      <c r="B446" s="924"/>
      <c r="C446" s="597"/>
      <c r="D446" s="597"/>
      <c r="E446" s="1400"/>
    </row>
    <row r="447" spans="1:5">
      <c r="A447" s="597"/>
      <c r="B447" s="924"/>
      <c r="C447" s="597"/>
      <c r="D447" s="597"/>
      <c r="E447" s="1400"/>
    </row>
    <row r="448" spans="1:5">
      <c r="A448" s="597"/>
      <c r="B448" s="924"/>
      <c r="C448" s="597"/>
      <c r="D448" s="597"/>
      <c r="E448" s="1400"/>
    </row>
    <row r="449" spans="1:5">
      <c r="A449" s="597"/>
      <c r="B449" s="924"/>
      <c r="C449" s="597"/>
      <c r="D449" s="597"/>
      <c r="E449" s="1400"/>
    </row>
    <row r="450" spans="1:5">
      <c r="A450" s="597"/>
      <c r="B450" s="924"/>
      <c r="C450" s="597"/>
      <c r="D450" s="597"/>
      <c r="E450" s="1400"/>
    </row>
    <row r="451" spans="1:5">
      <c r="A451" s="597"/>
      <c r="B451" s="924"/>
      <c r="C451" s="597"/>
      <c r="D451" s="597"/>
      <c r="E451" s="1400"/>
    </row>
    <row r="452" spans="1:5">
      <c r="A452" s="597"/>
      <c r="B452" s="924"/>
      <c r="C452" s="597"/>
      <c r="D452" s="597"/>
      <c r="E452" s="1400"/>
    </row>
    <row r="453" spans="1:5">
      <c r="A453" s="597"/>
      <c r="B453" s="924"/>
      <c r="C453" s="597"/>
      <c r="D453" s="597"/>
      <c r="E453" s="1400"/>
    </row>
    <row r="454" spans="1:5">
      <c r="A454" s="597"/>
      <c r="B454" s="924"/>
      <c r="C454" s="597"/>
      <c r="D454" s="597"/>
      <c r="E454" s="1400"/>
    </row>
    <row r="455" spans="1:5">
      <c r="A455" s="597"/>
      <c r="B455" s="924"/>
      <c r="C455" s="597"/>
      <c r="D455" s="597"/>
      <c r="E455" s="1400"/>
    </row>
    <row r="456" spans="1:5">
      <c r="A456" s="597"/>
      <c r="B456" s="924"/>
      <c r="C456" s="597"/>
      <c r="D456" s="597"/>
      <c r="E456" s="1400"/>
    </row>
    <row r="457" spans="1:5">
      <c r="A457" s="597"/>
      <c r="B457" s="924"/>
      <c r="C457" s="597"/>
      <c r="D457" s="597"/>
      <c r="E457" s="1400"/>
    </row>
    <row r="458" spans="1:5">
      <c r="A458" s="597"/>
      <c r="B458" s="924"/>
      <c r="C458" s="597"/>
      <c r="D458" s="597"/>
      <c r="E458" s="1400"/>
    </row>
    <row r="459" spans="1:5">
      <c r="A459" s="597"/>
      <c r="B459" s="924"/>
      <c r="C459" s="597"/>
      <c r="D459" s="597"/>
      <c r="E459" s="1400"/>
    </row>
    <row r="460" spans="1:5">
      <c r="A460" s="597"/>
      <c r="B460" s="924"/>
      <c r="C460" s="597"/>
      <c r="D460" s="597"/>
      <c r="E460" s="1400"/>
    </row>
    <row r="461" spans="1:5">
      <c r="A461" s="597"/>
      <c r="B461" s="924"/>
      <c r="C461" s="597"/>
      <c r="D461" s="597"/>
      <c r="E461" s="1400"/>
    </row>
    <row r="462" spans="1:5">
      <c r="A462" s="597"/>
      <c r="B462" s="924"/>
      <c r="C462" s="597"/>
      <c r="D462" s="597"/>
      <c r="E462" s="1400"/>
    </row>
    <row r="463" spans="1:5">
      <c r="A463" s="597"/>
      <c r="B463" s="924"/>
      <c r="C463" s="597"/>
      <c r="D463" s="597"/>
      <c r="E463" s="1400"/>
    </row>
    <row r="464" spans="1:5">
      <c r="A464" s="597"/>
      <c r="B464" s="924"/>
      <c r="C464" s="597"/>
      <c r="D464" s="597"/>
      <c r="E464" s="1400"/>
    </row>
    <row r="465" spans="1:5">
      <c r="A465" s="597"/>
      <c r="B465" s="924"/>
      <c r="C465" s="597"/>
      <c r="D465" s="597"/>
      <c r="E465" s="1400"/>
    </row>
    <row r="466" spans="1:5">
      <c r="A466" s="597"/>
      <c r="B466" s="924"/>
      <c r="C466" s="597"/>
      <c r="D466" s="597"/>
      <c r="E466" s="1400"/>
    </row>
    <row r="467" spans="1:5">
      <c r="A467" s="597"/>
      <c r="B467" s="924"/>
      <c r="C467" s="597"/>
      <c r="D467" s="597"/>
      <c r="E467" s="1400"/>
    </row>
    <row r="468" spans="1:5">
      <c r="A468" s="597"/>
      <c r="B468" s="924"/>
      <c r="C468" s="597"/>
      <c r="D468" s="597"/>
      <c r="E468" s="1400"/>
    </row>
    <row r="469" spans="1:5">
      <c r="A469" s="597"/>
      <c r="B469" s="924"/>
      <c r="C469" s="597"/>
      <c r="D469" s="597"/>
      <c r="E469" s="1400"/>
    </row>
    <row r="470" spans="1:5">
      <c r="A470" s="597"/>
      <c r="B470" s="924"/>
      <c r="C470" s="597"/>
      <c r="D470" s="597"/>
      <c r="E470" s="1400"/>
    </row>
    <row r="471" spans="1:5">
      <c r="A471" s="597"/>
      <c r="B471" s="924"/>
      <c r="C471" s="597"/>
      <c r="D471" s="597"/>
      <c r="E471" s="1400"/>
    </row>
    <row r="472" spans="1:5">
      <c r="A472" s="597"/>
      <c r="B472" s="924"/>
      <c r="C472" s="597"/>
      <c r="D472" s="597"/>
      <c r="E472" s="1400"/>
    </row>
    <row r="473" spans="1:5">
      <c r="A473" s="597"/>
      <c r="B473" s="924"/>
      <c r="C473" s="597"/>
      <c r="D473" s="597"/>
      <c r="E473" s="1400"/>
    </row>
    <row r="474" spans="1:5">
      <c r="A474" s="597"/>
      <c r="B474" s="924"/>
      <c r="C474" s="597"/>
      <c r="D474" s="597"/>
      <c r="E474" s="1400"/>
    </row>
    <row r="475" spans="1:5">
      <c r="A475" s="597"/>
      <c r="B475" s="924"/>
      <c r="C475" s="597"/>
      <c r="D475" s="597"/>
      <c r="E475" s="1400"/>
    </row>
    <row r="476" spans="1:5">
      <c r="A476" s="597"/>
      <c r="B476" s="924"/>
      <c r="C476" s="597"/>
      <c r="D476" s="597"/>
      <c r="E476" s="1400"/>
    </row>
    <row r="477" spans="1:5">
      <c r="A477" s="597"/>
      <c r="B477" s="924"/>
      <c r="C477" s="597"/>
      <c r="D477" s="597"/>
      <c r="E477" s="1400"/>
    </row>
    <row r="478" spans="1:5">
      <c r="A478" s="597"/>
      <c r="B478" s="924"/>
      <c r="C478" s="597"/>
      <c r="D478" s="597"/>
      <c r="E478" s="1400"/>
    </row>
    <row r="479" spans="1:5">
      <c r="A479" s="597"/>
      <c r="B479" s="924"/>
      <c r="C479" s="597"/>
      <c r="D479" s="597"/>
      <c r="E479" s="1400"/>
    </row>
    <row r="480" spans="1:5">
      <c r="A480" s="597"/>
      <c r="B480" s="924"/>
      <c r="C480" s="597"/>
      <c r="D480" s="597"/>
      <c r="E480" s="1400"/>
    </row>
    <row r="481" spans="1:5">
      <c r="A481" s="597"/>
      <c r="B481" s="924"/>
      <c r="C481" s="597"/>
      <c r="D481" s="597"/>
      <c r="E481" s="1400"/>
    </row>
    <row r="482" spans="1:5">
      <c r="A482" s="597"/>
      <c r="B482" s="924"/>
      <c r="C482" s="597"/>
      <c r="D482" s="597"/>
      <c r="E482" s="1400"/>
    </row>
    <row r="483" spans="1:5">
      <c r="A483" s="597"/>
      <c r="B483" s="924"/>
      <c r="C483" s="597"/>
      <c r="D483" s="597"/>
      <c r="E483" s="1400"/>
    </row>
    <row r="484" spans="1:5">
      <c r="A484" s="597"/>
      <c r="B484" s="924"/>
      <c r="C484" s="597"/>
      <c r="D484" s="597"/>
      <c r="E484" s="1400"/>
    </row>
    <row r="485" spans="1:5">
      <c r="A485" s="597"/>
      <c r="B485" s="924"/>
      <c r="C485" s="597"/>
      <c r="D485" s="597"/>
      <c r="E485" s="1400"/>
    </row>
    <row r="486" spans="1:5">
      <c r="A486" s="597"/>
      <c r="B486" s="924"/>
      <c r="C486" s="597"/>
      <c r="D486" s="597"/>
      <c r="E486" s="1400"/>
    </row>
    <row r="487" spans="1:5">
      <c r="A487" s="597"/>
      <c r="B487" s="924"/>
      <c r="C487" s="597"/>
      <c r="D487" s="597"/>
      <c r="E487" s="1400"/>
    </row>
    <row r="488" spans="1:5">
      <c r="A488" s="597"/>
      <c r="B488" s="924"/>
      <c r="C488" s="597"/>
      <c r="D488" s="597"/>
      <c r="E488" s="1400"/>
    </row>
    <row r="489" spans="1:5">
      <c r="A489" s="597"/>
      <c r="B489" s="924"/>
      <c r="C489" s="597"/>
      <c r="D489" s="597"/>
      <c r="E489" s="1400"/>
    </row>
    <row r="490" spans="1:5">
      <c r="A490" s="597"/>
      <c r="B490" s="924"/>
      <c r="C490" s="597"/>
      <c r="D490" s="597"/>
      <c r="E490" s="1400"/>
    </row>
    <row r="491" spans="1:5">
      <c r="A491" s="597"/>
      <c r="B491" s="924"/>
      <c r="C491" s="597"/>
      <c r="D491" s="597"/>
      <c r="E491" s="1400"/>
    </row>
    <row r="492" spans="1:5">
      <c r="A492" s="597"/>
      <c r="B492" s="924"/>
      <c r="C492" s="597"/>
      <c r="D492" s="597"/>
      <c r="E492" s="1400"/>
    </row>
    <row r="493" spans="1:5">
      <c r="A493" s="597"/>
      <c r="B493" s="924"/>
      <c r="C493" s="597"/>
      <c r="D493" s="597"/>
      <c r="E493" s="1400"/>
    </row>
    <row r="494" spans="1:5">
      <c r="A494" s="597"/>
      <c r="B494" s="924"/>
      <c r="C494" s="597"/>
      <c r="D494" s="597"/>
      <c r="E494" s="1400"/>
    </row>
    <row r="495" spans="1:5">
      <c r="A495" s="597"/>
      <c r="B495" s="924"/>
      <c r="C495" s="597"/>
      <c r="D495" s="597"/>
      <c r="E495" s="1400"/>
    </row>
    <row r="496" spans="1:5">
      <c r="A496" s="597"/>
      <c r="B496" s="924"/>
      <c r="C496" s="597"/>
      <c r="D496" s="597"/>
      <c r="E496" s="1400"/>
    </row>
    <row r="497" spans="1:5">
      <c r="A497" s="597"/>
      <c r="B497" s="924"/>
      <c r="C497" s="597"/>
      <c r="D497" s="597"/>
      <c r="E497" s="1400"/>
    </row>
    <row r="498" spans="1:5">
      <c r="A498" s="597"/>
      <c r="B498" s="924"/>
      <c r="C498" s="597"/>
      <c r="D498" s="597"/>
      <c r="E498" s="1400"/>
    </row>
    <row r="499" spans="1:5">
      <c r="A499" s="597"/>
      <c r="B499" s="924"/>
      <c r="C499" s="597"/>
      <c r="D499" s="597"/>
      <c r="E499" s="1400"/>
    </row>
    <row r="500" spans="1:5">
      <c r="A500" s="597"/>
      <c r="B500" s="924"/>
      <c r="C500" s="597"/>
      <c r="D500" s="597"/>
      <c r="E500" s="1400"/>
    </row>
    <row r="501" spans="1:5">
      <c r="A501" s="597"/>
      <c r="B501" s="924"/>
      <c r="C501" s="597"/>
      <c r="D501" s="597"/>
      <c r="E501" s="1400"/>
    </row>
    <row r="502" spans="1:5">
      <c r="A502" s="597"/>
      <c r="B502" s="924"/>
      <c r="C502" s="597"/>
      <c r="D502" s="597"/>
      <c r="E502" s="1400"/>
    </row>
    <row r="503" spans="1:5">
      <c r="A503" s="597"/>
      <c r="B503" s="924"/>
      <c r="C503" s="597"/>
      <c r="D503" s="597"/>
      <c r="E503" s="1400"/>
    </row>
    <row r="504" spans="1:5">
      <c r="A504" s="597"/>
      <c r="B504" s="924"/>
      <c r="C504" s="597"/>
      <c r="D504" s="597"/>
      <c r="E504" s="1400"/>
    </row>
    <row r="505" spans="1:5">
      <c r="A505" s="597"/>
      <c r="B505" s="924"/>
      <c r="C505" s="597"/>
      <c r="D505" s="597"/>
      <c r="E505" s="1400"/>
    </row>
    <row r="506" spans="1:5">
      <c r="A506" s="597"/>
      <c r="B506" s="924"/>
      <c r="C506" s="597"/>
      <c r="D506" s="597"/>
      <c r="E506" s="1400"/>
    </row>
    <row r="507" spans="1:5">
      <c r="A507" s="597"/>
      <c r="B507" s="924"/>
      <c r="C507" s="597"/>
      <c r="D507" s="597"/>
      <c r="E507" s="1400"/>
    </row>
    <row r="508" spans="1:5">
      <c r="A508" s="597"/>
      <c r="B508" s="924"/>
      <c r="C508" s="597"/>
      <c r="D508" s="597"/>
      <c r="E508" s="1400"/>
    </row>
    <row r="509" spans="1:5">
      <c r="A509" s="597"/>
      <c r="B509" s="924"/>
      <c r="C509" s="597"/>
      <c r="D509" s="597"/>
      <c r="E509" s="1400"/>
    </row>
    <row r="510" spans="1:5">
      <c r="A510" s="597"/>
      <c r="B510" s="924"/>
      <c r="C510" s="597"/>
      <c r="D510" s="597"/>
      <c r="E510" s="1400"/>
    </row>
    <row r="511" spans="1:5">
      <c r="A511" s="597"/>
      <c r="B511" s="924"/>
      <c r="C511" s="597"/>
      <c r="D511" s="597"/>
      <c r="E511" s="1400"/>
    </row>
    <row r="512" spans="1:5">
      <c r="A512" s="597"/>
      <c r="B512" s="924"/>
      <c r="C512" s="597"/>
      <c r="D512" s="597"/>
      <c r="E512" s="1400"/>
    </row>
    <row r="513" spans="1:5">
      <c r="A513" s="597"/>
      <c r="B513" s="924"/>
      <c r="C513" s="597"/>
      <c r="D513" s="597"/>
      <c r="E513" s="1400"/>
    </row>
    <row r="514" spans="1:5">
      <c r="A514" s="597"/>
      <c r="B514" s="924"/>
      <c r="C514" s="597"/>
      <c r="D514" s="597"/>
      <c r="E514" s="1400"/>
    </row>
    <row r="515" spans="1:5">
      <c r="A515" s="597"/>
      <c r="B515" s="924"/>
      <c r="C515" s="597"/>
      <c r="D515" s="597"/>
      <c r="E515" s="1400"/>
    </row>
    <row r="516" spans="1:5">
      <c r="A516" s="597"/>
      <c r="B516" s="924"/>
      <c r="C516" s="597"/>
      <c r="D516" s="597"/>
      <c r="E516" s="1400"/>
    </row>
    <row r="517" spans="1:5">
      <c r="A517" s="597"/>
      <c r="B517" s="924"/>
      <c r="C517" s="597"/>
      <c r="D517" s="597"/>
      <c r="E517" s="1400"/>
    </row>
    <row r="518" spans="1:5">
      <c r="A518" s="597"/>
      <c r="B518" s="924"/>
      <c r="C518" s="597"/>
      <c r="D518" s="597"/>
      <c r="E518" s="1400"/>
    </row>
    <row r="519" spans="1:5">
      <c r="A519" s="597"/>
      <c r="B519" s="924"/>
      <c r="C519" s="597"/>
      <c r="D519" s="597"/>
      <c r="E519" s="1400"/>
    </row>
    <row r="520" spans="1:5">
      <c r="A520" s="597"/>
      <c r="B520" s="924"/>
      <c r="C520" s="597"/>
      <c r="D520" s="597"/>
      <c r="E520" s="1400"/>
    </row>
    <row r="521" spans="1:5">
      <c r="A521" s="597"/>
      <c r="B521" s="924"/>
      <c r="C521" s="597"/>
      <c r="D521" s="597"/>
      <c r="E521" s="1400"/>
    </row>
    <row r="522" spans="1:5">
      <c r="A522" s="597"/>
      <c r="B522" s="924"/>
      <c r="C522" s="597"/>
      <c r="D522" s="597"/>
      <c r="E522" s="1400"/>
    </row>
    <row r="523" spans="1:5">
      <c r="A523" s="597"/>
      <c r="B523" s="924"/>
      <c r="C523" s="597"/>
      <c r="D523" s="597"/>
      <c r="E523" s="1400"/>
    </row>
    <row r="524" spans="1:5">
      <c r="A524" s="597"/>
      <c r="B524" s="924"/>
      <c r="C524" s="597"/>
      <c r="D524" s="597"/>
      <c r="E524" s="1400"/>
    </row>
    <row r="525" spans="1:5">
      <c r="A525" s="597"/>
      <c r="B525" s="924"/>
      <c r="C525" s="597"/>
      <c r="D525" s="597"/>
      <c r="E525" s="1400"/>
    </row>
    <row r="526" spans="1:5">
      <c r="A526" s="597"/>
      <c r="B526" s="924"/>
      <c r="C526" s="597"/>
      <c r="D526" s="597"/>
      <c r="E526" s="1400"/>
    </row>
    <row r="527" spans="1:5">
      <c r="A527" s="597"/>
      <c r="B527" s="924"/>
      <c r="C527" s="597"/>
      <c r="D527" s="597"/>
      <c r="E527" s="1400"/>
    </row>
    <row r="528" spans="1:5">
      <c r="A528" s="597"/>
      <c r="B528" s="924"/>
      <c r="C528" s="597"/>
      <c r="D528" s="597"/>
      <c r="E528" s="1400"/>
    </row>
    <row r="529" spans="1:5">
      <c r="A529" s="597"/>
      <c r="B529" s="924"/>
      <c r="C529" s="597"/>
      <c r="D529" s="597"/>
      <c r="E529" s="1400"/>
    </row>
    <row r="530" spans="1:5">
      <c r="A530" s="597"/>
      <c r="B530" s="924"/>
      <c r="C530" s="597"/>
      <c r="D530" s="597"/>
      <c r="E530" s="1400"/>
    </row>
    <row r="531" spans="1:5">
      <c r="A531" s="597"/>
      <c r="B531" s="924"/>
      <c r="C531" s="597"/>
      <c r="D531" s="597"/>
      <c r="E531" s="1400"/>
    </row>
    <row r="532" spans="1:5">
      <c r="A532" s="597"/>
      <c r="B532" s="924"/>
      <c r="C532" s="597"/>
      <c r="D532" s="597"/>
      <c r="E532" s="1400"/>
    </row>
    <row r="533" spans="1:5">
      <c r="A533" s="597"/>
      <c r="B533" s="924"/>
      <c r="C533" s="597"/>
      <c r="D533" s="597"/>
      <c r="E533" s="1400"/>
    </row>
    <row r="534" spans="1:5">
      <c r="A534" s="597"/>
      <c r="B534" s="924"/>
      <c r="C534" s="597"/>
      <c r="D534" s="597"/>
      <c r="E534" s="1400"/>
    </row>
    <row r="535" spans="1:5">
      <c r="A535" s="597"/>
      <c r="B535" s="924"/>
      <c r="C535" s="597"/>
      <c r="D535" s="597"/>
      <c r="E535" s="1400"/>
    </row>
    <row r="536" spans="1:5">
      <c r="A536" s="597"/>
      <c r="B536" s="924"/>
      <c r="C536" s="597"/>
      <c r="D536" s="597"/>
      <c r="E536" s="1400"/>
    </row>
    <row r="537" spans="1:5">
      <c r="A537" s="597"/>
      <c r="B537" s="924"/>
      <c r="C537" s="597"/>
      <c r="D537" s="597"/>
      <c r="E537" s="1400"/>
    </row>
    <row r="538" spans="1:5">
      <c r="A538" s="597"/>
      <c r="B538" s="924"/>
      <c r="C538" s="597"/>
      <c r="D538" s="597"/>
      <c r="E538" s="1400"/>
    </row>
    <row r="539" spans="1:5">
      <c r="A539" s="597"/>
      <c r="B539" s="924"/>
      <c r="C539" s="597"/>
      <c r="D539" s="597"/>
      <c r="E539" s="1400"/>
    </row>
    <row r="540" spans="1:5">
      <c r="A540" s="597"/>
      <c r="B540" s="924"/>
      <c r="C540" s="597"/>
      <c r="D540" s="597"/>
      <c r="E540" s="1400"/>
    </row>
    <row r="541" spans="1:5">
      <c r="A541" s="597"/>
      <c r="B541" s="924"/>
      <c r="C541" s="597"/>
      <c r="D541" s="597"/>
      <c r="E541" s="1400"/>
    </row>
    <row r="542" spans="1:5">
      <c r="A542" s="597"/>
      <c r="B542" s="924"/>
      <c r="C542" s="597"/>
      <c r="D542" s="597"/>
      <c r="E542" s="1400"/>
    </row>
    <row r="543" spans="1:5">
      <c r="A543" s="597"/>
      <c r="B543" s="924"/>
      <c r="C543" s="597"/>
      <c r="D543" s="597"/>
      <c r="E543" s="1400"/>
    </row>
    <row r="544" spans="1:5">
      <c r="A544" s="597"/>
      <c r="B544" s="924"/>
      <c r="C544" s="597"/>
      <c r="D544" s="597"/>
      <c r="E544" s="1400"/>
    </row>
    <row r="545" spans="1:5">
      <c r="A545" s="597"/>
      <c r="B545" s="924"/>
      <c r="C545" s="597"/>
      <c r="D545" s="597"/>
      <c r="E545" s="1400"/>
    </row>
    <row r="546" spans="1:5">
      <c r="A546" s="597"/>
      <c r="B546" s="924"/>
      <c r="C546" s="597"/>
      <c r="D546" s="597"/>
      <c r="E546" s="1400"/>
    </row>
    <row r="547" spans="1:5">
      <c r="A547" s="597"/>
      <c r="B547" s="924"/>
      <c r="C547" s="597"/>
      <c r="D547" s="597"/>
      <c r="E547" s="1400"/>
    </row>
    <row r="548" spans="1:5">
      <c r="A548" s="597"/>
      <c r="B548" s="924"/>
      <c r="C548" s="597"/>
      <c r="D548" s="597"/>
      <c r="E548" s="1400"/>
    </row>
    <row r="549" spans="1:5">
      <c r="A549" s="597"/>
      <c r="B549" s="924"/>
      <c r="C549" s="597"/>
      <c r="D549" s="597"/>
      <c r="E549" s="1400"/>
    </row>
    <row r="550" spans="1:5">
      <c r="A550" s="597"/>
      <c r="B550" s="924"/>
      <c r="C550" s="597"/>
      <c r="D550" s="597"/>
      <c r="E550" s="1400"/>
    </row>
    <row r="551" spans="1:5">
      <c r="A551" s="597"/>
      <c r="B551" s="924"/>
      <c r="C551" s="597"/>
      <c r="D551" s="597"/>
      <c r="E551" s="1400"/>
    </row>
    <row r="552" spans="1:5">
      <c r="A552" s="597"/>
      <c r="B552" s="924"/>
      <c r="C552" s="597"/>
      <c r="D552" s="597"/>
      <c r="E552" s="1400"/>
    </row>
    <row r="553" spans="1:5">
      <c r="A553" s="597"/>
      <c r="B553" s="924"/>
      <c r="C553" s="597"/>
      <c r="D553" s="597"/>
      <c r="E553" s="1400"/>
    </row>
    <row r="554" spans="1:5">
      <c r="A554" s="597"/>
      <c r="B554" s="924"/>
      <c r="C554" s="597"/>
      <c r="D554" s="597"/>
      <c r="E554" s="1400"/>
    </row>
    <row r="555" spans="1:5">
      <c r="A555" s="597"/>
      <c r="B555" s="924"/>
      <c r="C555" s="597"/>
      <c r="D555" s="597"/>
      <c r="E555" s="1400"/>
    </row>
    <row r="556" spans="1:5">
      <c r="A556" s="597"/>
      <c r="B556" s="924"/>
      <c r="C556" s="597"/>
      <c r="D556" s="597"/>
      <c r="E556" s="1400"/>
    </row>
    <row r="557" spans="1:5">
      <c r="A557" s="597"/>
      <c r="B557" s="924"/>
      <c r="C557" s="597"/>
      <c r="D557" s="597"/>
      <c r="E557" s="1400"/>
    </row>
    <row r="558" spans="1:5">
      <c r="A558" s="597"/>
      <c r="B558" s="924"/>
      <c r="C558" s="597"/>
      <c r="D558" s="597"/>
      <c r="E558" s="1400"/>
    </row>
    <row r="559" spans="1:5">
      <c r="A559" s="597"/>
      <c r="B559" s="924"/>
      <c r="C559" s="597"/>
      <c r="D559" s="597"/>
      <c r="E559" s="1400"/>
    </row>
    <row r="560" spans="1:5">
      <c r="A560" s="597"/>
      <c r="B560" s="924"/>
      <c r="C560" s="597"/>
      <c r="D560" s="597"/>
      <c r="E560" s="1400"/>
    </row>
    <row r="561" spans="1:5">
      <c r="A561" s="597"/>
      <c r="B561" s="924"/>
      <c r="C561" s="597"/>
      <c r="D561" s="597"/>
      <c r="E561" s="1400"/>
    </row>
    <row r="562" spans="1:5">
      <c r="A562" s="597"/>
      <c r="B562" s="924"/>
      <c r="C562" s="597"/>
      <c r="D562" s="597"/>
      <c r="E562" s="1400"/>
    </row>
    <row r="563" spans="1:5">
      <c r="A563" s="597"/>
      <c r="B563" s="924"/>
      <c r="C563" s="597"/>
      <c r="D563" s="597"/>
      <c r="E563" s="1400"/>
    </row>
    <row r="564" spans="1:5">
      <c r="A564" s="597"/>
      <c r="B564" s="924"/>
      <c r="C564" s="597"/>
      <c r="D564" s="597"/>
      <c r="E564" s="1400"/>
    </row>
    <row r="565" spans="1:5">
      <c r="A565" s="597"/>
      <c r="B565" s="924"/>
      <c r="C565" s="597"/>
      <c r="D565" s="597"/>
      <c r="E565" s="1400"/>
    </row>
    <row r="566" spans="1:5">
      <c r="A566" s="597"/>
      <c r="B566" s="924"/>
      <c r="C566" s="597"/>
      <c r="D566" s="597"/>
      <c r="E566" s="1400"/>
    </row>
    <row r="567" spans="1:5">
      <c r="A567" s="597"/>
      <c r="B567" s="924"/>
      <c r="C567" s="597"/>
      <c r="D567" s="597"/>
      <c r="E567" s="1400"/>
    </row>
    <row r="568" spans="1:5">
      <c r="A568" s="597"/>
      <c r="B568" s="924"/>
      <c r="C568" s="597"/>
      <c r="D568" s="597"/>
      <c r="E568" s="1400"/>
    </row>
    <row r="569" spans="1:5">
      <c r="A569" s="597"/>
      <c r="B569" s="924"/>
      <c r="C569" s="597"/>
      <c r="D569" s="597"/>
      <c r="E569" s="1400"/>
    </row>
    <row r="570" spans="1:5">
      <c r="A570" s="597"/>
      <c r="B570" s="924"/>
      <c r="C570" s="597"/>
      <c r="D570" s="597"/>
      <c r="E570" s="1400"/>
    </row>
    <row r="571" spans="1:5">
      <c r="A571" s="597"/>
      <c r="B571" s="924"/>
      <c r="C571" s="597"/>
      <c r="D571" s="597"/>
      <c r="E571" s="1400"/>
    </row>
    <row r="572" spans="1:5">
      <c r="A572" s="597"/>
      <c r="B572" s="924"/>
      <c r="C572" s="597"/>
      <c r="D572" s="597"/>
      <c r="E572" s="1400"/>
    </row>
    <row r="573" spans="1:5">
      <c r="A573" s="597"/>
      <c r="B573" s="924"/>
      <c r="C573" s="597"/>
      <c r="D573" s="597"/>
      <c r="E573" s="1400"/>
    </row>
    <row r="574" spans="1:5">
      <c r="A574" s="597"/>
      <c r="B574" s="924"/>
      <c r="C574" s="597"/>
      <c r="D574" s="597"/>
      <c r="E574" s="1400"/>
    </row>
    <row r="575" spans="1:5">
      <c r="A575" s="597"/>
      <c r="B575" s="924"/>
      <c r="C575" s="597"/>
      <c r="D575" s="597"/>
      <c r="E575" s="1400"/>
    </row>
    <row r="576" spans="1:5">
      <c r="A576" s="597"/>
      <c r="B576" s="924"/>
      <c r="C576" s="597"/>
      <c r="D576" s="597"/>
      <c r="E576" s="1400"/>
    </row>
    <row r="577" spans="1:5">
      <c r="A577" s="597"/>
      <c r="B577" s="924"/>
      <c r="C577" s="597"/>
      <c r="D577" s="597"/>
      <c r="E577" s="1400"/>
    </row>
    <row r="578" spans="1:5">
      <c r="A578" s="597"/>
      <c r="B578" s="924"/>
      <c r="C578" s="597"/>
      <c r="D578" s="597"/>
      <c r="E578" s="1400"/>
    </row>
    <row r="579" spans="1:5">
      <c r="A579" s="597"/>
      <c r="B579" s="924"/>
      <c r="C579" s="597"/>
      <c r="D579" s="597"/>
      <c r="E579" s="1400"/>
    </row>
    <row r="580" spans="1:5">
      <c r="A580" s="597"/>
      <c r="B580" s="924"/>
      <c r="C580" s="597"/>
      <c r="D580" s="597"/>
      <c r="E580" s="1400"/>
    </row>
    <row r="581" spans="1:5">
      <c r="A581" s="597"/>
      <c r="B581" s="924"/>
      <c r="C581" s="597"/>
      <c r="D581" s="597"/>
      <c r="E581" s="1400"/>
    </row>
    <row r="582" spans="1:5">
      <c r="A582" s="597"/>
      <c r="B582" s="924"/>
      <c r="C582" s="597"/>
      <c r="D582" s="597"/>
      <c r="E582" s="1400"/>
    </row>
    <row r="583" spans="1:5">
      <c r="A583" s="597"/>
      <c r="B583" s="924"/>
      <c r="C583" s="597"/>
      <c r="D583" s="597"/>
      <c r="E583" s="1400"/>
    </row>
    <row r="584" spans="1:5">
      <c r="A584" s="597"/>
      <c r="B584" s="924"/>
      <c r="C584" s="597"/>
      <c r="D584" s="597"/>
      <c r="E584" s="1400"/>
    </row>
    <row r="585" spans="1:5">
      <c r="A585" s="597"/>
      <c r="B585" s="924"/>
      <c r="C585" s="597"/>
      <c r="D585" s="597"/>
      <c r="E585" s="1400"/>
    </row>
    <row r="586" spans="1:5">
      <c r="A586" s="597"/>
      <c r="B586" s="924"/>
      <c r="C586" s="597"/>
      <c r="D586" s="597"/>
      <c r="E586" s="1400"/>
    </row>
    <row r="587" spans="1:5">
      <c r="A587" s="597"/>
      <c r="B587" s="924"/>
      <c r="C587" s="597"/>
      <c r="D587" s="597"/>
      <c r="E587" s="1400"/>
    </row>
    <row r="588" spans="1:5">
      <c r="A588" s="597"/>
      <c r="B588" s="924"/>
      <c r="C588" s="597"/>
      <c r="D588" s="597"/>
      <c r="E588" s="1400"/>
    </row>
    <row r="589" spans="1:5">
      <c r="A589" s="597"/>
      <c r="B589" s="924"/>
      <c r="C589" s="597"/>
      <c r="D589" s="597"/>
      <c r="E589" s="1400"/>
    </row>
    <row r="590" spans="1:5">
      <c r="A590" s="597"/>
      <c r="B590" s="924"/>
      <c r="C590" s="597"/>
      <c r="D590" s="597"/>
      <c r="E590" s="1400"/>
    </row>
    <row r="591" spans="1:5">
      <c r="A591" s="597"/>
      <c r="B591" s="924"/>
      <c r="C591" s="597"/>
      <c r="D591" s="597"/>
      <c r="E591" s="1400"/>
    </row>
    <row r="592" spans="1:5">
      <c r="A592" s="597"/>
      <c r="B592" s="924"/>
      <c r="C592" s="597"/>
      <c r="D592" s="597"/>
      <c r="E592" s="1400"/>
    </row>
    <row r="593" spans="1:5">
      <c r="A593" s="597"/>
      <c r="B593" s="924"/>
      <c r="C593" s="597"/>
      <c r="D593" s="597"/>
      <c r="E593" s="1400"/>
    </row>
    <row r="594" spans="1:5">
      <c r="A594" s="597"/>
      <c r="B594" s="924"/>
      <c r="C594" s="597"/>
      <c r="D594" s="597"/>
      <c r="E594" s="1400"/>
    </row>
    <row r="595" spans="1:5">
      <c r="A595" s="597"/>
      <c r="B595" s="924"/>
      <c r="C595" s="597"/>
      <c r="D595" s="597"/>
      <c r="E595" s="1400"/>
    </row>
    <row r="596" spans="1:5">
      <c r="A596" s="597"/>
      <c r="B596" s="924"/>
      <c r="C596" s="597"/>
      <c r="D596" s="597"/>
      <c r="E596" s="1400"/>
    </row>
    <row r="597" spans="1:5">
      <c r="A597" s="597"/>
      <c r="B597" s="924"/>
      <c r="C597" s="597"/>
      <c r="D597" s="597"/>
      <c r="E597" s="1400"/>
    </row>
    <row r="598" spans="1:5">
      <c r="A598" s="597"/>
      <c r="B598" s="924"/>
      <c r="C598" s="597"/>
      <c r="D598" s="597"/>
      <c r="E598" s="1400"/>
    </row>
    <row r="599" spans="1:5">
      <c r="A599" s="597"/>
      <c r="B599" s="924"/>
      <c r="C599" s="597"/>
      <c r="D599" s="597"/>
      <c r="E599" s="1400"/>
    </row>
    <row r="600" spans="1:5">
      <c r="A600" s="597"/>
      <c r="B600" s="924"/>
      <c r="C600" s="597"/>
      <c r="D600" s="597"/>
      <c r="E600" s="1400"/>
    </row>
    <row r="601" spans="1:5">
      <c r="A601" s="597"/>
      <c r="B601" s="924"/>
      <c r="C601" s="597"/>
      <c r="D601" s="597"/>
      <c r="E601" s="1400"/>
    </row>
    <row r="602" spans="1:5">
      <c r="A602" s="597"/>
      <c r="B602" s="924"/>
      <c r="C602" s="597"/>
      <c r="D602" s="597"/>
      <c r="E602" s="1400"/>
    </row>
    <row r="603" spans="1:5">
      <c r="A603" s="597"/>
      <c r="B603" s="924"/>
      <c r="C603" s="597"/>
      <c r="D603" s="597"/>
      <c r="E603" s="1400"/>
    </row>
    <row r="604" spans="1:5">
      <c r="A604" s="597"/>
      <c r="B604" s="924"/>
      <c r="C604" s="597"/>
      <c r="D604" s="597"/>
      <c r="E604" s="1400"/>
    </row>
    <row r="605" spans="1:5">
      <c r="A605" s="597"/>
      <c r="B605" s="924"/>
      <c r="C605" s="597"/>
      <c r="D605" s="597"/>
      <c r="E605" s="1400"/>
    </row>
    <row r="606" spans="1:5">
      <c r="A606" s="597"/>
      <c r="B606" s="924"/>
      <c r="C606" s="597"/>
      <c r="D606" s="597"/>
      <c r="E606" s="1400"/>
    </row>
    <row r="607" spans="1:5">
      <c r="A607" s="597"/>
      <c r="B607" s="924"/>
      <c r="C607" s="597"/>
      <c r="D607" s="597"/>
      <c r="E607" s="1400"/>
    </row>
    <row r="608" spans="1:5">
      <c r="A608" s="597"/>
      <c r="B608" s="924"/>
      <c r="C608" s="597"/>
      <c r="D608" s="597"/>
      <c r="E608" s="1400"/>
    </row>
    <row r="609" spans="1:5">
      <c r="A609" s="597"/>
      <c r="B609" s="924"/>
      <c r="C609" s="597"/>
      <c r="D609" s="597"/>
      <c r="E609" s="1400"/>
    </row>
    <row r="610" spans="1:5">
      <c r="A610" s="597"/>
      <c r="B610" s="924"/>
      <c r="C610" s="597"/>
      <c r="D610" s="597"/>
      <c r="E610" s="1400"/>
    </row>
    <row r="611" spans="1:5">
      <c r="A611" s="597"/>
      <c r="B611" s="924"/>
      <c r="C611" s="597"/>
      <c r="D611" s="597"/>
      <c r="E611" s="1400"/>
    </row>
    <row r="612" spans="1:5">
      <c r="A612" s="597"/>
      <c r="B612" s="924"/>
      <c r="C612" s="597"/>
      <c r="D612" s="597"/>
      <c r="E612" s="1400"/>
    </row>
    <row r="613" spans="1:5">
      <c r="A613" s="597"/>
      <c r="B613" s="924"/>
      <c r="C613" s="597"/>
      <c r="D613" s="597"/>
      <c r="E613" s="1400"/>
    </row>
    <row r="614" spans="1:5">
      <c r="A614" s="597"/>
      <c r="B614" s="924"/>
      <c r="C614" s="597"/>
      <c r="D614" s="597"/>
      <c r="E614" s="1400"/>
    </row>
    <row r="615" spans="1:5">
      <c r="A615" s="597"/>
      <c r="B615" s="924"/>
      <c r="C615" s="597"/>
      <c r="D615" s="597"/>
      <c r="E615" s="1400"/>
    </row>
    <row r="616" spans="1:5">
      <c r="A616" s="597"/>
      <c r="B616" s="924"/>
      <c r="C616" s="597"/>
      <c r="D616" s="597"/>
      <c r="E616" s="1400"/>
    </row>
    <row r="617" spans="1:5">
      <c r="A617" s="597"/>
      <c r="B617" s="924"/>
      <c r="C617" s="597"/>
      <c r="D617" s="597"/>
      <c r="E617" s="1400"/>
    </row>
    <row r="618" spans="1:5">
      <c r="A618" s="597"/>
      <c r="B618" s="924"/>
      <c r="C618" s="597"/>
      <c r="D618" s="597"/>
      <c r="E618" s="1400"/>
    </row>
    <row r="619" spans="1:5">
      <c r="A619" s="597"/>
      <c r="B619" s="924"/>
      <c r="C619" s="597"/>
      <c r="D619" s="597"/>
      <c r="E619" s="1400"/>
    </row>
    <row r="620" spans="1:5">
      <c r="A620" s="597"/>
      <c r="B620" s="924"/>
      <c r="C620" s="597"/>
      <c r="D620" s="597"/>
      <c r="E620" s="1400"/>
    </row>
    <row r="621" spans="1:5">
      <c r="A621" s="597"/>
      <c r="B621" s="924"/>
      <c r="C621" s="597"/>
      <c r="D621" s="597"/>
      <c r="E621" s="1400"/>
    </row>
    <row r="622" spans="1:5">
      <c r="A622" s="597"/>
      <c r="B622" s="924"/>
      <c r="C622" s="597"/>
      <c r="D622" s="597"/>
      <c r="E622" s="1400"/>
    </row>
    <row r="623" spans="1:5">
      <c r="A623" s="597"/>
      <c r="B623" s="924"/>
      <c r="C623" s="597"/>
      <c r="D623" s="597"/>
      <c r="E623" s="1400"/>
    </row>
    <row r="624" spans="1:5">
      <c r="A624" s="597"/>
      <c r="B624" s="924"/>
      <c r="C624" s="597"/>
      <c r="D624" s="597"/>
      <c r="E624" s="1400"/>
    </row>
    <row r="625" spans="1:5">
      <c r="A625" s="597"/>
      <c r="B625" s="924"/>
      <c r="C625" s="597"/>
      <c r="D625" s="597"/>
      <c r="E625" s="1400"/>
    </row>
    <row r="626" spans="1:5">
      <c r="A626" s="597"/>
      <c r="B626" s="924"/>
      <c r="C626" s="597"/>
      <c r="D626" s="597"/>
      <c r="E626" s="1400"/>
    </row>
    <row r="627" spans="1:5">
      <c r="A627" s="597"/>
      <c r="B627" s="924"/>
      <c r="C627" s="597"/>
      <c r="D627" s="597"/>
      <c r="E627" s="1400"/>
    </row>
    <row r="628" spans="1:5">
      <c r="A628" s="597"/>
      <c r="B628" s="924"/>
      <c r="C628" s="597"/>
      <c r="D628" s="597"/>
      <c r="E628" s="1400"/>
    </row>
    <row r="629" spans="1:5">
      <c r="A629" s="597"/>
      <c r="B629" s="924"/>
      <c r="C629" s="597"/>
      <c r="D629" s="597"/>
      <c r="E629" s="1400"/>
    </row>
    <row r="630" spans="1:5">
      <c r="A630" s="597"/>
      <c r="B630" s="924"/>
      <c r="C630" s="597"/>
      <c r="D630" s="597"/>
      <c r="E630" s="1400"/>
    </row>
    <row r="631" spans="1:5">
      <c r="A631" s="597"/>
      <c r="B631" s="924"/>
      <c r="C631" s="597"/>
      <c r="D631" s="597"/>
      <c r="E631" s="1400"/>
    </row>
    <row r="632" spans="1:5">
      <c r="A632" s="597"/>
      <c r="B632" s="924"/>
      <c r="C632" s="597"/>
      <c r="D632" s="597"/>
      <c r="E632" s="1400"/>
    </row>
    <row r="633" spans="1:5">
      <c r="A633" s="597"/>
      <c r="B633" s="924"/>
      <c r="C633" s="597"/>
      <c r="D633" s="597"/>
      <c r="E633" s="1400"/>
    </row>
    <row r="634" spans="1:5">
      <c r="A634" s="597"/>
      <c r="B634" s="924"/>
      <c r="C634" s="597"/>
      <c r="D634" s="597"/>
      <c r="E634" s="1400"/>
    </row>
    <row r="635" spans="1:5">
      <c r="A635" s="597"/>
      <c r="B635" s="924"/>
      <c r="C635" s="597"/>
      <c r="D635" s="597"/>
      <c r="E635" s="1400"/>
    </row>
    <row r="636" spans="1:5">
      <c r="A636" s="597"/>
      <c r="B636" s="924"/>
      <c r="C636" s="597"/>
      <c r="D636" s="597"/>
      <c r="E636" s="1400"/>
    </row>
    <row r="637" spans="1:5">
      <c r="A637" s="597"/>
      <c r="B637" s="924"/>
      <c r="C637" s="597"/>
      <c r="D637" s="597"/>
      <c r="E637" s="1400"/>
    </row>
    <row r="638" spans="1:5">
      <c r="A638" s="597"/>
      <c r="B638" s="924"/>
      <c r="C638" s="597"/>
      <c r="D638" s="597"/>
      <c r="E638" s="1400"/>
    </row>
    <row r="639" spans="1:5">
      <c r="A639" s="597"/>
      <c r="B639" s="924"/>
      <c r="C639" s="597"/>
      <c r="D639" s="597"/>
      <c r="E639" s="1400"/>
    </row>
    <row r="640" spans="1:5">
      <c r="A640" s="597"/>
      <c r="B640" s="924"/>
      <c r="C640" s="597"/>
      <c r="D640" s="597"/>
      <c r="E640" s="1400"/>
    </row>
    <row r="641" spans="1:5">
      <c r="A641" s="597"/>
      <c r="B641" s="924"/>
      <c r="C641" s="597"/>
      <c r="D641" s="597"/>
      <c r="E641" s="1400"/>
    </row>
    <row r="642" spans="1:5">
      <c r="A642" s="597"/>
      <c r="B642" s="924"/>
      <c r="C642" s="597"/>
      <c r="D642" s="597"/>
      <c r="E642" s="1400"/>
    </row>
    <row r="643" spans="1:5">
      <c r="A643" s="597"/>
      <c r="B643" s="924"/>
      <c r="C643" s="597"/>
      <c r="D643" s="597"/>
      <c r="E643" s="1400"/>
    </row>
    <row r="644" spans="1:5">
      <c r="A644" s="597"/>
      <c r="B644" s="924"/>
      <c r="C644" s="597"/>
      <c r="D644" s="597"/>
      <c r="E644" s="1400"/>
    </row>
    <row r="645" spans="1:5">
      <c r="A645" s="597"/>
      <c r="B645" s="924"/>
      <c r="C645" s="597"/>
      <c r="D645" s="597"/>
      <c r="E645" s="1400"/>
    </row>
    <row r="646" spans="1:5">
      <c r="A646" s="597"/>
      <c r="B646" s="924"/>
      <c r="C646" s="597"/>
      <c r="D646" s="597"/>
      <c r="E646" s="1400"/>
    </row>
    <row r="647" spans="1:5">
      <c r="A647" s="597"/>
      <c r="B647" s="924"/>
      <c r="C647" s="597"/>
      <c r="D647" s="597"/>
      <c r="E647" s="1400"/>
    </row>
    <row r="648" spans="1:5">
      <c r="A648" s="597"/>
      <c r="B648" s="924"/>
      <c r="C648" s="597"/>
      <c r="D648" s="597"/>
      <c r="E648" s="1400"/>
    </row>
    <row r="649" spans="1:5">
      <c r="A649" s="597"/>
      <c r="B649" s="924"/>
      <c r="C649" s="597"/>
      <c r="D649" s="597"/>
      <c r="E649" s="1400"/>
    </row>
    <row r="650" spans="1:5">
      <c r="A650" s="597"/>
      <c r="B650" s="924"/>
      <c r="C650" s="597"/>
      <c r="D650" s="597"/>
      <c r="E650" s="1400"/>
    </row>
    <row r="651" spans="1:5">
      <c r="A651" s="597"/>
      <c r="B651" s="924"/>
      <c r="C651" s="597"/>
      <c r="D651" s="597"/>
      <c r="E651" s="1400"/>
    </row>
    <row r="652" spans="1:5">
      <c r="A652" s="597"/>
      <c r="B652" s="924"/>
      <c r="C652" s="597"/>
      <c r="D652" s="597"/>
      <c r="E652" s="1400"/>
    </row>
    <row r="653" spans="1:5">
      <c r="A653" s="597"/>
      <c r="B653" s="924"/>
      <c r="C653" s="597"/>
      <c r="D653" s="597"/>
      <c r="E653" s="1400"/>
    </row>
    <row r="654" spans="1:5">
      <c r="A654" s="597"/>
      <c r="B654" s="924"/>
      <c r="C654" s="597"/>
      <c r="D654" s="597"/>
      <c r="E654" s="1400"/>
    </row>
    <row r="655" spans="1:5">
      <c r="A655" s="597"/>
      <c r="B655" s="924"/>
      <c r="C655" s="597"/>
      <c r="D655" s="597"/>
      <c r="E655" s="1400"/>
    </row>
    <row r="656" spans="1:5">
      <c r="A656" s="597"/>
      <c r="B656" s="924"/>
      <c r="C656" s="597"/>
      <c r="D656" s="597"/>
      <c r="E656" s="1400"/>
    </row>
    <row r="657" spans="1:5">
      <c r="A657" s="597"/>
      <c r="B657" s="924"/>
      <c r="C657" s="597"/>
      <c r="D657" s="597"/>
      <c r="E657" s="1400"/>
    </row>
    <row r="658" spans="1:5">
      <c r="A658" s="597"/>
      <c r="B658" s="924"/>
      <c r="C658" s="597"/>
      <c r="D658" s="597"/>
      <c r="E658" s="1400"/>
    </row>
    <row r="659" spans="1:5">
      <c r="A659" s="597"/>
      <c r="B659" s="924"/>
      <c r="C659" s="597"/>
      <c r="D659" s="597"/>
      <c r="E659" s="1400"/>
    </row>
    <row r="660" spans="1:5">
      <c r="A660" s="597"/>
      <c r="B660" s="924"/>
      <c r="C660" s="597"/>
      <c r="D660" s="597"/>
      <c r="E660" s="1400"/>
    </row>
    <row r="661" spans="1:5">
      <c r="A661" s="597"/>
      <c r="B661" s="924"/>
      <c r="C661" s="597"/>
      <c r="D661" s="597"/>
      <c r="E661" s="1400"/>
    </row>
    <row r="662" spans="1:5">
      <c r="A662" s="597"/>
      <c r="B662" s="924"/>
      <c r="C662" s="597"/>
      <c r="D662" s="597"/>
      <c r="E662" s="1400"/>
    </row>
    <row r="663" spans="1:5">
      <c r="A663" s="597"/>
      <c r="B663" s="924"/>
      <c r="C663" s="597"/>
      <c r="D663" s="597"/>
      <c r="E663" s="1400"/>
    </row>
    <row r="664" spans="1:5">
      <c r="A664" s="597"/>
      <c r="B664" s="924"/>
      <c r="C664" s="597"/>
      <c r="D664" s="597"/>
      <c r="E664" s="1400"/>
    </row>
    <row r="665" spans="1:5">
      <c r="A665" s="597"/>
      <c r="B665" s="924"/>
      <c r="C665" s="597"/>
      <c r="D665" s="597"/>
      <c r="E665" s="1400"/>
    </row>
    <row r="666" spans="1:5">
      <c r="A666" s="597"/>
      <c r="B666" s="924"/>
      <c r="C666" s="597"/>
      <c r="D666" s="597"/>
      <c r="E666" s="1400"/>
    </row>
    <row r="667" spans="1:5">
      <c r="A667" s="597"/>
      <c r="B667" s="924"/>
      <c r="C667" s="597"/>
      <c r="D667" s="597"/>
      <c r="E667" s="1400"/>
    </row>
    <row r="668" spans="1:5">
      <c r="A668" s="597"/>
      <c r="B668" s="924"/>
      <c r="C668" s="597"/>
      <c r="D668" s="597"/>
      <c r="E668" s="1400"/>
    </row>
    <row r="669" spans="1:5">
      <c r="A669" s="597"/>
      <c r="B669" s="924"/>
      <c r="C669" s="597"/>
      <c r="D669" s="597"/>
      <c r="E669" s="1400"/>
    </row>
    <row r="670" spans="1:5">
      <c r="A670" s="597"/>
      <c r="B670" s="924"/>
      <c r="C670" s="597"/>
      <c r="D670" s="597"/>
      <c r="E670" s="1400"/>
    </row>
    <row r="671" spans="1:5">
      <c r="A671" s="597"/>
      <c r="B671" s="924"/>
      <c r="C671" s="597"/>
      <c r="D671" s="597"/>
      <c r="E671" s="1400"/>
    </row>
    <row r="672" spans="1:5">
      <c r="A672" s="597"/>
      <c r="B672" s="924"/>
      <c r="C672" s="597"/>
      <c r="D672" s="597"/>
      <c r="E672" s="1400"/>
    </row>
    <row r="673" spans="1:5">
      <c r="A673" s="597"/>
      <c r="B673" s="924"/>
      <c r="C673" s="597"/>
      <c r="D673" s="597"/>
      <c r="E673" s="1400"/>
    </row>
    <row r="674" spans="1:5">
      <c r="A674" s="597"/>
      <c r="B674" s="924"/>
      <c r="C674" s="597"/>
      <c r="D674" s="597"/>
      <c r="E674" s="1400"/>
    </row>
    <row r="675" spans="1:5">
      <c r="A675" s="597"/>
      <c r="B675" s="924"/>
      <c r="C675" s="597"/>
      <c r="D675" s="597"/>
      <c r="E675" s="1400"/>
    </row>
    <row r="676" spans="1:5">
      <c r="A676" s="597"/>
      <c r="B676" s="924"/>
      <c r="C676" s="597"/>
      <c r="D676" s="597"/>
      <c r="E676" s="1400"/>
    </row>
    <row r="677" spans="1:5">
      <c r="A677" s="597"/>
      <c r="B677" s="924"/>
      <c r="C677" s="597"/>
      <c r="D677" s="597"/>
      <c r="E677" s="1400"/>
    </row>
    <row r="678" spans="1:5">
      <c r="A678" s="597"/>
      <c r="B678" s="924"/>
      <c r="C678" s="597"/>
      <c r="D678" s="597"/>
      <c r="E678" s="1400"/>
    </row>
    <row r="679" spans="1:5">
      <c r="A679" s="597"/>
      <c r="B679" s="924"/>
      <c r="C679" s="597"/>
      <c r="D679" s="597"/>
      <c r="E679" s="1400"/>
    </row>
    <row r="680" spans="1:5">
      <c r="A680" s="597"/>
      <c r="B680" s="924"/>
      <c r="C680" s="597"/>
      <c r="D680" s="597"/>
      <c r="E680" s="1400"/>
    </row>
    <row r="681" spans="1:5">
      <c r="A681" s="597"/>
      <c r="B681" s="924"/>
      <c r="C681" s="597"/>
      <c r="D681" s="597"/>
      <c r="E681" s="1400"/>
    </row>
    <row r="682" spans="1:5">
      <c r="A682" s="597"/>
      <c r="B682" s="924"/>
      <c r="C682" s="597"/>
      <c r="D682" s="597"/>
      <c r="E682" s="1400"/>
    </row>
    <row r="683" spans="1:5">
      <c r="A683" s="597"/>
      <c r="B683" s="924"/>
      <c r="C683" s="597"/>
      <c r="D683" s="597"/>
      <c r="E683" s="1400"/>
    </row>
    <row r="684" spans="1:5">
      <c r="A684" s="597"/>
      <c r="B684" s="924"/>
      <c r="C684" s="597"/>
      <c r="D684" s="597"/>
      <c r="E684" s="1400"/>
    </row>
    <row r="685" spans="1:5">
      <c r="A685" s="597"/>
      <c r="B685" s="924"/>
      <c r="C685" s="597"/>
      <c r="D685" s="597"/>
      <c r="E685" s="1400"/>
    </row>
    <row r="686" spans="1:5">
      <c r="A686" s="597"/>
      <c r="B686" s="924"/>
      <c r="C686" s="597"/>
      <c r="D686" s="597"/>
      <c r="E686" s="1400"/>
    </row>
    <row r="687" spans="1:5">
      <c r="A687" s="597"/>
      <c r="B687" s="924"/>
      <c r="C687" s="597"/>
      <c r="D687" s="597"/>
      <c r="E687" s="1400"/>
    </row>
    <row r="688" spans="1:5">
      <c r="A688" s="597"/>
      <c r="B688" s="924"/>
      <c r="C688" s="597"/>
      <c r="D688" s="597"/>
      <c r="E688" s="1400"/>
    </row>
    <row r="689" spans="1:5">
      <c r="A689" s="597"/>
      <c r="B689" s="924"/>
      <c r="C689" s="597"/>
      <c r="D689" s="597"/>
      <c r="E689" s="1400"/>
    </row>
    <row r="690" spans="1:5">
      <c r="A690" s="597"/>
      <c r="B690" s="924"/>
      <c r="C690" s="597"/>
      <c r="D690" s="597"/>
      <c r="E690" s="1400"/>
    </row>
    <row r="691" spans="1:5">
      <c r="A691" s="597"/>
      <c r="B691" s="924"/>
      <c r="C691" s="597"/>
      <c r="D691" s="597"/>
      <c r="E691" s="1400"/>
    </row>
    <row r="692" spans="1:5">
      <c r="A692" s="597"/>
      <c r="B692" s="924"/>
      <c r="C692" s="597"/>
      <c r="D692" s="597"/>
      <c r="E692" s="1400"/>
    </row>
    <row r="693" spans="1:5">
      <c r="A693" s="597"/>
      <c r="B693" s="924"/>
      <c r="C693" s="597"/>
      <c r="D693" s="597"/>
      <c r="E693" s="1400"/>
    </row>
    <row r="694" spans="1:5">
      <c r="A694" s="597"/>
      <c r="B694" s="924"/>
      <c r="C694" s="597"/>
      <c r="D694" s="597"/>
      <c r="E694" s="1400"/>
    </row>
    <row r="695" spans="1:5">
      <c r="A695" s="597"/>
      <c r="B695" s="924"/>
      <c r="C695" s="597"/>
      <c r="D695" s="597"/>
      <c r="E695" s="1400"/>
    </row>
    <row r="696" spans="1:5">
      <c r="A696" s="597"/>
      <c r="B696" s="924"/>
      <c r="C696" s="597"/>
      <c r="D696" s="597"/>
      <c r="E696" s="1400"/>
    </row>
    <row r="697" spans="1:5">
      <c r="A697" s="597"/>
      <c r="B697" s="924"/>
      <c r="C697" s="597"/>
      <c r="D697" s="597"/>
      <c r="E697" s="1400"/>
    </row>
    <row r="698" spans="1:5">
      <c r="A698" s="597"/>
      <c r="B698" s="924"/>
      <c r="C698" s="597"/>
      <c r="D698" s="597"/>
      <c r="E698" s="1400"/>
    </row>
    <row r="699" spans="1:5">
      <c r="A699" s="597"/>
      <c r="B699" s="924"/>
      <c r="C699" s="597"/>
      <c r="D699" s="597"/>
      <c r="E699" s="1400"/>
    </row>
    <row r="700" spans="1:5">
      <c r="A700" s="597"/>
      <c r="B700" s="924"/>
      <c r="C700" s="597"/>
      <c r="D700" s="597"/>
      <c r="E700" s="1400"/>
    </row>
    <row r="701" spans="1:5">
      <c r="A701" s="597"/>
      <c r="B701" s="924"/>
      <c r="C701" s="597"/>
      <c r="D701" s="597"/>
      <c r="E701" s="1400"/>
    </row>
    <row r="702" spans="1:5">
      <c r="A702" s="597"/>
      <c r="B702" s="924"/>
      <c r="C702" s="597"/>
      <c r="D702" s="597"/>
      <c r="E702" s="1400"/>
    </row>
    <row r="703" spans="1:5">
      <c r="A703" s="597"/>
      <c r="B703" s="924"/>
      <c r="C703" s="597"/>
      <c r="D703" s="597"/>
      <c r="E703" s="1400"/>
    </row>
    <row r="704" spans="1:5">
      <c r="A704" s="597"/>
      <c r="B704" s="924"/>
      <c r="C704" s="597"/>
      <c r="D704" s="597"/>
      <c r="E704" s="1400"/>
    </row>
    <row r="705" spans="1:5">
      <c r="A705" s="597"/>
      <c r="B705" s="924"/>
      <c r="C705" s="597"/>
      <c r="D705" s="597"/>
      <c r="E705" s="1400"/>
    </row>
    <row r="706" spans="1:5">
      <c r="A706" s="597"/>
      <c r="B706" s="924"/>
      <c r="C706" s="597"/>
      <c r="D706" s="597"/>
      <c r="E706" s="1400"/>
    </row>
    <row r="707" spans="1:5">
      <c r="A707" s="597"/>
      <c r="B707" s="924"/>
      <c r="C707" s="597"/>
      <c r="D707" s="597"/>
      <c r="E707" s="1400"/>
    </row>
    <row r="708" spans="1:5">
      <c r="A708" s="597"/>
      <c r="B708" s="924"/>
      <c r="C708" s="597"/>
      <c r="D708" s="597"/>
      <c r="E708" s="1400"/>
    </row>
    <row r="709" spans="1:5">
      <c r="A709" s="597"/>
      <c r="B709" s="924"/>
      <c r="C709" s="597"/>
      <c r="D709" s="597"/>
      <c r="E709" s="1400"/>
    </row>
    <row r="710" spans="1:5">
      <c r="A710" s="597"/>
      <c r="B710" s="924"/>
      <c r="C710" s="597"/>
      <c r="D710" s="597"/>
      <c r="E710" s="1400"/>
    </row>
    <row r="711" spans="1:5">
      <c r="A711" s="597"/>
      <c r="B711" s="924"/>
      <c r="C711" s="597"/>
      <c r="D711" s="597"/>
      <c r="E711" s="1400"/>
    </row>
    <row r="712" spans="1:5">
      <c r="A712" s="597"/>
      <c r="B712" s="924"/>
      <c r="C712" s="597"/>
      <c r="D712" s="597"/>
      <c r="E712" s="1400"/>
    </row>
    <row r="713" spans="1:5">
      <c r="A713" s="597"/>
      <c r="B713" s="924"/>
      <c r="C713" s="597"/>
      <c r="D713" s="597"/>
      <c r="E713" s="1400"/>
    </row>
    <row r="714" spans="1:5">
      <c r="A714" s="597"/>
      <c r="B714" s="924"/>
      <c r="C714" s="597"/>
      <c r="D714" s="597"/>
      <c r="E714" s="1400"/>
    </row>
    <row r="715" spans="1:5">
      <c r="A715" s="597"/>
      <c r="B715" s="924"/>
      <c r="C715" s="597"/>
      <c r="D715" s="597"/>
      <c r="E715" s="1400"/>
    </row>
    <row r="716" spans="1:5">
      <c r="A716" s="597"/>
      <c r="B716" s="924"/>
      <c r="C716" s="597"/>
      <c r="D716" s="597"/>
      <c r="E716" s="1400"/>
    </row>
    <row r="717" spans="1:5">
      <c r="A717" s="597"/>
      <c r="B717" s="924"/>
      <c r="C717" s="597"/>
      <c r="D717" s="597"/>
      <c r="E717" s="1400"/>
    </row>
    <row r="718" spans="1:5">
      <c r="A718" s="597"/>
      <c r="B718" s="924"/>
      <c r="C718" s="597"/>
      <c r="D718" s="597"/>
      <c r="E718" s="1400"/>
    </row>
    <row r="719" spans="1:5">
      <c r="A719" s="597"/>
      <c r="B719" s="924"/>
      <c r="C719" s="597"/>
      <c r="D719" s="597"/>
      <c r="E719" s="1400"/>
    </row>
    <row r="720" spans="1:5">
      <c r="A720" s="597"/>
      <c r="B720" s="924"/>
      <c r="C720" s="597"/>
      <c r="D720" s="597"/>
      <c r="E720" s="1400"/>
    </row>
    <row r="721" spans="1:5">
      <c r="A721" s="597"/>
      <c r="B721" s="924"/>
      <c r="C721" s="597"/>
      <c r="D721" s="597"/>
      <c r="E721" s="1400"/>
    </row>
    <row r="722" spans="1:5">
      <c r="A722" s="597"/>
      <c r="B722" s="924"/>
      <c r="C722" s="597"/>
      <c r="D722" s="597"/>
      <c r="E722" s="1400"/>
    </row>
    <row r="723" spans="1:5">
      <c r="A723" s="597"/>
      <c r="B723" s="924"/>
      <c r="C723" s="597"/>
      <c r="D723" s="597"/>
      <c r="E723" s="1400"/>
    </row>
    <row r="724" spans="1:5">
      <c r="A724" s="597"/>
      <c r="B724" s="924"/>
      <c r="C724" s="597"/>
      <c r="D724" s="597"/>
      <c r="E724" s="1400"/>
    </row>
    <row r="725" spans="1:5">
      <c r="A725" s="597"/>
      <c r="B725" s="924"/>
      <c r="C725" s="597"/>
      <c r="D725" s="597"/>
      <c r="E725" s="1400"/>
    </row>
    <row r="726" spans="1:5">
      <c r="A726" s="597"/>
      <c r="B726" s="924"/>
      <c r="C726" s="597"/>
      <c r="D726" s="597"/>
      <c r="E726" s="1400"/>
    </row>
    <row r="727" spans="1:5">
      <c r="A727" s="597"/>
      <c r="B727" s="924"/>
      <c r="C727" s="597"/>
      <c r="D727" s="597"/>
      <c r="E727" s="1400"/>
    </row>
    <row r="728" spans="1:5">
      <c r="A728" s="597"/>
      <c r="B728" s="924"/>
      <c r="C728" s="597"/>
      <c r="D728" s="597"/>
      <c r="E728" s="1400"/>
    </row>
    <row r="729" spans="1:5">
      <c r="A729" s="597"/>
      <c r="B729" s="924"/>
      <c r="C729" s="597"/>
      <c r="D729" s="597"/>
      <c r="E729" s="1400"/>
    </row>
    <row r="730" spans="1:5">
      <c r="A730" s="597"/>
      <c r="B730" s="924"/>
      <c r="C730" s="597"/>
      <c r="D730" s="597"/>
      <c r="E730" s="1400"/>
    </row>
    <row r="731" spans="1:5">
      <c r="A731" s="597"/>
      <c r="B731" s="924"/>
      <c r="C731" s="597"/>
      <c r="D731" s="597"/>
      <c r="E731" s="1400"/>
    </row>
    <row r="732" spans="1:5">
      <c r="A732" s="597"/>
      <c r="B732" s="924"/>
      <c r="C732" s="597"/>
      <c r="D732" s="597"/>
      <c r="E732" s="1400"/>
    </row>
    <row r="733" spans="1:5">
      <c r="A733" s="597"/>
      <c r="B733" s="924"/>
      <c r="C733" s="597"/>
      <c r="D733" s="597"/>
      <c r="E733" s="1400"/>
    </row>
    <row r="734" spans="1:5">
      <c r="A734" s="597"/>
      <c r="B734" s="924"/>
      <c r="C734" s="597"/>
      <c r="D734" s="597"/>
      <c r="E734" s="1400"/>
    </row>
    <row r="735" spans="1:5">
      <c r="A735" s="597"/>
      <c r="B735" s="924"/>
      <c r="C735" s="597"/>
      <c r="D735" s="597"/>
      <c r="E735" s="1400"/>
    </row>
    <row r="736" spans="1:5">
      <c r="A736" s="597"/>
      <c r="B736" s="924"/>
      <c r="C736" s="597"/>
      <c r="D736" s="597"/>
      <c r="E736" s="1400"/>
    </row>
    <row r="737" spans="1:5">
      <c r="A737" s="597"/>
      <c r="B737" s="924"/>
      <c r="C737" s="597"/>
      <c r="D737" s="597"/>
      <c r="E737" s="1400"/>
    </row>
    <row r="738" spans="1:5">
      <c r="A738" s="597"/>
      <c r="B738" s="924"/>
      <c r="C738" s="597"/>
      <c r="D738" s="597"/>
      <c r="E738" s="1400"/>
    </row>
    <row r="739" spans="1:5">
      <c r="A739" s="597"/>
      <c r="B739" s="924"/>
      <c r="C739" s="597"/>
      <c r="D739" s="597"/>
      <c r="E739" s="1400"/>
    </row>
    <row r="740" spans="1:5">
      <c r="A740" s="597"/>
      <c r="B740" s="924"/>
      <c r="C740" s="597"/>
      <c r="D740" s="597"/>
      <c r="E740" s="1400"/>
    </row>
    <row r="741" spans="1:5">
      <c r="A741" s="597"/>
      <c r="B741" s="924"/>
      <c r="C741" s="597"/>
      <c r="D741" s="597"/>
      <c r="E741" s="1400"/>
    </row>
    <row r="742" spans="1:5">
      <c r="A742" s="597"/>
      <c r="B742" s="924"/>
      <c r="C742" s="597"/>
      <c r="D742" s="597"/>
      <c r="E742" s="1400"/>
    </row>
    <row r="743" spans="1:5">
      <c r="A743" s="597"/>
      <c r="B743" s="924"/>
      <c r="C743" s="597"/>
      <c r="D743" s="597"/>
      <c r="E743" s="1400"/>
    </row>
    <row r="744" spans="1:5">
      <c r="A744" s="597"/>
      <c r="B744" s="924"/>
      <c r="C744" s="597"/>
      <c r="D744" s="597"/>
      <c r="E744" s="1400"/>
    </row>
    <row r="745" spans="1:5">
      <c r="A745" s="597"/>
      <c r="B745" s="924"/>
      <c r="C745" s="597"/>
      <c r="D745" s="597"/>
      <c r="E745" s="1400"/>
    </row>
    <row r="746" spans="1:5">
      <c r="A746" s="597"/>
      <c r="B746" s="924"/>
      <c r="C746" s="597"/>
      <c r="D746" s="597"/>
      <c r="E746" s="1400"/>
    </row>
    <row r="747" spans="1:5">
      <c r="A747" s="597"/>
      <c r="B747" s="924"/>
      <c r="C747" s="597"/>
      <c r="D747" s="597"/>
      <c r="E747" s="1400"/>
    </row>
    <row r="748" spans="1:5">
      <c r="A748" s="597"/>
      <c r="B748" s="924"/>
      <c r="C748" s="597"/>
      <c r="D748" s="597"/>
      <c r="E748" s="1400"/>
    </row>
    <row r="749" spans="1:5">
      <c r="A749" s="597"/>
      <c r="B749" s="924"/>
      <c r="C749" s="597"/>
      <c r="D749" s="597"/>
      <c r="E749" s="1400"/>
    </row>
    <row r="750" spans="1:5">
      <c r="A750" s="597"/>
      <c r="B750" s="924"/>
      <c r="C750" s="597"/>
      <c r="D750" s="597"/>
      <c r="E750" s="1400"/>
    </row>
    <row r="751" spans="1:5">
      <c r="A751" s="597"/>
      <c r="B751" s="924"/>
      <c r="C751" s="597"/>
      <c r="D751" s="597"/>
      <c r="E751" s="1400"/>
    </row>
    <row r="752" spans="1:5">
      <c r="A752" s="597"/>
      <c r="B752" s="924"/>
      <c r="C752" s="597"/>
      <c r="D752" s="597"/>
      <c r="E752" s="1400"/>
    </row>
    <row r="753" spans="1:5">
      <c r="A753" s="597"/>
      <c r="B753" s="924"/>
      <c r="C753" s="597"/>
      <c r="D753" s="597"/>
      <c r="E753" s="1400"/>
    </row>
    <row r="754" spans="1:5">
      <c r="A754" s="597"/>
      <c r="B754" s="924"/>
      <c r="C754" s="597"/>
      <c r="D754" s="597"/>
      <c r="E754" s="1400"/>
    </row>
    <row r="755" spans="1:5">
      <c r="A755" s="597"/>
      <c r="B755" s="924"/>
      <c r="C755" s="597"/>
      <c r="D755" s="597"/>
      <c r="E755" s="1400"/>
    </row>
    <row r="756" spans="1:5">
      <c r="A756" s="597"/>
      <c r="B756" s="924"/>
      <c r="C756" s="597"/>
      <c r="D756" s="597"/>
      <c r="E756" s="1400"/>
    </row>
    <row r="757" spans="1:5">
      <c r="A757" s="597"/>
      <c r="B757" s="924"/>
      <c r="C757" s="597"/>
      <c r="D757" s="597"/>
      <c r="E757" s="1400"/>
    </row>
    <row r="758" spans="1:5">
      <c r="A758" s="597"/>
      <c r="B758" s="924"/>
      <c r="C758" s="597"/>
      <c r="D758" s="597"/>
      <c r="E758" s="1400"/>
    </row>
    <row r="759" spans="1:5">
      <c r="A759" s="597"/>
      <c r="B759" s="924"/>
      <c r="C759" s="597"/>
      <c r="D759" s="597"/>
      <c r="E759" s="1400"/>
    </row>
    <row r="760" spans="1:5">
      <c r="A760" s="597"/>
      <c r="B760" s="924"/>
      <c r="C760" s="597"/>
      <c r="D760" s="597"/>
      <c r="E760" s="1400"/>
    </row>
    <row r="761" spans="1:5">
      <c r="A761" s="597"/>
      <c r="B761" s="924"/>
      <c r="C761" s="597"/>
      <c r="D761" s="597"/>
      <c r="E761" s="1400"/>
    </row>
    <row r="762" spans="1:5">
      <c r="A762" s="597"/>
      <c r="B762" s="924"/>
      <c r="C762" s="597"/>
      <c r="D762" s="597"/>
      <c r="E762" s="1400"/>
    </row>
    <row r="763" spans="1:5">
      <c r="A763" s="597"/>
      <c r="B763" s="924"/>
      <c r="C763" s="597"/>
      <c r="D763" s="597"/>
      <c r="E763" s="1400"/>
    </row>
    <row r="764" spans="1:5">
      <c r="A764" s="597"/>
      <c r="B764" s="924"/>
      <c r="C764" s="597"/>
      <c r="D764" s="597"/>
      <c r="E764" s="1400"/>
    </row>
    <row r="765" spans="1:5">
      <c r="A765" s="597"/>
      <c r="B765" s="924"/>
      <c r="C765" s="597"/>
      <c r="D765" s="597"/>
      <c r="E765" s="1400"/>
    </row>
    <row r="766" spans="1:5">
      <c r="A766" s="597"/>
      <c r="B766" s="924"/>
      <c r="C766" s="597"/>
      <c r="D766" s="597"/>
      <c r="E766" s="1400"/>
    </row>
    <row r="767" spans="1:5">
      <c r="A767" s="597"/>
      <c r="B767" s="924"/>
      <c r="C767" s="597"/>
      <c r="D767" s="597"/>
      <c r="E767" s="1400"/>
    </row>
    <row r="768" spans="1:5">
      <c r="A768" s="597"/>
      <c r="B768" s="924"/>
      <c r="C768" s="597"/>
      <c r="D768" s="597"/>
      <c r="E768" s="1400"/>
    </row>
    <row r="769" spans="1:5">
      <c r="A769" s="597"/>
      <c r="B769" s="924"/>
      <c r="C769" s="597"/>
      <c r="D769" s="597"/>
      <c r="E769" s="1400"/>
    </row>
    <row r="770" spans="1:5">
      <c r="A770" s="597"/>
      <c r="B770" s="924"/>
      <c r="C770" s="597"/>
      <c r="D770" s="597"/>
      <c r="E770" s="1400"/>
    </row>
    <row r="771" spans="1:5">
      <c r="A771" s="597"/>
      <c r="B771" s="924"/>
      <c r="C771" s="597"/>
      <c r="D771" s="597"/>
      <c r="E771" s="1400"/>
    </row>
    <row r="772" spans="1:5">
      <c r="A772" s="597"/>
      <c r="B772" s="924"/>
      <c r="C772" s="597"/>
      <c r="D772" s="597"/>
      <c r="E772" s="1400"/>
    </row>
    <row r="773" spans="1:5">
      <c r="A773" s="597"/>
      <c r="B773" s="924"/>
      <c r="C773" s="597"/>
      <c r="D773" s="597"/>
      <c r="E773" s="1400"/>
    </row>
    <row r="774" spans="1:5">
      <c r="A774" s="597"/>
      <c r="B774" s="924"/>
      <c r="C774" s="597"/>
      <c r="D774" s="597"/>
      <c r="E774" s="1400"/>
    </row>
    <row r="775" spans="1:5">
      <c r="A775" s="597"/>
      <c r="B775" s="924"/>
      <c r="C775" s="597"/>
      <c r="D775" s="597"/>
      <c r="E775" s="1400"/>
    </row>
    <row r="776" spans="1:5">
      <c r="A776" s="597"/>
      <c r="B776" s="924"/>
      <c r="C776" s="597"/>
      <c r="D776" s="597"/>
      <c r="E776" s="1400"/>
    </row>
    <row r="777" spans="1:5">
      <c r="A777" s="597"/>
      <c r="B777" s="924"/>
      <c r="C777" s="597"/>
      <c r="D777" s="597"/>
      <c r="E777" s="1400"/>
    </row>
    <row r="778" spans="1:5">
      <c r="A778" s="597"/>
      <c r="B778" s="924"/>
      <c r="C778" s="597"/>
      <c r="D778" s="597"/>
      <c r="E778" s="1400"/>
    </row>
    <row r="779" spans="1:5">
      <c r="A779" s="597"/>
      <c r="B779" s="924"/>
      <c r="C779" s="597"/>
      <c r="D779" s="597"/>
      <c r="E779" s="1400"/>
    </row>
    <row r="780" spans="1:5">
      <c r="A780" s="597"/>
      <c r="B780" s="924"/>
      <c r="C780" s="597"/>
      <c r="D780" s="597"/>
      <c r="E780" s="1400"/>
    </row>
    <row r="781" spans="1:5">
      <c r="A781" s="597"/>
      <c r="B781" s="924"/>
      <c r="C781" s="597"/>
      <c r="D781" s="597"/>
      <c r="E781" s="1400"/>
    </row>
    <row r="782" spans="1:5">
      <c r="A782" s="597"/>
      <c r="B782" s="924"/>
      <c r="C782" s="597"/>
      <c r="D782" s="597"/>
      <c r="E782" s="1400"/>
    </row>
    <row r="783" spans="1:5">
      <c r="A783" s="597"/>
      <c r="B783" s="924"/>
      <c r="C783" s="597"/>
      <c r="D783" s="597"/>
      <c r="E783" s="1400"/>
    </row>
    <row r="784" spans="1:5">
      <c r="A784" s="597"/>
      <c r="B784" s="924"/>
      <c r="C784" s="597"/>
      <c r="D784" s="597"/>
      <c r="E784" s="1400"/>
    </row>
    <row r="785" spans="1:5">
      <c r="A785" s="597"/>
      <c r="B785" s="924"/>
      <c r="C785" s="597"/>
      <c r="D785" s="597"/>
      <c r="E785" s="1400"/>
    </row>
    <row r="786" spans="1:5">
      <c r="A786" s="597"/>
      <c r="B786" s="924"/>
      <c r="C786" s="597"/>
      <c r="D786" s="597"/>
      <c r="E786" s="1400"/>
    </row>
    <row r="787" spans="1:5">
      <c r="A787" s="597"/>
      <c r="B787" s="924"/>
      <c r="C787" s="597"/>
      <c r="D787" s="597"/>
      <c r="E787" s="1400"/>
    </row>
    <row r="788" spans="1:5">
      <c r="A788" s="597"/>
      <c r="B788" s="924"/>
      <c r="C788" s="597"/>
      <c r="D788" s="597"/>
      <c r="E788" s="1400"/>
    </row>
    <row r="789" spans="1:5">
      <c r="A789" s="597"/>
      <c r="B789" s="924"/>
      <c r="C789" s="597"/>
      <c r="D789" s="597"/>
      <c r="E789" s="1400"/>
    </row>
    <row r="790" spans="1:5">
      <c r="A790" s="597"/>
      <c r="B790" s="924"/>
      <c r="C790" s="597"/>
      <c r="D790" s="597"/>
      <c r="E790" s="1400"/>
    </row>
    <row r="791" spans="1:5">
      <c r="A791" s="597"/>
      <c r="B791" s="924"/>
      <c r="C791" s="597"/>
      <c r="D791" s="597"/>
      <c r="E791" s="1400"/>
    </row>
    <row r="792" spans="1:5">
      <c r="A792" s="597"/>
      <c r="B792" s="924"/>
      <c r="C792" s="597"/>
      <c r="D792" s="597"/>
      <c r="E792" s="1400"/>
    </row>
    <row r="793" spans="1:5">
      <c r="A793" s="597"/>
      <c r="B793" s="924"/>
      <c r="C793" s="597"/>
      <c r="D793" s="597"/>
      <c r="E793" s="1400"/>
    </row>
    <row r="794" spans="1:5">
      <c r="A794" s="597"/>
      <c r="B794" s="924"/>
      <c r="C794" s="597"/>
      <c r="D794" s="597"/>
      <c r="E794" s="1400"/>
    </row>
    <row r="795" spans="1:5">
      <c r="A795" s="597"/>
      <c r="B795" s="924"/>
      <c r="C795" s="597"/>
      <c r="D795" s="597"/>
      <c r="E795" s="1400"/>
    </row>
    <row r="796" spans="1:5">
      <c r="A796" s="597"/>
      <c r="B796" s="924"/>
      <c r="C796" s="597"/>
      <c r="D796" s="597"/>
      <c r="E796" s="1400"/>
    </row>
    <row r="797" spans="1:5">
      <c r="A797" s="597"/>
      <c r="B797" s="924"/>
      <c r="C797" s="597"/>
      <c r="D797" s="597"/>
      <c r="E797" s="1400"/>
    </row>
    <row r="798" spans="1:5">
      <c r="A798" s="597"/>
      <c r="B798" s="924"/>
      <c r="C798" s="597"/>
      <c r="D798" s="597"/>
      <c r="E798" s="1400"/>
    </row>
    <row r="799" spans="1:5">
      <c r="A799" s="597"/>
      <c r="B799" s="924"/>
      <c r="C799" s="597"/>
      <c r="D799" s="597"/>
      <c r="E799" s="1400"/>
    </row>
    <row r="800" spans="1:5">
      <c r="A800" s="597"/>
      <c r="B800" s="924"/>
      <c r="C800" s="597"/>
      <c r="D800" s="597"/>
      <c r="E800" s="1400"/>
    </row>
    <row r="801" spans="1:5">
      <c r="A801" s="597"/>
      <c r="B801" s="924"/>
      <c r="C801" s="597"/>
      <c r="D801" s="597"/>
      <c r="E801" s="1400"/>
    </row>
    <row r="802" spans="1:5">
      <c r="A802" s="597"/>
      <c r="B802" s="924"/>
      <c r="C802" s="597"/>
      <c r="D802" s="597"/>
      <c r="E802" s="1400"/>
    </row>
    <row r="803" spans="1:5">
      <c r="A803" s="597"/>
      <c r="B803" s="924"/>
      <c r="C803" s="597"/>
      <c r="D803" s="597"/>
      <c r="E803" s="1400"/>
    </row>
    <row r="804" spans="1:5">
      <c r="A804" s="597"/>
      <c r="B804" s="924"/>
      <c r="C804" s="597"/>
      <c r="D804" s="597"/>
      <c r="E804" s="1400"/>
    </row>
    <row r="805" spans="1:5">
      <c r="A805" s="597"/>
      <c r="B805" s="924"/>
      <c r="C805" s="597"/>
      <c r="D805" s="597"/>
      <c r="E805" s="1400"/>
    </row>
    <row r="806" spans="1:5">
      <c r="A806" s="597"/>
      <c r="B806" s="924"/>
      <c r="C806" s="597"/>
      <c r="D806" s="597"/>
      <c r="E806" s="1400"/>
    </row>
    <row r="807" spans="1:5">
      <c r="A807" s="597"/>
      <c r="B807" s="924"/>
      <c r="C807" s="597"/>
      <c r="D807" s="597"/>
      <c r="E807" s="1400"/>
    </row>
    <row r="808" spans="1:5">
      <c r="A808" s="597"/>
      <c r="B808" s="924"/>
      <c r="C808" s="597"/>
      <c r="D808" s="597"/>
      <c r="E808" s="1400"/>
    </row>
    <row r="809" spans="1:5">
      <c r="A809" s="597"/>
      <c r="B809" s="924"/>
      <c r="C809" s="597"/>
      <c r="D809" s="597"/>
      <c r="E809" s="1400"/>
    </row>
    <row r="810" spans="1:5">
      <c r="A810" s="597"/>
      <c r="B810" s="924"/>
      <c r="C810" s="597"/>
      <c r="D810" s="597"/>
      <c r="E810" s="1400"/>
    </row>
    <row r="811" spans="1:5">
      <c r="A811" s="597"/>
      <c r="B811" s="924"/>
      <c r="C811" s="597"/>
      <c r="D811" s="597"/>
      <c r="E811" s="1400"/>
    </row>
    <row r="812" spans="1:5">
      <c r="A812" s="597"/>
      <c r="B812" s="924"/>
      <c r="C812" s="597"/>
      <c r="D812" s="597"/>
      <c r="E812" s="1400"/>
    </row>
    <row r="813" spans="1:5">
      <c r="A813" s="597"/>
      <c r="B813" s="924"/>
      <c r="C813" s="597"/>
      <c r="D813" s="597"/>
      <c r="E813" s="1400"/>
    </row>
    <row r="814" spans="1:5">
      <c r="A814" s="597"/>
      <c r="B814" s="924"/>
      <c r="C814" s="597"/>
      <c r="D814" s="597"/>
      <c r="E814" s="1400"/>
    </row>
    <row r="815" spans="1:5">
      <c r="A815" s="597"/>
      <c r="B815" s="924"/>
      <c r="C815" s="597"/>
      <c r="D815" s="597"/>
      <c r="E815" s="1400"/>
    </row>
    <row r="816" spans="1:5">
      <c r="A816" s="597"/>
      <c r="B816" s="924"/>
      <c r="C816" s="597"/>
      <c r="D816" s="597"/>
      <c r="E816" s="1400"/>
    </row>
    <row r="817" spans="1:5">
      <c r="A817" s="597"/>
      <c r="B817" s="924"/>
      <c r="C817" s="597"/>
      <c r="D817" s="597"/>
      <c r="E817" s="1400"/>
    </row>
    <row r="818" spans="1:5">
      <c r="A818" s="597"/>
      <c r="B818" s="924"/>
      <c r="C818" s="597"/>
      <c r="D818" s="597"/>
      <c r="E818" s="1400"/>
    </row>
    <row r="819" spans="1:5">
      <c r="A819" s="597"/>
      <c r="B819" s="924"/>
      <c r="C819" s="597"/>
      <c r="D819" s="597"/>
      <c r="E819" s="1400"/>
    </row>
    <row r="820" spans="1:5">
      <c r="A820" s="597"/>
      <c r="B820" s="924"/>
      <c r="C820" s="597"/>
      <c r="D820" s="597"/>
      <c r="E820" s="1400"/>
    </row>
    <row r="821" spans="1:5">
      <c r="A821" s="597"/>
      <c r="B821" s="924"/>
      <c r="C821" s="597"/>
      <c r="D821" s="597"/>
      <c r="E821" s="1400"/>
    </row>
    <row r="822" spans="1:5">
      <c r="A822" s="597"/>
      <c r="B822" s="924"/>
      <c r="C822" s="597"/>
      <c r="D822" s="597"/>
      <c r="E822" s="1400"/>
    </row>
    <row r="823" spans="1:5">
      <c r="A823" s="597"/>
      <c r="B823" s="924"/>
      <c r="C823" s="597"/>
      <c r="D823" s="597"/>
      <c r="E823" s="1400"/>
    </row>
    <row r="824" spans="1:5">
      <c r="A824" s="597"/>
      <c r="B824" s="924"/>
      <c r="C824" s="597"/>
      <c r="D824" s="597"/>
      <c r="E824" s="1400"/>
    </row>
    <row r="825" spans="1:5">
      <c r="A825" s="597"/>
      <c r="B825" s="924"/>
      <c r="C825" s="597"/>
      <c r="D825" s="597"/>
      <c r="E825" s="1400"/>
    </row>
    <row r="826" spans="1:5">
      <c r="A826" s="597"/>
      <c r="B826" s="924"/>
      <c r="C826" s="597"/>
      <c r="D826" s="597"/>
      <c r="E826" s="1400"/>
    </row>
    <row r="827" spans="1:5">
      <c r="A827" s="597"/>
      <c r="B827" s="924"/>
      <c r="C827" s="597"/>
      <c r="D827" s="597"/>
      <c r="E827" s="1400"/>
    </row>
    <row r="828" spans="1:5">
      <c r="A828" s="597"/>
      <c r="B828" s="924"/>
      <c r="C828" s="597"/>
      <c r="D828" s="597"/>
      <c r="E828" s="1400"/>
    </row>
    <row r="829" spans="1:5">
      <c r="A829" s="597"/>
      <c r="B829" s="924"/>
      <c r="C829" s="597"/>
      <c r="D829" s="597"/>
      <c r="E829" s="1400"/>
    </row>
    <row r="830" spans="1:5">
      <c r="A830" s="597"/>
      <c r="B830" s="924"/>
      <c r="C830" s="597"/>
      <c r="D830" s="597"/>
      <c r="E830" s="1400"/>
    </row>
    <row r="831" spans="1:5">
      <c r="A831" s="597"/>
      <c r="B831" s="924"/>
      <c r="C831" s="597"/>
      <c r="D831" s="597"/>
      <c r="E831" s="1400"/>
    </row>
    <row r="832" spans="1:5">
      <c r="A832" s="597"/>
      <c r="B832" s="924"/>
      <c r="C832" s="597"/>
      <c r="D832" s="597"/>
      <c r="E832" s="1400"/>
    </row>
    <row r="833" spans="1:5">
      <c r="A833" s="597"/>
      <c r="B833" s="924"/>
      <c r="C833" s="597"/>
      <c r="D833" s="597"/>
      <c r="E833" s="1400"/>
    </row>
    <row r="834" spans="1:5">
      <c r="A834" s="597"/>
      <c r="B834" s="924"/>
      <c r="C834" s="597"/>
      <c r="D834" s="597"/>
      <c r="E834" s="1400"/>
    </row>
    <row r="835" spans="1:5">
      <c r="A835" s="597"/>
      <c r="B835" s="924"/>
      <c r="C835" s="597"/>
      <c r="D835" s="597"/>
      <c r="E835" s="1400"/>
    </row>
    <row r="836" spans="1:5">
      <c r="A836" s="597"/>
      <c r="B836" s="924"/>
      <c r="C836" s="597"/>
      <c r="D836" s="597"/>
      <c r="E836" s="1400"/>
    </row>
    <row r="837" spans="1:5">
      <c r="A837" s="597"/>
      <c r="B837" s="924"/>
      <c r="C837" s="597"/>
      <c r="D837" s="597"/>
      <c r="E837" s="1400"/>
    </row>
    <row r="838" spans="1:5">
      <c r="A838" s="597"/>
      <c r="B838" s="924"/>
      <c r="C838" s="597"/>
      <c r="D838" s="597"/>
      <c r="E838" s="1400"/>
    </row>
    <row r="839" spans="1:5">
      <c r="A839" s="597"/>
      <c r="B839" s="924"/>
      <c r="C839" s="597"/>
      <c r="D839" s="597"/>
      <c r="E839" s="1400"/>
    </row>
    <row r="840" spans="1:5">
      <c r="A840" s="597"/>
      <c r="B840" s="924"/>
      <c r="C840" s="597"/>
      <c r="D840" s="597"/>
      <c r="E840" s="1400"/>
    </row>
    <row r="841" spans="1:5">
      <c r="A841" s="597"/>
      <c r="B841" s="924"/>
      <c r="C841" s="597"/>
      <c r="D841" s="597"/>
      <c r="E841" s="1400"/>
    </row>
    <row r="842" spans="1:5">
      <c r="A842" s="597"/>
      <c r="B842" s="924"/>
      <c r="C842" s="597"/>
      <c r="D842" s="597"/>
      <c r="E842" s="1400"/>
    </row>
    <row r="843" spans="1:5">
      <c r="A843" s="597"/>
      <c r="B843" s="924"/>
      <c r="C843" s="597"/>
      <c r="D843" s="597"/>
      <c r="E843" s="1400"/>
    </row>
    <row r="844" spans="1:5">
      <c r="A844" s="597"/>
      <c r="B844" s="924"/>
      <c r="C844" s="597"/>
      <c r="D844" s="597"/>
      <c r="E844" s="1400"/>
    </row>
    <row r="845" spans="1:5">
      <c r="A845" s="597"/>
      <c r="B845" s="924"/>
      <c r="C845" s="597"/>
      <c r="D845" s="597"/>
      <c r="E845" s="1400"/>
    </row>
    <row r="846" spans="1:5">
      <c r="A846" s="597"/>
      <c r="B846" s="924"/>
      <c r="C846" s="597"/>
      <c r="D846" s="597"/>
      <c r="E846" s="1400"/>
    </row>
    <row r="847" spans="1:5">
      <c r="A847" s="597"/>
      <c r="B847" s="924"/>
      <c r="C847" s="597"/>
      <c r="D847" s="597"/>
      <c r="E847" s="1400"/>
    </row>
    <row r="848" spans="1:5">
      <c r="A848" s="597"/>
      <c r="B848" s="924"/>
      <c r="C848" s="597"/>
      <c r="D848" s="597"/>
      <c r="E848" s="1400"/>
    </row>
    <row r="849" spans="1:5">
      <c r="A849" s="597"/>
      <c r="B849" s="924"/>
      <c r="C849" s="597"/>
      <c r="D849" s="597"/>
      <c r="E849" s="1400"/>
    </row>
    <row r="850" spans="1:5">
      <c r="A850" s="597"/>
      <c r="B850" s="924"/>
      <c r="C850" s="597"/>
      <c r="D850" s="597"/>
      <c r="E850" s="1400"/>
    </row>
    <row r="851" spans="1:5">
      <c r="A851" s="597"/>
      <c r="B851" s="924"/>
      <c r="C851" s="597"/>
      <c r="D851" s="597"/>
      <c r="E851" s="1400"/>
    </row>
    <row r="852" spans="1:5">
      <c r="A852" s="597"/>
      <c r="B852" s="924"/>
      <c r="C852" s="597"/>
      <c r="D852" s="597"/>
      <c r="E852" s="1400"/>
    </row>
    <row r="853" spans="1:5">
      <c r="A853" s="597"/>
      <c r="B853" s="924"/>
      <c r="C853" s="597"/>
      <c r="D853" s="597"/>
      <c r="E853" s="1400"/>
    </row>
    <row r="854" spans="1:5">
      <c r="A854" s="597"/>
      <c r="B854" s="924"/>
      <c r="C854" s="597"/>
      <c r="D854" s="597"/>
      <c r="E854" s="1400"/>
    </row>
    <row r="855" spans="1:5">
      <c r="A855" s="597"/>
      <c r="B855" s="924"/>
      <c r="C855" s="597"/>
      <c r="D855" s="597"/>
      <c r="E855" s="1400"/>
    </row>
    <row r="856" spans="1:5">
      <c r="A856" s="597"/>
      <c r="B856" s="924"/>
      <c r="C856" s="597"/>
      <c r="D856" s="597"/>
      <c r="E856" s="1400"/>
    </row>
    <row r="857" spans="1:5">
      <c r="A857" s="597"/>
      <c r="B857" s="924"/>
      <c r="C857" s="597"/>
      <c r="D857" s="597"/>
      <c r="E857" s="1400"/>
    </row>
    <row r="858" spans="1:5">
      <c r="A858" s="597"/>
      <c r="B858" s="924"/>
      <c r="C858" s="597"/>
      <c r="D858" s="597"/>
      <c r="E858" s="1400"/>
    </row>
    <row r="859" spans="1:5">
      <c r="A859" s="597"/>
      <c r="B859" s="924"/>
      <c r="C859" s="597"/>
      <c r="D859" s="597"/>
      <c r="E859" s="1400"/>
    </row>
    <row r="860" spans="1:5">
      <c r="A860" s="597"/>
      <c r="B860" s="924"/>
      <c r="C860" s="597"/>
      <c r="D860" s="597"/>
      <c r="E860" s="1400"/>
    </row>
    <row r="861" spans="1:5">
      <c r="A861" s="597"/>
      <c r="B861" s="924"/>
      <c r="C861" s="597"/>
      <c r="D861" s="597"/>
      <c r="E861" s="1400"/>
    </row>
    <row r="862" spans="1:5">
      <c r="A862" s="597"/>
      <c r="B862" s="924"/>
      <c r="C862" s="597"/>
      <c r="D862" s="597"/>
      <c r="E862" s="1400"/>
    </row>
    <row r="863" spans="1:5">
      <c r="A863" s="597"/>
      <c r="B863" s="924"/>
      <c r="C863" s="597"/>
      <c r="D863" s="597"/>
      <c r="E863" s="1400"/>
    </row>
    <row r="864" spans="1:5">
      <c r="A864" s="597"/>
      <c r="B864" s="924"/>
      <c r="C864" s="597"/>
      <c r="D864" s="597"/>
      <c r="E864" s="1400"/>
    </row>
    <row r="865" spans="1:5">
      <c r="A865" s="597"/>
      <c r="B865" s="924"/>
      <c r="C865" s="597"/>
      <c r="D865" s="597"/>
      <c r="E865" s="1400"/>
    </row>
    <row r="866" spans="1:5">
      <c r="A866" s="597"/>
      <c r="B866" s="924"/>
      <c r="C866" s="597"/>
      <c r="D866" s="597"/>
      <c r="E866" s="1400"/>
    </row>
    <row r="867" spans="1:5">
      <c r="A867" s="597"/>
      <c r="B867" s="924"/>
      <c r="C867" s="597"/>
      <c r="D867" s="597"/>
      <c r="E867" s="1400"/>
    </row>
    <row r="868" spans="1:5">
      <c r="A868" s="597"/>
      <c r="B868" s="924"/>
      <c r="C868" s="597"/>
      <c r="D868" s="597"/>
      <c r="E868" s="1400"/>
    </row>
    <row r="869" spans="1:5">
      <c r="A869" s="597"/>
      <c r="B869" s="924"/>
      <c r="C869" s="597"/>
      <c r="D869" s="597"/>
      <c r="E869" s="1400"/>
    </row>
    <row r="870" spans="1:5">
      <c r="A870" s="597"/>
      <c r="B870" s="924"/>
      <c r="C870" s="597"/>
      <c r="D870" s="597"/>
      <c r="E870" s="1400"/>
    </row>
    <row r="871" spans="1:5">
      <c r="A871" s="597"/>
      <c r="B871" s="924"/>
      <c r="C871" s="597"/>
      <c r="D871" s="597"/>
      <c r="E871" s="1400"/>
    </row>
    <row r="872" spans="1:5">
      <c r="A872" s="597"/>
      <c r="B872" s="924"/>
      <c r="C872" s="597"/>
      <c r="D872" s="597"/>
      <c r="E872" s="1400"/>
    </row>
    <row r="873" spans="1:5">
      <c r="A873" s="597"/>
      <c r="B873" s="924"/>
      <c r="C873" s="597"/>
      <c r="D873" s="597"/>
      <c r="E873" s="1400"/>
    </row>
    <row r="874" spans="1:5">
      <c r="A874" s="597"/>
      <c r="B874" s="924"/>
      <c r="C874" s="597"/>
      <c r="D874" s="597"/>
      <c r="E874" s="1400"/>
    </row>
    <row r="875" spans="1:5">
      <c r="A875" s="597"/>
      <c r="B875" s="924"/>
      <c r="C875" s="597"/>
      <c r="D875" s="597"/>
      <c r="E875" s="1400"/>
    </row>
    <row r="876" spans="1:5">
      <c r="A876" s="597"/>
      <c r="B876" s="924"/>
      <c r="C876" s="597"/>
      <c r="D876" s="597"/>
      <c r="E876" s="1400"/>
    </row>
    <row r="877" spans="1:5">
      <c r="A877" s="597"/>
      <c r="B877" s="924"/>
      <c r="C877" s="597"/>
      <c r="D877" s="597"/>
      <c r="E877" s="1400"/>
    </row>
    <row r="878" spans="1:5">
      <c r="A878" s="597"/>
      <c r="B878" s="924"/>
      <c r="C878" s="597"/>
      <c r="D878" s="597"/>
      <c r="E878" s="1400"/>
    </row>
    <row r="879" spans="1:5">
      <c r="A879" s="597"/>
      <c r="B879" s="924"/>
      <c r="C879" s="597"/>
      <c r="D879" s="597"/>
      <c r="E879" s="1400"/>
    </row>
    <row r="880" spans="1:5">
      <c r="A880" s="597"/>
      <c r="B880" s="924"/>
      <c r="C880" s="597"/>
      <c r="D880" s="597"/>
      <c r="E880" s="1400"/>
    </row>
    <row r="881" spans="1:5">
      <c r="A881" s="597"/>
      <c r="B881" s="924"/>
      <c r="C881" s="597"/>
      <c r="D881" s="597"/>
      <c r="E881" s="1400"/>
    </row>
    <row r="882" spans="1:5">
      <c r="A882" s="597"/>
      <c r="B882" s="924"/>
      <c r="C882" s="597"/>
      <c r="D882" s="597"/>
      <c r="E882" s="1400"/>
    </row>
    <row r="883" spans="1:5">
      <c r="A883" s="597"/>
      <c r="B883" s="924"/>
      <c r="C883" s="597"/>
      <c r="D883" s="597"/>
      <c r="E883" s="1400"/>
    </row>
    <row r="884" spans="1:5">
      <c r="A884" s="597"/>
      <c r="B884" s="924"/>
      <c r="C884" s="597"/>
      <c r="D884" s="597"/>
      <c r="E884" s="1400"/>
    </row>
    <row r="885" spans="1:5">
      <c r="A885" s="597"/>
      <c r="B885" s="924"/>
      <c r="C885" s="597"/>
      <c r="D885" s="597"/>
      <c r="E885" s="1400"/>
    </row>
    <row r="886" spans="1:5">
      <c r="A886" s="597"/>
      <c r="B886" s="924"/>
      <c r="C886" s="597"/>
      <c r="D886" s="597"/>
      <c r="E886" s="1400"/>
    </row>
    <row r="887" spans="1:5">
      <c r="A887" s="597"/>
      <c r="B887" s="924"/>
      <c r="C887" s="597"/>
      <c r="D887" s="597"/>
      <c r="E887" s="1400"/>
    </row>
    <row r="888" spans="1:5">
      <c r="A888" s="597"/>
      <c r="B888" s="924"/>
      <c r="C888" s="597"/>
      <c r="D888" s="597"/>
      <c r="E888" s="1400"/>
    </row>
    <row r="889" spans="1:5">
      <c r="A889" s="597"/>
      <c r="B889" s="924"/>
      <c r="C889" s="597"/>
      <c r="D889" s="597"/>
      <c r="E889" s="1400"/>
    </row>
    <row r="890" spans="1:5">
      <c r="A890" s="597"/>
      <c r="B890" s="924"/>
      <c r="C890" s="597"/>
      <c r="D890" s="597"/>
      <c r="E890" s="1400"/>
    </row>
    <row r="891" spans="1:5">
      <c r="A891" s="597"/>
      <c r="B891" s="924"/>
      <c r="C891" s="597"/>
      <c r="D891" s="597"/>
      <c r="E891" s="1400"/>
    </row>
    <row r="892" spans="1:5">
      <c r="A892" s="597"/>
      <c r="B892" s="924"/>
      <c r="C892" s="597"/>
      <c r="D892" s="597"/>
      <c r="E892" s="1400"/>
    </row>
    <row r="893" spans="1:5">
      <c r="A893" s="597"/>
      <c r="B893" s="924"/>
      <c r="C893" s="597"/>
      <c r="D893" s="597"/>
      <c r="E893" s="1400"/>
    </row>
    <row r="894" spans="1:5">
      <c r="A894" s="597"/>
      <c r="B894" s="924"/>
      <c r="C894" s="597"/>
      <c r="D894" s="597"/>
      <c r="E894" s="1400"/>
    </row>
    <row r="895" spans="1:5">
      <c r="A895" s="597"/>
      <c r="B895" s="924"/>
      <c r="C895" s="597"/>
      <c r="D895" s="597"/>
      <c r="E895" s="1400"/>
    </row>
    <row r="896" spans="1:5">
      <c r="A896" s="597"/>
      <c r="B896" s="924"/>
      <c r="C896" s="597"/>
      <c r="D896" s="597"/>
      <c r="E896" s="1400"/>
    </row>
    <row r="897" spans="1:5">
      <c r="A897" s="597"/>
      <c r="B897" s="924"/>
      <c r="C897" s="597"/>
      <c r="D897" s="597"/>
      <c r="E897" s="1400"/>
    </row>
    <row r="898" spans="1:5">
      <c r="A898" s="597"/>
      <c r="B898" s="924"/>
      <c r="C898" s="597"/>
      <c r="D898" s="597"/>
      <c r="E898" s="1400"/>
    </row>
    <row r="899" spans="1:5">
      <c r="A899" s="597"/>
      <c r="B899" s="924"/>
      <c r="C899" s="597"/>
      <c r="D899" s="597"/>
      <c r="E899" s="1400"/>
    </row>
    <row r="900" spans="1:5">
      <c r="A900" s="597"/>
      <c r="B900" s="924"/>
      <c r="C900" s="597"/>
      <c r="D900" s="597"/>
      <c r="E900" s="1400"/>
    </row>
    <row r="901" spans="1:5">
      <c r="A901" s="597"/>
      <c r="B901" s="924"/>
      <c r="C901" s="597"/>
      <c r="D901" s="597"/>
      <c r="E901" s="1400"/>
    </row>
    <row r="902" spans="1:5">
      <c r="A902" s="597"/>
      <c r="B902" s="924"/>
      <c r="C902" s="597"/>
      <c r="D902" s="597"/>
      <c r="E902" s="1400"/>
    </row>
    <row r="903" spans="1:5">
      <c r="A903" s="597"/>
      <c r="B903" s="924"/>
      <c r="C903" s="597"/>
      <c r="D903" s="597"/>
      <c r="E903" s="1400"/>
    </row>
    <row r="904" spans="1:5">
      <c r="A904" s="597"/>
      <c r="B904" s="924"/>
      <c r="C904" s="597"/>
      <c r="D904" s="597"/>
      <c r="E904" s="1400"/>
    </row>
    <row r="905" spans="1:5">
      <c r="A905" s="597"/>
      <c r="B905" s="924"/>
      <c r="C905" s="597"/>
      <c r="D905" s="597"/>
      <c r="E905" s="1400"/>
    </row>
    <row r="906" spans="1:5">
      <c r="A906" s="597"/>
      <c r="B906" s="924"/>
      <c r="C906" s="597"/>
      <c r="D906" s="597"/>
      <c r="E906" s="1400"/>
    </row>
    <row r="907" spans="1:5">
      <c r="A907" s="597"/>
      <c r="B907" s="924"/>
      <c r="C907" s="597"/>
      <c r="D907" s="597"/>
      <c r="E907" s="1400"/>
    </row>
    <row r="908" spans="1:5">
      <c r="A908" s="597"/>
      <c r="B908" s="924"/>
      <c r="C908" s="597"/>
      <c r="D908" s="597"/>
      <c r="E908" s="1400"/>
    </row>
    <row r="909" spans="1:5">
      <c r="A909" s="597"/>
      <c r="B909" s="924"/>
      <c r="C909" s="597"/>
      <c r="D909" s="597"/>
      <c r="E909" s="1400"/>
    </row>
    <row r="910" spans="1:5">
      <c r="A910" s="597"/>
      <c r="B910" s="924"/>
      <c r="C910" s="597"/>
      <c r="D910" s="597"/>
      <c r="E910" s="1400"/>
    </row>
    <row r="911" spans="1:5">
      <c r="A911" s="597"/>
      <c r="B911" s="924"/>
      <c r="C911" s="597"/>
      <c r="D911" s="597"/>
      <c r="E911" s="1400"/>
    </row>
    <row r="912" spans="1:5">
      <c r="A912" s="597"/>
      <c r="B912" s="924"/>
      <c r="C912" s="597"/>
      <c r="D912" s="597"/>
      <c r="E912" s="1400"/>
    </row>
    <row r="913" spans="1:5">
      <c r="A913" s="597"/>
      <c r="B913" s="924"/>
      <c r="C913" s="597"/>
      <c r="D913" s="597"/>
      <c r="E913" s="1400"/>
    </row>
    <row r="914" spans="1:5">
      <c r="A914" s="597"/>
      <c r="B914" s="924"/>
      <c r="C914" s="597"/>
      <c r="D914" s="597"/>
      <c r="E914" s="1400"/>
    </row>
    <row r="915" spans="1:5">
      <c r="A915" s="597"/>
      <c r="B915" s="924"/>
      <c r="C915" s="597"/>
      <c r="D915" s="597"/>
      <c r="E915" s="1400"/>
    </row>
    <row r="916" spans="1:5">
      <c r="A916" s="597"/>
      <c r="B916" s="924"/>
      <c r="C916" s="597"/>
      <c r="D916" s="597"/>
      <c r="E916" s="1400"/>
    </row>
    <row r="917" spans="1:5">
      <c r="A917" s="597"/>
      <c r="B917" s="924"/>
      <c r="C917" s="597"/>
      <c r="D917" s="597"/>
      <c r="E917" s="1400"/>
    </row>
    <row r="918" spans="1:5">
      <c r="A918" s="597"/>
      <c r="B918" s="924"/>
      <c r="C918" s="597"/>
      <c r="D918" s="597"/>
      <c r="E918" s="1400"/>
    </row>
    <row r="919" spans="1:5">
      <c r="A919" s="597"/>
      <c r="B919" s="924"/>
      <c r="C919" s="597"/>
      <c r="D919" s="597"/>
      <c r="E919" s="1400"/>
    </row>
    <row r="920" spans="1:5">
      <c r="A920" s="597"/>
      <c r="B920" s="924"/>
      <c r="C920" s="597"/>
      <c r="D920" s="597"/>
      <c r="E920" s="1400"/>
    </row>
    <row r="921" spans="1:5">
      <c r="A921" s="597"/>
      <c r="B921" s="924"/>
      <c r="C921" s="597"/>
      <c r="D921" s="597"/>
      <c r="E921" s="1400"/>
    </row>
    <row r="922" spans="1:5">
      <c r="A922" s="597"/>
      <c r="B922" s="924"/>
      <c r="C922" s="597"/>
      <c r="D922" s="597"/>
      <c r="E922" s="1400"/>
    </row>
    <row r="923" spans="1:5">
      <c r="A923" s="597"/>
      <c r="B923" s="924"/>
      <c r="C923" s="597"/>
      <c r="D923" s="597"/>
      <c r="E923" s="1400"/>
    </row>
    <row r="924" spans="1:5">
      <c r="A924" s="597"/>
      <c r="B924" s="924"/>
      <c r="C924" s="597"/>
      <c r="D924" s="597"/>
      <c r="E924" s="1400"/>
    </row>
    <row r="925" spans="1:5">
      <c r="A925" s="597"/>
      <c r="B925" s="924"/>
      <c r="C925" s="597"/>
      <c r="D925" s="597"/>
      <c r="E925" s="1400"/>
    </row>
    <row r="926" spans="1:5">
      <c r="A926" s="597"/>
      <c r="B926" s="924"/>
      <c r="C926" s="597"/>
      <c r="D926" s="597"/>
      <c r="E926" s="1400"/>
    </row>
    <row r="927" spans="1:5">
      <c r="A927" s="597"/>
      <c r="B927" s="924"/>
      <c r="C927" s="597"/>
      <c r="D927" s="597"/>
      <c r="E927" s="1400"/>
    </row>
    <row r="928" spans="1:5">
      <c r="A928" s="597"/>
      <c r="B928" s="924"/>
      <c r="C928" s="597"/>
      <c r="D928" s="597"/>
      <c r="E928" s="1400"/>
    </row>
    <row r="929" spans="1:5">
      <c r="A929" s="597"/>
      <c r="B929" s="924"/>
      <c r="C929" s="597"/>
      <c r="D929" s="597"/>
      <c r="E929" s="1400"/>
    </row>
    <row r="930" spans="1:5">
      <c r="A930" s="597"/>
      <c r="B930" s="924"/>
      <c r="C930" s="597"/>
      <c r="D930" s="597"/>
      <c r="E930" s="1400"/>
    </row>
    <row r="931" spans="1:5">
      <c r="A931" s="269"/>
      <c r="B931" s="567"/>
      <c r="C931" s="269"/>
      <c r="D931" s="269"/>
      <c r="E931" s="648"/>
    </row>
    <row r="932" spans="1:5">
      <c r="A932" s="269"/>
      <c r="B932" s="567"/>
      <c r="C932" s="269"/>
      <c r="D932" s="269"/>
      <c r="E932" s="648"/>
    </row>
    <row r="933" spans="1:5">
      <c r="A933" s="269"/>
      <c r="B933" s="567"/>
      <c r="C933" s="269"/>
      <c r="D933" s="269"/>
      <c r="E933" s="648"/>
    </row>
    <row r="934" spans="1:5">
      <c r="A934" s="269"/>
      <c r="B934" s="567"/>
      <c r="C934" s="269"/>
      <c r="D934" s="269"/>
      <c r="E934" s="648"/>
    </row>
    <row r="935" spans="1:5">
      <c r="A935" s="269"/>
      <c r="B935" s="567"/>
      <c r="C935" s="269"/>
      <c r="D935" s="269"/>
      <c r="E935" s="648"/>
    </row>
    <row r="936" spans="1:5">
      <c r="A936" s="269"/>
      <c r="B936" s="567"/>
      <c r="C936" s="269"/>
      <c r="D936" s="269"/>
      <c r="E936" s="648"/>
    </row>
    <row r="937" spans="1:5">
      <c r="A937" s="269"/>
      <c r="B937" s="567"/>
      <c r="C937" s="269"/>
      <c r="D937" s="269"/>
      <c r="E937" s="648"/>
    </row>
    <row r="938" spans="1:5">
      <c r="A938" s="269"/>
      <c r="B938" s="567"/>
      <c r="C938" s="269"/>
      <c r="D938" s="269"/>
      <c r="E938" s="648"/>
    </row>
    <row r="939" spans="1:5">
      <c r="A939" s="269"/>
      <c r="B939" s="567"/>
      <c r="C939" s="269"/>
      <c r="D939" s="269"/>
      <c r="E939" s="648"/>
    </row>
    <row r="940" spans="1:5">
      <c r="A940" s="269"/>
      <c r="B940" s="567"/>
      <c r="C940" s="269"/>
      <c r="D940" s="269"/>
      <c r="E940" s="648"/>
    </row>
    <row r="941" spans="1:5">
      <c r="A941" s="269"/>
      <c r="B941" s="567"/>
      <c r="C941" s="269"/>
      <c r="D941" s="269"/>
      <c r="E941" s="648"/>
    </row>
    <row r="942" spans="1:5">
      <c r="A942" s="269"/>
      <c r="B942" s="567"/>
      <c r="C942" s="269"/>
      <c r="D942" s="269"/>
      <c r="E942" s="648"/>
    </row>
    <row r="943" spans="1:5">
      <c r="A943" s="269"/>
      <c r="B943" s="567"/>
      <c r="C943" s="269"/>
      <c r="D943" s="269"/>
      <c r="E943" s="648"/>
    </row>
    <row r="944" spans="1:5">
      <c r="A944" s="269"/>
      <c r="B944" s="567"/>
      <c r="C944" s="269"/>
      <c r="D944" s="269"/>
      <c r="E944" s="648"/>
    </row>
    <row r="945" spans="1:5">
      <c r="A945" s="269"/>
      <c r="B945" s="567"/>
      <c r="C945" s="269"/>
      <c r="D945" s="269"/>
      <c r="E945" s="648"/>
    </row>
    <row r="946" spans="1:5">
      <c r="A946" s="269"/>
      <c r="B946" s="567"/>
      <c r="C946" s="269"/>
      <c r="D946" s="269"/>
      <c r="E946" s="648"/>
    </row>
    <row r="947" spans="1:5">
      <c r="A947" s="269"/>
      <c r="B947" s="567"/>
      <c r="C947" s="269"/>
      <c r="D947" s="269"/>
      <c r="E947" s="648"/>
    </row>
    <row r="948" spans="1:5">
      <c r="A948" s="269"/>
      <c r="B948" s="567"/>
      <c r="C948" s="269"/>
      <c r="D948" s="269"/>
      <c r="E948" s="648"/>
    </row>
    <row r="949" spans="1:5">
      <c r="A949" s="269"/>
      <c r="B949" s="567"/>
      <c r="C949" s="269"/>
      <c r="D949" s="269"/>
      <c r="E949" s="648"/>
    </row>
    <row r="950" spans="1:5">
      <c r="A950" s="269"/>
      <c r="B950" s="567"/>
      <c r="C950" s="269"/>
      <c r="D950" s="269"/>
      <c r="E950" s="648"/>
    </row>
    <row r="951" spans="1:5">
      <c r="A951" s="269"/>
      <c r="B951" s="567"/>
      <c r="C951" s="269"/>
      <c r="D951" s="269"/>
      <c r="E951" s="648"/>
    </row>
    <row r="952" spans="1:5">
      <c r="A952" s="269"/>
      <c r="B952" s="567"/>
      <c r="C952" s="269"/>
      <c r="D952" s="269"/>
      <c r="E952" s="648"/>
    </row>
    <row r="953" spans="1:5">
      <c r="A953" s="269"/>
      <c r="B953" s="567"/>
      <c r="C953" s="269"/>
      <c r="D953" s="269"/>
      <c r="E953" s="648"/>
    </row>
    <row r="954" spans="1:5">
      <c r="A954" s="269"/>
      <c r="B954" s="567"/>
      <c r="C954" s="269"/>
      <c r="D954" s="269"/>
      <c r="E954" s="648"/>
    </row>
    <row r="955" spans="1:5">
      <c r="A955" s="269"/>
      <c r="B955" s="567"/>
      <c r="C955" s="269"/>
      <c r="D955" s="269"/>
      <c r="E955" s="648"/>
    </row>
    <row r="956" spans="1:5">
      <c r="A956" s="269"/>
      <c r="B956" s="567"/>
      <c r="C956" s="269"/>
      <c r="D956" s="269"/>
      <c r="E956" s="648"/>
    </row>
    <row r="957" spans="1:5">
      <c r="A957" s="269"/>
      <c r="B957" s="567"/>
      <c r="C957" s="269"/>
      <c r="D957" s="269"/>
      <c r="E957" s="648"/>
    </row>
    <row r="958" spans="1:5">
      <c r="A958" s="269"/>
      <c r="B958" s="567"/>
      <c r="C958" s="269"/>
      <c r="D958" s="269"/>
      <c r="E958" s="648"/>
    </row>
    <row r="959" spans="1:5">
      <c r="A959" s="269"/>
      <c r="B959" s="567"/>
      <c r="C959" s="269"/>
      <c r="D959" s="269"/>
      <c r="E959" s="648"/>
    </row>
    <row r="960" spans="1:5">
      <c r="A960" s="269"/>
      <c r="B960" s="567"/>
      <c r="C960" s="269"/>
      <c r="D960" s="269"/>
      <c r="E960" s="648"/>
    </row>
    <row r="961" spans="1:5">
      <c r="A961" s="269"/>
      <c r="B961" s="567"/>
      <c r="C961" s="269"/>
      <c r="D961" s="269"/>
      <c r="E961" s="648"/>
    </row>
    <row r="962" spans="1:5">
      <c r="A962" s="269"/>
      <c r="B962" s="567"/>
      <c r="C962" s="269"/>
      <c r="D962" s="269"/>
      <c r="E962" s="648"/>
    </row>
    <row r="963" spans="1:5">
      <c r="A963" s="269"/>
      <c r="B963" s="567"/>
      <c r="C963" s="269"/>
      <c r="D963" s="269"/>
      <c r="E963" s="648"/>
    </row>
    <row r="964" spans="1:5">
      <c r="A964" s="269"/>
      <c r="B964" s="567"/>
      <c r="C964" s="269"/>
      <c r="D964" s="269"/>
      <c r="E964" s="648"/>
    </row>
    <row r="965" spans="1:5">
      <c r="A965" s="269"/>
      <c r="B965" s="567"/>
      <c r="C965" s="269"/>
      <c r="D965" s="269"/>
      <c r="E965" s="648"/>
    </row>
    <row r="966" spans="1:5">
      <c r="A966" s="269"/>
      <c r="B966" s="567"/>
      <c r="C966" s="269"/>
      <c r="D966" s="269"/>
      <c r="E966" s="648"/>
    </row>
    <row r="967" spans="1:5">
      <c r="A967" s="269"/>
      <c r="B967" s="567"/>
      <c r="C967" s="269"/>
      <c r="D967" s="269"/>
      <c r="E967" s="648"/>
    </row>
    <row r="968" spans="1:5">
      <c r="A968" s="269"/>
      <c r="B968" s="567"/>
      <c r="C968" s="269"/>
      <c r="D968" s="269"/>
      <c r="E968" s="648"/>
    </row>
    <row r="969" spans="1:5">
      <c r="A969" s="269"/>
      <c r="B969" s="567"/>
      <c r="C969" s="269"/>
      <c r="D969" s="269"/>
      <c r="E969" s="648"/>
    </row>
    <row r="970" spans="1:5">
      <c r="A970" s="269"/>
      <c r="B970" s="567"/>
      <c r="C970" s="269"/>
      <c r="D970" s="269"/>
      <c r="E970" s="648"/>
    </row>
    <row r="971" spans="1:5">
      <c r="A971" s="269"/>
      <c r="B971" s="567"/>
      <c r="C971" s="269"/>
      <c r="D971" s="269"/>
      <c r="E971" s="648"/>
    </row>
    <row r="972" spans="1:5">
      <c r="A972" s="269"/>
      <c r="B972" s="567"/>
      <c r="C972" s="269"/>
      <c r="D972" s="269"/>
      <c r="E972" s="648"/>
    </row>
    <row r="973" spans="1:5">
      <c r="A973" s="269"/>
      <c r="B973" s="567"/>
      <c r="C973" s="269"/>
      <c r="D973" s="269"/>
      <c r="E973" s="648"/>
    </row>
    <row r="974" spans="1:5">
      <c r="A974" s="269"/>
      <c r="B974" s="567"/>
      <c r="C974" s="269"/>
      <c r="D974" s="269"/>
      <c r="E974" s="648"/>
    </row>
    <row r="975" spans="1:5">
      <c r="A975" s="269"/>
      <c r="B975" s="567"/>
      <c r="C975" s="269"/>
      <c r="D975" s="269"/>
      <c r="E975" s="648"/>
    </row>
    <row r="976" spans="1:5">
      <c r="A976" s="269"/>
      <c r="B976" s="567"/>
      <c r="C976" s="269"/>
      <c r="D976" s="269"/>
      <c r="E976" s="648"/>
    </row>
    <row r="977" spans="1:5">
      <c r="A977" s="269"/>
      <c r="B977" s="567"/>
      <c r="C977" s="269"/>
      <c r="D977" s="269"/>
      <c r="E977" s="648"/>
    </row>
    <row r="978" spans="1:5">
      <c r="A978" s="269"/>
      <c r="B978" s="567"/>
      <c r="C978" s="269"/>
      <c r="D978" s="269"/>
      <c r="E978" s="648"/>
    </row>
    <row r="979" spans="1:5">
      <c r="A979" s="269"/>
      <c r="B979" s="567"/>
      <c r="C979" s="269"/>
      <c r="D979" s="269"/>
      <c r="E979" s="648"/>
    </row>
    <row r="980" spans="1:5">
      <c r="A980" s="269"/>
      <c r="B980" s="567"/>
      <c r="C980" s="269"/>
      <c r="D980" s="269"/>
      <c r="E980" s="648"/>
    </row>
    <row r="981" spans="1:5">
      <c r="A981" s="269"/>
      <c r="B981" s="567"/>
      <c r="C981" s="269"/>
      <c r="D981" s="269"/>
      <c r="E981" s="648"/>
    </row>
    <row r="982" spans="1:5">
      <c r="A982" s="269"/>
      <c r="B982" s="567"/>
      <c r="C982" s="269"/>
      <c r="D982" s="269"/>
      <c r="E982" s="648"/>
    </row>
    <row r="983" spans="1:5">
      <c r="A983" s="269"/>
      <c r="B983" s="567"/>
      <c r="C983" s="269"/>
      <c r="D983" s="269"/>
      <c r="E983" s="648"/>
    </row>
    <row r="984" spans="1:5">
      <c r="A984" s="269"/>
      <c r="B984" s="567"/>
      <c r="C984" s="269"/>
      <c r="D984" s="269"/>
      <c r="E984" s="648"/>
    </row>
    <row r="985" spans="1:5">
      <c r="A985" s="269"/>
      <c r="B985" s="567"/>
      <c r="C985" s="269"/>
      <c r="D985" s="269"/>
      <c r="E985" s="648"/>
    </row>
    <row r="986" spans="1:5">
      <c r="A986" s="269"/>
      <c r="B986" s="567"/>
      <c r="C986" s="269"/>
      <c r="D986" s="269"/>
      <c r="E986" s="648"/>
    </row>
    <row r="987" spans="1:5">
      <c r="A987" s="269"/>
      <c r="B987" s="567"/>
      <c r="C987" s="269"/>
      <c r="D987" s="269"/>
      <c r="E987" s="648"/>
    </row>
    <row r="988" spans="1:5">
      <c r="A988" s="269"/>
      <c r="B988" s="567"/>
      <c r="C988" s="269"/>
      <c r="D988" s="269"/>
      <c r="E988" s="648"/>
    </row>
    <row r="989" spans="1:5">
      <c r="A989" s="269"/>
      <c r="B989" s="567"/>
      <c r="C989" s="269"/>
      <c r="D989" s="269"/>
      <c r="E989" s="648"/>
    </row>
    <row r="990" spans="1:5">
      <c r="A990" s="269"/>
      <c r="B990" s="567"/>
      <c r="C990" s="269"/>
      <c r="D990" s="269"/>
      <c r="E990" s="648"/>
    </row>
    <row r="991" spans="1:5">
      <c r="A991" s="269"/>
      <c r="B991" s="567"/>
      <c r="C991" s="269"/>
      <c r="D991" s="269"/>
      <c r="E991" s="648"/>
    </row>
    <row r="992" spans="1:5">
      <c r="A992" s="269"/>
      <c r="B992" s="567"/>
      <c r="C992" s="269"/>
      <c r="D992" s="269"/>
      <c r="E992" s="648"/>
    </row>
    <row r="993" spans="1:5">
      <c r="A993" s="269"/>
      <c r="B993" s="567"/>
      <c r="C993" s="269"/>
      <c r="D993" s="269"/>
      <c r="E993" s="648"/>
    </row>
    <row r="994" spans="1:5">
      <c r="A994" s="269"/>
      <c r="B994" s="567"/>
      <c r="C994" s="269"/>
      <c r="D994" s="269"/>
      <c r="E994" s="648"/>
    </row>
    <row r="995" spans="1:5">
      <c r="A995" s="269"/>
      <c r="B995" s="567"/>
      <c r="C995" s="269"/>
      <c r="D995" s="269"/>
      <c r="E995" s="648"/>
    </row>
    <row r="996" spans="1:5">
      <c r="A996" s="269"/>
      <c r="B996" s="567"/>
      <c r="C996" s="269"/>
      <c r="D996" s="269"/>
      <c r="E996" s="648"/>
    </row>
    <row r="997" spans="1:5">
      <c r="A997" s="269"/>
      <c r="B997" s="567"/>
      <c r="C997" s="269"/>
      <c r="D997" s="269"/>
      <c r="E997" s="648"/>
    </row>
    <row r="998" spans="1:5">
      <c r="A998" s="269"/>
      <c r="B998" s="567"/>
      <c r="C998" s="269"/>
      <c r="D998" s="269"/>
      <c r="E998" s="648"/>
    </row>
    <row r="999" spans="1:5">
      <c r="A999" s="269"/>
      <c r="B999" s="567"/>
      <c r="C999" s="269"/>
      <c r="D999" s="269"/>
      <c r="E999" s="648"/>
    </row>
    <row r="1000" spans="1:5">
      <c r="A1000" s="269"/>
      <c r="B1000" s="567"/>
      <c r="C1000" s="269"/>
      <c r="D1000" s="269"/>
      <c r="E1000" s="648"/>
    </row>
    <row r="1001" spans="1:5">
      <c r="A1001" s="269"/>
      <c r="B1001" s="567"/>
      <c r="C1001" s="269"/>
      <c r="D1001" s="269"/>
      <c r="E1001" s="648"/>
    </row>
    <row r="1002" spans="1:5">
      <c r="A1002" s="269"/>
      <c r="B1002" s="567"/>
      <c r="C1002" s="269"/>
      <c r="D1002" s="269"/>
      <c r="E1002" s="648"/>
    </row>
    <row r="1003" spans="1:5">
      <c r="A1003" s="269"/>
      <c r="B1003" s="567"/>
      <c r="C1003" s="269"/>
      <c r="D1003" s="269"/>
      <c r="E1003" s="648"/>
    </row>
    <row r="1004" spans="1:5">
      <c r="A1004" s="269"/>
      <c r="B1004" s="567"/>
      <c r="C1004" s="269"/>
      <c r="D1004" s="269"/>
      <c r="E1004" s="648"/>
    </row>
    <row r="1005" spans="1:5">
      <c r="A1005" s="269"/>
      <c r="B1005" s="567"/>
      <c r="C1005" s="269"/>
      <c r="D1005" s="269"/>
      <c r="E1005" s="648"/>
    </row>
    <row r="1006" spans="1:5">
      <c r="A1006" s="269"/>
      <c r="B1006" s="567"/>
      <c r="C1006" s="269"/>
      <c r="D1006" s="269"/>
      <c r="E1006" s="648"/>
    </row>
    <row r="1007" spans="1:5">
      <c r="A1007" s="269"/>
      <c r="B1007" s="567"/>
      <c r="C1007" s="269"/>
      <c r="D1007" s="269"/>
      <c r="E1007" s="648"/>
    </row>
    <row r="1008" spans="1:5">
      <c r="A1008" s="269"/>
      <c r="B1008" s="567"/>
      <c r="C1008" s="269"/>
      <c r="D1008" s="269"/>
      <c r="E1008" s="648"/>
    </row>
    <row r="1009" spans="1:5">
      <c r="A1009" s="269"/>
      <c r="B1009" s="567"/>
      <c r="C1009" s="269"/>
      <c r="D1009" s="269"/>
      <c r="E1009" s="648"/>
    </row>
    <row r="1010" spans="1:5">
      <c r="A1010" s="269"/>
      <c r="B1010" s="567"/>
      <c r="C1010" s="269"/>
      <c r="D1010" s="269"/>
      <c r="E1010" s="648"/>
    </row>
    <row r="1011" spans="1:5">
      <c r="A1011" s="269"/>
      <c r="B1011" s="567"/>
      <c r="C1011" s="269"/>
      <c r="D1011" s="269"/>
      <c r="E1011" s="648"/>
    </row>
    <row r="1012" spans="1:5">
      <c r="A1012" s="269"/>
      <c r="B1012" s="567"/>
      <c r="C1012" s="269"/>
      <c r="D1012" s="269"/>
      <c r="E1012" s="648"/>
    </row>
    <row r="1013" spans="1:5">
      <c r="A1013" s="269"/>
      <c r="B1013" s="567"/>
      <c r="C1013" s="269"/>
      <c r="D1013" s="269"/>
      <c r="E1013" s="648"/>
    </row>
    <row r="1014" spans="1:5">
      <c r="A1014" s="269"/>
      <c r="B1014" s="567"/>
      <c r="C1014" s="269"/>
      <c r="D1014" s="269"/>
      <c r="E1014" s="648"/>
    </row>
    <row r="1015" spans="1:5">
      <c r="A1015" s="269"/>
      <c r="B1015" s="567"/>
      <c r="C1015" s="269"/>
      <c r="D1015" s="269"/>
      <c r="E1015" s="648"/>
    </row>
    <row r="1016" spans="1:5">
      <c r="A1016" s="269"/>
      <c r="B1016" s="567"/>
      <c r="C1016" s="269"/>
      <c r="D1016" s="269"/>
      <c r="E1016" s="648"/>
    </row>
    <row r="1017" spans="1:5">
      <c r="A1017" s="269"/>
      <c r="B1017" s="567"/>
      <c r="C1017" s="269"/>
      <c r="D1017" s="269"/>
      <c r="E1017" s="648"/>
    </row>
    <row r="1018" spans="1:5">
      <c r="A1018" s="269"/>
      <c r="B1018" s="567"/>
      <c r="C1018" s="269"/>
      <c r="D1018" s="269"/>
      <c r="E1018" s="648"/>
    </row>
    <row r="1019" spans="1:5">
      <c r="A1019" s="269"/>
      <c r="B1019" s="567"/>
      <c r="C1019" s="269"/>
      <c r="D1019" s="269"/>
      <c r="E1019" s="648"/>
    </row>
    <row r="1020" spans="1:5">
      <c r="A1020" s="269"/>
      <c r="B1020" s="567"/>
      <c r="C1020" s="269"/>
      <c r="D1020" s="269"/>
      <c r="E1020" s="648"/>
    </row>
    <row r="1021" spans="1:5">
      <c r="A1021" s="269"/>
      <c r="B1021" s="567"/>
      <c r="C1021" s="269"/>
      <c r="D1021" s="269"/>
      <c r="E1021" s="648"/>
    </row>
    <row r="1022" spans="1:5">
      <c r="A1022" s="269"/>
      <c r="B1022" s="567"/>
      <c r="C1022" s="269"/>
      <c r="D1022" s="269"/>
      <c r="E1022" s="648"/>
    </row>
    <row r="1023" spans="1:5">
      <c r="A1023" s="269"/>
      <c r="B1023" s="567"/>
      <c r="C1023" s="269"/>
      <c r="D1023" s="269"/>
      <c r="E1023" s="648"/>
    </row>
    <row r="1024" spans="1:5">
      <c r="A1024" s="269"/>
      <c r="B1024" s="567"/>
      <c r="C1024" s="269"/>
      <c r="D1024" s="269"/>
      <c r="E1024" s="648"/>
    </row>
    <row r="1025" spans="1:5">
      <c r="A1025" s="269"/>
      <c r="B1025" s="567"/>
      <c r="C1025" s="269"/>
      <c r="D1025" s="269"/>
      <c r="E1025" s="648"/>
    </row>
    <row r="1026" spans="1:5">
      <c r="A1026" s="269"/>
      <c r="B1026" s="567"/>
      <c r="C1026" s="269"/>
      <c r="D1026" s="269"/>
      <c r="E1026" s="648"/>
    </row>
    <row r="1027" spans="1:5">
      <c r="A1027" s="269"/>
      <c r="B1027" s="567"/>
      <c r="C1027" s="269"/>
      <c r="D1027" s="269"/>
      <c r="E1027" s="648"/>
    </row>
    <row r="1028" spans="1:5">
      <c r="A1028" s="269"/>
      <c r="B1028" s="567"/>
      <c r="C1028" s="269"/>
      <c r="D1028" s="269"/>
      <c r="E1028" s="648"/>
    </row>
    <row r="1029" spans="1:5">
      <c r="A1029" s="269"/>
      <c r="B1029" s="567"/>
      <c r="C1029" s="269"/>
      <c r="D1029" s="269"/>
      <c r="E1029" s="648"/>
    </row>
    <row r="1030" spans="1:5">
      <c r="A1030" s="269"/>
      <c r="B1030" s="567"/>
      <c r="C1030" s="269"/>
      <c r="D1030" s="269"/>
      <c r="E1030" s="648"/>
    </row>
    <row r="1031" spans="1:5">
      <c r="A1031" s="269"/>
      <c r="B1031" s="567"/>
      <c r="C1031" s="269"/>
      <c r="D1031" s="269"/>
      <c r="E1031" s="648"/>
    </row>
    <row r="1032" spans="1:5">
      <c r="A1032" s="269"/>
      <c r="B1032" s="567"/>
      <c r="C1032" s="269"/>
      <c r="D1032" s="269"/>
      <c r="E1032" s="648"/>
    </row>
    <row r="1033" spans="1:5">
      <c r="A1033" s="269"/>
      <c r="B1033" s="567"/>
      <c r="C1033" s="269"/>
      <c r="D1033" s="269"/>
      <c r="E1033" s="648"/>
    </row>
    <row r="1034" spans="1:5">
      <c r="A1034" s="269"/>
      <c r="B1034" s="567"/>
      <c r="C1034" s="269"/>
      <c r="D1034" s="269"/>
      <c r="E1034" s="648"/>
    </row>
    <row r="1035" spans="1:5">
      <c r="A1035" s="269"/>
      <c r="B1035" s="567"/>
      <c r="C1035" s="269"/>
      <c r="D1035" s="269"/>
      <c r="E1035" s="648"/>
    </row>
    <row r="1036" spans="1:5">
      <c r="A1036" s="269"/>
      <c r="B1036" s="567"/>
      <c r="C1036" s="269"/>
      <c r="D1036" s="269"/>
      <c r="E1036" s="648"/>
    </row>
    <row r="1037" spans="1:5">
      <c r="A1037" s="269"/>
      <c r="B1037" s="567"/>
      <c r="C1037" s="269"/>
      <c r="D1037" s="269"/>
      <c r="E1037" s="648"/>
    </row>
    <row r="1038" spans="1:5">
      <c r="A1038" s="269"/>
      <c r="B1038" s="567"/>
      <c r="C1038" s="269"/>
      <c r="D1038" s="269"/>
      <c r="E1038" s="648"/>
    </row>
    <row r="1039" spans="1:5">
      <c r="A1039" s="269"/>
      <c r="B1039" s="567"/>
      <c r="C1039" s="269"/>
      <c r="D1039" s="269"/>
      <c r="E1039" s="648"/>
    </row>
    <row r="1040" spans="1:5">
      <c r="A1040" s="269"/>
      <c r="B1040" s="567"/>
      <c r="C1040" s="269"/>
      <c r="D1040" s="269"/>
      <c r="E1040" s="648"/>
    </row>
    <row r="1041" spans="1:5">
      <c r="A1041" s="269"/>
      <c r="B1041" s="567"/>
      <c r="C1041" s="269"/>
      <c r="D1041" s="269"/>
      <c r="E1041" s="648"/>
    </row>
    <row r="1042" spans="1:5">
      <c r="A1042" s="269"/>
      <c r="B1042" s="567"/>
      <c r="C1042" s="269"/>
      <c r="D1042" s="269"/>
      <c r="E1042" s="648"/>
    </row>
    <row r="1043" spans="1:5">
      <c r="A1043" s="269"/>
      <c r="B1043" s="567"/>
      <c r="C1043" s="269"/>
      <c r="D1043" s="269"/>
      <c r="E1043" s="648"/>
    </row>
    <row r="1044" spans="1:5">
      <c r="A1044" s="269"/>
      <c r="B1044" s="567"/>
      <c r="C1044" s="269"/>
      <c r="D1044" s="269"/>
      <c r="E1044" s="648"/>
    </row>
    <row r="1045" spans="1:5">
      <c r="A1045" s="269"/>
      <c r="B1045" s="567"/>
      <c r="C1045" s="269"/>
      <c r="D1045" s="269"/>
      <c r="E1045" s="648"/>
    </row>
    <row r="1046" spans="1:5">
      <c r="A1046" s="269"/>
      <c r="B1046" s="567"/>
      <c r="C1046" s="269"/>
      <c r="D1046" s="269"/>
      <c r="E1046" s="648"/>
    </row>
    <row r="1047" spans="1:5">
      <c r="A1047" s="269"/>
      <c r="B1047" s="567"/>
      <c r="C1047" s="269"/>
      <c r="D1047" s="269"/>
      <c r="E1047" s="648"/>
    </row>
    <row r="1048" spans="1:5">
      <c r="A1048" s="269"/>
      <c r="B1048" s="567"/>
      <c r="C1048" s="269"/>
      <c r="D1048" s="269"/>
      <c r="E1048" s="648"/>
    </row>
    <row r="1049" spans="1:5">
      <c r="A1049" s="269"/>
      <c r="B1049" s="567"/>
      <c r="C1049" s="269"/>
      <c r="D1049" s="269"/>
      <c r="E1049" s="648"/>
    </row>
    <row r="1050" spans="1:5">
      <c r="A1050" s="269"/>
      <c r="B1050" s="567"/>
      <c r="C1050" s="269"/>
      <c r="D1050" s="269"/>
      <c r="E1050" s="648"/>
    </row>
    <row r="1051" spans="1:5">
      <c r="A1051" s="269"/>
      <c r="B1051" s="567"/>
      <c r="C1051" s="269"/>
      <c r="D1051" s="269"/>
      <c r="E1051" s="648"/>
    </row>
    <row r="1052" spans="1:5">
      <c r="A1052" s="269"/>
      <c r="B1052" s="567"/>
      <c r="C1052" s="269"/>
      <c r="D1052" s="269"/>
      <c r="E1052" s="648"/>
    </row>
    <row r="1053" spans="1:5">
      <c r="A1053" s="269"/>
      <c r="B1053" s="567"/>
      <c r="C1053" s="269"/>
      <c r="D1053" s="269"/>
      <c r="E1053" s="648"/>
    </row>
    <row r="1054" spans="1:5">
      <c r="A1054" s="269"/>
      <c r="B1054" s="567"/>
      <c r="C1054" s="269"/>
      <c r="D1054" s="269"/>
      <c r="E1054" s="648"/>
    </row>
    <row r="1055" spans="1:5">
      <c r="A1055" s="269"/>
      <c r="B1055" s="567"/>
      <c r="C1055" s="269"/>
      <c r="D1055" s="269"/>
      <c r="E1055" s="648"/>
    </row>
    <row r="1056" spans="1:5">
      <c r="A1056" s="269"/>
      <c r="B1056" s="567"/>
      <c r="C1056" s="269"/>
      <c r="D1056" s="269"/>
      <c r="E1056" s="648"/>
    </row>
    <row r="1057" spans="1:5">
      <c r="A1057" s="269"/>
      <c r="B1057" s="567"/>
      <c r="C1057" s="269"/>
      <c r="D1057" s="269"/>
      <c r="E1057" s="648"/>
    </row>
    <row r="1058" spans="1:5">
      <c r="A1058" s="269"/>
      <c r="B1058" s="567"/>
      <c r="C1058" s="269"/>
      <c r="D1058" s="269"/>
      <c r="E1058" s="648"/>
    </row>
    <row r="1059" spans="1:5">
      <c r="A1059" s="269"/>
      <c r="B1059" s="567"/>
      <c r="C1059" s="269"/>
      <c r="D1059" s="269"/>
      <c r="E1059" s="648"/>
    </row>
    <row r="1060" spans="1:5">
      <c r="A1060" s="269"/>
      <c r="B1060" s="567"/>
      <c r="C1060" s="269"/>
      <c r="D1060" s="269"/>
      <c r="E1060" s="648"/>
    </row>
    <row r="1061" spans="1:5">
      <c r="A1061" s="269"/>
      <c r="B1061" s="567"/>
      <c r="C1061" s="269"/>
      <c r="D1061" s="269"/>
      <c r="E1061" s="648"/>
    </row>
    <row r="1062" spans="1:5">
      <c r="A1062" s="269"/>
      <c r="B1062" s="567"/>
      <c r="C1062" s="269"/>
      <c r="D1062" s="269"/>
      <c r="E1062" s="648"/>
    </row>
    <row r="1063" spans="1:5">
      <c r="A1063" s="269"/>
      <c r="B1063" s="567"/>
      <c r="C1063" s="269"/>
      <c r="D1063" s="269"/>
      <c r="E1063" s="648"/>
    </row>
    <row r="1064" spans="1:5">
      <c r="A1064" s="269"/>
      <c r="B1064" s="567"/>
      <c r="C1064" s="269"/>
      <c r="D1064" s="269"/>
      <c r="E1064" s="648"/>
    </row>
    <row r="1065" spans="1:5">
      <c r="A1065" s="269"/>
      <c r="B1065" s="567"/>
      <c r="C1065" s="269"/>
      <c r="D1065" s="269"/>
      <c r="E1065" s="648"/>
    </row>
    <row r="1066" spans="1:5">
      <c r="A1066" s="269"/>
      <c r="B1066" s="567"/>
      <c r="C1066" s="269"/>
      <c r="D1066" s="269"/>
      <c r="E1066" s="648"/>
    </row>
    <row r="1067" spans="1:5">
      <c r="A1067" s="269"/>
      <c r="B1067" s="567"/>
      <c r="C1067" s="269"/>
      <c r="D1067" s="269"/>
      <c r="E1067" s="648"/>
    </row>
    <row r="1068" spans="1:5">
      <c r="A1068" s="269"/>
      <c r="B1068" s="567"/>
      <c r="C1068" s="269"/>
      <c r="D1068" s="269"/>
      <c r="E1068" s="648"/>
    </row>
    <row r="1069" spans="1:5">
      <c r="A1069" s="269"/>
      <c r="B1069" s="567"/>
      <c r="C1069" s="269"/>
      <c r="D1069" s="269"/>
      <c r="E1069" s="648"/>
    </row>
    <row r="1070" spans="1:5">
      <c r="A1070" s="269"/>
      <c r="B1070" s="567"/>
      <c r="C1070" s="269"/>
      <c r="D1070" s="269"/>
      <c r="E1070" s="648"/>
    </row>
    <row r="1071" spans="1:5">
      <c r="A1071" s="269"/>
      <c r="B1071" s="567"/>
      <c r="C1071" s="269"/>
      <c r="D1071" s="269"/>
      <c r="E1071" s="648"/>
    </row>
    <row r="1072" spans="1:5">
      <c r="A1072" s="269"/>
      <c r="B1072" s="567"/>
      <c r="C1072" s="269"/>
      <c r="D1072" s="269"/>
      <c r="E1072" s="648"/>
    </row>
    <row r="1073" spans="1:5">
      <c r="A1073" s="269"/>
      <c r="B1073" s="567"/>
      <c r="C1073" s="269"/>
      <c r="D1073" s="269"/>
      <c r="E1073" s="648"/>
    </row>
    <row r="1074" spans="1:5">
      <c r="A1074" s="269"/>
      <c r="B1074" s="567"/>
      <c r="C1074" s="269"/>
      <c r="D1074" s="269"/>
      <c r="E1074" s="648"/>
    </row>
    <row r="1075" spans="1:5">
      <c r="A1075" s="269"/>
      <c r="B1075" s="567"/>
      <c r="C1075" s="269"/>
      <c r="D1075" s="269"/>
      <c r="E1075" s="648"/>
    </row>
    <row r="1076" spans="1:5">
      <c r="A1076" s="269"/>
      <c r="B1076" s="567"/>
      <c r="C1076" s="269"/>
      <c r="D1076" s="269"/>
      <c r="E1076" s="648"/>
    </row>
    <row r="1077" spans="1:5">
      <c r="A1077" s="269"/>
      <c r="B1077" s="567"/>
      <c r="C1077" s="269"/>
      <c r="D1077" s="269"/>
      <c r="E1077" s="648"/>
    </row>
    <row r="1078" spans="1:5">
      <c r="A1078" s="269"/>
      <c r="B1078" s="567"/>
      <c r="C1078" s="269"/>
      <c r="D1078" s="269"/>
      <c r="E1078" s="648"/>
    </row>
    <row r="1079" spans="1:5">
      <c r="A1079" s="269"/>
      <c r="B1079" s="567"/>
      <c r="C1079" s="269"/>
      <c r="D1079" s="269"/>
      <c r="E1079" s="648"/>
    </row>
    <row r="1080" spans="1:5">
      <c r="A1080" s="269"/>
      <c r="B1080" s="567"/>
      <c r="C1080" s="269"/>
      <c r="D1080" s="269"/>
      <c r="E1080" s="648"/>
    </row>
    <row r="1081" spans="1:5">
      <c r="A1081" s="269"/>
      <c r="B1081" s="567"/>
      <c r="C1081" s="269"/>
      <c r="D1081" s="269"/>
      <c r="E1081" s="648"/>
    </row>
    <row r="1082" spans="1:5">
      <c r="A1082" s="269"/>
      <c r="B1082" s="567"/>
      <c r="C1082" s="269"/>
      <c r="D1082" s="269"/>
      <c r="E1082" s="648"/>
    </row>
    <row r="1083" spans="1:5">
      <c r="A1083" s="269"/>
      <c r="B1083" s="567"/>
      <c r="C1083" s="269"/>
      <c r="D1083" s="269"/>
      <c r="E1083" s="648"/>
    </row>
    <row r="1084" spans="1:5">
      <c r="A1084" s="269"/>
      <c r="B1084" s="567"/>
      <c r="C1084" s="269"/>
      <c r="D1084" s="269"/>
      <c r="E1084" s="648"/>
    </row>
    <row r="1085" spans="1:5">
      <c r="A1085" s="269"/>
      <c r="B1085" s="567"/>
      <c r="C1085" s="269"/>
      <c r="D1085" s="269"/>
      <c r="E1085" s="648"/>
    </row>
    <row r="1086" spans="1:5">
      <c r="A1086" s="269"/>
      <c r="B1086" s="567"/>
      <c r="C1086" s="269"/>
      <c r="D1086" s="269"/>
      <c r="E1086" s="648"/>
    </row>
    <row r="1087" spans="1:5">
      <c r="A1087" s="269"/>
      <c r="B1087" s="567"/>
      <c r="C1087" s="269"/>
      <c r="D1087" s="269"/>
      <c r="E1087" s="648"/>
    </row>
    <row r="1088" spans="1:5">
      <c r="A1088" s="269"/>
      <c r="B1088" s="567"/>
      <c r="C1088" s="269"/>
      <c r="D1088" s="269"/>
      <c r="E1088" s="648"/>
    </row>
    <row r="1089" spans="1:5">
      <c r="A1089" s="269"/>
      <c r="B1089" s="567"/>
      <c r="C1089" s="269"/>
      <c r="D1089" s="269"/>
      <c r="E1089" s="648"/>
    </row>
    <row r="1090" spans="1:5">
      <c r="A1090" s="269"/>
      <c r="B1090" s="567"/>
      <c r="C1090" s="269"/>
      <c r="D1090" s="269"/>
      <c r="E1090" s="648"/>
    </row>
    <row r="1091" spans="1:5">
      <c r="A1091" s="269"/>
      <c r="B1091" s="567"/>
      <c r="C1091" s="269"/>
      <c r="D1091" s="269"/>
      <c r="E1091" s="648"/>
    </row>
    <row r="1092" spans="1:5">
      <c r="A1092" s="269"/>
      <c r="B1092" s="567"/>
      <c r="C1092" s="269"/>
      <c r="D1092" s="269"/>
      <c r="E1092" s="648"/>
    </row>
    <row r="1093" spans="1:5">
      <c r="A1093" s="269"/>
      <c r="B1093" s="567"/>
      <c r="C1093" s="269"/>
      <c r="D1093" s="269"/>
      <c r="E1093" s="648"/>
    </row>
    <row r="1094" spans="1:5">
      <c r="A1094" s="269"/>
      <c r="B1094" s="567"/>
      <c r="C1094" s="269"/>
      <c r="D1094" s="269"/>
      <c r="E1094" s="648"/>
    </row>
    <row r="1095" spans="1:5">
      <c r="A1095" s="269"/>
      <c r="B1095" s="567"/>
      <c r="C1095" s="269"/>
      <c r="D1095" s="269"/>
      <c r="E1095" s="648"/>
    </row>
    <row r="1096" spans="1:5">
      <c r="A1096" s="269"/>
      <c r="B1096" s="567"/>
      <c r="C1096" s="269"/>
      <c r="D1096" s="269"/>
      <c r="E1096" s="648"/>
    </row>
    <row r="1097" spans="1:5">
      <c r="A1097" s="269"/>
      <c r="B1097" s="567"/>
      <c r="C1097" s="269"/>
      <c r="D1097" s="269"/>
      <c r="E1097" s="648"/>
    </row>
    <row r="1098" spans="1:5">
      <c r="A1098" s="269"/>
      <c r="B1098" s="567"/>
      <c r="C1098" s="269"/>
      <c r="D1098" s="269"/>
      <c r="E1098" s="648"/>
    </row>
    <row r="1099" spans="1:5">
      <c r="A1099" s="568"/>
      <c r="B1099" s="567"/>
      <c r="C1099" s="269"/>
      <c r="D1099" s="269"/>
      <c r="E1099" s="648"/>
    </row>
    <row r="1100" spans="1:5">
      <c r="A1100" s="269"/>
      <c r="B1100" s="567"/>
      <c r="C1100" s="269"/>
      <c r="D1100" s="269"/>
      <c r="E1100" s="648"/>
    </row>
    <row r="1101" spans="1:5">
      <c r="A1101" s="269"/>
      <c r="B1101" s="567"/>
      <c r="C1101" s="269"/>
      <c r="D1101" s="269"/>
      <c r="E1101" s="648"/>
    </row>
    <row r="1102" spans="1:5">
      <c r="A1102" s="269"/>
      <c r="B1102" s="567"/>
      <c r="C1102" s="269"/>
      <c r="D1102" s="269"/>
      <c r="E1102" s="648"/>
    </row>
    <row r="1103" spans="1:5">
      <c r="A1103" s="269"/>
      <c r="B1103" s="567"/>
      <c r="C1103" s="269"/>
      <c r="D1103" s="269"/>
      <c r="E1103" s="648"/>
    </row>
    <row r="1104" spans="1:5">
      <c r="A1104" s="269"/>
      <c r="B1104" s="567"/>
      <c r="C1104" s="269"/>
      <c r="D1104" s="269"/>
      <c r="E1104" s="648"/>
    </row>
    <row r="1105" spans="1:5">
      <c r="A1105" s="269"/>
      <c r="B1105" s="567"/>
      <c r="C1105" s="269"/>
      <c r="D1105" s="269"/>
      <c r="E1105" s="648"/>
    </row>
    <row r="1106" spans="1:5">
      <c r="A1106" s="269"/>
      <c r="B1106" s="567"/>
      <c r="C1106" s="269"/>
      <c r="D1106" s="269"/>
      <c r="E1106" s="648"/>
    </row>
    <row r="1107" spans="1:5">
      <c r="A1107" s="269"/>
      <c r="B1107" s="567"/>
      <c r="C1107" s="269"/>
      <c r="D1107" s="269"/>
      <c r="E1107" s="648"/>
    </row>
    <row r="1108" spans="1:5">
      <c r="A1108" s="269"/>
      <c r="B1108" s="567"/>
      <c r="C1108" s="269"/>
      <c r="D1108" s="269"/>
      <c r="E1108" s="648"/>
    </row>
    <row r="1109" spans="1:5">
      <c r="A1109" s="269"/>
      <c r="B1109" s="567"/>
      <c r="C1109" s="269"/>
      <c r="D1109" s="269"/>
      <c r="E1109" s="648"/>
    </row>
    <row r="1110" spans="1:5">
      <c r="A1110" s="269"/>
      <c r="B1110" s="567"/>
      <c r="C1110" s="269"/>
      <c r="D1110" s="269"/>
      <c r="E1110" s="648"/>
    </row>
    <row r="1111" spans="1:5">
      <c r="A1111" s="269"/>
      <c r="B1111" s="567"/>
      <c r="C1111" s="269"/>
      <c r="D1111" s="269"/>
      <c r="E1111" s="648"/>
    </row>
    <row r="1112" spans="1:5">
      <c r="A1112" s="269"/>
      <c r="B1112" s="567"/>
      <c r="C1112" s="269"/>
      <c r="D1112" s="269"/>
      <c r="E1112" s="648"/>
    </row>
    <row r="1113" spans="1:5">
      <c r="A1113" s="269"/>
      <c r="B1113" s="567"/>
      <c r="C1113" s="269"/>
      <c r="D1113" s="269"/>
      <c r="E1113" s="648"/>
    </row>
    <row r="1114" spans="1:5">
      <c r="A1114" s="269"/>
      <c r="B1114" s="567"/>
      <c r="C1114" s="269"/>
      <c r="D1114" s="269"/>
      <c r="E1114" s="648"/>
    </row>
    <row r="1115" spans="1:5">
      <c r="A1115" s="269"/>
      <c r="B1115" s="567"/>
      <c r="C1115" s="269"/>
      <c r="D1115" s="269"/>
      <c r="E1115" s="648"/>
    </row>
    <row r="1116" spans="1:5">
      <c r="A1116" s="269"/>
      <c r="B1116" s="567"/>
      <c r="C1116" s="269"/>
      <c r="D1116" s="269"/>
      <c r="E1116" s="648"/>
    </row>
    <row r="1117" spans="1:5">
      <c r="A1117" s="269"/>
      <c r="B1117" s="567"/>
      <c r="C1117" s="269"/>
      <c r="D1117" s="269"/>
      <c r="E1117" s="648"/>
    </row>
    <row r="1118" spans="1:5">
      <c r="A1118" s="269"/>
      <c r="B1118" s="567"/>
      <c r="C1118" s="269"/>
      <c r="D1118" s="269"/>
      <c r="E1118" s="648"/>
    </row>
    <row r="1119" spans="1:5">
      <c r="A1119" s="269"/>
      <c r="B1119" s="567"/>
      <c r="C1119" s="269"/>
      <c r="D1119" s="269"/>
      <c r="E1119" s="648"/>
    </row>
    <row r="1120" spans="1:5">
      <c r="A1120" s="269"/>
      <c r="B1120" s="567"/>
      <c r="C1120" s="269"/>
      <c r="D1120" s="269"/>
      <c r="E1120" s="648"/>
    </row>
    <row r="1121" spans="1:5">
      <c r="A1121" s="269"/>
      <c r="B1121" s="567"/>
      <c r="C1121" s="269"/>
      <c r="D1121" s="269"/>
      <c r="E1121" s="648"/>
    </row>
    <row r="1122" spans="1:5">
      <c r="A1122" s="269"/>
      <c r="B1122" s="567"/>
      <c r="C1122" s="269"/>
      <c r="D1122" s="269"/>
      <c r="E1122" s="648"/>
    </row>
    <row r="1123" spans="1:5">
      <c r="A1123" s="269"/>
      <c r="B1123" s="567"/>
      <c r="C1123" s="269"/>
      <c r="D1123" s="269"/>
      <c r="E1123" s="648"/>
    </row>
    <row r="1124" spans="1:5">
      <c r="A1124" s="269"/>
      <c r="B1124" s="567"/>
      <c r="C1124" s="269"/>
      <c r="D1124" s="269"/>
      <c r="E1124" s="648"/>
    </row>
    <row r="1125" spans="1:5">
      <c r="A1125" s="269"/>
      <c r="B1125" s="567"/>
      <c r="C1125" s="269"/>
      <c r="D1125" s="269"/>
      <c r="E1125" s="648"/>
    </row>
    <row r="1126" spans="1:5">
      <c r="A1126" s="269"/>
      <c r="B1126" s="567"/>
      <c r="C1126" s="269"/>
      <c r="D1126" s="269"/>
      <c r="E1126" s="648"/>
    </row>
    <row r="1127" spans="1:5">
      <c r="A1127" s="269"/>
      <c r="B1127" s="567"/>
      <c r="C1127" s="269"/>
      <c r="D1127" s="269"/>
      <c r="E1127" s="648"/>
    </row>
    <row r="1128" spans="1:5">
      <c r="A1128" s="269"/>
      <c r="B1128" s="567"/>
      <c r="C1128" s="269"/>
      <c r="D1128" s="269"/>
      <c r="E1128" s="648"/>
    </row>
    <row r="1129" spans="1:5">
      <c r="A1129" s="269"/>
      <c r="B1129" s="567"/>
      <c r="C1129" s="269"/>
      <c r="D1129" s="269"/>
      <c r="E1129" s="648"/>
    </row>
    <row r="1130" spans="1:5">
      <c r="A1130" s="269"/>
      <c r="B1130" s="567"/>
      <c r="C1130" s="269"/>
      <c r="D1130" s="269"/>
      <c r="E1130" s="648"/>
    </row>
    <row r="1131" spans="1:5">
      <c r="A1131" s="269"/>
      <c r="B1131" s="567"/>
      <c r="C1131" s="269"/>
      <c r="D1131" s="269"/>
      <c r="E1131" s="648"/>
    </row>
    <row r="1132" spans="1:5">
      <c r="A1132" s="269"/>
      <c r="B1132" s="567"/>
      <c r="C1132" s="269"/>
      <c r="D1132" s="269"/>
      <c r="E1132" s="648"/>
    </row>
    <row r="1133" spans="1:5">
      <c r="A1133" s="1401"/>
      <c r="B1133" s="1402"/>
      <c r="C1133" s="1401"/>
      <c r="D1133" s="1401"/>
      <c r="E1133" s="1403"/>
    </row>
  </sheetData>
  <autoFilter ref="A6:E1133" xr:uid="{00000000-0001-0000-9A00-000000000000}"/>
  <phoneticPr fontId="27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 codeName="Planilha48"/>
  <dimension ref="A1:G543"/>
  <sheetViews>
    <sheetView showGridLines="0" view="pageBreakPreview" zoomScale="85" zoomScaleNormal="70" zoomScaleSheetLayoutView="85" workbookViewId="0">
      <selection activeCell="H22" sqref="H22"/>
    </sheetView>
  </sheetViews>
  <sheetFormatPr defaultColWidth="8.77734375" defaultRowHeight="12.75"/>
  <cols>
    <col min="1" max="1" width="12.77734375" style="53" customWidth="1"/>
    <col min="2" max="2" width="80.77734375" style="53" customWidth="1"/>
    <col min="3" max="16384" width="8.77734375" style="52"/>
  </cols>
  <sheetData>
    <row r="1" spans="1:7">
      <c r="A1" s="2353" t="s">
        <v>2104</v>
      </c>
      <c r="B1" s="2353"/>
    </row>
    <row r="2" spans="1:7">
      <c r="A2" s="616" t="s">
        <v>1038</v>
      </c>
      <c r="B2" s="616" t="s">
        <v>1114</v>
      </c>
      <c r="C2" s="52" t="s">
        <v>2105</v>
      </c>
      <c r="D2" s="52" t="s">
        <v>2106</v>
      </c>
    </row>
    <row r="3" spans="1:7">
      <c r="A3" s="617" t="s">
        <v>2107</v>
      </c>
      <c r="B3" s="618" t="s">
        <v>2108</v>
      </c>
      <c r="C3" s="52">
        <v>18.369900000000001</v>
      </c>
      <c r="D3" s="52">
        <v>11.1348</v>
      </c>
      <c r="G3" s="1559">
        <v>45839</v>
      </c>
    </row>
    <row r="4" spans="1:7">
      <c r="A4" s="619" t="s">
        <v>2109</v>
      </c>
      <c r="B4" s="620" t="s">
        <v>2110</v>
      </c>
      <c r="C4" s="52">
        <v>24.078499999999998</v>
      </c>
      <c r="D4" s="52">
        <v>14.595000000000001</v>
      </c>
    </row>
    <row r="5" spans="1:7">
      <c r="A5" s="619" t="s">
        <v>2111</v>
      </c>
      <c r="B5" s="620" t="s">
        <v>2112</v>
      </c>
      <c r="C5" s="52">
        <v>25.1797</v>
      </c>
      <c r="D5" s="52">
        <v>15.262499999999999</v>
      </c>
    </row>
    <row r="6" spans="1:7">
      <c r="A6" s="619" t="s">
        <v>2113</v>
      </c>
      <c r="B6" s="620" t="s">
        <v>2114</v>
      </c>
      <c r="C6" s="52">
        <v>31.725899999999999</v>
      </c>
      <c r="D6" s="52">
        <v>19.230499999999999</v>
      </c>
    </row>
    <row r="7" spans="1:7">
      <c r="A7" s="619" t="s">
        <v>2115</v>
      </c>
      <c r="B7" s="620" t="s">
        <v>2116</v>
      </c>
      <c r="C7" s="52">
        <v>37.5518</v>
      </c>
      <c r="D7" s="52">
        <v>22.761800000000001</v>
      </c>
    </row>
    <row r="8" spans="1:7">
      <c r="A8" s="619" t="s">
        <v>2117</v>
      </c>
      <c r="B8" s="620" t="s">
        <v>2118</v>
      </c>
      <c r="C8" s="52">
        <v>1.4782</v>
      </c>
      <c r="D8" s="52">
        <v>0.97130000000000005</v>
      </c>
    </row>
    <row r="9" spans="1:7">
      <c r="A9" s="619" t="s">
        <v>2119</v>
      </c>
      <c r="B9" s="620" t="s">
        <v>2120</v>
      </c>
      <c r="C9" s="52">
        <v>43.218400000000003</v>
      </c>
      <c r="D9" s="52">
        <v>19.908899999999999</v>
      </c>
    </row>
    <row r="10" spans="1:7">
      <c r="A10" s="619" t="s">
        <v>2121</v>
      </c>
      <c r="B10" s="620" t="s">
        <v>2122</v>
      </c>
      <c r="C10" s="52">
        <v>2.5062000000000002</v>
      </c>
      <c r="D10" s="52">
        <v>1.6397999999999999</v>
      </c>
    </row>
    <row r="11" spans="1:7">
      <c r="A11" s="619" t="s">
        <v>2123</v>
      </c>
      <c r="B11" s="620" t="s">
        <v>2124</v>
      </c>
      <c r="C11" s="52">
        <v>450.35390000000001</v>
      </c>
      <c r="D11" s="52">
        <v>148.75110000000001</v>
      </c>
    </row>
    <row r="12" spans="1:7">
      <c r="A12" s="619" t="s">
        <v>2125</v>
      </c>
      <c r="B12" s="620" t="s">
        <v>2126</v>
      </c>
      <c r="C12" s="52">
        <v>1.2761</v>
      </c>
      <c r="D12" s="52">
        <v>0.85729999999999995</v>
      </c>
    </row>
    <row r="13" spans="1:7">
      <c r="A13" s="619" t="s">
        <v>2127</v>
      </c>
      <c r="B13" s="620" t="s">
        <v>2128</v>
      </c>
      <c r="C13" s="52">
        <v>0.56979999999999997</v>
      </c>
      <c r="D13" s="52">
        <v>0.38090000000000002</v>
      </c>
    </row>
    <row r="14" spans="1:7">
      <c r="A14" s="619" t="s">
        <v>2129</v>
      </c>
      <c r="B14" s="620" t="s">
        <v>2130</v>
      </c>
      <c r="C14" s="52">
        <v>377.3383</v>
      </c>
      <c r="D14" s="52">
        <v>262.50040000000001</v>
      </c>
    </row>
    <row r="15" spans="1:7">
      <c r="A15" s="619" t="s">
        <v>2131</v>
      </c>
      <c r="B15" s="620" t="s">
        <v>2132</v>
      </c>
      <c r="C15" s="52">
        <v>38.287399999999998</v>
      </c>
      <c r="D15" s="52">
        <v>33.516199999999998</v>
      </c>
    </row>
    <row r="16" spans="1:7">
      <c r="A16" s="619" t="s">
        <v>2133</v>
      </c>
      <c r="B16" s="620" t="s">
        <v>2134</v>
      </c>
      <c r="C16" s="52">
        <v>3679.1525999999999</v>
      </c>
      <c r="D16" s="52">
        <v>1716.7801999999999</v>
      </c>
    </row>
    <row r="17" spans="1:4">
      <c r="A17" s="619" t="s">
        <v>2135</v>
      </c>
      <c r="B17" s="620" t="s">
        <v>2136</v>
      </c>
      <c r="C17" s="52">
        <v>215.38419999999999</v>
      </c>
      <c r="D17" s="52">
        <v>109.37909999999999</v>
      </c>
    </row>
    <row r="18" spans="1:4">
      <c r="A18" s="619" t="s">
        <v>1484</v>
      </c>
      <c r="B18" s="620" t="s">
        <v>2137</v>
      </c>
      <c r="C18" s="52">
        <v>2641.6639</v>
      </c>
      <c r="D18" s="52">
        <v>978.72619999999995</v>
      </c>
    </row>
    <row r="19" spans="1:4">
      <c r="A19" s="619" t="s">
        <v>1473</v>
      </c>
      <c r="B19" s="620" t="s">
        <v>2138</v>
      </c>
      <c r="C19" s="52">
        <v>436.78269999999998</v>
      </c>
      <c r="D19" s="52">
        <v>31.501200000000001</v>
      </c>
    </row>
    <row r="20" spans="1:4">
      <c r="A20" s="619" t="s">
        <v>2139</v>
      </c>
      <c r="B20" s="620" t="s">
        <v>2140</v>
      </c>
      <c r="C20" s="52">
        <v>107.13120000000001</v>
      </c>
      <c r="D20" s="52">
        <v>77.668000000000006</v>
      </c>
    </row>
    <row r="21" spans="1:4">
      <c r="A21" s="619" t="s">
        <v>2141</v>
      </c>
      <c r="B21" s="620" t="s">
        <v>2142</v>
      </c>
      <c r="C21" s="52">
        <v>571.46510000000001</v>
      </c>
      <c r="D21" s="52">
        <v>271.9359</v>
      </c>
    </row>
    <row r="22" spans="1:4">
      <c r="A22" s="619" t="s">
        <v>2143</v>
      </c>
      <c r="B22" s="620" t="s">
        <v>2144</v>
      </c>
      <c r="C22" s="52">
        <v>29.9663</v>
      </c>
      <c r="D22" s="52">
        <v>28.588699999999999</v>
      </c>
    </row>
    <row r="23" spans="1:4">
      <c r="A23" s="619" t="s">
        <v>2145</v>
      </c>
      <c r="B23" s="620" t="s">
        <v>2146</v>
      </c>
      <c r="C23" s="52">
        <v>59.9345</v>
      </c>
      <c r="D23" s="52">
        <v>53.8688</v>
      </c>
    </row>
    <row r="24" spans="1:4">
      <c r="A24" s="619" t="s">
        <v>2147</v>
      </c>
      <c r="B24" s="620" t="s">
        <v>2148</v>
      </c>
      <c r="C24" s="52">
        <v>7.1018999999999997</v>
      </c>
      <c r="D24" s="52">
        <v>4.0967000000000002</v>
      </c>
    </row>
    <row r="25" spans="1:4">
      <c r="A25" s="619" t="s">
        <v>2149</v>
      </c>
      <c r="B25" s="620" t="s">
        <v>2150</v>
      </c>
      <c r="C25" s="52">
        <v>39.537500000000001</v>
      </c>
      <c r="D25" s="52">
        <v>28.064499999999999</v>
      </c>
    </row>
    <row r="26" spans="1:4">
      <c r="A26" s="619" t="s">
        <v>2151</v>
      </c>
      <c r="B26" s="620" t="s">
        <v>2152</v>
      </c>
      <c r="C26" s="52">
        <v>63.737699999999997</v>
      </c>
      <c r="D26" s="52">
        <v>56.024500000000003</v>
      </c>
    </row>
    <row r="27" spans="1:4">
      <c r="A27" s="619" t="s">
        <v>2153</v>
      </c>
      <c r="B27" s="620" t="s">
        <v>2154</v>
      </c>
      <c r="C27" s="52">
        <v>1.9214</v>
      </c>
      <c r="D27" s="52">
        <v>1.0891</v>
      </c>
    </row>
    <row r="28" spans="1:4">
      <c r="A28" s="619" t="s">
        <v>2155</v>
      </c>
      <c r="B28" s="620" t="s">
        <v>2156</v>
      </c>
      <c r="C28" s="52">
        <v>84.032200000000003</v>
      </c>
      <c r="D28" s="52">
        <v>60.258400000000002</v>
      </c>
    </row>
    <row r="29" spans="1:4">
      <c r="A29" s="619" t="s">
        <v>2157</v>
      </c>
      <c r="B29" s="620" t="s">
        <v>2158</v>
      </c>
      <c r="C29" s="52">
        <v>56.2898</v>
      </c>
      <c r="D29" s="52">
        <v>51.802900000000001</v>
      </c>
    </row>
    <row r="30" spans="1:4">
      <c r="A30" s="619" t="s">
        <v>2159</v>
      </c>
      <c r="B30" s="620" t="s">
        <v>2160</v>
      </c>
      <c r="C30" s="52">
        <v>60.726300000000002</v>
      </c>
      <c r="D30" s="52">
        <v>54.317599999999999</v>
      </c>
    </row>
    <row r="31" spans="1:4">
      <c r="A31" s="619" t="s">
        <v>2161</v>
      </c>
      <c r="B31" s="620" t="s">
        <v>2162</v>
      </c>
      <c r="C31" s="52">
        <v>68.116</v>
      </c>
      <c r="D31" s="52">
        <v>58.5062</v>
      </c>
    </row>
    <row r="32" spans="1:4">
      <c r="A32" s="619" t="s">
        <v>2163</v>
      </c>
      <c r="B32" s="620" t="s">
        <v>2164</v>
      </c>
      <c r="C32" s="52">
        <v>75.505799999999994</v>
      </c>
      <c r="D32" s="52">
        <v>62.694899999999997</v>
      </c>
    </row>
    <row r="33" spans="1:4">
      <c r="A33" s="619" t="s">
        <v>2165</v>
      </c>
      <c r="B33" s="620" t="s">
        <v>2166</v>
      </c>
      <c r="C33" s="52">
        <v>437.98770000000002</v>
      </c>
      <c r="D33" s="52">
        <v>264.55959999999999</v>
      </c>
    </row>
    <row r="34" spans="1:4">
      <c r="A34" s="619" t="s">
        <v>2167</v>
      </c>
      <c r="B34" s="620" t="s">
        <v>2168</v>
      </c>
      <c r="C34" s="52">
        <v>48.3474</v>
      </c>
      <c r="D34" s="52">
        <v>47.301000000000002</v>
      </c>
    </row>
    <row r="35" spans="1:4">
      <c r="A35" s="619" t="s">
        <v>2169</v>
      </c>
      <c r="B35" s="620" t="s">
        <v>2170</v>
      </c>
      <c r="C35" s="52">
        <v>83.400999999999996</v>
      </c>
      <c r="D35" s="52">
        <v>63.732599999999998</v>
      </c>
    </row>
    <row r="36" spans="1:4">
      <c r="A36" s="619" t="s">
        <v>2171</v>
      </c>
      <c r="B36" s="620" t="s">
        <v>2172</v>
      </c>
      <c r="C36" s="52">
        <v>7.6799999999999993E-2</v>
      </c>
      <c r="D36" s="52">
        <v>5.2600000000000001E-2</v>
      </c>
    </row>
    <row r="37" spans="1:4">
      <c r="A37" s="619" t="s">
        <v>2173</v>
      </c>
      <c r="B37" s="620" t="s">
        <v>2174</v>
      </c>
      <c r="C37" s="52">
        <v>421.29079999999999</v>
      </c>
      <c r="D37" s="52">
        <v>178.5951</v>
      </c>
    </row>
    <row r="38" spans="1:4">
      <c r="A38" s="619" t="s">
        <v>2175</v>
      </c>
      <c r="B38" s="620" t="s">
        <v>2176</v>
      </c>
      <c r="C38" s="52">
        <v>84.874399999999994</v>
      </c>
      <c r="D38" s="52">
        <v>42.7288</v>
      </c>
    </row>
    <row r="39" spans="1:4">
      <c r="A39" s="619" t="s">
        <v>2177</v>
      </c>
      <c r="B39" s="620" t="s">
        <v>2178</v>
      </c>
      <c r="C39" s="52">
        <v>445.36869999999999</v>
      </c>
      <c r="D39" s="52">
        <v>276.346</v>
      </c>
    </row>
    <row r="40" spans="1:4">
      <c r="A40" s="619" t="s">
        <v>2179</v>
      </c>
      <c r="B40" s="620" t="s">
        <v>2180</v>
      </c>
      <c r="C40" s="52">
        <v>64.606300000000005</v>
      </c>
      <c r="D40" s="52">
        <v>52.674399999999999</v>
      </c>
    </row>
    <row r="41" spans="1:4">
      <c r="A41" s="619" t="s">
        <v>2181</v>
      </c>
      <c r="B41" s="620" t="s">
        <v>2182</v>
      </c>
      <c r="C41" s="52">
        <v>67.837100000000007</v>
      </c>
      <c r="D41" s="52">
        <v>54.457299999999996</v>
      </c>
    </row>
    <row r="42" spans="1:4">
      <c r="A42" s="619" t="s">
        <v>2183</v>
      </c>
      <c r="B42" s="620" t="s">
        <v>2184</v>
      </c>
      <c r="C42" s="52">
        <v>73.691800000000001</v>
      </c>
      <c r="D42" s="52">
        <v>57.688200000000002</v>
      </c>
    </row>
    <row r="43" spans="1:4">
      <c r="A43" s="619" t="s">
        <v>2185</v>
      </c>
      <c r="B43" s="620" t="s">
        <v>2186</v>
      </c>
      <c r="C43" s="52">
        <v>77.0505</v>
      </c>
      <c r="D43" s="52">
        <v>59.541699999999999</v>
      </c>
    </row>
    <row r="44" spans="1:4">
      <c r="A44" s="619" t="s">
        <v>2187</v>
      </c>
      <c r="B44" s="620" t="s">
        <v>2188</v>
      </c>
      <c r="C44" s="52">
        <v>412.20330000000001</v>
      </c>
      <c r="D44" s="52">
        <v>188.6551</v>
      </c>
    </row>
    <row r="45" spans="1:4">
      <c r="A45" s="619" t="s">
        <v>2189</v>
      </c>
      <c r="B45" s="620" t="s">
        <v>2190</v>
      </c>
      <c r="C45" s="52">
        <v>491.47289999999998</v>
      </c>
      <c r="D45" s="52">
        <v>255.73500000000001</v>
      </c>
    </row>
    <row r="46" spans="1:4">
      <c r="A46" s="619" t="s">
        <v>2191</v>
      </c>
      <c r="B46" s="620" t="s">
        <v>2192</v>
      </c>
      <c r="C46" s="52">
        <v>216.63509999999999</v>
      </c>
      <c r="D46" s="52">
        <v>130.9889</v>
      </c>
    </row>
    <row r="47" spans="1:4">
      <c r="A47" s="619" t="s">
        <v>2193</v>
      </c>
      <c r="B47" s="620" t="s">
        <v>2194</v>
      </c>
      <c r="C47" s="52">
        <v>227.50360000000001</v>
      </c>
      <c r="D47" s="52">
        <v>103.9547</v>
      </c>
    </row>
    <row r="48" spans="1:4">
      <c r="A48" s="619" t="s">
        <v>2195</v>
      </c>
      <c r="B48" s="620" t="s">
        <v>2196</v>
      </c>
      <c r="C48" s="52">
        <v>86.930199999999999</v>
      </c>
      <c r="D48" s="52">
        <v>54.411799999999999</v>
      </c>
    </row>
    <row r="49" spans="1:4">
      <c r="A49" s="619" t="s">
        <v>2197</v>
      </c>
      <c r="B49" s="620" t="s">
        <v>2198</v>
      </c>
      <c r="C49" s="52">
        <v>479.98329999999999</v>
      </c>
      <c r="D49" s="52">
        <v>307.15249999999997</v>
      </c>
    </row>
    <row r="50" spans="1:4">
      <c r="A50" s="619" t="s">
        <v>2199</v>
      </c>
      <c r="B50" s="620" t="s">
        <v>2200</v>
      </c>
      <c r="C50" s="52">
        <v>93.979200000000006</v>
      </c>
      <c r="D50" s="52">
        <v>64.043300000000002</v>
      </c>
    </row>
    <row r="51" spans="1:4">
      <c r="A51" s="619" t="s">
        <v>2201</v>
      </c>
      <c r="B51" s="620" t="s">
        <v>2202</v>
      </c>
      <c r="C51" s="52">
        <v>151.4461</v>
      </c>
      <c r="D51" s="52">
        <v>129.7441</v>
      </c>
    </row>
    <row r="52" spans="1:4">
      <c r="A52" s="619" t="s">
        <v>2203</v>
      </c>
      <c r="B52" s="620" t="s">
        <v>2204</v>
      </c>
      <c r="C52" s="52">
        <v>59.391100000000002</v>
      </c>
      <c r="D52" s="52">
        <v>43.094999999999999</v>
      </c>
    </row>
    <row r="53" spans="1:4">
      <c r="A53" s="619" t="s">
        <v>2205</v>
      </c>
      <c r="B53" s="620" t="s">
        <v>2206</v>
      </c>
      <c r="C53" s="52">
        <v>54.213799999999999</v>
      </c>
      <c r="D53" s="52">
        <v>41.195999999999998</v>
      </c>
    </row>
    <row r="54" spans="1:4">
      <c r="A54" s="619" t="s">
        <v>2207</v>
      </c>
      <c r="B54" s="620" t="s">
        <v>2208</v>
      </c>
      <c r="C54" s="52">
        <v>151.4461</v>
      </c>
      <c r="D54" s="52">
        <v>129.7441</v>
      </c>
    </row>
    <row r="55" spans="1:4">
      <c r="A55" s="619" t="s">
        <v>2209</v>
      </c>
      <c r="B55" s="620" t="s">
        <v>2210</v>
      </c>
      <c r="C55" s="52">
        <v>67.704999999999998</v>
      </c>
      <c r="D55" s="52">
        <v>66.727500000000006</v>
      </c>
    </row>
    <row r="56" spans="1:4">
      <c r="A56" s="619" t="s">
        <v>2211</v>
      </c>
      <c r="B56" s="620" t="s">
        <v>2212</v>
      </c>
      <c r="C56" s="52">
        <v>0.33189999999999997</v>
      </c>
      <c r="D56" s="52">
        <v>0.21529999999999999</v>
      </c>
    </row>
    <row r="57" spans="1:4">
      <c r="A57" s="619" t="s">
        <v>2213</v>
      </c>
      <c r="B57" s="620" t="s">
        <v>2214</v>
      </c>
      <c r="C57" s="52">
        <v>1.3521000000000001</v>
      </c>
      <c r="D57" s="52">
        <v>0.87709999999999999</v>
      </c>
    </row>
    <row r="58" spans="1:4">
      <c r="A58" s="619" t="s">
        <v>2215</v>
      </c>
      <c r="B58" s="620" t="s">
        <v>2216</v>
      </c>
      <c r="C58" s="52">
        <v>3164.1089000000002</v>
      </c>
      <c r="D58" s="52">
        <v>1759.6601000000001</v>
      </c>
    </row>
    <row r="59" spans="1:4">
      <c r="A59" s="619" t="s">
        <v>2217</v>
      </c>
      <c r="B59" s="620" t="s">
        <v>2218</v>
      </c>
      <c r="C59" s="52">
        <v>1.7063999999999999</v>
      </c>
      <c r="D59" s="52">
        <v>1.1546000000000001</v>
      </c>
    </row>
    <row r="60" spans="1:4">
      <c r="A60" s="619" t="s">
        <v>2219</v>
      </c>
      <c r="B60" s="620" t="s">
        <v>2220</v>
      </c>
      <c r="C60" s="52">
        <v>3194.2732999999998</v>
      </c>
      <c r="D60" s="52">
        <v>1918.8616999999999</v>
      </c>
    </row>
    <row r="61" spans="1:4">
      <c r="A61" s="619" t="s">
        <v>2221</v>
      </c>
      <c r="B61" s="620" t="s">
        <v>2222</v>
      </c>
      <c r="C61" s="52">
        <v>20.771100000000001</v>
      </c>
      <c r="D61" s="52">
        <v>5.8108000000000004</v>
      </c>
    </row>
    <row r="62" spans="1:4">
      <c r="A62" s="619" t="s">
        <v>2223</v>
      </c>
      <c r="B62" s="620" t="s">
        <v>2224</v>
      </c>
      <c r="C62" s="52">
        <v>243.69540000000001</v>
      </c>
      <c r="D62" s="52">
        <v>123.9543</v>
      </c>
    </row>
    <row r="63" spans="1:4">
      <c r="A63" s="619" t="s">
        <v>2225</v>
      </c>
      <c r="B63" s="620" t="s">
        <v>2226</v>
      </c>
      <c r="C63" s="52">
        <v>1153.9464</v>
      </c>
      <c r="D63" s="52">
        <v>596.08609999999999</v>
      </c>
    </row>
    <row r="64" spans="1:4">
      <c r="A64" s="619" t="s">
        <v>2227</v>
      </c>
      <c r="B64" s="620" t="s">
        <v>2228</v>
      </c>
      <c r="C64" s="52">
        <v>9.5551999999999992</v>
      </c>
      <c r="D64" s="52">
        <v>0.9698</v>
      </c>
    </row>
    <row r="65" spans="1:4">
      <c r="A65" s="619" t="s">
        <v>2229</v>
      </c>
      <c r="B65" s="620" t="s">
        <v>2230</v>
      </c>
      <c r="C65" s="52">
        <v>64.144999999999996</v>
      </c>
      <c r="D65" s="52">
        <v>52.536900000000003</v>
      </c>
    </row>
    <row r="66" spans="1:4">
      <c r="A66" s="619" t="s">
        <v>2231</v>
      </c>
      <c r="B66" s="620" t="s">
        <v>2232</v>
      </c>
      <c r="C66" s="52">
        <v>0.7228</v>
      </c>
      <c r="D66" s="52">
        <v>0.48909999999999998</v>
      </c>
    </row>
    <row r="67" spans="1:4">
      <c r="A67" s="619" t="s">
        <v>2233</v>
      </c>
      <c r="B67" s="620" t="s">
        <v>2234</v>
      </c>
      <c r="C67" s="52">
        <v>1378.721</v>
      </c>
      <c r="D67" s="52">
        <v>572.34360000000004</v>
      </c>
    </row>
    <row r="68" spans="1:4">
      <c r="A68" s="619" t="s">
        <v>2235</v>
      </c>
      <c r="B68" s="620" t="s">
        <v>2236</v>
      </c>
      <c r="C68" s="52">
        <v>216.03649999999999</v>
      </c>
      <c r="D68" s="52">
        <v>87.005600000000001</v>
      </c>
    </row>
    <row r="69" spans="1:4">
      <c r="A69" s="619" t="s">
        <v>2237</v>
      </c>
      <c r="B69" s="620" t="s">
        <v>2238</v>
      </c>
      <c r="C69" s="52">
        <v>209.446</v>
      </c>
      <c r="D69" s="52">
        <v>135.87360000000001</v>
      </c>
    </row>
    <row r="70" spans="1:4">
      <c r="A70" s="619" t="s">
        <v>2239</v>
      </c>
      <c r="B70" s="620" t="s">
        <v>2240</v>
      </c>
      <c r="C70" s="52">
        <v>0.1246</v>
      </c>
      <c r="D70" s="52">
        <v>8.4699999999999998E-2</v>
      </c>
    </row>
    <row r="71" spans="1:4">
      <c r="A71" s="619" t="s">
        <v>2241</v>
      </c>
      <c r="B71" s="620" t="s">
        <v>2242</v>
      </c>
      <c r="C71" s="52">
        <v>46.101900000000001</v>
      </c>
      <c r="D71" s="52">
        <v>40.241999999999997</v>
      </c>
    </row>
    <row r="72" spans="1:4">
      <c r="A72" s="619" t="s">
        <v>2243</v>
      </c>
      <c r="B72" s="620" t="s">
        <v>2244</v>
      </c>
      <c r="C72" s="52">
        <v>1055.2478000000001</v>
      </c>
      <c r="D72" s="52">
        <v>514.33169999999996</v>
      </c>
    </row>
    <row r="73" spans="1:4">
      <c r="A73" s="619" t="s">
        <v>2245</v>
      </c>
      <c r="B73" s="620" t="s">
        <v>2246</v>
      </c>
      <c r="C73" s="52">
        <v>363.18169999999998</v>
      </c>
      <c r="D73" s="52">
        <v>264.565</v>
      </c>
    </row>
    <row r="74" spans="1:4">
      <c r="A74" s="619" t="s">
        <v>2247</v>
      </c>
      <c r="B74" s="620" t="s">
        <v>2248</v>
      </c>
      <c r="C74" s="52">
        <v>37.106299999999997</v>
      </c>
      <c r="D74" s="52">
        <v>21.404699999999998</v>
      </c>
    </row>
    <row r="75" spans="1:4">
      <c r="A75" s="619" t="s">
        <v>2249</v>
      </c>
      <c r="B75" s="620" t="s">
        <v>2250</v>
      </c>
      <c r="C75" s="52">
        <v>185.9545</v>
      </c>
      <c r="D75" s="52">
        <v>140.2039</v>
      </c>
    </row>
    <row r="76" spans="1:4">
      <c r="A76" s="619" t="s">
        <v>2251</v>
      </c>
      <c r="B76" s="620" t="s">
        <v>2252</v>
      </c>
      <c r="C76" s="52">
        <v>9.4375999999999998</v>
      </c>
      <c r="D76" s="52">
        <v>6.7245999999999997</v>
      </c>
    </row>
    <row r="77" spans="1:4">
      <c r="A77" s="619" t="s">
        <v>2253</v>
      </c>
      <c r="B77" s="620" t="s">
        <v>2254</v>
      </c>
      <c r="C77" s="52">
        <v>34.830100000000002</v>
      </c>
      <c r="D77" s="52">
        <v>27.593</v>
      </c>
    </row>
    <row r="78" spans="1:4">
      <c r="A78" s="619" t="s">
        <v>2255</v>
      </c>
      <c r="B78" s="620" t="s">
        <v>2256</v>
      </c>
      <c r="C78" s="52">
        <v>50.6995</v>
      </c>
      <c r="D78" s="52">
        <v>40.164999999999999</v>
      </c>
    </row>
    <row r="79" spans="1:4">
      <c r="A79" s="619" t="s">
        <v>2257</v>
      </c>
      <c r="B79" s="620" t="s">
        <v>2258</v>
      </c>
      <c r="C79" s="52">
        <v>25.555900000000001</v>
      </c>
      <c r="D79" s="52">
        <v>20.245799999999999</v>
      </c>
    </row>
    <row r="80" spans="1:4">
      <c r="A80" s="619" t="s">
        <v>2259</v>
      </c>
      <c r="B80" s="620" t="s">
        <v>2260</v>
      </c>
      <c r="C80" s="52">
        <v>220.44049999999999</v>
      </c>
      <c r="D80" s="52">
        <v>89.401200000000003</v>
      </c>
    </row>
    <row r="81" spans="1:4">
      <c r="A81" s="619" t="s">
        <v>2261</v>
      </c>
      <c r="B81" s="620" t="s">
        <v>2262</v>
      </c>
      <c r="C81" s="52">
        <v>9.5739000000000001</v>
      </c>
      <c r="D81" s="52">
        <v>0.56010000000000004</v>
      </c>
    </row>
    <row r="82" spans="1:4">
      <c r="A82" s="619" t="s">
        <v>1346</v>
      </c>
      <c r="B82" s="620" t="s">
        <v>1345</v>
      </c>
      <c r="C82" s="52">
        <v>38.318399999999997</v>
      </c>
      <c r="D82" s="52">
        <v>6.8249000000000004</v>
      </c>
    </row>
    <row r="83" spans="1:4">
      <c r="A83" s="619" t="s">
        <v>2263</v>
      </c>
      <c r="B83" s="620" t="s">
        <v>2264</v>
      </c>
      <c r="C83" s="52">
        <v>2377.0011</v>
      </c>
      <c r="D83" s="52">
        <v>1291.4011</v>
      </c>
    </row>
    <row r="84" spans="1:4">
      <c r="A84" s="619" t="s">
        <v>2265</v>
      </c>
      <c r="B84" s="620" t="s">
        <v>2266</v>
      </c>
      <c r="C84" s="52">
        <v>3946.4018000000001</v>
      </c>
      <c r="D84" s="52">
        <v>2172.7890000000002</v>
      </c>
    </row>
    <row r="85" spans="1:4">
      <c r="A85" s="619" t="s">
        <v>1478</v>
      </c>
      <c r="B85" s="620" t="s">
        <v>2267</v>
      </c>
      <c r="C85" s="52">
        <v>178.8426</v>
      </c>
      <c r="D85" s="52">
        <v>79.617900000000006</v>
      </c>
    </row>
    <row r="86" spans="1:4">
      <c r="A86" s="619" t="s">
        <v>2268</v>
      </c>
      <c r="B86" s="620" t="s">
        <v>2269</v>
      </c>
      <c r="C86" s="52">
        <v>27.609400000000001</v>
      </c>
      <c r="D86" s="52">
        <v>5.0289000000000001</v>
      </c>
    </row>
    <row r="87" spans="1:4">
      <c r="A87" s="619" t="s">
        <v>2270</v>
      </c>
      <c r="B87" s="620" t="s">
        <v>2271</v>
      </c>
      <c r="C87" s="52">
        <v>49.5364</v>
      </c>
      <c r="D87" s="52">
        <v>34.977200000000003</v>
      </c>
    </row>
    <row r="88" spans="1:4">
      <c r="A88" s="619" t="s">
        <v>2272</v>
      </c>
      <c r="B88" s="620" t="s">
        <v>2273</v>
      </c>
      <c r="C88" s="52">
        <v>47.044800000000002</v>
      </c>
      <c r="D88" s="52">
        <v>33.520600000000002</v>
      </c>
    </row>
    <row r="89" spans="1:4">
      <c r="A89" s="619" t="s">
        <v>2274</v>
      </c>
      <c r="B89" s="620" t="s">
        <v>2275</v>
      </c>
      <c r="C89" s="52">
        <v>763.2328</v>
      </c>
      <c r="D89" s="52">
        <v>230.41460000000001</v>
      </c>
    </row>
    <row r="90" spans="1:4">
      <c r="A90" s="619" t="s">
        <v>2276</v>
      </c>
      <c r="B90" s="620" t="s">
        <v>2277</v>
      </c>
      <c r="C90" s="52">
        <v>100.31699999999999</v>
      </c>
      <c r="D90" s="52">
        <v>63.050899999999999</v>
      </c>
    </row>
    <row r="91" spans="1:4">
      <c r="A91" s="619" t="s">
        <v>2278</v>
      </c>
      <c r="B91" s="620" t="s">
        <v>2279</v>
      </c>
      <c r="C91" s="52">
        <v>9.3095999999999997</v>
      </c>
      <c r="D91" s="52">
        <v>2.5922999999999998</v>
      </c>
    </row>
    <row r="92" spans="1:4">
      <c r="A92" s="619" t="s">
        <v>2280</v>
      </c>
      <c r="B92" s="620" t="s">
        <v>2281</v>
      </c>
      <c r="C92" s="52">
        <v>880.47879999999998</v>
      </c>
      <c r="D92" s="52">
        <v>412.28359999999998</v>
      </c>
    </row>
    <row r="93" spans="1:4">
      <c r="A93" s="619" t="s">
        <v>2282</v>
      </c>
      <c r="B93" s="620" t="s">
        <v>2283</v>
      </c>
      <c r="C93" s="52">
        <v>424.85320000000002</v>
      </c>
      <c r="D93" s="52">
        <v>179.7225</v>
      </c>
    </row>
    <row r="94" spans="1:4">
      <c r="A94" s="619" t="s">
        <v>2284</v>
      </c>
      <c r="B94" s="620" t="s">
        <v>2285</v>
      </c>
      <c r="C94" s="52">
        <v>157.185</v>
      </c>
      <c r="D94" s="52">
        <v>95.682699999999997</v>
      </c>
    </row>
    <row r="95" spans="1:4">
      <c r="A95" s="619" t="s">
        <v>2286</v>
      </c>
      <c r="B95" s="620" t="s">
        <v>2287</v>
      </c>
      <c r="C95" s="52">
        <v>4.4649999999999999</v>
      </c>
      <c r="D95" s="52">
        <v>3.0286</v>
      </c>
    </row>
    <row r="96" spans="1:4">
      <c r="A96" s="619" t="s">
        <v>2288</v>
      </c>
      <c r="B96" s="620" t="s">
        <v>2289</v>
      </c>
      <c r="C96" s="52">
        <v>33.9923</v>
      </c>
      <c r="D96" s="52">
        <v>23.056999999999999</v>
      </c>
    </row>
    <row r="97" spans="1:4">
      <c r="A97" s="619" t="s">
        <v>2290</v>
      </c>
      <c r="B97" s="620" t="s">
        <v>2291</v>
      </c>
      <c r="C97" s="52">
        <v>1.5820000000000001</v>
      </c>
      <c r="D97" s="52">
        <v>1.0730999999999999</v>
      </c>
    </row>
    <row r="98" spans="1:4">
      <c r="A98" s="619" t="s">
        <v>2292</v>
      </c>
      <c r="B98" s="620" t="s">
        <v>2293</v>
      </c>
      <c r="C98" s="52">
        <v>327.17520000000002</v>
      </c>
      <c r="D98" s="52">
        <v>135.4169</v>
      </c>
    </row>
    <row r="99" spans="1:4">
      <c r="A99" s="619" t="s">
        <v>2294</v>
      </c>
      <c r="B99" s="620" t="s">
        <v>2295</v>
      </c>
      <c r="C99" s="52">
        <v>213.57579999999999</v>
      </c>
      <c r="D99" s="52">
        <v>101.99760000000001</v>
      </c>
    </row>
    <row r="100" spans="1:4">
      <c r="A100" s="619" t="s">
        <v>2296</v>
      </c>
      <c r="B100" s="620" t="s">
        <v>2297</v>
      </c>
      <c r="C100" s="52">
        <v>265.08589999999998</v>
      </c>
      <c r="D100" s="52">
        <v>119.41849999999999</v>
      </c>
    </row>
    <row r="101" spans="1:4">
      <c r="A101" s="619" t="s">
        <v>2298</v>
      </c>
      <c r="B101" s="620" t="s">
        <v>2299</v>
      </c>
      <c r="C101" s="52">
        <v>564.7912</v>
      </c>
      <c r="D101" s="52">
        <v>225.5215</v>
      </c>
    </row>
    <row r="102" spans="1:4">
      <c r="A102" s="619" t="s">
        <v>2300</v>
      </c>
      <c r="B102" s="620" t="s">
        <v>2301</v>
      </c>
      <c r="C102" s="52">
        <v>1453.1422</v>
      </c>
      <c r="D102" s="52">
        <v>758.26679999999999</v>
      </c>
    </row>
    <row r="103" spans="1:4">
      <c r="A103" s="619" t="s">
        <v>1380</v>
      </c>
      <c r="B103" s="620" t="s">
        <v>2302</v>
      </c>
      <c r="C103" s="52">
        <v>88.908799999999999</v>
      </c>
      <c r="D103" s="52">
        <v>49.6173</v>
      </c>
    </row>
    <row r="104" spans="1:4">
      <c r="A104" s="619" t="s">
        <v>2303</v>
      </c>
      <c r="B104" s="620" t="s">
        <v>2304</v>
      </c>
      <c r="C104" s="52">
        <v>19466.325499999999</v>
      </c>
      <c r="D104" s="52">
        <v>6906.2560000000003</v>
      </c>
    </row>
    <row r="105" spans="1:4">
      <c r="A105" s="619" t="s">
        <v>2305</v>
      </c>
      <c r="B105" s="620" t="s">
        <v>2306</v>
      </c>
      <c r="C105" s="52">
        <v>340.60840000000002</v>
      </c>
      <c r="D105" s="52">
        <v>157.166</v>
      </c>
    </row>
    <row r="106" spans="1:4">
      <c r="A106" s="619" t="s">
        <v>1350</v>
      </c>
      <c r="B106" s="620" t="s">
        <v>1349</v>
      </c>
      <c r="C106" s="52">
        <v>243.09219999999999</v>
      </c>
      <c r="D106" s="52">
        <v>81.480599999999995</v>
      </c>
    </row>
    <row r="107" spans="1:4">
      <c r="A107" s="619" t="s">
        <v>2307</v>
      </c>
      <c r="B107" s="620" t="s">
        <v>2308</v>
      </c>
      <c r="C107" s="52">
        <v>14.259399999999999</v>
      </c>
      <c r="D107" s="52">
        <v>9.4586000000000006</v>
      </c>
    </row>
    <row r="108" spans="1:4">
      <c r="A108" s="619" t="s">
        <v>2309</v>
      </c>
      <c r="B108" s="620" t="s">
        <v>2310</v>
      </c>
      <c r="C108" s="52">
        <v>54.120600000000003</v>
      </c>
      <c r="D108" s="52">
        <v>45.628599999999999</v>
      </c>
    </row>
    <row r="109" spans="1:4">
      <c r="A109" s="619" t="s">
        <v>2311</v>
      </c>
      <c r="B109" s="620" t="s">
        <v>2312</v>
      </c>
      <c r="C109" s="52">
        <v>59.247900000000001</v>
      </c>
      <c r="D109" s="52">
        <v>53.479599999999998</v>
      </c>
    </row>
    <row r="110" spans="1:4">
      <c r="A110" s="619" t="s">
        <v>2313</v>
      </c>
      <c r="B110" s="620" t="s">
        <v>2314</v>
      </c>
      <c r="C110" s="52">
        <v>59.364100000000001</v>
      </c>
      <c r="D110" s="52">
        <v>26.957899999999999</v>
      </c>
    </row>
    <row r="111" spans="1:4">
      <c r="A111" s="619" t="s">
        <v>2315</v>
      </c>
      <c r="B111" s="620" t="s">
        <v>2316</v>
      </c>
      <c r="C111" s="52">
        <v>586.94380000000001</v>
      </c>
      <c r="D111" s="52">
        <v>257.00360000000001</v>
      </c>
    </row>
    <row r="112" spans="1:4">
      <c r="A112" s="619" t="s">
        <v>2317</v>
      </c>
      <c r="B112" s="620" t="s">
        <v>2318</v>
      </c>
      <c r="C112" s="52">
        <v>0.2152</v>
      </c>
      <c r="D112" s="52">
        <v>0.12139999999999999</v>
      </c>
    </row>
    <row r="113" spans="1:4">
      <c r="A113" s="619" t="s">
        <v>2319</v>
      </c>
      <c r="B113" s="620" t="s">
        <v>2320</v>
      </c>
      <c r="C113" s="52">
        <v>0.19839999999999999</v>
      </c>
      <c r="D113" s="52">
        <v>0.1119</v>
      </c>
    </row>
    <row r="114" spans="1:4">
      <c r="A114" s="619" t="s">
        <v>2321</v>
      </c>
      <c r="B114" s="620" t="s">
        <v>2322</v>
      </c>
      <c r="C114" s="52">
        <v>179.1942</v>
      </c>
      <c r="D114" s="52">
        <v>121.6353</v>
      </c>
    </row>
    <row r="115" spans="1:4">
      <c r="A115" s="619" t="s">
        <v>2323</v>
      </c>
      <c r="B115" s="620" t="s">
        <v>2324</v>
      </c>
      <c r="C115" s="52">
        <v>37.7226</v>
      </c>
      <c r="D115" s="52">
        <v>26.0258</v>
      </c>
    </row>
    <row r="116" spans="1:4">
      <c r="A116" s="619" t="s">
        <v>2325</v>
      </c>
      <c r="B116" s="620" t="s">
        <v>2326</v>
      </c>
      <c r="C116" s="52">
        <v>5.9523999999999999</v>
      </c>
      <c r="D116" s="52">
        <v>0.48139999999999999</v>
      </c>
    </row>
    <row r="117" spans="1:4">
      <c r="A117" s="619" t="s">
        <v>2327</v>
      </c>
      <c r="B117" s="620" t="s">
        <v>2328</v>
      </c>
      <c r="C117" s="52">
        <v>1994.0505000000001</v>
      </c>
      <c r="D117" s="52">
        <v>317.69560000000001</v>
      </c>
    </row>
    <row r="118" spans="1:4">
      <c r="A118" s="619" t="s">
        <v>2329</v>
      </c>
      <c r="B118" s="620" t="s">
        <v>2330</v>
      </c>
      <c r="C118" s="52">
        <v>2014.3525999999999</v>
      </c>
      <c r="D118" s="52">
        <v>330.19549999999998</v>
      </c>
    </row>
    <row r="119" spans="1:4">
      <c r="A119" s="619" t="s">
        <v>2331</v>
      </c>
      <c r="B119" s="620" t="s">
        <v>2332</v>
      </c>
      <c r="C119" s="52">
        <v>30.337299999999999</v>
      </c>
      <c r="D119" s="52">
        <v>24.0337</v>
      </c>
    </row>
    <row r="120" spans="1:4">
      <c r="A120" s="619" t="s">
        <v>2333</v>
      </c>
      <c r="B120" s="620" t="s">
        <v>2334</v>
      </c>
      <c r="C120" s="52">
        <v>39.570300000000003</v>
      </c>
      <c r="D120" s="52">
        <v>31.348199999999999</v>
      </c>
    </row>
    <row r="121" spans="1:4">
      <c r="A121" s="619" t="s">
        <v>2335</v>
      </c>
      <c r="B121" s="620" t="s">
        <v>2336</v>
      </c>
      <c r="C121" s="52">
        <v>30.09</v>
      </c>
      <c r="D121" s="52">
        <v>23.837800000000001</v>
      </c>
    </row>
    <row r="122" spans="1:4">
      <c r="A122" s="619" t="s">
        <v>2337</v>
      </c>
      <c r="B122" s="620" t="s">
        <v>2338</v>
      </c>
      <c r="C122" s="52">
        <v>34.830100000000002</v>
      </c>
      <c r="D122" s="52">
        <v>27.593</v>
      </c>
    </row>
    <row r="123" spans="1:4">
      <c r="A123" s="619" t="s">
        <v>2339</v>
      </c>
      <c r="B123" s="620" t="s">
        <v>2340</v>
      </c>
      <c r="C123" s="52">
        <v>36.272799999999997</v>
      </c>
      <c r="D123" s="52">
        <v>28.735900000000001</v>
      </c>
    </row>
    <row r="124" spans="1:4">
      <c r="A124" s="619" t="s">
        <v>2341</v>
      </c>
      <c r="B124" s="620" t="s">
        <v>2342</v>
      </c>
      <c r="C124" s="52">
        <v>46.610999999999997</v>
      </c>
      <c r="D124" s="52">
        <v>36.926000000000002</v>
      </c>
    </row>
    <row r="125" spans="1:4">
      <c r="A125" s="619" t="s">
        <v>2343</v>
      </c>
      <c r="B125" s="620" t="s">
        <v>2344</v>
      </c>
      <c r="C125" s="52">
        <v>253.4057</v>
      </c>
      <c r="D125" s="52">
        <v>136.51900000000001</v>
      </c>
    </row>
    <row r="126" spans="1:4">
      <c r="A126" s="619" t="s">
        <v>2345</v>
      </c>
      <c r="B126" s="620" t="s">
        <v>2346</v>
      </c>
      <c r="C126" s="52">
        <v>414.89260000000002</v>
      </c>
      <c r="D126" s="52">
        <v>196.38140000000001</v>
      </c>
    </row>
    <row r="127" spans="1:4">
      <c r="A127" s="619" t="s">
        <v>2347</v>
      </c>
      <c r="B127" s="620" t="s">
        <v>2348</v>
      </c>
      <c r="C127" s="52">
        <v>335.80099999999999</v>
      </c>
      <c r="D127" s="52">
        <v>144.0427</v>
      </c>
    </row>
    <row r="128" spans="1:4">
      <c r="A128" s="619" t="s">
        <v>2349</v>
      </c>
      <c r="B128" s="620" t="s">
        <v>2350</v>
      </c>
      <c r="C128" s="52">
        <v>691.68029999999999</v>
      </c>
      <c r="D128" s="52">
        <v>321.76409999999998</v>
      </c>
    </row>
    <row r="129" spans="1:4">
      <c r="A129" s="619" t="s">
        <v>2351</v>
      </c>
      <c r="B129" s="620" t="s">
        <v>2352</v>
      </c>
      <c r="C129" s="52">
        <v>530.32560000000001</v>
      </c>
      <c r="D129" s="52">
        <v>245.63399999999999</v>
      </c>
    </row>
    <row r="130" spans="1:4">
      <c r="A130" s="619" t="s">
        <v>2353</v>
      </c>
      <c r="B130" s="620" t="s">
        <v>2354</v>
      </c>
      <c r="C130" s="52">
        <v>166.6772</v>
      </c>
      <c r="D130" s="52">
        <v>103.5857</v>
      </c>
    </row>
    <row r="131" spans="1:4">
      <c r="A131" s="619" t="s">
        <v>2355</v>
      </c>
      <c r="B131" s="620" t="s">
        <v>2356</v>
      </c>
      <c r="C131" s="52">
        <v>25.6005</v>
      </c>
      <c r="D131" s="52">
        <v>13.716799999999999</v>
      </c>
    </row>
    <row r="132" spans="1:4">
      <c r="A132" s="619" t="s">
        <v>2357</v>
      </c>
      <c r="B132" s="620" t="s">
        <v>2358</v>
      </c>
      <c r="C132" s="52">
        <v>2.3405999999999998</v>
      </c>
      <c r="D132" s="52">
        <v>1.2541</v>
      </c>
    </row>
    <row r="133" spans="1:4">
      <c r="A133" s="619" t="s">
        <v>2359</v>
      </c>
      <c r="B133" s="620" t="s">
        <v>2360</v>
      </c>
      <c r="C133" s="52">
        <v>41.783999999999999</v>
      </c>
      <c r="D133" s="52">
        <v>38.422899999999998</v>
      </c>
    </row>
    <row r="134" spans="1:4">
      <c r="A134" s="619" t="s">
        <v>2361</v>
      </c>
      <c r="B134" s="620" t="s">
        <v>2362</v>
      </c>
      <c r="C134" s="52">
        <v>2304.9295999999999</v>
      </c>
      <c r="D134" s="52">
        <v>1113.9117000000001</v>
      </c>
    </row>
    <row r="135" spans="1:4">
      <c r="A135" s="619" t="s">
        <v>2363</v>
      </c>
      <c r="B135" s="620" t="s">
        <v>2364</v>
      </c>
      <c r="C135" s="52">
        <v>2.46E-2</v>
      </c>
      <c r="D135" s="52">
        <v>1.32E-2</v>
      </c>
    </row>
    <row r="136" spans="1:4">
      <c r="A136" s="619" t="s">
        <v>2365</v>
      </c>
      <c r="B136" s="620" t="s">
        <v>2366</v>
      </c>
      <c r="C136" s="52">
        <v>207.6611</v>
      </c>
      <c r="D136" s="52">
        <v>46.049500000000002</v>
      </c>
    </row>
    <row r="137" spans="1:4">
      <c r="A137" s="619" t="s">
        <v>2367</v>
      </c>
      <c r="B137" s="620" t="s">
        <v>2368</v>
      </c>
      <c r="C137" s="52">
        <v>324.59690000000001</v>
      </c>
      <c r="D137" s="52">
        <v>71.166799999999995</v>
      </c>
    </row>
    <row r="138" spans="1:4">
      <c r="A138" s="619" t="s">
        <v>2369</v>
      </c>
      <c r="B138" s="620" t="s">
        <v>2370</v>
      </c>
      <c r="C138" s="52">
        <v>1.8395999999999999</v>
      </c>
      <c r="D138" s="52">
        <v>1.2810999999999999</v>
      </c>
    </row>
    <row r="139" spans="1:4">
      <c r="A139" s="619" t="s">
        <v>2371</v>
      </c>
      <c r="B139" s="620" t="s">
        <v>2372</v>
      </c>
      <c r="C139" s="52">
        <v>94.806600000000003</v>
      </c>
      <c r="D139" s="52">
        <v>79.020700000000005</v>
      </c>
    </row>
    <row r="140" spans="1:4">
      <c r="A140" s="619" t="s">
        <v>2373</v>
      </c>
      <c r="B140" s="620" t="s">
        <v>2374</v>
      </c>
      <c r="C140" s="52">
        <v>4.6887999999999996</v>
      </c>
      <c r="D140" s="52">
        <v>3.2652000000000001</v>
      </c>
    </row>
    <row r="141" spans="1:4">
      <c r="A141" s="619" t="s">
        <v>2375</v>
      </c>
      <c r="B141" s="620" t="s">
        <v>2376</v>
      </c>
      <c r="C141" s="52">
        <v>0.78590000000000004</v>
      </c>
      <c r="D141" s="52">
        <v>0.54730000000000001</v>
      </c>
    </row>
    <row r="142" spans="1:4">
      <c r="A142" s="619" t="s">
        <v>2377</v>
      </c>
      <c r="B142" s="620" t="s">
        <v>2378</v>
      </c>
      <c r="C142" s="52">
        <v>1.5081</v>
      </c>
      <c r="D142" s="52">
        <v>1.0502</v>
      </c>
    </row>
    <row r="143" spans="1:4">
      <c r="A143" s="619" t="s">
        <v>2379</v>
      </c>
      <c r="B143" s="620" t="s">
        <v>2380</v>
      </c>
      <c r="C143" s="52">
        <v>135.9742</v>
      </c>
      <c r="D143" s="52">
        <v>100.6093</v>
      </c>
    </row>
    <row r="144" spans="1:4">
      <c r="A144" s="619" t="s">
        <v>2381</v>
      </c>
      <c r="B144" s="620" t="s">
        <v>2382</v>
      </c>
      <c r="C144" s="52">
        <v>16.717199999999998</v>
      </c>
      <c r="D144" s="52">
        <v>5.3150000000000004</v>
      </c>
    </row>
    <row r="145" spans="1:4">
      <c r="A145" s="619" t="s">
        <v>2383</v>
      </c>
      <c r="B145" s="620" t="s">
        <v>2384</v>
      </c>
      <c r="C145" s="52">
        <v>29.888300000000001</v>
      </c>
      <c r="D145" s="52">
        <v>8.0126000000000008</v>
      </c>
    </row>
    <row r="146" spans="1:4">
      <c r="A146" s="619" t="s">
        <v>2385</v>
      </c>
      <c r="B146" s="620" t="s">
        <v>2386</v>
      </c>
      <c r="C146" s="52">
        <v>9.3757000000000001</v>
      </c>
      <c r="D146" s="52">
        <v>5.0235000000000003</v>
      </c>
    </row>
    <row r="147" spans="1:4">
      <c r="A147" s="619" t="s">
        <v>2387</v>
      </c>
      <c r="B147" s="620" t="s">
        <v>2388</v>
      </c>
      <c r="C147" s="52">
        <v>0.63560000000000005</v>
      </c>
      <c r="D147" s="52">
        <v>0.43509999999999999</v>
      </c>
    </row>
    <row r="148" spans="1:4">
      <c r="A148" s="619" t="s">
        <v>2389</v>
      </c>
      <c r="B148" s="620" t="s">
        <v>2390</v>
      </c>
      <c r="C148" s="52">
        <v>6.5407000000000002</v>
      </c>
      <c r="D148" s="52">
        <v>4.0514999999999999</v>
      </c>
    </row>
    <row r="149" spans="1:4">
      <c r="A149" s="619" t="s">
        <v>2391</v>
      </c>
      <c r="B149" s="620" t="s">
        <v>2392</v>
      </c>
      <c r="C149" s="52">
        <v>1.7823</v>
      </c>
      <c r="D149" s="52">
        <v>1.1040000000000001</v>
      </c>
    </row>
    <row r="150" spans="1:4">
      <c r="A150" s="619" t="s">
        <v>2393</v>
      </c>
      <c r="B150" s="620" t="s">
        <v>2394</v>
      </c>
      <c r="C150" s="52">
        <v>6.2068000000000003</v>
      </c>
      <c r="D150" s="52">
        <v>3.3256000000000001</v>
      </c>
    </row>
    <row r="151" spans="1:4">
      <c r="A151" s="619" t="s">
        <v>2395</v>
      </c>
      <c r="B151" s="620" t="s">
        <v>2396</v>
      </c>
      <c r="C151" s="52">
        <v>40.610599999999998</v>
      </c>
      <c r="D151" s="52">
        <v>34.313299999999998</v>
      </c>
    </row>
    <row r="152" spans="1:4">
      <c r="A152" s="619" t="s">
        <v>2397</v>
      </c>
      <c r="B152" s="620" t="s">
        <v>2398</v>
      </c>
      <c r="C152" s="52">
        <v>2.8771</v>
      </c>
      <c r="D152" s="52">
        <v>1.8527</v>
      </c>
    </row>
    <row r="153" spans="1:4">
      <c r="A153" s="619" t="s">
        <v>2399</v>
      </c>
      <c r="B153" s="620" t="s">
        <v>2400</v>
      </c>
      <c r="C153" s="52">
        <v>0.67469999999999997</v>
      </c>
      <c r="D153" s="52">
        <v>0.44750000000000001</v>
      </c>
    </row>
    <row r="154" spans="1:4">
      <c r="A154" s="619" t="s">
        <v>2401</v>
      </c>
      <c r="B154" s="620" t="s">
        <v>2402</v>
      </c>
      <c r="C154" s="52">
        <v>0.69120000000000004</v>
      </c>
      <c r="D154" s="52">
        <v>0.46200000000000002</v>
      </c>
    </row>
    <row r="155" spans="1:4">
      <c r="A155" s="619" t="s">
        <v>2403</v>
      </c>
      <c r="B155" s="620" t="s">
        <v>2404</v>
      </c>
      <c r="C155" s="52">
        <v>31.756900000000002</v>
      </c>
      <c r="D155" s="52">
        <v>30.016300000000001</v>
      </c>
    </row>
    <row r="156" spans="1:4">
      <c r="A156" s="619" t="s">
        <v>2405</v>
      </c>
      <c r="B156" s="620" t="s">
        <v>2406</v>
      </c>
      <c r="C156" s="52">
        <v>1.7584</v>
      </c>
      <c r="D156" s="52">
        <v>1.0863</v>
      </c>
    </row>
    <row r="157" spans="1:4">
      <c r="A157" s="619" t="s">
        <v>2407</v>
      </c>
      <c r="B157" s="620" t="s">
        <v>2408</v>
      </c>
      <c r="C157" s="52">
        <v>1.3092999999999999</v>
      </c>
      <c r="D157" s="52">
        <v>0.86850000000000005</v>
      </c>
    </row>
    <row r="158" spans="1:4">
      <c r="A158" s="619" t="s">
        <v>2409</v>
      </c>
      <c r="B158" s="620" t="s">
        <v>2410</v>
      </c>
      <c r="C158" s="52">
        <v>2.6728000000000001</v>
      </c>
      <c r="D158" s="52">
        <v>1.7728999999999999</v>
      </c>
    </row>
    <row r="159" spans="1:4">
      <c r="A159" s="619" t="s">
        <v>2411</v>
      </c>
      <c r="B159" s="620" t="s">
        <v>2412</v>
      </c>
      <c r="C159" s="52">
        <v>1.0613999999999999</v>
      </c>
      <c r="D159" s="52">
        <v>0.6835</v>
      </c>
    </row>
    <row r="160" spans="1:4">
      <c r="A160" s="619" t="s">
        <v>2413</v>
      </c>
      <c r="B160" s="620" t="s">
        <v>2414</v>
      </c>
      <c r="C160" s="52">
        <v>77.2667</v>
      </c>
      <c r="D160" s="52">
        <v>49.755000000000003</v>
      </c>
    </row>
    <row r="161" spans="1:4">
      <c r="A161" s="619" t="s">
        <v>2415</v>
      </c>
      <c r="B161" s="620" t="s">
        <v>2416</v>
      </c>
      <c r="C161" s="52">
        <v>370.95269999999999</v>
      </c>
      <c r="D161" s="52">
        <v>186.67179999999999</v>
      </c>
    </row>
    <row r="162" spans="1:4">
      <c r="A162" s="619" t="s">
        <v>2417</v>
      </c>
      <c r="B162" s="620" t="s">
        <v>2418</v>
      </c>
      <c r="C162" s="52">
        <v>149.333</v>
      </c>
      <c r="D162" s="52">
        <v>102.70140000000001</v>
      </c>
    </row>
    <row r="163" spans="1:4">
      <c r="A163" s="619" t="s">
        <v>2419</v>
      </c>
      <c r="B163" s="620" t="s">
        <v>2420</v>
      </c>
      <c r="C163" s="52">
        <v>112.49160000000001</v>
      </c>
      <c r="D163" s="52">
        <v>79.880700000000004</v>
      </c>
    </row>
    <row r="164" spans="1:4">
      <c r="A164" s="619" t="s">
        <v>2421</v>
      </c>
      <c r="B164" s="620" t="s">
        <v>2422</v>
      </c>
      <c r="C164" s="52">
        <v>25.782299999999999</v>
      </c>
      <c r="D164" s="52">
        <v>16.253299999999999</v>
      </c>
    </row>
    <row r="165" spans="1:4">
      <c r="A165" s="619" t="s">
        <v>2423</v>
      </c>
      <c r="B165" s="620" t="s">
        <v>2424</v>
      </c>
      <c r="C165" s="52">
        <v>2.4571000000000001</v>
      </c>
      <c r="D165" s="52">
        <v>1.5822000000000001</v>
      </c>
    </row>
    <row r="166" spans="1:4">
      <c r="A166" s="619" t="s">
        <v>2425</v>
      </c>
      <c r="B166" s="620" t="s">
        <v>2426</v>
      </c>
      <c r="C166" s="52">
        <v>543.41489999999999</v>
      </c>
      <c r="D166" s="52">
        <v>267.02010000000001</v>
      </c>
    </row>
    <row r="167" spans="1:4">
      <c r="A167" s="619" t="s">
        <v>1492</v>
      </c>
      <c r="B167" s="620" t="s">
        <v>2427</v>
      </c>
      <c r="C167" s="52">
        <v>70.8386</v>
      </c>
      <c r="D167" s="52">
        <v>39.345100000000002</v>
      </c>
    </row>
    <row r="168" spans="1:4">
      <c r="A168" s="619" t="s">
        <v>2428</v>
      </c>
      <c r="B168" s="620" t="s">
        <v>2429</v>
      </c>
      <c r="C168" s="52">
        <v>137.76820000000001</v>
      </c>
      <c r="D168" s="52">
        <v>33.568600000000004</v>
      </c>
    </row>
    <row r="169" spans="1:4">
      <c r="A169" s="619" t="s">
        <v>1469</v>
      </c>
      <c r="B169" s="620" t="s">
        <v>2430</v>
      </c>
      <c r="C169" s="52">
        <v>378.02100000000002</v>
      </c>
      <c r="D169" s="52">
        <v>153.72210000000001</v>
      </c>
    </row>
    <row r="170" spans="1:4">
      <c r="A170" s="619" t="s">
        <v>1474</v>
      </c>
      <c r="B170" s="620" t="s">
        <v>2431</v>
      </c>
      <c r="C170" s="52">
        <v>354.66879999999998</v>
      </c>
      <c r="D170" s="52">
        <v>164.0795</v>
      </c>
    </row>
    <row r="171" spans="1:4">
      <c r="A171" s="619" t="s">
        <v>2432</v>
      </c>
      <c r="B171" s="620" t="s">
        <v>2433</v>
      </c>
      <c r="C171" s="52">
        <v>1638.3228999999999</v>
      </c>
      <c r="D171" s="52">
        <v>833.01589999999999</v>
      </c>
    </row>
    <row r="172" spans="1:4">
      <c r="A172" s="619" t="s">
        <v>2434</v>
      </c>
      <c r="B172" s="620" t="s">
        <v>2435</v>
      </c>
      <c r="C172" s="52">
        <v>5.08</v>
      </c>
      <c r="D172" s="52">
        <v>3.5375999999999999</v>
      </c>
    </row>
    <row r="173" spans="1:4">
      <c r="A173" s="619" t="s">
        <v>2436</v>
      </c>
      <c r="B173" s="620" t="s">
        <v>2437</v>
      </c>
      <c r="C173" s="52">
        <v>58.573099999999997</v>
      </c>
      <c r="D173" s="52">
        <v>34.121200000000002</v>
      </c>
    </row>
    <row r="174" spans="1:4">
      <c r="A174" s="619" t="s">
        <v>2438</v>
      </c>
      <c r="B174" s="620" t="s">
        <v>2439</v>
      </c>
      <c r="C174" s="52">
        <v>5.2679999999999998</v>
      </c>
      <c r="D174" s="52">
        <v>0.38169999999999998</v>
      </c>
    </row>
    <row r="175" spans="1:4">
      <c r="A175" s="619" t="s">
        <v>2440</v>
      </c>
      <c r="B175" s="620" t="s">
        <v>2441</v>
      </c>
      <c r="C175" s="52">
        <v>52.278799999999997</v>
      </c>
      <c r="D175" s="52">
        <v>36.495899999999999</v>
      </c>
    </row>
    <row r="176" spans="1:4">
      <c r="A176" s="619" t="s">
        <v>2442</v>
      </c>
      <c r="B176" s="620" t="s">
        <v>2443</v>
      </c>
      <c r="C176" s="52">
        <v>1118.4702</v>
      </c>
      <c r="D176" s="52">
        <v>474.90280000000001</v>
      </c>
    </row>
    <row r="177" spans="1:4">
      <c r="A177" s="619" t="s">
        <v>1430</v>
      </c>
      <c r="B177" s="620" t="s">
        <v>2444</v>
      </c>
      <c r="C177" s="52">
        <v>346.95749999999998</v>
      </c>
      <c r="D177" s="52">
        <v>151.5797</v>
      </c>
    </row>
    <row r="178" spans="1:4">
      <c r="A178" s="619" t="s">
        <v>2445</v>
      </c>
      <c r="B178" s="620" t="s">
        <v>2446</v>
      </c>
      <c r="C178" s="52">
        <v>379.4323</v>
      </c>
      <c r="D178" s="52">
        <v>278.14890000000003</v>
      </c>
    </row>
    <row r="179" spans="1:4">
      <c r="A179" s="619" t="s">
        <v>1480</v>
      </c>
      <c r="B179" s="620" t="s">
        <v>2447</v>
      </c>
      <c r="C179" s="52">
        <v>158.92529999999999</v>
      </c>
      <c r="D179" s="52">
        <v>80.981200000000001</v>
      </c>
    </row>
    <row r="180" spans="1:4">
      <c r="A180" s="619" t="s">
        <v>2448</v>
      </c>
      <c r="B180" s="620" t="s">
        <v>2449</v>
      </c>
      <c r="C180" s="52">
        <v>34.042499999999997</v>
      </c>
      <c r="D180" s="52">
        <v>30.6814</v>
      </c>
    </row>
    <row r="181" spans="1:4">
      <c r="A181" s="619" t="s">
        <v>2450</v>
      </c>
      <c r="B181" s="620" t="s">
        <v>2451</v>
      </c>
      <c r="C181" s="52">
        <v>173.1225</v>
      </c>
      <c r="D181" s="52">
        <v>82.942800000000005</v>
      </c>
    </row>
    <row r="182" spans="1:4">
      <c r="A182" s="619" t="s">
        <v>2452</v>
      </c>
      <c r="B182" s="620" t="s">
        <v>2453</v>
      </c>
      <c r="C182" s="52">
        <v>1560.0436</v>
      </c>
      <c r="D182" s="52">
        <v>949.99030000000005</v>
      </c>
    </row>
    <row r="183" spans="1:4">
      <c r="A183" s="619" t="s">
        <v>1482</v>
      </c>
      <c r="B183" s="620" t="s">
        <v>2454</v>
      </c>
      <c r="C183" s="52">
        <v>294.91860000000003</v>
      </c>
      <c r="D183" s="52">
        <v>131.06950000000001</v>
      </c>
    </row>
    <row r="184" spans="1:4">
      <c r="A184" s="619" t="s">
        <v>2455</v>
      </c>
      <c r="B184" s="620" t="s">
        <v>2456</v>
      </c>
      <c r="C184" s="52">
        <v>24.568999999999999</v>
      </c>
      <c r="D184" s="52">
        <v>13.164099999999999</v>
      </c>
    </row>
    <row r="185" spans="1:4">
      <c r="A185" s="619" t="s">
        <v>2457</v>
      </c>
      <c r="B185" s="620" t="s">
        <v>2458</v>
      </c>
      <c r="C185" s="52">
        <v>27.986899999999999</v>
      </c>
      <c r="D185" s="52">
        <v>27.613099999999999</v>
      </c>
    </row>
    <row r="186" spans="1:4">
      <c r="A186" s="619" t="s">
        <v>2459</v>
      </c>
      <c r="B186" s="620" t="s">
        <v>2460</v>
      </c>
      <c r="C186" s="52">
        <v>113.986</v>
      </c>
      <c r="D186" s="52">
        <v>44.7729</v>
      </c>
    </row>
    <row r="187" spans="1:4">
      <c r="A187" s="619" t="s">
        <v>2461</v>
      </c>
      <c r="B187" s="620" t="s">
        <v>2462</v>
      </c>
      <c r="C187" s="52">
        <v>4.0763999999999996</v>
      </c>
      <c r="D187" s="52">
        <v>2.4708999999999999</v>
      </c>
    </row>
    <row r="188" spans="1:4">
      <c r="A188" s="619" t="s">
        <v>2463</v>
      </c>
      <c r="B188" s="620" t="s">
        <v>2464</v>
      </c>
      <c r="C188" s="52">
        <v>46.256900000000002</v>
      </c>
      <c r="D188" s="52">
        <v>43.495399999999997</v>
      </c>
    </row>
    <row r="189" spans="1:4">
      <c r="A189" s="619" t="s">
        <v>2465</v>
      </c>
      <c r="B189" s="620" t="s">
        <v>2466</v>
      </c>
      <c r="C189" s="52">
        <v>461.96800000000002</v>
      </c>
      <c r="D189" s="52">
        <v>189.4057</v>
      </c>
    </row>
    <row r="190" spans="1:4">
      <c r="A190" s="619" t="s">
        <v>2467</v>
      </c>
      <c r="B190" s="620" t="s">
        <v>2468</v>
      </c>
      <c r="C190" s="52">
        <v>1042.5075999999999</v>
      </c>
      <c r="D190" s="52">
        <v>418.67250000000001</v>
      </c>
    </row>
    <row r="191" spans="1:4">
      <c r="A191" s="619" t="s">
        <v>2469</v>
      </c>
      <c r="B191" s="620" t="s">
        <v>2470</v>
      </c>
      <c r="C191" s="52">
        <v>13.5848</v>
      </c>
      <c r="D191" s="52">
        <v>7.4966999999999997</v>
      </c>
    </row>
    <row r="192" spans="1:4">
      <c r="A192" s="619" t="s">
        <v>2471</v>
      </c>
      <c r="B192" s="620" t="s">
        <v>2472</v>
      </c>
      <c r="C192" s="52">
        <v>17.866099999999999</v>
      </c>
      <c r="D192" s="52">
        <v>11.385999999999999</v>
      </c>
    </row>
    <row r="193" spans="1:4">
      <c r="A193" s="619" t="s">
        <v>1489</v>
      </c>
      <c r="B193" s="620" t="s">
        <v>2473</v>
      </c>
      <c r="C193" s="52">
        <v>506.03660000000002</v>
      </c>
      <c r="D193" s="52">
        <v>219.83940000000001</v>
      </c>
    </row>
    <row r="194" spans="1:4">
      <c r="A194" s="619" t="s">
        <v>2474</v>
      </c>
      <c r="B194" s="620" t="s">
        <v>2475</v>
      </c>
      <c r="C194" s="52">
        <v>0.33539999999999998</v>
      </c>
      <c r="D194" s="52">
        <v>0.1797</v>
      </c>
    </row>
    <row r="195" spans="1:4">
      <c r="A195" s="619" t="s">
        <v>2476</v>
      </c>
      <c r="B195" s="620" t="s">
        <v>2477</v>
      </c>
      <c r="C195" s="52">
        <v>0.54159999999999997</v>
      </c>
      <c r="D195" s="52">
        <v>0.31240000000000001</v>
      </c>
    </row>
    <row r="196" spans="1:4">
      <c r="A196" s="619" t="s">
        <v>2478</v>
      </c>
      <c r="B196" s="620" t="s">
        <v>2479</v>
      </c>
      <c r="C196" s="52">
        <v>0.77669999999999995</v>
      </c>
      <c r="D196" s="52">
        <v>0.53169999999999995</v>
      </c>
    </row>
    <row r="197" spans="1:4">
      <c r="A197" s="619" t="s">
        <v>2480</v>
      </c>
      <c r="B197" s="620" t="s">
        <v>2481</v>
      </c>
      <c r="C197" s="52">
        <v>2.2949999999999999</v>
      </c>
      <c r="D197" s="52">
        <v>1.5223</v>
      </c>
    </row>
    <row r="198" spans="1:4">
      <c r="A198" s="619" t="s">
        <v>2482</v>
      </c>
      <c r="B198" s="620" t="s">
        <v>2483</v>
      </c>
      <c r="C198" s="52">
        <v>8.0949000000000009</v>
      </c>
      <c r="D198" s="52">
        <v>5.5415000000000001</v>
      </c>
    </row>
    <row r="199" spans="1:4">
      <c r="A199" s="619" t="s">
        <v>2484</v>
      </c>
      <c r="B199" s="620" t="s">
        <v>2485</v>
      </c>
      <c r="C199" s="52">
        <v>10.513</v>
      </c>
      <c r="D199" s="52">
        <v>2.4407999999999999</v>
      </c>
    </row>
    <row r="200" spans="1:4">
      <c r="A200" s="619" t="s">
        <v>1486</v>
      </c>
      <c r="B200" s="620" t="s">
        <v>2486</v>
      </c>
      <c r="C200" s="52">
        <v>167.1182</v>
      </c>
      <c r="D200" s="52">
        <v>108.4143</v>
      </c>
    </row>
    <row r="201" spans="1:4">
      <c r="A201" s="619" t="s">
        <v>2487</v>
      </c>
      <c r="B201" s="620" t="s">
        <v>2488</v>
      </c>
      <c r="C201" s="52">
        <v>228.8956</v>
      </c>
      <c r="D201" s="52">
        <v>137.95679999999999</v>
      </c>
    </row>
    <row r="202" spans="1:4">
      <c r="A202" s="619" t="s">
        <v>2489</v>
      </c>
      <c r="B202" s="620" t="s">
        <v>2490</v>
      </c>
      <c r="C202" s="52">
        <v>360.02800000000002</v>
      </c>
      <c r="D202" s="52">
        <v>106.5979</v>
      </c>
    </row>
    <row r="203" spans="1:4">
      <c r="A203" s="619" t="s">
        <v>2491</v>
      </c>
      <c r="B203" s="620" t="s">
        <v>2492</v>
      </c>
      <c r="C203" s="52">
        <v>7.3639999999999999</v>
      </c>
      <c r="D203" s="52">
        <v>4.8846999999999996</v>
      </c>
    </row>
    <row r="204" spans="1:4">
      <c r="A204" s="619" t="s">
        <v>2493</v>
      </c>
      <c r="B204" s="620" t="s">
        <v>2494</v>
      </c>
      <c r="C204" s="52">
        <v>18.942699999999999</v>
      </c>
      <c r="D204" s="52">
        <v>12.565099999999999</v>
      </c>
    </row>
    <row r="205" spans="1:4">
      <c r="A205" s="619" t="s">
        <v>2495</v>
      </c>
      <c r="B205" s="620" t="s">
        <v>2496</v>
      </c>
      <c r="C205" s="52">
        <v>1031.4936</v>
      </c>
      <c r="D205" s="52">
        <v>517.56500000000005</v>
      </c>
    </row>
    <row r="206" spans="1:4">
      <c r="A206" s="619" t="s">
        <v>2497</v>
      </c>
      <c r="B206" s="620" t="s">
        <v>2498</v>
      </c>
      <c r="C206" s="52">
        <v>1062.5246</v>
      </c>
      <c r="D206" s="52">
        <v>428.19970000000001</v>
      </c>
    </row>
    <row r="207" spans="1:4">
      <c r="A207" s="619" t="s">
        <v>2499</v>
      </c>
      <c r="B207" s="620" t="s">
        <v>2500</v>
      </c>
      <c r="C207" s="52">
        <v>654.52390000000003</v>
      </c>
      <c r="D207" s="52">
        <v>316.40550000000002</v>
      </c>
    </row>
    <row r="208" spans="1:4">
      <c r="A208" s="619" t="s">
        <v>2501</v>
      </c>
      <c r="B208" s="620" t="s">
        <v>2502</v>
      </c>
      <c r="C208" s="52">
        <v>18.159800000000001</v>
      </c>
      <c r="D208" s="52">
        <v>2.6884999999999999</v>
      </c>
    </row>
    <row r="209" spans="1:4">
      <c r="A209" s="619" t="s">
        <v>2503</v>
      </c>
      <c r="B209" s="620" t="s">
        <v>2504</v>
      </c>
      <c r="C209" s="52">
        <v>0.36930000000000002</v>
      </c>
      <c r="D209" s="52">
        <v>0.23960000000000001</v>
      </c>
    </row>
    <row r="210" spans="1:4">
      <c r="A210" s="619" t="s">
        <v>2505</v>
      </c>
      <c r="B210" s="620" t="s">
        <v>2506</v>
      </c>
      <c r="C210" s="52">
        <v>886.42639999999994</v>
      </c>
      <c r="D210" s="52">
        <v>412.06810000000002</v>
      </c>
    </row>
    <row r="211" spans="1:4">
      <c r="A211" s="619" t="s">
        <v>2507</v>
      </c>
      <c r="B211" s="620" t="s">
        <v>2508</v>
      </c>
      <c r="C211" s="52">
        <v>1.7179</v>
      </c>
      <c r="D211" s="52">
        <v>1.0412999999999999</v>
      </c>
    </row>
    <row r="212" spans="1:4">
      <c r="A212" s="619" t="s">
        <v>2509</v>
      </c>
      <c r="B212" s="620" t="s">
        <v>2510</v>
      </c>
      <c r="C212" s="52">
        <v>521.69979999999998</v>
      </c>
      <c r="D212" s="52">
        <v>237.00819999999999</v>
      </c>
    </row>
    <row r="213" spans="1:4">
      <c r="A213" s="619" t="s">
        <v>2511</v>
      </c>
      <c r="B213" s="620" t="s">
        <v>2512</v>
      </c>
      <c r="C213" s="52">
        <v>341.71899999999999</v>
      </c>
      <c r="D213" s="52">
        <v>162.9504</v>
      </c>
    </row>
    <row r="214" spans="1:4">
      <c r="A214" s="619" t="s">
        <v>2513</v>
      </c>
      <c r="B214" s="620" t="s">
        <v>2514</v>
      </c>
      <c r="C214" s="52">
        <v>179.71940000000001</v>
      </c>
      <c r="D214" s="52">
        <v>70.340100000000007</v>
      </c>
    </row>
    <row r="215" spans="1:4">
      <c r="A215" s="619" t="s">
        <v>2515</v>
      </c>
      <c r="B215" s="620" t="s">
        <v>2516</v>
      </c>
      <c r="C215" s="52">
        <v>4.3620000000000001</v>
      </c>
      <c r="D215" s="52">
        <v>2.6440000000000001</v>
      </c>
    </row>
    <row r="216" spans="1:4">
      <c r="A216" s="619" t="s">
        <v>2517</v>
      </c>
      <c r="B216" s="620" t="s">
        <v>2518</v>
      </c>
      <c r="C216" s="52">
        <v>1430.2675999999999</v>
      </c>
      <c r="D216" s="52">
        <v>540.71720000000005</v>
      </c>
    </row>
    <row r="217" spans="1:4">
      <c r="A217" s="619" t="s">
        <v>2519</v>
      </c>
      <c r="B217" s="620" t="s">
        <v>2520</v>
      </c>
      <c r="C217" s="52">
        <v>298.15440000000001</v>
      </c>
      <c r="D217" s="52">
        <v>114.6721</v>
      </c>
    </row>
    <row r="218" spans="1:4">
      <c r="A218" s="619" t="s">
        <v>2521</v>
      </c>
      <c r="B218" s="620" t="s">
        <v>2522</v>
      </c>
      <c r="C218" s="52">
        <v>25.999300000000002</v>
      </c>
      <c r="D218" s="52">
        <v>16.3901</v>
      </c>
    </row>
    <row r="219" spans="1:4">
      <c r="A219" s="619" t="s">
        <v>1472</v>
      </c>
      <c r="B219" s="620" t="s">
        <v>2523</v>
      </c>
      <c r="C219" s="52">
        <v>221.69220000000001</v>
      </c>
      <c r="D219" s="52">
        <v>111.0911</v>
      </c>
    </row>
    <row r="220" spans="1:4">
      <c r="A220" s="619" t="s">
        <v>2524</v>
      </c>
      <c r="B220" s="620" t="s">
        <v>2525</v>
      </c>
      <c r="C220" s="52">
        <v>33.360100000000003</v>
      </c>
      <c r="D220" s="52">
        <v>27.859100000000002</v>
      </c>
    </row>
    <row r="221" spans="1:4">
      <c r="A221" s="619" t="s">
        <v>2526</v>
      </c>
      <c r="B221" s="620" t="s">
        <v>2527</v>
      </c>
      <c r="C221" s="52">
        <v>10.117699999999999</v>
      </c>
      <c r="D221" s="52">
        <v>1.2249000000000001</v>
      </c>
    </row>
    <row r="222" spans="1:4">
      <c r="A222" s="619" t="s">
        <v>2528</v>
      </c>
      <c r="B222" s="620" t="s">
        <v>2529</v>
      </c>
      <c r="C222" s="52">
        <v>10.883599999999999</v>
      </c>
      <c r="D222" s="52">
        <v>1.7278</v>
      </c>
    </row>
    <row r="223" spans="1:4">
      <c r="A223" s="619" t="s">
        <v>2530</v>
      </c>
      <c r="B223" s="620" t="s">
        <v>2531</v>
      </c>
      <c r="C223" s="52">
        <v>1699.153</v>
      </c>
      <c r="D223" s="52">
        <v>745.00800000000004</v>
      </c>
    </row>
    <row r="224" spans="1:4">
      <c r="A224" s="619" t="s">
        <v>2532</v>
      </c>
      <c r="B224" s="620" t="s">
        <v>2533</v>
      </c>
      <c r="C224" s="52">
        <v>487.72980000000001</v>
      </c>
      <c r="D224" s="52">
        <v>259.90769999999998</v>
      </c>
    </row>
    <row r="225" spans="1:4">
      <c r="A225" s="619" t="s">
        <v>2534</v>
      </c>
      <c r="B225" s="620" t="s">
        <v>2535</v>
      </c>
      <c r="C225" s="52">
        <v>137.80670000000001</v>
      </c>
      <c r="D225" s="52">
        <v>98.929599999999994</v>
      </c>
    </row>
    <row r="226" spans="1:4">
      <c r="A226" s="619" t="s">
        <v>2536</v>
      </c>
      <c r="B226" s="620" t="s">
        <v>2537</v>
      </c>
      <c r="C226" s="52">
        <v>25.4756</v>
      </c>
      <c r="D226" s="52">
        <v>3.3334999999999999</v>
      </c>
    </row>
    <row r="227" spans="1:4">
      <c r="A227" s="619" t="s">
        <v>2538</v>
      </c>
      <c r="B227" s="620" t="s">
        <v>2539</v>
      </c>
      <c r="C227" s="52">
        <v>11155.1024</v>
      </c>
      <c r="D227" s="52">
        <v>4532.5934999999999</v>
      </c>
    </row>
    <row r="228" spans="1:4">
      <c r="A228" s="619" t="s">
        <v>2540</v>
      </c>
      <c r="B228" s="620" t="s">
        <v>2541</v>
      </c>
      <c r="C228" s="52">
        <v>12189.246800000001</v>
      </c>
      <c r="D228" s="52">
        <v>4930.2084999999997</v>
      </c>
    </row>
    <row r="229" spans="1:4">
      <c r="A229" s="619" t="s">
        <v>2542</v>
      </c>
      <c r="B229" s="620" t="s">
        <v>2543</v>
      </c>
      <c r="C229" s="52">
        <v>16275.021000000001</v>
      </c>
      <c r="D229" s="52">
        <v>6402.8163999999997</v>
      </c>
    </row>
    <row r="230" spans="1:4">
      <c r="A230" s="619" t="s">
        <v>2544</v>
      </c>
      <c r="B230" s="620" t="s">
        <v>2545</v>
      </c>
      <c r="C230" s="52">
        <v>20517.8089</v>
      </c>
      <c r="D230" s="52">
        <v>8032.4380000000001</v>
      </c>
    </row>
    <row r="231" spans="1:4">
      <c r="A231" s="619" t="s">
        <v>2546</v>
      </c>
      <c r="B231" s="620" t="s">
        <v>2547</v>
      </c>
      <c r="C231" s="52">
        <v>24664.942899999998</v>
      </c>
      <c r="D231" s="52">
        <v>9566.4056999999993</v>
      </c>
    </row>
    <row r="232" spans="1:4">
      <c r="A232" s="619" t="s">
        <v>2548</v>
      </c>
      <c r="B232" s="620" t="s">
        <v>2549</v>
      </c>
      <c r="C232" s="52">
        <v>28750.717100000002</v>
      </c>
      <c r="D232" s="52">
        <v>11039.0136</v>
      </c>
    </row>
    <row r="233" spans="1:4">
      <c r="A233" s="619" t="s">
        <v>2550</v>
      </c>
      <c r="B233" s="620" t="s">
        <v>2551</v>
      </c>
      <c r="C233" s="52">
        <v>111.425</v>
      </c>
      <c r="D233" s="52">
        <v>83.711399999999998</v>
      </c>
    </row>
    <row r="234" spans="1:4">
      <c r="A234" s="619" t="s">
        <v>2552</v>
      </c>
      <c r="B234" s="620" t="s">
        <v>2553</v>
      </c>
      <c r="C234" s="52">
        <v>348.55329999999998</v>
      </c>
      <c r="D234" s="52">
        <v>50.7483</v>
      </c>
    </row>
    <row r="235" spans="1:4">
      <c r="A235" s="619" t="s">
        <v>2554</v>
      </c>
      <c r="B235" s="620" t="s">
        <v>2555</v>
      </c>
      <c r="C235" s="52">
        <v>410.13350000000003</v>
      </c>
      <c r="D235" s="52">
        <v>176.63149999999999</v>
      </c>
    </row>
    <row r="236" spans="1:4">
      <c r="A236" s="619" t="s">
        <v>2556</v>
      </c>
      <c r="B236" s="620" t="s">
        <v>2557</v>
      </c>
      <c r="C236" s="52">
        <v>756.98879999999997</v>
      </c>
      <c r="D236" s="52">
        <v>157.24639999999999</v>
      </c>
    </row>
    <row r="237" spans="1:4">
      <c r="A237" s="619" t="s">
        <v>2558</v>
      </c>
      <c r="B237" s="620" t="s">
        <v>2559</v>
      </c>
      <c r="C237" s="52">
        <v>308.76650000000001</v>
      </c>
      <c r="D237" s="52">
        <v>213.89320000000001</v>
      </c>
    </row>
    <row r="238" spans="1:4">
      <c r="A238" s="619" t="s">
        <v>2560</v>
      </c>
      <c r="B238" s="620" t="s">
        <v>2561</v>
      </c>
      <c r="C238" s="52">
        <v>171.39519999999999</v>
      </c>
      <c r="D238" s="52">
        <v>55.434800000000003</v>
      </c>
    </row>
    <row r="239" spans="1:4">
      <c r="A239" s="619" t="s">
        <v>2562</v>
      </c>
      <c r="B239" s="620" t="s">
        <v>2563</v>
      </c>
      <c r="C239" s="52">
        <v>39.065899999999999</v>
      </c>
      <c r="D239" s="52">
        <v>11.8611</v>
      </c>
    </row>
    <row r="240" spans="1:4">
      <c r="A240" s="619" t="s">
        <v>2564</v>
      </c>
      <c r="B240" s="620" t="s">
        <v>2565</v>
      </c>
      <c r="C240" s="52">
        <v>990.92560000000003</v>
      </c>
      <c r="D240" s="52">
        <v>649.81880000000001</v>
      </c>
    </row>
    <row r="241" spans="1:4">
      <c r="A241" s="619" t="s">
        <v>2566</v>
      </c>
      <c r="B241" s="620" t="s">
        <v>2567</v>
      </c>
      <c r="C241" s="52">
        <v>83.6768</v>
      </c>
      <c r="D241" s="52">
        <v>70.659000000000006</v>
      </c>
    </row>
    <row r="242" spans="1:4">
      <c r="A242" s="619" t="s">
        <v>2568</v>
      </c>
      <c r="B242" s="620" t="s">
        <v>2569</v>
      </c>
      <c r="C242" s="52">
        <v>1235.8588</v>
      </c>
      <c r="D242" s="52">
        <v>594.697</v>
      </c>
    </row>
    <row r="243" spans="1:4">
      <c r="A243" s="619" t="s">
        <v>2570</v>
      </c>
      <c r="B243" s="620" t="s">
        <v>2571</v>
      </c>
      <c r="C243" s="52">
        <v>2.0065</v>
      </c>
      <c r="D243" s="52">
        <v>1.173</v>
      </c>
    </row>
    <row r="244" spans="1:4">
      <c r="A244" s="619" t="s">
        <v>2572</v>
      </c>
      <c r="B244" s="620" t="s">
        <v>2573</v>
      </c>
      <c r="C244" s="52">
        <v>354.83109999999999</v>
      </c>
      <c r="D244" s="52">
        <v>219.95509999999999</v>
      </c>
    </row>
    <row r="245" spans="1:4">
      <c r="A245" s="619" t="s">
        <v>2574</v>
      </c>
      <c r="B245" s="620" t="s">
        <v>2575</v>
      </c>
      <c r="C245" s="52">
        <v>89.648399999999995</v>
      </c>
      <c r="D245" s="52">
        <v>66.985100000000003</v>
      </c>
    </row>
    <row r="246" spans="1:4">
      <c r="A246" s="619" t="s">
        <v>2576</v>
      </c>
      <c r="B246" s="620" t="s">
        <v>2577</v>
      </c>
      <c r="C246" s="52">
        <v>1327.3231000000001</v>
      </c>
      <c r="D246" s="52">
        <v>557.86069999999995</v>
      </c>
    </row>
    <row r="247" spans="1:4">
      <c r="A247" s="619" t="s">
        <v>2578</v>
      </c>
      <c r="B247" s="620" t="s">
        <v>2579</v>
      </c>
      <c r="C247" s="52">
        <v>1637.3586</v>
      </c>
      <c r="D247" s="52">
        <v>660.48599999999999</v>
      </c>
    </row>
    <row r="248" spans="1:4">
      <c r="A248" s="619" t="s">
        <v>2580</v>
      </c>
      <c r="B248" s="620" t="s">
        <v>2581</v>
      </c>
      <c r="C248" s="52">
        <v>151.62039999999999</v>
      </c>
      <c r="D248" s="52">
        <v>87.370999999999995</v>
      </c>
    </row>
    <row r="249" spans="1:4">
      <c r="A249" s="619" t="s">
        <v>2582</v>
      </c>
      <c r="B249" s="620" t="s">
        <v>2583</v>
      </c>
      <c r="C249" s="52">
        <v>38.520000000000003</v>
      </c>
      <c r="D249" s="52">
        <v>33.176099999999998</v>
      </c>
    </row>
    <row r="250" spans="1:4">
      <c r="A250" s="619" t="s">
        <v>2584</v>
      </c>
      <c r="B250" s="620" t="s">
        <v>2585</v>
      </c>
      <c r="C250" s="52">
        <v>12.2875</v>
      </c>
      <c r="D250" s="52">
        <v>7.8106</v>
      </c>
    </row>
    <row r="251" spans="1:4">
      <c r="A251" s="619" t="s">
        <v>2586</v>
      </c>
      <c r="B251" s="620" t="s">
        <v>2587</v>
      </c>
      <c r="C251" s="52">
        <v>15.137600000000001</v>
      </c>
      <c r="D251" s="52">
        <v>9.6222999999999992</v>
      </c>
    </row>
    <row r="252" spans="1:4">
      <c r="A252" s="619" t="s">
        <v>2588</v>
      </c>
      <c r="B252" s="620" t="s">
        <v>2589</v>
      </c>
      <c r="C252" s="52">
        <v>48576.814899999998</v>
      </c>
      <c r="D252" s="52">
        <v>18536.816699999999</v>
      </c>
    </row>
    <row r="253" spans="1:4">
      <c r="A253" s="619" t="s">
        <v>2590</v>
      </c>
      <c r="B253" s="620" t="s">
        <v>2591</v>
      </c>
      <c r="C253" s="52">
        <v>68432.204400000002</v>
      </c>
      <c r="D253" s="52">
        <v>25929.8138</v>
      </c>
    </row>
    <row r="254" spans="1:4">
      <c r="A254" s="619" t="s">
        <v>2592</v>
      </c>
      <c r="B254" s="620" t="s">
        <v>2593</v>
      </c>
      <c r="C254" s="52">
        <v>88354.148199999996</v>
      </c>
      <c r="D254" s="52">
        <v>33322.316500000001</v>
      </c>
    </row>
    <row r="255" spans="1:4">
      <c r="A255" s="619" t="s">
        <v>2594</v>
      </c>
      <c r="B255" s="620" t="s">
        <v>2595</v>
      </c>
      <c r="C255" s="52">
        <v>376.51620000000003</v>
      </c>
      <c r="D255" s="52">
        <v>101.667</v>
      </c>
    </row>
    <row r="256" spans="1:4">
      <c r="A256" s="619" t="s">
        <v>2596</v>
      </c>
      <c r="B256" s="620" t="s">
        <v>2597</v>
      </c>
      <c r="C256" s="52">
        <v>3.6743999999999999</v>
      </c>
      <c r="D256" s="52">
        <v>2.2271999999999998</v>
      </c>
    </row>
    <row r="257" spans="1:4">
      <c r="A257" s="619" t="s">
        <v>2598</v>
      </c>
      <c r="B257" s="620" t="s">
        <v>2599</v>
      </c>
      <c r="C257" s="52">
        <v>143.50559999999999</v>
      </c>
      <c r="D257" s="52">
        <v>36.472700000000003</v>
      </c>
    </row>
    <row r="258" spans="1:4">
      <c r="A258" s="619" t="s">
        <v>2600</v>
      </c>
      <c r="B258" s="620" t="s">
        <v>2601</v>
      </c>
      <c r="C258" s="52">
        <v>1.2984</v>
      </c>
      <c r="D258" s="52">
        <v>0.749</v>
      </c>
    </row>
    <row r="259" spans="1:4">
      <c r="A259" s="619" t="s">
        <v>2602</v>
      </c>
      <c r="B259" s="620" t="s">
        <v>2603</v>
      </c>
      <c r="C259" s="52">
        <v>117.09529999999999</v>
      </c>
      <c r="D259" s="52">
        <v>86.698899999999995</v>
      </c>
    </row>
    <row r="260" spans="1:4">
      <c r="A260" s="619" t="s">
        <v>2604</v>
      </c>
      <c r="B260" s="620" t="s">
        <v>2605</v>
      </c>
      <c r="C260" s="52">
        <v>11.8711</v>
      </c>
      <c r="D260" s="52">
        <v>7.1955999999999998</v>
      </c>
    </row>
    <row r="261" spans="1:4">
      <c r="A261" s="619" t="s">
        <v>2606</v>
      </c>
      <c r="B261" s="620" t="s">
        <v>2607</v>
      </c>
      <c r="C261" s="52">
        <v>13.7035</v>
      </c>
      <c r="D261" s="52">
        <v>8.3063000000000002</v>
      </c>
    </row>
    <row r="262" spans="1:4">
      <c r="A262" s="619" t="s">
        <v>2608</v>
      </c>
      <c r="B262" s="621" t="s">
        <v>2609</v>
      </c>
      <c r="C262" s="52">
        <v>15.1319</v>
      </c>
      <c r="D262" s="52">
        <v>9.1721000000000004</v>
      </c>
    </row>
    <row r="263" spans="1:4">
      <c r="A263" s="619" t="s">
        <v>2610</v>
      </c>
      <c r="B263" s="621" t="s">
        <v>2611</v>
      </c>
      <c r="C263" s="52">
        <v>699.62360000000001</v>
      </c>
      <c r="D263" s="52">
        <v>221.41909999999999</v>
      </c>
    </row>
    <row r="264" spans="1:4">
      <c r="A264" s="619" t="s">
        <v>2612</v>
      </c>
      <c r="B264" s="621" t="s">
        <v>2613</v>
      </c>
      <c r="C264" s="52">
        <v>1120.2427</v>
      </c>
      <c r="D264" s="52">
        <v>327.17950000000002</v>
      </c>
    </row>
    <row r="265" spans="1:4">
      <c r="A265" s="619" t="s">
        <v>2614</v>
      </c>
      <c r="B265" s="621" t="s">
        <v>2615</v>
      </c>
      <c r="C265" s="52">
        <v>1936.1243999999999</v>
      </c>
      <c r="D265" s="52">
        <v>584.92719999999997</v>
      </c>
    </row>
    <row r="266" spans="1:4">
      <c r="A266" s="619" t="s">
        <v>2616</v>
      </c>
      <c r="B266" s="621" t="s">
        <v>2617</v>
      </c>
      <c r="C266" s="52">
        <v>3083.1603</v>
      </c>
      <c r="D266" s="52">
        <v>843.38990000000001</v>
      </c>
    </row>
    <row r="267" spans="1:4">
      <c r="A267" s="619" t="s">
        <v>2618</v>
      </c>
      <c r="B267" s="621" t="s">
        <v>2619</v>
      </c>
      <c r="C267" s="52">
        <v>540.81449999999995</v>
      </c>
      <c r="D267" s="52">
        <v>201.52680000000001</v>
      </c>
    </row>
    <row r="268" spans="1:4">
      <c r="A268" s="619" t="s">
        <v>2620</v>
      </c>
      <c r="B268" s="621" t="s">
        <v>2621</v>
      </c>
      <c r="C268" s="52">
        <v>32.544699999999999</v>
      </c>
      <c r="D268" s="52">
        <v>10.6212</v>
      </c>
    </row>
    <row r="269" spans="1:4">
      <c r="A269" s="619" t="s">
        <v>2622</v>
      </c>
      <c r="B269" s="621" t="s">
        <v>2623</v>
      </c>
      <c r="C269" s="52">
        <v>60.474299999999999</v>
      </c>
      <c r="D269" s="52">
        <v>16.0747</v>
      </c>
    </row>
    <row r="270" spans="1:4">
      <c r="A270" s="619" t="s">
        <v>2624</v>
      </c>
      <c r="B270" s="621" t="s">
        <v>2625</v>
      </c>
      <c r="C270" s="52">
        <v>395.18619999999999</v>
      </c>
      <c r="D270" s="52">
        <v>216.9889</v>
      </c>
    </row>
    <row r="271" spans="1:4">
      <c r="A271" s="619" t="s">
        <v>2626</v>
      </c>
      <c r="B271" s="621" t="s">
        <v>2627</v>
      </c>
      <c r="C271" s="52">
        <v>0.45229999999999998</v>
      </c>
      <c r="D271" s="52">
        <v>0.30959999999999999</v>
      </c>
    </row>
    <row r="272" spans="1:4">
      <c r="A272" s="619" t="s">
        <v>2628</v>
      </c>
      <c r="B272" s="621" t="s">
        <v>2629</v>
      </c>
      <c r="C272" s="52">
        <v>50.417999999999999</v>
      </c>
      <c r="D272" s="52">
        <v>13.670199999999999</v>
      </c>
    </row>
    <row r="273" spans="1:4">
      <c r="A273" s="619" t="s">
        <v>2630</v>
      </c>
      <c r="B273" s="621" t="s">
        <v>2631</v>
      </c>
      <c r="C273" s="52">
        <v>13.3978</v>
      </c>
      <c r="D273" s="52">
        <v>2.8241999999999998</v>
      </c>
    </row>
    <row r="274" spans="1:4">
      <c r="A274" s="619" t="s">
        <v>2632</v>
      </c>
      <c r="B274" s="621" t="s">
        <v>2633</v>
      </c>
      <c r="C274" s="52">
        <v>347.40809999999999</v>
      </c>
      <c r="D274" s="52">
        <v>80.066400000000002</v>
      </c>
    </row>
    <row r="275" spans="1:4">
      <c r="A275" s="619" t="s">
        <v>2634</v>
      </c>
      <c r="B275" s="621" t="s">
        <v>2635</v>
      </c>
      <c r="C275" s="52">
        <v>68.337599999999995</v>
      </c>
      <c r="D275" s="52">
        <v>18.8415</v>
      </c>
    </row>
    <row r="276" spans="1:4">
      <c r="A276" s="619" t="s">
        <v>2636</v>
      </c>
      <c r="B276" s="621" t="s">
        <v>2637</v>
      </c>
      <c r="C276" s="52">
        <v>626.37339999999995</v>
      </c>
      <c r="D276" s="52">
        <v>305.08429999999998</v>
      </c>
    </row>
    <row r="277" spans="1:4">
      <c r="A277" s="619" t="s">
        <v>2638</v>
      </c>
      <c r="B277" s="621" t="s">
        <v>2639</v>
      </c>
      <c r="C277" s="52">
        <v>479.0394</v>
      </c>
      <c r="D277" s="52">
        <v>90.801500000000004</v>
      </c>
    </row>
    <row r="278" spans="1:4">
      <c r="A278" s="619" t="s">
        <v>2640</v>
      </c>
      <c r="B278" s="621" t="s">
        <v>2641</v>
      </c>
      <c r="C278" s="52">
        <v>976.28399999999999</v>
      </c>
      <c r="D278" s="52">
        <v>469.52120000000002</v>
      </c>
    </row>
    <row r="279" spans="1:4">
      <c r="A279" s="619" t="s">
        <v>2642</v>
      </c>
      <c r="B279" s="621" t="s">
        <v>2643</v>
      </c>
      <c r="C279" s="52">
        <v>976.28399999999999</v>
      </c>
      <c r="D279" s="52">
        <v>469.52120000000002</v>
      </c>
    </row>
    <row r="280" spans="1:4">
      <c r="A280" s="619" t="s">
        <v>2644</v>
      </c>
      <c r="B280" s="621" t="s">
        <v>2645</v>
      </c>
      <c r="C280" s="52">
        <v>973.76239999999996</v>
      </c>
      <c r="D280" s="52">
        <v>468.30520000000001</v>
      </c>
    </row>
    <row r="281" spans="1:4">
      <c r="A281" s="619" t="s">
        <v>2646</v>
      </c>
      <c r="B281" s="621" t="s">
        <v>2647</v>
      </c>
      <c r="C281" s="52">
        <v>973.76239999999996</v>
      </c>
      <c r="D281" s="52">
        <v>468.30520000000001</v>
      </c>
    </row>
    <row r="282" spans="1:4">
      <c r="A282" s="619" t="s">
        <v>2648</v>
      </c>
      <c r="B282" s="621" t="s">
        <v>2649</v>
      </c>
      <c r="C282" s="52">
        <v>512.27340000000004</v>
      </c>
      <c r="D282" s="52">
        <v>253.99799999999999</v>
      </c>
    </row>
    <row r="283" spans="1:4">
      <c r="A283" s="619" t="s">
        <v>2650</v>
      </c>
      <c r="B283" s="621" t="s">
        <v>2651</v>
      </c>
      <c r="C283" s="52">
        <v>64.756699999999995</v>
      </c>
      <c r="D283" s="52">
        <v>16.865400000000001</v>
      </c>
    </row>
    <row r="284" spans="1:4">
      <c r="A284" s="619" t="s">
        <v>2652</v>
      </c>
      <c r="B284" s="621" t="s">
        <v>2653</v>
      </c>
      <c r="C284" s="52">
        <v>0.89249999999999996</v>
      </c>
      <c r="D284" s="52">
        <v>0.47820000000000001</v>
      </c>
    </row>
    <row r="285" spans="1:4">
      <c r="A285" s="619" t="s">
        <v>2654</v>
      </c>
      <c r="B285" s="621" t="s">
        <v>2655</v>
      </c>
      <c r="C285" s="52">
        <v>763.46590000000003</v>
      </c>
      <c r="D285" s="52">
        <v>381.43680000000001</v>
      </c>
    </row>
    <row r="286" spans="1:4">
      <c r="A286" s="619" t="s">
        <v>2656</v>
      </c>
      <c r="B286" s="621" t="s">
        <v>2657</v>
      </c>
      <c r="C286" s="52">
        <v>3.4786000000000001</v>
      </c>
      <c r="D286" s="52">
        <v>2.1084999999999998</v>
      </c>
    </row>
    <row r="287" spans="1:4">
      <c r="A287" s="619" t="s">
        <v>2658</v>
      </c>
      <c r="B287" s="621" t="s">
        <v>2659</v>
      </c>
      <c r="C287" s="52">
        <v>251.6951</v>
      </c>
      <c r="D287" s="52">
        <v>56.009099999999997</v>
      </c>
    </row>
    <row r="288" spans="1:4">
      <c r="A288" s="619" t="s">
        <v>2660</v>
      </c>
      <c r="B288" s="621" t="s">
        <v>2661</v>
      </c>
      <c r="C288" s="52">
        <v>311.67059999999998</v>
      </c>
      <c r="D288" s="52">
        <v>205.00069999999999</v>
      </c>
    </row>
    <row r="289" spans="1:4">
      <c r="A289" s="619" t="s">
        <v>2662</v>
      </c>
      <c r="B289" s="621" t="s">
        <v>2663</v>
      </c>
      <c r="C289" s="52">
        <v>122.35299999999999</v>
      </c>
      <c r="D289" s="52">
        <v>100.4229</v>
      </c>
    </row>
    <row r="290" spans="1:4">
      <c r="A290" s="619" t="s">
        <v>2664</v>
      </c>
      <c r="B290" s="621" t="s">
        <v>2665</v>
      </c>
      <c r="C290" s="52">
        <v>2.1932</v>
      </c>
      <c r="D290" s="52">
        <v>1.1751</v>
      </c>
    </row>
    <row r="291" spans="1:4">
      <c r="A291" s="619" t="s">
        <v>2666</v>
      </c>
      <c r="B291" s="621" t="s">
        <v>2667</v>
      </c>
      <c r="C291" s="52">
        <v>263.43619999999999</v>
      </c>
      <c r="D291" s="52">
        <v>53.364699999999999</v>
      </c>
    </row>
    <row r="292" spans="1:4">
      <c r="A292" s="619" t="s">
        <v>2668</v>
      </c>
      <c r="B292" s="621" t="s">
        <v>2669</v>
      </c>
      <c r="C292" s="52">
        <v>32.344499999999996</v>
      </c>
      <c r="D292" s="52">
        <v>29.771599999999999</v>
      </c>
    </row>
    <row r="293" spans="1:4">
      <c r="A293" s="619" t="s">
        <v>1476</v>
      </c>
      <c r="B293" s="621" t="s">
        <v>2670</v>
      </c>
      <c r="C293" s="52">
        <v>2557.5695000000001</v>
      </c>
      <c r="D293" s="52">
        <v>973.47810000000004</v>
      </c>
    </row>
    <row r="294" spans="1:4">
      <c r="A294" s="619" t="s">
        <v>2671</v>
      </c>
      <c r="B294" s="621" t="s">
        <v>2672</v>
      </c>
      <c r="C294" s="52">
        <v>363.99650000000003</v>
      </c>
      <c r="D294" s="52">
        <v>147.16849999999999</v>
      </c>
    </row>
    <row r="295" spans="1:4">
      <c r="A295" s="619" t="s">
        <v>1483</v>
      </c>
      <c r="B295" s="621" t="s">
        <v>2673</v>
      </c>
      <c r="C295" s="52">
        <v>132.10740000000001</v>
      </c>
      <c r="D295" s="52">
        <v>73.548900000000003</v>
      </c>
    </row>
    <row r="296" spans="1:4">
      <c r="A296" s="619" t="s">
        <v>2674</v>
      </c>
      <c r="B296" s="621" t="s">
        <v>2675</v>
      </c>
      <c r="C296" s="52">
        <v>1.4504999999999999</v>
      </c>
      <c r="D296" s="52">
        <v>0.7772</v>
      </c>
    </row>
    <row r="297" spans="1:4">
      <c r="A297" s="619" t="s">
        <v>2676</v>
      </c>
      <c r="B297" s="621" t="s">
        <v>2677</v>
      </c>
      <c r="C297" s="52">
        <v>114.18980000000001</v>
      </c>
      <c r="D297" s="52">
        <v>56.4377</v>
      </c>
    </row>
    <row r="298" spans="1:4">
      <c r="A298" s="619" t="s">
        <v>1485</v>
      </c>
      <c r="B298" s="621" t="s">
        <v>2678</v>
      </c>
      <c r="C298" s="52">
        <v>250.08019999999999</v>
      </c>
      <c r="D298" s="52">
        <v>113.7257</v>
      </c>
    </row>
    <row r="299" spans="1:4">
      <c r="A299" s="619" t="s">
        <v>1488</v>
      </c>
      <c r="B299" s="621" t="s">
        <v>2679</v>
      </c>
      <c r="C299" s="52">
        <v>2040.5110999999999</v>
      </c>
      <c r="D299" s="52">
        <v>1017.2126</v>
      </c>
    </row>
    <row r="300" spans="1:4">
      <c r="A300" s="619" t="s">
        <v>2680</v>
      </c>
      <c r="B300" s="621" t="s">
        <v>2681</v>
      </c>
      <c r="C300" s="52">
        <v>91.277900000000002</v>
      </c>
      <c r="D300" s="52">
        <v>69.342399999999998</v>
      </c>
    </row>
    <row r="301" spans="1:4">
      <c r="A301" s="619" t="s">
        <v>2682</v>
      </c>
      <c r="B301" s="621" t="s">
        <v>2683</v>
      </c>
      <c r="C301" s="52">
        <v>53.488</v>
      </c>
      <c r="D301" s="52">
        <v>47.438499999999998</v>
      </c>
    </row>
    <row r="302" spans="1:4">
      <c r="A302" s="619" t="s">
        <v>2684</v>
      </c>
      <c r="B302" s="621" t="s">
        <v>2685</v>
      </c>
      <c r="C302" s="52">
        <v>38.045900000000003</v>
      </c>
      <c r="D302" s="52">
        <v>33.151000000000003</v>
      </c>
    </row>
    <row r="303" spans="1:4">
      <c r="A303" s="619" t="s">
        <v>1479</v>
      </c>
      <c r="B303" s="621" t="s">
        <v>2686</v>
      </c>
      <c r="C303" s="52">
        <v>182.64670000000001</v>
      </c>
      <c r="D303" s="52">
        <v>81.708699999999993</v>
      </c>
    </row>
    <row r="304" spans="1:4">
      <c r="A304" s="619" t="s">
        <v>2687</v>
      </c>
      <c r="B304" s="621" t="s">
        <v>2688</v>
      </c>
      <c r="C304" s="52">
        <v>223.42310000000001</v>
      </c>
      <c r="D304" s="52">
        <v>86.012699999999995</v>
      </c>
    </row>
    <row r="305" spans="1:4">
      <c r="A305" s="619" t="s">
        <v>2689</v>
      </c>
      <c r="B305" s="621" t="s">
        <v>2690</v>
      </c>
      <c r="C305" s="52">
        <v>1293.4806000000001</v>
      </c>
      <c r="D305" s="52">
        <v>538.8972</v>
      </c>
    </row>
    <row r="306" spans="1:4">
      <c r="A306" s="619" t="s">
        <v>2691</v>
      </c>
      <c r="B306" s="621" t="s">
        <v>2692</v>
      </c>
      <c r="C306" s="52">
        <v>32.639299999999999</v>
      </c>
      <c r="D306" s="52">
        <v>29.992699999999999</v>
      </c>
    </row>
    <row r="307" spans="1:4">
      <c r="A307" s="619" t="s">
        <v>2693</v>
      </c>
      <c r="B307" s="621" t="s">
        <v>2694</v>
      </c>
      <c r="C307" s="52">
        <v>3.6743999999999999</v>
      </c>
      <c r="D307" s="52">
        <v>2.2271999999999998</v>
      </c>
    </row>
    <row r="308" spans="1:4">
      <c r="A308" s="619" t="s">
        <v>2695</v>
      </c>
      <c r="B308" s="620" t="s">
        <v>2696</v>
      </c>
      <c r="C308" s="52">
        <v>59.391100000000002</v>
      </c>
      <c r="D308" s="52">
        <v>43.094999999999999</v>
      </c>
    </row>
    <row r="309" spans="1:4">
      <c r="A309" s="619" t="s">
        <v>2697</v>
      </c>
      <c r="B309" s="620" t="s">
        <v>2698</v>
      </c>
      <c r="C309" s="52">
        <v>32.7044</v>
      </c>
      <c r="D309" s="52">
        <v>30.134799999999998</v>
      </c>
    </row>
    <row r="310" spans="1:4">
      <c r="A310" s="619" t="s">
        <v>2699</v>
      </c>
      <c r="B310" s="620" t="s">
        <v>2700</v>
      </c>
      <c r="C310" s="52">
        <v>32.9253</v>
      </c>
      <c r="D310" s="52">
        <v>30.082799999999999</v>
      </c>
    </row>
    <row r="311" spans="1:4">
      <c r="A311" s="619" t="s">
        <v>2701</v>
      </c>
      <c r="B311" s="620" t="s">
        <v>2702</v>
      </c>
      <c r="C311" s="52">
        <v>29.472100000000001</v>
      </c>
      <c r="D311" s="52">
        <v>28.275400000000001</v>
      </c>
    </row>
    <row r="312" spans="1:4">
      <c r="A312" s="619" t="s">
        <v>2703</v>
      </c>
      <c r="B312" s="620" t="s">
        <v>2704</v>
      </c>
      <c r="C312" s="52">
        <v>45.854399999999998</v>
      </c>
      <c r="D312" s="52">
        <v>32.957599999999999</v>
      </c>
    </row>
    <row r="313" spans="1:4">
      <c r="A313" s="619" t="s">
        <v>2705</v>
      </c>
      <c r="B313" s="620" t="s">
        <v>2706</v>
      </c>
      <c r="C313" s="52">
        <v>3854.4072000000001</v>
      </c>
      <c r="D313" s="52">
        <v>2202.6646999999998</v>
      </c>
    </row>
    <row r="314" spans="1:4">
      <c r="A314" s="619" t="s">
        <v>2707</v>
      </c>
      <c r="B314" s="620" t="s">
        <v>2708</v>
      </c>
      <c r="C314" s="52">
        <v>1870.0814</v>
      </c>
      <c r="D314" s="52">
        <v>1018.3783</v>
      </c>
    </row>
    <row r="315" spans="1:4">
      <c r="A315" s="619" t="s">
        <v>2709</v>
      </c>
      <c r="B315" s="620" t="s">
        <v>2710</v>
      </c>
      <c r="C315" s="52">
        <v>1226.0229999999999</v>
      </c>
      <c r="D315" s="52">
        <v>559.23500000000001</v>
      </c>
    </row>
    <row r="316" spans="1:4">
      <c r="A316" s="619" t="s">
        <v>2711</v>
      </c>
      <c r="B316" s="620" t="s">
        <v>2712</v>
      </c>
      <c r="C316" s="52">
        <v>48.0321</v>
      </c>
      <c r="D316" s="52">
        <v>47.122300000000003</v>
      </c>
    </row>
    <row r="317" spans="1:4">
      <c r="A317" s="619" t="s">
        <v>2713</v>
      </c>
      <c r="B317" s="620" t="s">
        <v>2714</v>
      </c>
      <c r="C317" s="52">
        <v>0.1832</v>
      </c>
      <c r="D317" s="52">
        <v>0.12540000000000001</v>
      </c>
    </row>
    <row r="318" spans="1:4">
      <c r="A318" s="619" t="s">
        <v>2715</v>
      </c>
      <c r="B318" s="620" t="s">
        <v>2716</v>
      </c>
      <c r="C318" s="52">
        <v>1032.9888000000001</v>
      </c>
      <c r="D318" s="52">
        <v>669.25289999999995</v>
      </c>
    </row>
    <row r="319" spans="1:4">
      <c r="A319" s="619" t="s">
        <v>2717</v>
      </c>
      <c r="B319" s="620" t="s">
        <v>2718</v>
      </c>
      <c r="C319" s="52">
        <v>1.3838999999999999</v>
      </c>
      <c r="D319" s="52">
        <v>0.91310000000000002</v>
      </c>
    </row>
    <row r="320" spans="1:4">
      <c r="A320" s="619" t="s">
        <v>2719</v>
      </c>
      <c r="B320" s="620" t="s">
        <v>2720</v>
      </c>
      <c r="C320" s="52">
        <v>47.591799999999999</v>
      </c>
      <c r="D320" s="52">
        <v>46.872700000000002</v>
      </c>
    </row>
    <row r="321" spans="1:4">
      <c r="A321" s="619" t="s">
        <v>2721</v>
      </c>
      <c r="B321" s="620" t="s">
        <v>2722</v>
      </c>
      <c r="C321" s="52">
        <v>49.3872</v>
      </c>
      <c r="D321" s="52">
        <v>47.8904</v>
      </c>
    </row>
    <row r="322" spans="1:4">
      <c r="A322" s="619" t="s">
        <v>2723</v>
      </c>
      <c r="B322" s="620" t="s">
        <v>2724</v>
      </c>
      <c r="C322" s="52">
        <v>51.442399999999999</v>
      </c>
      <c r="D322" s="52">
        <v>49.055300000000003</v>
      </c>
    </row>
    <row r="323" spans="1:4">
      <c r="A323" s="619" t="s">
        <v>2725</v>
      </c>
      <c r="B323" s="620" t="s">
        <v>2726</v>
      </c>
      <c r="C323" s="52">
        <v>52.436199999999999</v>
      </c>
      <c r="D323" s="52">
        <v>49.618600000000001</v>
      </c>
    </row>
    <row r="324" spans="1:4">
      <c r="A324" s="619" t="s">
        <v>2727</v>
      </c>
      <c r="B324" s="620" t="s">
        <v>2728</v>
      </c>
      <c r="C324" s="52">
        <v>52.887999999999998</v>
      </c>
      <c r="D324" s="52">
        <v>49.874699999999997</v>
      </c>
    </row>
    <row r="325" spans="1:4">
      <c r="A325" s="619" t="s">
        <v>2729</v>
      </c>
      <c r="B325" s="620" t="s">
        <v>2730</v>
      </c>
      <c r="C325" s="52">
        <v>53.362200000000001</v>
      </c>
      <c r="D325" s="52">
        <v>50.143500000000003</v>
      </c>
    </row>
    <row r="326" spans="1:4">
      <c r="A326" s="619" t="s">
        <v>2731</v>
      </c>
      <c r="B326" s="620" t="s">
        <v>2732</v>
      </c>
      <c r="C326" s="52">
        <v>79.791499999999999</v>
      </c>
      <c r="D326" s="52">
        <v>55.975299999999997</v>
      </c>
    </row>
    <row r="327" spans="1:4">
      <c r="A327" s="619" t="s">
        <v>2733</v>
      </c>
      <c r="B327" s="620" t="s">
        <v>2734</v>
      </c>
      <c r="C327" s="52">
        <v>97.520799999999994</v>
      </c>
      <c r="D327" s="52">
        <v>55.467700000000001</v>
      </c>
    </row>
    <row r="328" spans="1:4">
      <c r="A328" s="619" t="s">
        <v>2735</v>
      </c>
      <c r="B328" s="620" t="s">
        <v>2736</v>
      </c>
      <c r="C328" s="52">
        <v>14.434200000000001</v>
      </c>
      <c r="D328" s="52">
        <v>5.2809999999999997</v>
      </c>
    </row>
    <row r="329" spans="1:4">
      <c r="A329" s="619" t="s">
        <v>2737</v>
      </c>
      <c r="B329" s="620" t="s">
        <v>2738</v>
      </c>
      <c r="C329" s="52">
        <v>23.018999999999998</v>
      </c>
      <c r="D329" s="52">
        <v>12.747299999999999</v>
      </c>
    </row>
    <row r="330" spans="1:4">
      <c r="A330" s="619" t="s">
        <v>2739</v>
      </c>
      <c r="B330" s="620" t="s">
        <v>2740</v>
      </c>
      <c r="C330" s="52">
        <v>27.246700000000001</v>
      </c>
      <c r="D330" s="52">
        <v>14.116899999999999</v>
      </c>
    </row>
    <row r="331" spans="1:4">
      <c r="A331" s="619" t="s">
        <v>2741</v>
      </c>
      <c r="B331" s="620" t="s">
        <v>2742</v>
      </c>
      <c r="C331" s="52">
        <v>17.4071</v>
      </c>
      <c r="D331" s="52">
        <v>8.3071000000000002</v>
      </c>
    </row>
    <row r="332" spans="1:4">
      <c r="A332" s="619" t="s">
        <v>2743</v>
      </c>
      <c r="B332" s="620" t="s">
        <v>2744</v>
      </c>
      <c r="C332" s="52">
        <v>25.632400000000001</v>
      </c>
      <c r="D332" s="52">
        <v>8.3431999999999995</v>
      </c>
    </row>
    <row r="333" spans="1:4">
      <c r="A333" s="619" t="s">
        <v>2745</v>
      </c>
      <c r="B333" s="620" t="s">
        <v>2746</v>
      </c>
      <c r="C333" s="52">
        <v>26.038</v>
      </c>
      <c r="D333" s="52">
        <v>8.5670000000000002</v>
      </c>
    </row>
    <row r="334" spans="1:4">
      <c r="A334" s="619" t="s">
        <v>2747</v>
      </c>
      <c r="B334" s="620" t="s">
        <v>2748</v>
      </c>
      <c r="C334" s="52">
        <v>60.784700000000001</v>
      </c>
      <c r="D334" s="52">
        <v>46.269399999999997</v>
      </c>
    </row>
    <row r="335" spans="1:4">
      <c r="A335" s="619" t="s">
        <v>2749</v>
      </c>
      <c r="B335" s="620" t="s">
        <v>2750</v>
      </c>
      <c r="C335" s="52">
        <v>13.905799999999999</v>
      </c>
      <c r="D335" s="52">
        <v>3.3441000000000001</v>
      </c>
    </row>
    <row r="336" spans="1:4">
      <c r="A336" s="619" t="s">
        <v>2751</v>
      </c>
      <c r="B336" s="620" t="s">
        <v>2752</v>
      </c>
      <c r="C336" s="52">
        <v>9.8809000000000005</v>
      </c>
      <c r="D336" s="52">
        <v>4.4135999999999997</v>
      </c>
    </row>
    <row r="337" spans="1:4">
      <c r="A337" s="619" t="s">
        <v>2753</v>
      </c>
      <c r="B337" s="620" t="s">
        <v>2754</v>
      </c>
      <c r="C337" s="52">
        <v>1.198</v>
      </c>
      <c r="D337" s="52">
        <v>0.64190000000000003</v>
      </c>
    </row>
    <row r="338" spans="1:4">
      <c r="A338" s="619" t="s">
        <v>2755</v>
      </c>
      <c r="B338" s="620" t="s">
        <v>2756</v>
      </c>
      <c r="C338" s="52">
        <v>24.1189</v>
      </c>
      <c r="D338" s="52">
        <v>8.8069000000000006</v>
      </c>
    </row>
    <row r="339" spans="1:4">
      <c r="A339" s="619" t="s">
        <v>2757</v>
      </c>
      <c r="B339" s="620" t="s">
        <v>2758</v>
      </c>
      <c r="C339" s="52">
        <v>240.26820000000001</v>
      </c>
      <c r="D339" s="52">
        <v>105.2675</v>
      </c>
    </row>
    <row r="340" spans="1:4">
      <c r="A340" s="619" t="s">
        <v>1487</v>
      </c>
      <c r="B340" s="620" t="s">
        <v>2759</v>
      </c>
      <c r="C340" s="52">
        <v>184.9983</v>
      </c>
      <c r="D340" s="52">
        <v>73.385199999999998</v>
      </c>
    </row>
    <row r="341" spans="1:4">
      <c r="A341" s="619" t="s">
        <v>2760</v>
      </c>
      <c r="B341" s="620" t="s">
        <v>2761</v>
      </c>
      <c r="C341" s="52">
        <v>30.687200000000001</v>
      </c>
      <c r="D341" s="52">
        <v>29.379100000000001</v>
      </c>
    </row>
    <row r="342" spans="1:4">
      <c r="A342" s="619" t="s">
        <v>2762</v>
      </c>
      <c r="B342" s="620" t="s">
        <v>2763</v>
      </c>
      <c r="C342" s="52">
        <v>30.881599999999999</v>
      </c>
      <c r="D342" s="52">
        <v>29.507999999999999</v>
      </c>
    </row>
    <row r="343" spans="1:4">
      <c r="A343" s="619" t="s">
        <v>2764</v>
      </c>
      <c r="B343" s="620" t="s">
        <v>2765</v>
      </c>
      <c r="C343" s="52">
        <v>27.601900000000001</v>
      </c>
      <c r="D343" s="52">
        <v>27.255299999999998</v>
      </c>
    </row>
    <row r="344" spans="1:4">
      <c r="A344" s="619" t="s">
        <v>2766</v>
      </c>
      <c r="B344" s="620" t="s">
        <v>2767</v>
      </c>
      <c r="C344" s="52">
        <v>28.552399999999999</v>
      </c>
      <c r="D344" s="52">
        <v>27.758700000000001</v>
      </c>
    </row>
    <row r="345" spans="1:4">
      <c r="A345" s="619" t="s">
        <v>2768</v>
      </c>
      <c r="B345" s="620" t="s">
        <v>2769</v>
      </c>
      <c r="C345" s="52">
        <v>9.5021000000000004</v>
      </c>
      <c r="D345" s="52">
        <v>5.4813000000000001</v>
      </c>
    </row>
    <row r="346" spans="1:4">
      <c r="A346" s="619" t="s">
        <v>2770</v>
      </c>
      <c r="B346" s="620" t="s">
        <v>2771</v>
      </c>
      <c r="C346" s="52">
        <v>31.209900000000001</v>
      </c>
      <c r="D346" s="52">
        <v>7.7327000000000004</v>
      </c>
    </row>
    <row r="347" spans="1:4">
      <c r="A347" s="619" t="s">
        <v>2772</v>
      </c>
      <c r="B347" s="620" t="s">
        <v>2773</v>
      </c>
      <c r="C347" s="52">
        <v>73.900800000000004</v>
      </c>
      <c r="D347" s="52">
        <v>10.591100000000001</v>
      </c>
    </row>
    <row r="348" spans="1:4">
      <c r="A348" s="619" t="s">
        <v>2774</v>
      </c>
      <c r="B348" s="620" t="s">
        <v>2775</v>
      </c>
      <c r="C348" s="52">
        <v>510.68610000000001</v>
      </c>
      <c r="D348" s="52">
        <v>205.95490000000001</v>
      </c>
    </row>
    <row r="349" spans="1:4">
      <c r="A349" s="619" t="s">
        <v>2776</v>
      </c>
      <c r="B349" s="620" t="s">
        <v>2777</v>
      </c>
      <c r="C349" s="52">
        <v>128.4682</v>
      </c>
      <c r="D349" s="52">
        <v>89.777100000000004</v>
      </c>
    </row>
    <row r="350" spans="1:4">
      <c r="A350" s="619" t="s">
        <v>2778</v>
      </c>
      <c r="B350" s="620" t="s">
        <v>2779</v>
      </c>
      <c r="C350" s="52">
        <v>426.74349999999998</v>
      </c>
      <c r="D350" s="52">
        <v>188.91409999999999</v>
      </c>
    </row>
    <row r="351" spans="1:4">
      <c r="A351" s="619" t="s">
        <v>2780</v>
      </c>
      <c r="B351" s="620" t="s">
        <v>2781</v>
      </c>
      <c r="C351" s="52">
        <v>1.2891999999999999</v>
      </c>
      <c r="D351" s="52">
        <v>0.87860000000000005</v>
      </c>
    </row>
    <row r="352" spans="1:4">
      <c r="A352" s="619" t="s">
        <v>2782</v>
      </c>
      <c r="B352" s="620" t="s">
        <v>2783</v>
      </c>
      <c r="C352" s="52">
        <v>5.9497999999999998</v>
      </c>
      <c r="D352" s="52">
        <v>3.1879</v>
      </c>
    </row>
    <row r="353" spans="1:4">
      <c r="A353" s="619" t="s">
        <v>2784</v>
      </c>
      <c r="B353" s="620" t="s">
        <v>2785</v>
      </c>
      <c r="C353" s="52">
        <v>0.89790000000000003</v>
      </c>
      <c r="D353" s="52">
        <v>0.55469999999999997</v>
      </c>
    </row>
    <row r="354" spans="1:4">
      <c r="A354" s="619" t="s">
        <v>1481</v>
      </c>
      <c r="B354" s="620" t="s">
        <v>2786</v>
      </c>
      <c r="C354" s="52">
        <v>334.88959999999997</v>
      </c>
      <c r="D354" s="52">
        <v>165.04169999999999</v>
      </c>
    </row>
    <row r="355" spans="1:4">
      <c r="A355" s="619" t="s">
        <v>2787</v>
      </c>
      <c r="B355" s="620" t="s">
        <v>2788</v>
      </c>
      <c r="C355" s="52">
        <v>47.572800000000001</v>
      </c>
      <c r="D355" s="52">
        <v>8.6914999999999996</v>
      </c>
    </row>
    <row r="356" spans="1:4">
      <c r="A356" s="619" t="s">
        <v>2789</v>
      </c>
      <c r="B356" s="620" t="s">
        <v>2790</v>
      </c>
      <c r="C356" s="52">
        <v>11.792899999999999</v>
      </c>
      <c r="D356" s="52">
        <v>0.82110000000000005</v>
      </c>
    </row>
    <row r="357" spans="1:4">
      <c r="A357" s="619" t="s">
        <v>2791</v>
      </c>
      <c r="B357" s="620" t="s">
        <v>2792</v>
      </c>
      <c r="C357" s="52">
        <v>542.82740000000001</v>
      </c>
      <c r="D357" s="52">
        <v>38.210999999999999</v>
      </c>
    </row>
    <row r="358" spans="1:4">
      <c r="A358" s="619" t="s">
        <v>2793</v>
      </c>
      <c r="B358" s="620" t="s">
        <v>2794</v>
      </c>
      <c r="C358" s="52">
        <v>124.22199999999999</v>
      </c>
      <c r="D358" s="52">
        <v>85.191500000000005</v>
      </c>
    </row>
    <row r="359" spans="1:4">
      <c r="A359" s="619" t="s">
        <v>2795</v>
      </c>
      <c r="B359" s="620" t="s">
        <v>2796</v>
      </c>
      <c r="C359" s="52">
        <v>12.669499999999999</v>
      </c>
      <c r="D359" s="52">
        <v>1.3411999999999999</v>
      </c>
    </row>
    <row r="360" spans="1:4">
      <c r="A360" s="619" t="s">
        <v>2797</v>
      </c>
      <c r="B360" s="620" t="s">
        <v>2798</v>
      </c>
      <c r="C360" s="52">
        <v>310.7715</v>
      </c>
      <c r="D360" s="52">
        <v>59.691400000000002</v>
      </c>
    </row>
    <row r="361" spans="1:4">
      <c r="A361" s="619" t="s">
        <v>2799</v>
      </c>
      <c r="B361" s="620" t="s">
        <v>2800</v>
      </c>
      <c r="C361" s="52">
        <v>110.21899999999999</v>
      </c>
      <c r="D361" s="52">
        <v>68.311499999999995</v>
      </c>
    </row>
    <row r="362" spans="1:4">
      <c r="A362" s="619" t="s">
        <v>2801</v>
      </c>
      <c r="B362" s="620" t="s">
        <v>2802</v>
      </c>
      <c r="C362" s="52">
        <v>158.92529999999999</v>
      </c>
      <c r="D362" s="52">
        <v>80.981200000000001</v>
      </c>
    </row>
    <row r="363" spans="1:4">
      <c r="A363" s="619" t="s">
        <v>2803</v>
      </c>
      <c r="B363" s="620" t="s">
        <v>2804</v>
      </c>
      <c r="C363" s="52">
        <v>158.92529999999999</v>
      </c>
      <c r="D363" s="52">
        <v>80.981200000000001</v>
      </c>
    </row>
    <row r="364" spans="1:4">
      <c r="A364" s="619" t="s">
        <v>2805</v>
      </c>
      <c r="B364" s="620" t="s">
        <v>2806</v>
      </c>
      <c r="C364" s="52">
        <v>158.92529999999999</v>
      </c>
      <c r="D364" s="52">
        <v>80.981200000000001</v>
      </c>
    </row>
    <row r="365" spans="1:4">
      <c r="A365" s="619" t="s">
        <v>2807</v>
      </c>
      <c r="B365" s="620" t="s">
        <v>2808</v>
      </c>
      <c r="C365" s="52">
        <v>158.92529999999999</v>
      </c>
      <c r="D365" s="52">
        <v>80.981200000000001</v>
      </c>
    </row>
    <row r="366" spans="1:4">
      <c r="A366" s="619" t="s">
        <v>2809</v>
      </c>
      <c r="B366" s="620" t="s">
        <v>2810</v>
      </c>
      <c r="C366" s="52">
        <v>158.92529999999999</v>
      </c>
      <c r="D366" s="52">
        <v>80.981200000000001</v>
      </c>
    </row>
    <row r="367" spans="1:4">
      <c r="A367" s="619" t="s">
        <v>2811</v>
      </c>
      <c r="B367" s="620" t="s">
        <v>2812</v>
      </c>
      <c r="C367" s="52">
        <v>683.05449999999996</v>
      </c>
      <c r="D367" s="52">
        <v>313.13830000000002</v>
      </c>
    </row>
    <row r="368" spans="1:4">
      <c r="A368" s="619" t="s">
        <v>2813</v>
      </c>
      <c r="B368" s="620" t="s">
        <v>2814</v>
      </c>
      <c r="C368" s="52">
        <v>174.55719999999999</v>
      </c>
      <c r="D368" s="52">
        <v>17.249600000000001</v>
      </c>
    </row>
    <row r="369" spans="1:4">
      <c r="A369" s="619" t="s">
        <v>2815</v>
      </c>
      <c r="B369" s="620" t="s">
        <v>2816</v>
      </c>
      <c r="C369" s="52">
        <v>1136.3607</v>
      </c>
      <c r="D369" s="52">
        <v>550.88229999999999</v>
      </c>
    </row>
    <row r="370" spans="1:4">
      <c r="A370" s="619" t="s">
        <v>2817</v>
      </c>
      <c r="B370" s="620" t="s">
        <v>2818</v>
      </c>
      <c r="C370" s="52">
        <v>322.86680000000001</v>
      </c>
      <c r="D370" s="52">
        <v>23.153600000000001</v>
      </c>
    </row>
    <row r="371" spans="1:4">
      <c r="A371" s="619" t="s">
        <v>2819</v>
      </c>
      <c r="B371" s="620" t="s">
        <v>2820</v>
      </c>
      <c r="C371" s="52">
        <v>113.1895</v>
      </c>
      <c r="D371" s="52">
        <v>11.275399999999999</v>
      </c>
    </row>
    <row r="372" spans="1:4">
      <c r="A372" s="619" t="s">
        <v>2821</v>
      </c>
      <c r="B372" s="620" t="s">
        <v>2822</v>
      </c>
      <c r="C372" s="52">
        <v>129.7989</v>
      </c>
      <c r="D372" s="52">
        <v>77.605500000000006</v>
      </c>
    </row>
    <row r="373" spans="1:4">
      <c r="A373" s="619" t="s">
        <v>2823</v>
      </c>
      <c r="B373" s="620" t="s">
        <v>2824</v>
      </c>
      <c r="C373" s="52">
        <v>253.5378</v>
      </c>
      <c r="D373" s="52">
        <v>147.33670000000001</v>
      </c>
    </row>
    <row r="374" spans="1:4">
      <c r="A374" s="619" t="s">
        <v>2825</v>
      </c>
      <c r="B374" s="620" t="s">
        <v>2826</v>
      </c>
      <c r="C374" s="52">
        <v>44.654499999999999</v>
      </c>
      <c r="D374" s="52">
        <v>36.3673</v>
      </c>
    </row>
    <row r="375" spans="1:4">
      <c r="A375" s="619" t="s">
        <v>2827</v>
      </c>
      <c r="B375" s="620" t="s">
        <v>2828</v>
      </c>
      <c r="C375" s="52">
        <v>196.90459999999999</v>
      </c>
      <c r="D375" s="52">
        <v>108.3901</v>
      </c>
    </row>
    <row r="376" spans="1:4">
      <c r="A376" s="619" t="s">
        <v>1477</v>
      </c>
      <c r="B376" s="620" t="s">
        <v>2829</v>
      </c>
      <c r="C376" s="52">
        <v>432.83170000000001</v>
      </c>
      <c r="D376" s="52">
        <v>221.55109999999999</v>
      </c>
    </row>
    <row r="377" spans="1:4">
      <c r="A377" s="619" t="s">
        <v>2830</v>
      </c>
      <c r="B377" s="620" t="s">
        <v>2831</v>
      </c>
      <c r="C377" s="52">
        <v>39.458500000000001</v>
      </c>
      <c r="D377" s="52">
        <v>31.4421</v>
      </c>
    </row>
    <row r="378" spans="1:4">
      <c r="A378" s="619" t="s">
        <v>2832</v>
      </c>
      <c r="B378" s="620" t="s">
        <v>2833</v>
      </c>
      <c r="C378" s="52">
        <v>0.44750000000000001</v>
      </c>
      <c r="D378" s="52">
        <v>0.29909999999999998</v>
      </c>
    </row>
    <row r="379" spans="1:4">
      <c r="A379" s="619" t="s">
        <v>2834</v>
      </c>
      <c r="B379" s="620" t="s">
        <v>2835</v>
      </c>
      <c r="C379" s="52">
        <v>156.85980000000001</v>
      </c>
      <c r="D379" s="52">
        <v>97.398200000000003</v>
      </c>
    </row>
    <row r="380" spans="1:4">
      <c r="A380" s="619" t="s">
        <v>2836</v>
      </c>
      <c r="B380" s="620" t="s">
        <v>2837</v>
      </c>
      <c r="C380" s="52">
        <v>10.1533</v>
      </c>
      <c r="D380" s="52">
        <v>5.8569000000000004</v>
      </c>
    </row>
    <row r="381" spans="1:4">
      <c r="A381" s="619" t="s">
        <v>2838</v>
      </c>
      <c r="B381" s="620" t="s">
        <v>2839</v>
      </c>
      <c r="C381" s="52">
        <v>1499.1434999999999</v>
      </c>
      <c r="D381" s="52">
        <v>790.42600000000004</v>
      </c>
    </row>
    <row r="382" spans="1:4">
      <c r="A382" s="619" t="s">
        <v>2840</v>
      </c>
      <c r="B382" s="620" t="s">
        <v>2841</v>
      </c>
      <c r="C382" s="52">
        <v>505.98599999999999</v>
      </c>
      <c r="D382" s="52">
        <v>267.64980000000003</v>
      </c>
    </row>
    <row r="383" spans="1:4">
      <c r="A383" s="619" t="s">
        <v>2842</v>
      </c>
      <c r="B383" s="620" t="s">
        <v>2843</v>
      </c>
      <c r="C383" s="52">
        <v>2293.3258000000001</v>
      </c>
      <c r="D383" s="52">
        <v>1102.3079</v>
      </c>
    </row>
    <row r="384" spans="1:4">
      <c r="A384" s="619" t="s">
        <v>2844</v>
      </c>
      <c r="B384" s="620" t="s">
        <v>2845</v>
      </c>
      <c r="C384" s="52">
        <v>589.7124</v>
      </c>
      <c r="D384" s="52">
        <v>284.71589999999998</v>
      </c>
    </row>
    <row r="385" spans="1:4">
      <c r="A385" s="619" t="s">
        <v>2846</v>
      </c>
      <c r="B385" s="620" t="s">
        <v>2847</v>
      </c>
      <c r="C385" s="52">
        <v>704.40039999999999</v>
      </c>
      <c r="D385" s="52">
        <v>175.71270000000001</v>
      </c>
    </row>
    <row r="386" spans="1:4">
      <c r="A386" s="619" t="s">
        <v>2848</v>
      </c>
      <c r="B386" s="620" t="s">
        <v>2849</v>
      </c>
      <c r="C386" s="52">
        <v>622.30470000000003</v>
      </c>
      <c r="D386" s="52">
        <v>131.72569999999999</v>
      </c>
    </row>
    <row r="387" spans="1:4">
      <c r="A387" s="619" t="s">
        <v>2850</v>
      </c>
      <c r="B387" s="620" t="s">
        <v>2851</v>
      </c>
      <c r="C387" s="52">
        <v>82.095699999999994</v>
      </c>
      <c r="D387" s="52">
        <v>43.987000000000002</v>
      </c>
    </row>
    <row r="388" spans="1:4">
      <c r="A388" s="619" t="s">
        <v>1490</v>
      </c>
      <c r="B388" s="620" t="s">
        <v>2852</v>
      </c>
      <c r="C388" s="52">
        <v>573.36389999999994</v>
      </c>
      <c r="D388" s="52">
        <v>165.05019999999999</v>
      </c>
    </row>
    <row r="389" spans="1:4">
      <c r="A389" s="619" t="s">
        <v>2853</v>
      </c>
      <c r="B389" s="620" t="s">
        <v>2854</v>
      </c>
      <c r="C389" s="52">
        <v>463.70010000000002</v>
      </c>
      <c r="D389" s="52">
        <v>107.74299999999999</v>
      </c>
    </row>
    <row r="390" spans="1:4">
      <c r="A390" s="619" t="s">
        <v>2855</v>
      </c>
      <c r="B390" s="620" t="s">
        <v>2856</v>
      </c>
      <c r="C390" s="52">
        <v>92.647000000000006</v>
      </c>
      <c r="D390" s="52">
        <v>48.414700000000003</v>
      </c>
    </row>
    <row r="391" spans="1:4">
      <c r="A391" s="619" t="s">
        <v>2857</v>
      </c>
      <c r="B391" s="620" t="s">
        <v>2858</v>
      </c>
      <c r="C391" s="52">
        <v>17.0168</v>
      </c>
      <c r="D391" s="52">
        <v>8.8925000000000001</v>
      </c>
    </row>
    <row r="392" spans="1:4">
      <c r="A392" s="619" t="s">
        <v>2859</v>
      </c>
      <c r="B392" s="620" t="s">
        <v>2860</v>
      </c>
      <c r="C392" s="52">
        <v>436.26979999999998</v>
      </c>
      <c r="D392" s="52">
        <v>156.06700000000001</v>
      </c>
    </row>
    <row r="393" spans="1:4">
      <c r="A393" s="619" t="s">
        <v>2861</v>
      </c>
      <c r="B393" s="620" t="s">
        <v>2862</v>
      </c>
      <c r="C393" s="52">
        <v>310.61399999999998</v>
      </c>
      <c r="D393" s="52">
        <v>91.400899999999993</v>
      </c>
    </row>
    <row r="394" spans="1:4">
      <c r="A394" s="619" t="s">
        <v>2863</v>
      </c>
      <c r="B394" s="620" t="s">
        <v>2864</v>
      </c>
      <c r="C394" s="52">
        <v>125.6558</v>
      </c>
      <c r="D394" s="52">
        <v>64.6661</v>
      </c>
    </row>
    <row r="395" spans="1:4">
      <c r="A395" s="619" t="s">
        <v>2865</v>
      </c>
      <c r="B395" s="620" t="s">
        <v>2866</v>
      </c>
      <c r="C395" s="52">
        <v>1244.0458000000001</v>
      </c>
      <c r="D395" s="52">
        <v>525.43910000000005</v>
      </c>
    </row>
    <row r="396" spans="1:4">
      <c r="A396" s="619" t="s">
        <v>2867</v>
      </c>
      <c r="B396" s="620" t="s">
        <v>2868</v>
      </c>
      <c r="C396" s="52">
        <v>419.31970000000001</v>
      </c>
      <c r="D396" s="52">
        <v>101.0115</v>
      </c>
    </row>
    <row r="397" spans="1:4">
      <c r="A397" s="619" t="s">
        <v>2869</v>
      </c>
      <c r="B397" s="620" t="s">
        <v>2870</v>
      </c>
      <c r="C397" s="52">
        <v>824.72609999999997</v>
      </c>
      <c r="D397" s="52">
        <v>424.42759999999998</v>
      </c>
    </row>
    <row r="398" spans="1:4">
      <c r="A398" s="619" t="s">
        <v>2871</v>
      </c>
      <c r="B398" s="620" t="s">
        <v>2872</v>
      </c>
      <c r="C398" s="52">
        <v>405.36669999999998</v>
      </c>
      <c r="D398" s="52">
        <v>124.2276</v>
      </c>
    </row>
    <row r="399" spans="1:4">
      <c r="A399" s="619" t="s">
        <v>2873</v>
      </c>
      <c r="B399" s="620" t="s">
        <v>2874</v>
      </c>
      <c r="C399" s="52">
        <v>334.45839999999998</v>
      </c>
      <c r="D399" s="52">
        <v>85.656000000000006</v>
      </c>
    </row>
    <row r="400" spans="1:4">
      <c r="A400" s="619" t="s">
        <v>2875</v>
      </c>
      <c r="B400" s="620" t="s">
        <v>2876</v>
      </c>
      <c r="C400" s="52">
        <v>8.3576999999999995</v>
      </c>
      <c r="D400" s="52">
        <v>4.5462999999999996</v>
      </c>
    </row>
    <row r="401" spans="1:4">
      <c r="A401" s="619" t="s">
        <v>2877</v>
      </c>
      <c r="B401" s="620" t="s">
        <v>2878</v>
      </c>
      <c r="C401" s="52">
        <v>62.550600000000003</v>
      </c>
      <c r="D401" s="52">
        <v>34.025300000000001</v>
      </c>
    </row>
    <row r="402" spans="1:4">
      <c r="A402" s="619" t="s">
        <v>2879</v>
      </c>
      <c r="B402" s="620" t="s">
        <v>2880</v>
      </c>
      <c r="C402" s="52">
        <v>400.76819999999998</v>
      </c>
      <c r="D402" s="52">
        <v>156.77260000000001</v>
      </c>
    </row>
    <row r="403" spans="1:4">
      <c r="A403" s="619" t="s">
        <v>2881</v>
      </c>
      <c r="B403" s="620" t="s">
        <v>2882</v>
      </c>
      <c r="C403" s="52">
        <v>262.55739999999997</v>
      </c>
      <c r="D403" s="52">
        <v>68.782200000000003</v>
      </c>
    </row>
    <row r="404" spans="1:4">
      <c r="A404" s="619" t="s">
        <v>2883</v>
      </c>
      <c r="B404" s="620" t="s">
        <v>2884</v>
      </c>
      <c r="C404" s="52">
        <v>6.4882999999999997</v>
      </c>
      <c r="D404" s="52">
        <v>3.5293999999999999</v>
      </c>
    </row>
    <row r="405" spans="1:4">
      <c r="A405" s="619" t="s">
        <v>2885</v>
      </c>
      <c r="B405" s="620" t="s">
        <v>2886</v>
      </c>
      <c r="C405" s="52">
        <v>58.548099999999998</v>
      </c>
      <c r="D405" s="52">
        <v>31.848099999999999</v>
      </c>
    </row>
    <row r="406" spans="1:4">
      <c r="A406" s="619" t="s">
        <v>2887</v>
      </c>
      <c r="B406" s="620" t="s">
        <v>2888</v>
      </c>
      <c r="C406" s="52">
        <v>73.174400000000006</v>
      </c>
      <c r="D406" s="52">
        <v>52.612900000000003</v>
      </c>
    </row>
    <row r="407" spans="1:4">
      <c r="A407" s="619" t="s">
        <v>2889</v>
      </c>
      <c r="B407" s="620" t="s">
        <v>2890</v>
      </c>
      <c r="C407" s="52">
        <v>267.89049999999997</v>
      </c>
      <c r="D407" s="52">
        <v>83.040899999999993</v>
      </c>
    </row>
    <row r="408" spans="1:4">
      <c r="A408" s="619" t="s">
        <v>2891</v>
      </c>
      <c r="B408" s="620" t="s">
        <v>2892</v>
      </c>
      <c r="C408" s="52">
        <v>252.5754</v>
      </c>
      <c r="D408" s="52">
        <v>75.037700000000001</v>
      </c>
    </row>
    <row r="409" spans="1:4">
      <c r="A409" s="619" t="s">
        <v>2893</v>
      </c>
      <c r="B409" s="620" t="s">
        <v>2894</v>
      </c>
      <c r="C409" s="52">
        <v>15.315099999999999</v>
      </c>
      <c r="D409" s="52">
        <v>8.0031999999999996</v>
      </c>
    </row>
    <row r="410" spans="1:4">
      <c r="A410" s="619" t="s">
        <v>2895</v>
      </c>
      <c r="B410" s="620" t="s">
        <v>2896</v>
      </c>
      <c r="C410" s="52">
        <v>413.19409999999999</v>
      </c>
      <c r="D410" s="52">
        <v>100.7891</v>
      </c>
    </row>
    <row r="411" spans="1:4">
      <c r="A411" s="619" t="s">
        <v>2897</v>
      </c>
      <c r="B411" s="620" t="s">
        <v>2898</v>
      </c>
      <c r="C411" s="52">
        <v>385.50279999999998</v>
      </c>
      <c r="D411" s="52">
        <v>85.699700000000007</v>
      </c>
    </row>
    <row r="412" spans="1:4">
      <c r="A412" s="619" t="s">
        <v>2899</v>
      </c>
      <c r="B412" s="620" t="s">
        <v>2900</v>
      </c>
      <c r="C412" s="52">
        <v>27.691299999999998</v>
      </c>
      <c r="D412" s="52">
        <v>15.089399999999999</v>
      </c>
    </row>
    <row r="413" spans="1:4">
      <c r="A413" s="619" t="s">
        <v>2901</v>
      </c>
      <c r="B413" s="620" t="s">
        <v>2902</v>
      </c>
      <c r="C413" s="52">
        <v>576.16330000000005</v>
      </c>
      <c r="D413" s="52">
        <v>167.69229999999999</v>
      </c>
    </row>
    <row r="414" spans="1:4">
      <c r="A414" s="619" t="s">
        <v>2903</v>
      </c>
      <c r="B414" s="620" t="s">
        <v>2904</v>
      </c>
      <c r="C414" s="52">
        <v>436.99020000000002</v>
      </c>
      <c r="D414" s="52">
        <v>96.069900000000004</v>
      </c>
    </row>
    <row r="415" spans="1:4">
      <c r="A415" s="619" t="s">
        <v>2905</v>
      </c>
      <c r="B415" s="620" t="s">
        <v>2906</v>
      </c>
      <c r="C415" s="52">
        <v>139.17310000000001</v>
      </c>
      <c r="D415" s="52">
        <v>71.622399999999999</v>
      </c>
    </row>
    <row r="416" spans="1:4">
      <c r="A416" s="619" t="s">
        <v>2907</v>
      </c>
      <c r="B416" s="620" t="s">
        <v>2908</v>
      </c>
      <c r="C416" s="52">
        <v>341.90989999999999</v>
      </c>
      <c r="D416" s="52">
        <v>82.783100000000005</v>
      </c>
    </row>
    <row r="417" spans="1:4">
      <c r="A417" s="619" t="s">
        <v>2909</v>
      </c>
      <c r="B417" s="620" t="s">
        <v>2910</v>
      </c>
      <c r="C417" s="52">
        <v>341.90989999999999</v>
      </c>
      <c r="D417" s="52">
        <v>82.783100000000005</v>
      </c>
    </row>
    <row r="418" spans="1:4">
      <c r="A418" s="619" t="s">
        <v>2911</v>
      </c>
      <c r="B418" s="620" t="s">
        <v>2912</v>
      </c>
      <c r="C418" s="52">
        <v>6.5369999999999999</v>
      </c>
      <c r="D418" s="52">
        <v>4.4340999999999999</v>
      </c>
    </row>
    <row r="419" spans="1:4">
      <c r="A419" s="619" t="s">
        <v>2913</v>
      </c>
      <c r="B419" s="620" t="s">
        <v>2914</v>
      </c>
      <c r="C419" s="52">
        <v>6.5369999999999999</v>
      </c>
      <c r="D419" s="52">
        <v>4.4340999999999999</v>
      </c>
    </row>
    <row r="420" spans="1:4">
      <c r="A420" s="619" t="s">
        <v>2915</v>
      </c>
      <c r="B420" s="620" t="s">
        <v>2916</v>
      </c>
      <c r="C420" s="52">
        <v>104.05119999999999</v>
      </c>
      <c r="D420" s="52">
        <v>56.131999999999998</v>
      </c>
    </row>
    <row r="421" spans="1:4">
      <c r="A421" s="619" t="s">
        <v>2917</v>
      </c>
      <c r="B421" s="620" t="s">
        <v>2918</v>
      </c>
      <c r="C421" s="52">
        <v>104.05119999999999</v>
      </c>
      <c r="D421" s="52">
        <v>56.131999999999998</v>
      </c>
    </row>
    <row r="422" spans="1:4">
      <c r="A422" s="619" t="s">
        <v>2919</v>
      </c>
      <c r="B422" s="620" t="s">
        <v>2920</v>
      </c>
      <c r="C422" s="52">
        <v>324.91489999999999</v>
      </c>
      <c r="D422" s="52">
        <v>97.088899999999995</v>
      </c>
    </row>
    <row r="423" spans="1:4">
      <c r="A423" s="619" t="s">
        <v>2921</v>
      </c>
      <c r="B423" s="620" t="s">
        <v>2922</v>
      </c>
      <c r="C423" s="52">
        <v>307.16989999999998</v>
      </c>
      <c r="D423" s="52">
        <v>87.956800000000001</v>
      </c>
    </row>
    <row r="424" spans="1:4">
      <c r="A424" s="619" t="s">
        <v>2923</v>
      </c>
      <c r="B424" s="620" t="s">
        <v>2924</v>
      </c>
      <c r="C424" s="52">
        <v>17.745000000000001</v>
      </c>
      <c r="D424" s="52">
        <v>9.1320999999999994</v>
      </c>
    </row>
    <row r="425" spans="1:4">
      <c r="A425" s="619" t="s">
        <v>2925</v>
      </c>
      <c r="B425" s="620" t="s">
        <v>2926</v>
      </c>
      <c r="C425" s="52">
        <v>683.55780000000004</v>
      </c>
      <c r="D425" s="52">
        <v>165.04519999999999</v>
      </c>
    </row>
    <row r="426" spans="1:4">
      <c r="A426" s="619" t="s">
        <v>2848</v>
      </c>
      <c r="B426" s="620" t="s">
        <v>2849</v>
      </c>
      <c r="C426" s="52">
        <v>622.30470000000003</v>
      </c>
      <c r="D426" s="52">
        <v>131.72569999999999</v>
      </c>
    </row>
    <row r="427" spans="1:4">
      <c r="A427" s="619" t="s">
        <v>2927</v>
      </c>
      <c r="B427" s="620" t="s">
        <v>2928</v>
      </c>
      <c r="C427" s="52">
        <v>61.253100000000003</v>
      </c>
      <c r="D427" s="52">
        <v>33.319499999999998</v>
      </c>
    </row>
    <row r="428" spans="1:4">
      <c r="A428" s="619" t="s">
        <v>2929</v>
      </c>
      <c r="B428" s="620" t="s">
        <v>2930</v>
      </c>
      <c r="C428" s="52">
        <v>653.18460000000005</v>
      </c>
      <c r="D428" s="52">
        <v>206.76220000000001</v>
      </c>
    </row>
    <row r="429" spans="1:4">
      <c r="A429" s="619" t="s">
        <v>2853</v>
      </c>
      <c r="B429" s="620" t="s">
        <v>2854</v>
      </c>
      <c r="C429" s="52">
        <v>463.70010000000002</v>
      </c>
      <c r="D429" s="52">
        <v>107.74299999999999</v>
      </c>
    </row>
    <row r="430" spans="1:4">
      <c r="A430" s="619" t="s">
        <v>2931</v>
      </c>
      <c r="B430" s="620" t="s">
        <v>2932</v>
      </c>
      <c r="C430" s="52">
        <v>96.408299999999997</v>
      </c>
      <c r="D430" s="52">
        <v>50.380200000000002</v>
      </c>
    </row>
    <row r="431" spans="1:4">
      <c r="A431" s="619" t="s">
        <v>2933</v>
      </c>
      <c r="B431" s="620" t="s">
        <v>2934</v>
      </c>
      <c r="C431" s="52">
        <v>93.0762</v>
      </c>
      <c r="D431" s="52">
        <v>48.639000000000003</v>
      </c>
    </row>
    <row r="432" spans="1:4">
      <c r="A432" s="619" t="s">
        <v>2935</v>
      </c>
      <c r="B432" s="620" t="s">
        <v>2936</v>
      </c>
      <c r="C432" s="52">
        <v>736.26260000000002</v>
      </c>
      <c r="D432" s="52">
        <v>249.92509999999999</v>
      </c>
    </row>
    <row r="433" spans="1:4">
      <c r="A433" s="619" t="s">
        <v>2931</v>
      </c>
      <c r="B433" s="620" t="s">
        <v>2932</v>
      </c>
      <c r="C433" s="52">
        <v>96.408299999999997</v>
      </c>
      <c r="D433" s="52">
        <v>50.380200000000002</v>
      </c>
    </row>
    <row r="434" spans="1:4">
      <c r="A434" s="619" t="s">
        <v>2937</v>
      </c>
      <c r="B434" s="620" t="s">
        <v>2938</v>
      </c>
      <c r="C434" s="52">
        <v>475.32569999999998</v>
      </c>
      <c r="D434" s="52">
        <v>113.5669</v>
      </c>
    </row>
    <row r="435" spans="1:4">
      <c r="A435" s="619" t="s">
        <v>2939</v>
      </c>
      <c r="B435" s="620" t="s">
        <v>2940</v>
      </c>
      <c r="C435" s="52">
        <v>71.452399999999997</v>
      </c>
      <c r="D435" s="52">
        <v>37.338999999999999</v>
      </c>
    </row>
    <row r="436" spans="1:4">
      <c r="A436" s="619" t="s">
        <v>2933</v>
      </c>
      <c r="B436" s="620" t="s">
        <v>2934</v>
      </c>
      <c r="C436" s="52">
        <v>93.0762</v>
      </c>
      <c r="D436" s="52">
        <v>48.639000000000003</v>
      </c>
    </row>
    <row r="437" spans="1:4">
      <c r="A437" s="619" t="s">
        <v>2941</v>
      </c>
      <c r="B437" s="620" t="s">
        <v>2942</v>
      </c>
      <c r="C437" s="52">
        <v>1459.2329</v>
      </c>
      <c r="D437" s="52">
        <v>583.25480000000005</v>
      </c>
    </row>
    <row r="438" spans="1:4">
      <c r="A438" s="619" t="s">
        <v>2943</v>
      </c>
      <c r="B438" s="620" t="s">
        <v>2944</v>
      </c>
      <c r="C438" s="52">
        <v>1155.0483999999999</v>
      </c>
      <c r="D438" s="52">
        <v>424.29660000000001</v>
      </c>
    </row>
    <row r="439" spans="1:4">
      <c r="A439" s="619" t="s">
        <v>2931</v>
      </c>
      <c r="B439" s="620" t="s">
        <v>2932</v>
      </c>
      <c r="C439" s="52">
        <v>96.408299999999997</v>
      </c>
      <c r="D439" s="52">
        <v>50.380200000000002</v>
      </c>
    </row>
    <row r="440" spans="1:4">
      <c r="A440" s="619" t="s">
        <v>2945</v>
      </c>
      <c r="B440" s="620" t="s">
        <v>2946</v>
      </c>
      <c r="C440" s="52">
        <v>114.7</v>
      </c>
      <c r="D440" s="52">
        <v>59.939</v>
      </c>
    </row>
    <row r="441" spans="1:4">
      <c r="A441" s="619" t="s">
        <v>2933</v>
      </c>
      <c r="B441" s="620" t="s">
        <v>2934</v>
      </c>
      <c r="C441" s="52">
        <v>93.0762</v>
      </c>
      <c r="D441" s="52">
        <v>48.639000000000003</v>
      </c>
    </row>
    <row r="442" spans="1:4" ht="22.5">
      <c r="A442" s="619" t="s">
        <v>2947</v>
      </c>
      <c r="B442" s="620" t="s">
        <v>2948</v>
      </c>
      <c r="C442" s="52">
        <v>422.43400000000003</v>
      </c>
      <c r="D442" s="52">
        <v>133.51159999999999</v>
      </c>
    </row>
    <row r="443" spans="1:4" ht="22.5">
      <c r="A443" s="619" t="s">
        <v>2949</v>
      </c>
      <c r="B443" s="620" t="s">
        <v>2950</v>
      </c>
      <c r="C443" s="52">
        <v>87.9756</v>
      </c>
      <c r="D443" s="52">
        <v>47.855600000000003</v>
      </c>
    </row>
    <row r="444" spans="1:4">
      <c r="A444" s="619" t="s">
        <v>2873</v>
      </c>
      <c r="B444" s="620" t="s">
        <v>2874</v>
      </c>
      <c r="C444" s="52">
        <v>334.45839999999998</v>
      </c>
      <c r="D444" s="52">
        <v>85.656000000000006</v>
      </c>
    </row>
    <row r="445" spans="1:4">
      <c r="A445" s="619" t="s">
        <v>2951</v>
      </c>
      <c r="B445" s="620" t="s">
        <v>2952</v>
      </c>
      <c r="C445" s="52">
        <v>372.13850000000002</v>
      </c>
      <c r="D445" s="52">
        <v>124.7612</v>
      </c>
    </row>
    <row r="446" spans="1:4">
      <c r="A446" s="619" t="s">
        <v>2953</v>
      </c>
      <c r="B446" s="620" t="s">
        <v>2954</v>
      </c>
      <c r="C446" s="52">
        <v>314.83640000000003</v>
      </c>
      <c r="D446" s="52">
        <v>95.6233</v>
      </c>
    </row>
    <row r="447" spans="1:4">
      <c r="A447" s="619" t="s">
        <v>2955</v>
      </c>
      <c r="B447" s="620" t="s">
        <v>2956</v>
      </c>
      <c r="C447" s="52">
        <v>57.302100000000003</v>
      </c>
      <c r="D447" s="52">
        <v>29.137899999999998</v>
      </c>
    </row>
    <row r="448" spans="1:4">
      <c r="A448" s="619" t="s">
        <v>2957</v>
      </c>
      <c r="B448" s="620" t="s">
        <v>2958</v>
      </c>
      <c r="C448" s="52">
        <v>344.74180000000001</v>
      </c>
      <c r="D448" s="52">
        <v>135.0317</v>
      </c>
    </row>
    <row r="449" spans="1:4">
      <c r="A449" s="619" t="s">
        <v>2959</v>
      </c>
      <c r="B449" s="620" t="s">
        <v>2960</v>
      </c>
      <c r="C449" s="52">
        <v>239.17099999999999</v>
      </c>
      <c r="D449" s="52">
        <v>77.604900000000001</v>
      </c>
    </row>
    <row r="450" spans="1:4">
      <c r="A450" s="619" t="s">
        <v>2961</v>
      </c>
      <c r="B450" s="620" t="s">
        <v>2962</v>
      </c>
      <c r="C450" s="52">
        <v>105.57080000000001</v>
      </c>
      <c r="D450" s="52">
        <v>57.4268</v>
      </c>
    </row>
    <row r="451" spans="1:4">
      <c r="A451" s="619" t="s">
        <v>2963</v>
      </c>
      <c r="B451" s="620" t="s">
        <v>2964</v>
      </c>
      <c r="C451" s="52">
        <v>204.2987</v>
      </c>
      <c r="D451" s="52">
        <v>80.876000000000005</v>
      </c>
    </row>
    <row r="452" spans="1:4">
      <c r="A452" s="619" t="s">
        <v>2965</v>
      </c>
      <c r="B452" s="620" t="s">
        <v>2966</v>
      </c>
      <c r="C452" s="52">
        <v>187.60230000000001</v>
      </c>
      <c r="D452" s="52">
        <v>72.283600000000007</v>
      </c>
    </row>
    <row r="453" spans="1:4">
      <c r="A453" s="619" t="s">
        <v>2967</v>
      </c>
      <c r="B453" s="620" t="s">
        <v>2968</v>
      </c>
      <c r="C453" s="52">
        <v>16.696400000000001</v>
      </c>
      <c r="D453" s="52">
        <v>8.5923999999999996</v>
      </c>
    </row>
    <row r="454" spans="1:4">
      <c r="A454" s="619" t="s">
        <v>2969</v>
      </c>
      <c r="B454" s="620" t="s">
        <v>2970</v>
      </c>
      <c r="C454" s="52">
        <v>199.30609999999999</v>
      </c>
      <c r="D454" s="52">
        <v>78.496700000000004</v>
      </c>
    </row>
    <row r="455" spans="1:4">
      <c r="A455" s="619" t="s">
        <v>2971</v>
      </c>
      <c r="B455" s="620" t="s">
        <v>2972</v>
      </c>
      <c r="C455" s="52">
        <v>191.16839999999999</v>
      </c>
      <c r="D455" s="52">
        <v>74.070099999999996</v>
      </c>
    </row>
    <row r="456" spans="1:4">
      <c r="A456" s="619" t="s">
        <v>2973</v>
      </c>
      <c r="B456" s="620" t="s">
        <v>2974</v>
      </c>
      <c r="C456" s="52">
        <v>8.1377000000000006</v>
      </c>
      <c r="D456" s="52">
        <v>4.4265999999999996</v>
      </c>
    </row>
    <row r="457" spans="1:4">
      <c r="A457" s="619" t="s">
        <v>1470</v>
      </c>
      <c r="B457" s="620" t="s">
        <v>2975</v>
      </c>
      <c r="C457" s="52">
        <v>340.39330000000001</v>
      </c>
      <c r="D457" s="52">
        <v>111.7238</v>
      </c>
    </row>
    <row r="458" spans="1:4">
      <c r="A458" s="619" t="s">
        <v>2976</v>
      </c>
      <c r="B458" s="620" t="s">
        <v>2977</v>
      </c>
      <c r="C458" s="52">
        <v>269.19009999999997</v>
      </c>
      <c r="D458" s="52">
        <v>77.764300000000006</v>
      </c>
    </row>
    <row r="459" spans="1:4">
      <c r="A459" s="619" t="s">
        <v>2978</v>
      </c>
      <c r="B459" s="620" t="s">
        <v>2979</v>
      </c>
      <c r="C459" s="52">
        <v>71.203199999999995</v>
      </c>
      <c r="D459" s="52">
        <v>33.959499999999998</v>
      </c>
    </row>
    <row r="460" spans="1:4">
      <c r="A460" s="619" t="s">
        <v>2980</v>
      </c>
      <c r="B460" s="620" t="s">
        <v>2981</v>
      </c>
      <c r="C460" s="52">
        <v>206.69450000000001</v>
      </c>
      <c r="D460" s="52">
        <v>82.108999999999995</v>
      </c>
    </row>
    <row r="461" spans="1:4">
      <c r="A461" s="619" t="s">
        <v>2965</v>
      </c>
      <c r="B461" s="620" t="s">
        <v>2966</v>
      </c>
      <c r="C461" s="52">
        <v>187.60230000000001</v>
      </c>
      <c r="D461" s="52">
        <v>72.283600000000007</v>
      </c>
    </row>
    <row r="462" spans="1:4">
      <c r="A462" s="619" t="s">
        <v>2982</v>
      </c>
      <c r="B462" s="620" t="s">
        <v>2983</v>
      </c>
      <c r="C462" s="52">
        <v>19.092199999999998</v>
      </c>
      <c r="D462" s="52">
        <v>9.8254000000000001</v>
      </c>
    </row>
    <row r="463" spans="1:4">
      <c r="A463" s="619" t="s">
        <v>2984</v>
      </c>
      <c r="B463" s="620" t="s">
        <v>2985</v>
      </c>
      <c r="C463" s="52">
        <v>273.08300000000003</v>
      </c>
      <c r="D463" s="52">
        <v>64.929699999999997</v>
      </c>
    </row>
    <row r="464" spans="1:4">
      <c r="A464" s="619" t="s">
        <v>2986</v>
      </c>
      <c r="B464" s="620" t="s">
        <v>2987</v>
      </c>
      <c r="C464" s="52">
        <v>240.85480000000001</v>
      </c>
      <c r="D464" s="52">
        <v>47.1447</v>
      </c>
    </row>
    <row r="465" spans="1:4">
      <c r="A465" s="619" t="s">
        <v>2988</v>
      </c>
      <c r="B465" s="620" t="s">
        <v>2989</v>
      </c>
      <c r="C465" s="52">
        <v>32.228200000000001</v>
      </c>
      <c r="D465" s="52">
        <v>17.785</v>
      </c>
    </row>
    <row r="466" spans="1:4">
      <c r="A466" s="619" t="s">
        <v>1471</v>
      </c>
      <c r="B466" s="620" t="s">
        <v>2990</v>
      </c>
      <c r="C466" s="52">
        <v>366.91399999999999</v>
      </c>
      <c r="D466" s="52">
        <v>99.753</v>
      </c>
    </row>
    <row r="467" spans="1:4">
      <c r="A467" s="619" t="s">
        <v>2991</v>
      </c>
      <c r="B467" s="620" t="s">
        <v>2992</v>
      </c>
      <c r="C467" s="52">
        <v>347.7561</v>
      </c>
      <c r="D467" s="52">
        <v>89.180800000000005</v>
      </c>
    </row>
    <row r="468" spans="1:4">
      <c r="A468" s="619" t="s">
        <v>2993</v>
      </c>
      <c r="B468" s="620" t="s">
        <v>2994</v>
      </c>
      <c r="C468" s="52">
        <v>19.157900000000001</v>
      </c>
      <c r="D468" s="52">
        <v>10.5722</v>
      </c>
    </row>
    <row r="469" spans="1:4">
      <c r="A469" s="619" t="s">
        <v>2995</v>
      </c>
      <c r="B469" s="620" t="s">
        <v>2996</v>
      </c>
      <c r="C469" s="52">
        <v>328.72649999999999</v>
      </c>
      <c r="D469" s="52">
        <v>99.050399999999996</v>
      </c>
    </row>
    <row r="470" spans="1:4">
      <c r="A470" s="619" t="s">
        <v>2921</v>
      </c>
      <c r="B470" s="620" t="s">
        <v>2922</v>
      </c>
      <c r="C470" s="52">
        <v>307.16989999999998</v>
      </c>
      <c r="D470" s="52">
        <v>87.956800000000001</v>
      </c>
    </row>
    <row r="471" spans="1:4">
      <c r="A471" s="619" t="s">
        <v>2997</v>
      </c>
      <c r="B471" s="620" t="s">
        <v>2998</v>
      </c>
      <c r="C471" s="52">
        <v>21.5566</v>
      </c>
      <c r="D471" s="52">
        <v>11.0936</v>
      </c>
    </row>
    <row r="472" spans="1:4">
      <c r="A472" s="619" t="s">
        <v>1465</v>
      </c>
      <c r="B472" s="620" t="s">
        <v>2999</v>
      </c>
      <c r="C472" s="52">
        <v>314.64550000000003</v>
      </c>
      <c r="D472" s="52">
        <v>91.973500000000001</v>
      </c>
    </row>
    <row r="473" spans="1:4">
      <c r="A473" s="619" t="s">
        <v>3000</v>
      </c>
      <c r="B473" s="620" t="s">
        <v>3001</v>
      </c>
      <c r="C473" s="52">
        <v>294.76870000000002</v>
      </c>
      <c r="D473" s="52">
        <v>81.744299999999996</v>
      </c>
    </row>
    <row r="474" spans="1:4">
      <c r="A474" s="619" t="s">
        <v>3002</v>
      </c>
      <c r="B474" s="622" t="s">
        <v>3003</v>
      </c>
      <c r="C474" s="52">
        <v>19.876799999999999</v>
      </c>
      <c r="D474" s="52">
        <v>10.229200000000001</v>
      </c>
    </row>
    <row r="475" spans="1:4">
      <c r="A475" s="619" t="s">
        <v>1466</v>
      </c>
      <c r="B475" s="620" t="s">
        <v>3004</v>
      </c>
      <c r="C475" s="52">
        <v>289.4898</v>
      </c>
      <c r="D475" s="52">
        <v>88.193899999999999</v>
      </c>
    </row>
    <row r="476" spans="1:4">
      <c r="A476" s="619" t="s">
        <v>3005</v>
      </c>
      <c r="B476" s="620" t="s">
        <v>3006</v>
      </c>
      <c r="C476" s="52">
        <v>278.49279999999999</v>
      </c>
      <c r="D476" s="52">
        <v>82.2119</v>
      </c>
    </row>
    <row r="477" spans="1:4">
      <c r="A477" s="619" t="s">
        <v>3007</v>
      </c>
      <c r="B477" s="620" t="s">
        <v>3008</v>
      </c>
      <c r="C477" s="52">
        <v>10.997</v>
      </c>
      <c r="D477" s="52">
        <v>5.9820000000000002</v>
      </c>
    </row>
    <row r="478" spans="1:4">
      <c r="A478" s="619" t="s">
        <v>3009</v>
      </c>
      <c r="B478" s="620" t="s">
        <v>3010</v>
      </c>
      <c r="C478" s="52">
        <v>392.26780000000002</v>
      </c>
      <c r="D478" s="52">
        <v>122.1902</v>
      </c>
    </row>
    <row r="479" spans="1:4">
      <c r="A479" s="619" t="s">
        <v>3011</v>
      </c>
      <c r="B479" s="620" t="s">
        <v>3012</v>
      </c>
      <c r="C479" s="52">
        <v>334.01960000000003</v>
      </c>
      <c r="D479" s="52">
        <v>92.937600000000003</v>
      </c>
    </row>
    <row r="480" spans="1:4">
      <c r="A480" s="619" t="s">
        <v>3013</v>
      </c>
      <c r="B480" s="620" t="s">
        <v>3014</v>
      </c>
      <c r="C480" s="52">
        <v>58.248199999999997</v>
      </c>
      <c r="D480" s="52">
        <v>29.252600000000001</v>
      </c>
    </row>
    <row r="481" spans="1:4">
      <c r="A481" s="619" t="s">
        <v>3015</v>
      </c>
      <c r="B481" s="620" t="s">
        <v>3016</v>
      </c>
      <c r="C481" s="52">
        <v>328.8347</v>
      </c>
      <c r="D481" s="52">
        <v>98.952699999999993</v>
      </c>
    </row>
    <row r="482" spans="1:4">
      <c r="A482" s="619" t="s">
        <v>3017</v>
      </c>
      <c r="B482" s="620" t="s">
        <v>3018</v>
      </c>
      <c r="C482" s="52">
        <v>309.8886</v>
      </c>
      <c r="D482" s="52">
        <v>89.318700000000007</v>
      </c>
    </row>
    <row r="483" spans="1:4">
      <c r="A483" s="619" t="s">
        <v>3019</v>
      </c>
      <c r="B483" s="620" t="s">
        <v>3020</v>
      </c>
      <c r="C483" s="52">
        <v>18.946100000000001</v>
      </c>
      <c r="D483" s="52">
        <v>9.6340000000000003</v>
      </c>
    </row>
    <row r="484" spans="1:4">
      <c r="A484" s="619" t="s">
        <v>1467</v>
      </c>
      <c r="B484" s="620" t="s">
        <v>3021</v>
      </c>
      <c r="C484" s="52">
        <v>285.30419999999998</v>
      </c>
      <c r="D484" s="52">
        <v>86.656800000000004</v>
      </c>
    </row>
    <row r="485" spans="1:4">
      <c r="A485" s="619" t="s">
        <v>2976</v>
      </c>
      <c r="B485" s="620" t="s">
        <v>2977</v>
      </c>
      <c r="C485" s="52">
        <v>269.19009999999997</v>
      </c>
      <c r="D485" s="52">
        <v>77.764300000000006</v>
      </c>
    </row>
    <row r="486" spans="1:4">
      <c r="A486" s="619" t="s">
        <v>3022</v>
      </c>
      <c r="B486" s="620" t="s">
        <v>3023</v>
      </c>
      <c r="C486" s="52">
        <v>16.114100000000001</v>
      </c>
      <c r="D486" s="52">
        <v>8.8925000000000001</v>
      </c>
    </row>
    <row r="487" spans="1:4">
      <c r="A487" s="619" t="s">
        <v>3024</v>
      </c>
      <c r="B487" s="620" t="s">
        <v>3025</v>
      </c>
      <c r="C487" s="52">
        <v>464.37790000000001</v>
      </c>
      <c r="D487" s="52">
        <v>188.70009999999999</v>
      </c>
    </row>
    <row r="488" spans="1:4">
      <c r="A488" s="619" t="s">
        <v>3026</v>
      </c>
      <c r="B488" s="620" t="s">
        <v>3027</v>
      </c>
      <c r="C488" s="52">
        <v>245.905</v>
      </c>
      <c r="D488" s="52">
        <v>70.017099999999999</v>
      </c>
    </row>
    <row r="489" spans="1:4">
      <c r="A489" s="619" t="s">
        <v>3028</v>
      </c>
      <c r="B489" s="620" t="s">
        <v>3029</v>
      </c>
      <c r="C489" s="52">
        <v>218.47290000000001</v>
      </c>
      <c r="D489" s="52">
        <v>118.68300000000001</v>
      </c>
    </row>
    <row r="490" spans="1:4">
      <c r="A490" s="619" t="s">
        <v>3030</v>
      </c>
      <c r="B490" s="620" t="s">
        <v>3031</v>
      </c>
      <c r="C490" s="52">
        <v>684.63850000000002</v>
      </c>
      <c r="D490" s="52">
        <v>301.59649999999999</v>
      </c>
    </row>
    <row r="491" spans="1:4">
      <c r="A491" s="619" t="s">
        <v>3032</v>
      </c>
      <c r="B491" s="620" t="s">
        <v>3033</v>
      </c>
      <c r="C491" s="52">
        <v>54.3001</v>
      </c>
      <c r="D491" s="52">
        <v>14.1876</v>
      </c>
    </row>
    <row r="492" spans="1:4">
      <c r="A492" s="619" t="s">
        <v>3034</v>
      </c>
      <c r="B492" s="620" t="s">
        <v>3035</v>
      </c>
      <c r="C492" s="52">
        <v>273.61849999999998</v>
      </c>
      <c r="D492" s="52">
        <v>79.928299999999993</v>
      </c>
    </row>
    <row r="493" spans="1:4">
      <c r="A493" s="619" t="s">
        <v>3036</v>
      </c>
      <c r="B493" s="620" t="s">
        <v>3037</v>
      </c>
      <c r="C493" s="52">
        <v>356.7199</v>
      </c>
      <c r="D493" s="52">
        <v>207.48060000000001</v>
      </c>
    </row>
    <row r="494" spans="1:4">
      <c r="A494" s="619" t="s">
        <v>1464</v>
      </c>
      <c r="B494" s="620" t="s">
        <v>3038</v>
      </c>
      <c r="C494" s="52">
        <v>431.57</v>
      </c>
      <c r="D494" s="52">
        <v>127.56189999999999</v>
      </c>
    </row>
    <row r="495" spans="1:4">
      <c r="A495" s="619" t="s">
        <v>3039</v>
      </c>
      <c r="B495" s="620" t="s">
        <v>3040</v>
      </c>
      <c r="C495" s="52">
        <v>365.39359999999999</v>
      </c>
      <c r="D495" s="52">
        <v>92.98</v>
      </c>
    </row>
    <row r="496" spans="1:4">
      <c r="A496" s="619" t="s">
        <v>3041</v>
      </c>
      <c r="B496" s="620" t="s">
        <v>3042</v>
      </c>
      <c r="C496" s="52">
        <v>66.176400000000001</v>
      </c>
      <c r="D496" s="52">
        <v>34.581899999999997</v>
      </c>
    </row>
    <row r="497" spans="1:4">
      <c r="A497" s="619" t="s">
        <v>1475</v>
      </c>
      <c r="B497" s="620" t="s">
        <v>3043</v>
      </c>
      <c r="C497" s="52">
        <v>482.25330000000002</v>
      </c>
      <c r="D497" s="52">
        <v>143.0087</v>
      </c>
    </row>
    <row r="498" spans="1:4">
      <c r="A498" s="619" t="s">
        <v>3044</v>
      </c>
      <c r="B498" s="620" t="s">
        <v>3045</v>
      </c>
      <c r="C498" s="52">
        <v>404.73230000000001</v>
      </c>
      <c r="D498" s="52">
        <v>102.4984</v>
      </c>
    </row>
    <row r="499" spans="1:4">
      <c r="A499" s="619" t="s">
        <v>3046</v>
      </c>
      <c r="B499" s="620" t="s">
        <v>3047</v>
      </c>
      <c r="C499" s="52">
        <v>77.521000000000001</v>
      </c>
      <c r="D499" s="52">
        <v>40.510300000000001</v>
      </c>
    </row>
    <row r="500" spans="1:4">
      <c r="A500" s="619" t="s">
        <v>3048</v>
      </c>
      <c r="B500" s="620" t="s">
        <v>3049</v>
      </c>
      <c r="C500" s="52">
        <v>328.10669999999999</v>
      </c>
      <c r="D500" s="52">
        <v>98.731499999999997</v>
      </c>
    </row>
    <row r="501" spans="1:4">
      <c r="A501" s="619" t="s">
        <v>2921</v>
      </c>
      <c r="B501" s="620" t="s">
        <v>2922</v>
      </c>
      <c r="C501" s="52">
        <v>307.16989999999998</v>
      </c>
      <c r="D501" s="52">
        <v>87.956800000000001</v>
      </c>
    </row>
    <row r="502" spans="1:4">
      <c r="A502" s="619" t="s">
        <v>3050</v>
      </c>
      <c r="B502" s="620" t="s">
        <v>3051</v>
      </c>
      <c r="C502" s="52">
        <v>20.936800000000002</v>
      </c>
      <c r="D502" s="52">
        <v>10.774699999999999</v>
      </c>
    </row>
    <row r="503" spans="1:4">
      <c r="A503" s="619" t="s">
        <v>1428</v>
      </c>
      <c r="B503" s="620" t="s">
        <v>3052</v>
      </c>
      <c r="C503" s="52">
        <v>290.44889999999998</v>
      </c>
      <c r="D503" s="52">
        <v>89.216099999999997</v>
      </c>
    </row>
    <row r="504" spans="1:4">
      <c r="A504" s="619" t="s">
        <v>3034</v>
      </c>
      <c r="B504" s="620" t="s">
        <v>3035</v>
      </c>
      <c r="C504" s="52">
        <v>273.61849999999998</v>
      </c>
      <c r="D504" s="52">
        <v>79.928299999999993</v>
      </c>
    </row>
    <row r="505" spans="1:4">
      <c r="A505" s="619" t="s">
        <v>3053</v>
      </c>
      <c r="B505" s="620" t="s">
        <v>3054</v>
      </c>
      <c r="C505" s="52">
        <v>16.830400000000001</v>
      </c>
      <c r="D505" s="52">
        <v>9.2878000000000007</v>
      </c>
    </row>
    <row r="506" spans="1:4">
      <c r="A506" s="619" t="s">
        <v>1468</v>
      </c>
      <c r="B506" s="620" t="s">
        <v>3055</v>
      </c>
      <c r="C506" s="52">
        <v>907.39670000000001</v>
      </c>
      <c r="D506" s="52">
        <v>307.23899999999998</v>
      </c>
    </row>
    <row r="507" spans="1:4">
      <c r="A507" s="619" t="s">
        <v>3056</v>
      </c>
      <c r="B507" s="620" t="s">
        <v>3057</v>
      </c>
      <c r="C507" s="52">
        <v>474.9042</v>
      </c>
      <c r="D507" s="52">
        <v>107.4229</v>
      </c>
    </row>
    <row r="508" spans="1:4">
      <c r="A508" s="619" t="s">
        <v>3058</v>
      </c>
      <c r="B508" s="620" t="s">
        <v>3059</v>
      </c>
      <c r="C508" s="52">
        <v>432.49250000000001</v>
      </c>
      <c r="D508" s="52">
        <v>199.81610000000001</v>
      </c>
    </row>
    <row r="509" spans="1:4">
      <c r="A509" s="619" t="s">
        <v>3060</v>
      </c>
      <c r="B509" s="620" t="s">
        <v>3061</v>
      </c>
      <c r="C509" s="52">
        <v>364.47199999999998</v>
      </c>
      <c r="D509" s="52">
        <v>117.0947</v>
      </c>
    </row>
    <row r="510" spans="1:4">
      <c r="A510" s="619" t="s">
        <v>2921</v>
      </c>
      <c r="B510" s="620" t="s">
        <v>2922</v>
      </c>
      <c r="C510" s="52">
        <v>307.16989999999998</v>
      </c>
      <c r="D510" s="52">
        <v>87.956800000000001</v>
      </c>
    </row>
    <row r="511" spans="1:4">
      <c r="A511" s="619" t="s">
        <v>2955</v>
      </c>
      <c r="B511" s="620" t="s">
        <v>2956</v>
      </c>
      <c r="C511" s="52">
        <v>57.302100000000003</v>
      </c>
      <c r="D511" s="52">
        <v>29.137899999999998</v>
      </c>
    </row>
    <row r="512" spans="1:4">
      <c r="A512" s="619" t="s">
        <v>3062</v>
      </c>
      <c r="B512" s="620" t="s">
        <v>3063</v>
      </c>
      <c r="C512" s="52">
        <v>1863.8133</v>
      </c>
      <c r="D512" s="52">
        <v>794.6771</v>
      </c>
    </row>
    <row r="513" spans="1:4">
      <c r="A513" s="619" t="s">
        <v>2943</v>
      </c>
      <c r="B513" s="620" t="s">
        <v>2944</v>
      </c>
      <c r="C513" s="52">
        <v>1155.0483999999999</v>
      </c>
      <c r="D513" s="52">
        <v>424.29660000000001</v>
      </c>
    </row>
    <row r="514" spans="1:4">
      <c r="A514" s="619" t="s">
        <v>3064</v>
      </c>
      <c r="B514" s="620" t="s">
        <v>3065</v>
      </c>
      <c r="C514" s="52">
        <v>297.89249999999998</v>
      </c>
      <c r="D514" s="52">
        <v>155.67019999999999</v>
      </c>
    </row>
    <row r="515" spans="1:4">
      <c r="A515" s="619" t="s">
        <v>2931</v>
      </c>
      <c r="B515" s="620" t="s">
        <v>2932</v>
      </c>
      <c r="C515" s="52">
        <v>96.408299999999997</v>
      </c>
      <c r="D515" s="52">
        <v>50.380200000000002</v>
      </c>
    </row>
    <row r="516" spans="1:4">
      <c r="A516" s="619" t="s">
        <v>3066</v>
      </c>
      <c r="B516" s="620" t="s">
        <v>3067</v>
      </c>
      <c r="C516" s="52">
        <v>314.46409999999997</v>
      </c>
      <c r="D516" s="52">
        <v>164.33009999999999</v>
      </c>
    </row>
    <row r="517" spans="1:4">
      <c r="A517" s="619" t="s">
        <v>3068</v>
      </c>
      <c r="B517" s="620" t="s">
        <v>3069</v>
      </c>
      <c r="C517" s="52">
        <v>368.34629999999999</v>
      </c>
      <c r="D517" s="52">
        <v>100.54340000000001</v>
      </c>
    </row>
    <row r="518" spans="1:4">
      <c r="A518" s="619" t="s">
        <v>2991</v>
      </c>
      <c r="B518" s="620" t="s">
        <v>2992</v>
      </c>
      <c r="C518" s="52">
        <v>347.7561</v>
      </c>
      <c r="D518" s="52">
        <v>89.180800000000005</v>
      </c>
    </row>
    <row r="519" spans="1:4">
      <c r="A519" s="619" t="s">
        <v>3070</v>
      </c>
      <c r="B519" s="620" t="s">
        <v>3071</v>
      </c>
      <c r="C519" s="52">
        <v>20.590199999999999</v>
      </c>
      <c r="D519" s="52">
        <v>11.3626</v>
      </c>
    </row>
    <row r="520" spans="1:4">
      <c r="A520" s="619" t="s">
        <v>1425</v>
      </c>
      <c r="B520" s="620" t="s">
        <v>3072</v>
      </c>
      <c r="C520" s="52">
        <v>328.14859999999999</v>
      </c>
      <c r="D520" s="52">
        <v>112.9515</v>
      </c>
    </row>
    <row r="521" spans="1:4">
      <c r="A521" s="619" t="s">
        <v>3073</v>
      </c>
      <c r="B521" s="620" t="s">
        <v>3074</v>
      </c>
      <c r="C521" s="52">
        <v>263.00229999999999</v>
      </c>
      <c r="D521" s="52">
        <v>77.514200000000002</v>
      </c>
    </row>
    <row r="522" spans="1:4">
      <c r="A522" s="619" t="s">
        <v>3075</v>
      </c>
      <c r="B522" s="620" t="s">
        <v>3076</v>
      </c>
      <c r="C522" s="52">
        <v>6.5982000000000003</v>
      </c>
      <c r="D522" s="52">
        <v>3.5891999999999999</v>
      </c>
    </row>
    <row r="523" spans="1:4">
      <c r="A523" s="619" t="s">
        <v>2885</v>
      </c>
      <c r="B523" s="620" t="s">
        <v>2886</v>
      </c>
      <c r="C523" s="52">
        <v>58.548099999999998</v>
      </c>
      <c r="D523" s="52">
        <v>31.848099999999999</v>
      </c>
    </row>
    <row r="524" spans="1:4">
      <c r="A524" s="619" t="s">
        <v>3077</v>
      </c>
      <c r="B524" s="620" t="s">
        <v>3078</v>
      </c>
      <c r="C524" s="52">
        <v>178.26179999999999</v>
      </c>
      <c r="D524" s="52">
        <v>71.477900000000005</v>
      </c>
    </row>
    <row r="525" spans="1:4">
      <c r="A525" s="619" t="s">
        <v>3079</v>
      </c>
      <c r="B525" s="620" t="s">
        <v>3080</v>
      </c>
      <c r="C525" s="52">
        <v>171.77350000000001</v>
      </c>
      <c r="D525" s="52">
        <v>67.948499999999996</v>
      </c>
    </row>
    <row r="526" spans="1:4">
      <c r="A526" s="619" t="s">
        <v>2883</v>
      </c>
      <c r="B526" s="620" t="s">
        <v>2884</v>
      </c>
      <c r="C526" s="52">
        <v>6.4882999999999997</v>
      </c>
      <c r="D526" s="52">
        <v>3.5293999999999999</v>
      </c>
    </row>
    <row r="527" spans="1:4">
      <c r="A527" s="619" t="s">
        <v>3081</v>
      </c>
      <c r="B527" s="620" t="s">
        <v>3082</v>
      </c>
      <c r="C527" s="52">
        <v>306.93639999999999</v>
      </c>
      <c r="D527" s="52">
        <v>101.4128</v>
      </c>
    </row>
    <row r="528" spans="1:4">
      <c r="A528" s="619" t="s">
        <v>3083</v>
      </c>
      <c r="B528" s="620" t="s">
        <v>3084</v>
      </c>
      <c r="C528" s="52">
        <v>8.1377000000000006</v>
      </c>
      <c r="D528" s="52">
        <v>4.4265999999999996</v>
      </c>
    </row>
    <row r="529" spans="1:4">
      <c r="A529" s="619" t="s">
        <v>3073</v>
      </c>
      <c r="B529" s="620" t="s">
        <v>3074</v>
      </c>
      <c r="C529" s="52">
        <v>263.00229999999999</v>
      </c>
      <c r="D529" s="52">
        <v>77.514200000000002</v>
      </c>
    </row>
    <row r="530" spans="1:4">
      <c r="A530" s="619" t="s">
        <v>3085</v>
      </c>
      <c r="B530" s="620" t="s">
        <v>3086</v>
      </c>
      <c r="C530" s="52">
        <v>5.3346999999999998</v>
      </c>
      <c r="D530" s="52">
        <v>2.9018999999999999</v>
      </c>
    </row>
    <row r="531" spans="1:4">
      <c r="A531" s="619" t="s">
        <v>3087</v>
      </c>
      <c r="B531" s="620" t="s">
        <v>3088</v>
      </c>
      <c r="C531" s="52">
        <v>30.4617</v>
      </c>
      <c r="D531" s="52">
        <v>16.5701</v>
      </c>
    </row>
    <row r="532" spans="1:4">
      <c r="A532" s="619" t="s">
        <v>3089</v>
      </c>
      <c r="B532" s="620" t="s">
        <v>3090</v>
      </c>
      <c r="C532" s="52">
        <v>1042.2845</v>
      </c>
      <c r="D532" s="52">
        <v>522.50559999999996</v>
      </c>
    </row>
    <row r="533" spans="1:4">
      <c r="A533" s="619" t="s">
        <v>3091</v>
      </c>
      <c r="B533" s="620" t="s">
        <v>3092</v>
      </c>
      <c r="C533" s="52">
        <v>266.67</v>
      </c>
      <c r="D533" s="52">
        <v>78.912800000000004</v>
      </c>
    </row>
    <row r="534" spans="1:4">
      <c r="A534" s="619" t="s">
        <v>3093</v>
      </c>
      <c r="B534" s="620" t="s">
        <v>3094</v>
      </c>
      <c r="C534" s="52">
        <v>775.61450000000002</v>
      </c>
      <c r="D534" s="52">
        <v>443.59280000000001</v>
      </c>
    </row>
    <row r="535" spans="1:4">
      <c r="A535" s="619" t="s">
        <v>3095</v>
      </c>
      <c r="B535" s="620" t="s">
        <v>3096</v>
      </c>
      <c r="C535" s="52">
        <v>336.0421</v>
      </c>
      <c r="D535" s="52">
        <v>126.33199999999999</v>
      </c>
    </row>
    <row r="536" spans="1:4">
      <c r="A536" s="619" t="s">
        <v>3097</v>
      </c>
      <c r="B536" s="620" t="s">
        <v>3098</v>
      </c>
      <c r="C536" s="52">
        <v>230.47130000000001</v>
      </c>
      <c r="D536" s="52">
        <v>68.905199999999994</v>
      </c>
    </row>
    <row r="537" spans="1:4">
      <c r="A537" s="619" t="s">
        <v>3099</v>
      </c>
      <c r="B537" s="620" t="s">
        <v>3100</v>
      </c>
      <c r="C537" s="52">
        <v>105.57080000000001</v>
      </c>
      <c r="D537" s="52">
        <v>57.4268</v>
      </c>
    </row>
    <row r="538" spans="1:4">
      <c r="A538" s="619" t="s">
        <v>3101</v>
      </c>
      <c r="B538" s="620" t="s">
        <v>3102</v>
      </c>
      <c r="C538" s="52">
        <v>581.91399999999999</v>
      </c>
      <c r="D538" s="52">
        <v>250.99090000000001</v>
      </c>
    </row>
    <row r="539" spans="1:4">
      <c r="A539" s="619" t="s">
        <v>3073</v>
      </c>
      <c r="B539" s="620" t="s">
        <v>3074</v>
      </c>
      <c r="C539" s="52">
        <v>263.00229999999999</v>
      </c>
      <c r="D539" s="52">
        <v>77.514200000000002</v>
      </c>
    </row>
    <row r="540" spans="1:4">
      <c r="A540" s="619" t="s">
        <v>3103</v>
      </c>
      <c r="B540" s="620" t="s">
        <v>3104</v>
      </c>
      <c r="C540" s="52">
        <v>318.9117</v>
      </c>
      <c r="D540" s="52">
        <v>173.47669999999999</v>
      </c>
    </row>
    <row r="541" spans="1:4">
      <c r="A541" s="619" t="s">
        <v>3105</v>
      </c>
      <c r="B541" s="620" t="s">
        <v>3106</v>
      </c>
      <c r="C541" s="52">
        <v>588.29190000000006</v>
      </c>
      <c r="D541" s="52">
        <v>152.71729999999999</v>
      </c>
    </row>
    <row r="542" spans="1:4">
      <c r="A542" s="619" t="s">
        <v>3107</v>
      </c>
      <c r="B542" s="620" t="s">
        <v>3108</v>
      </c>
      <c r="C542" s="52">
        <v>376.78280000000001</v>
      </c>
      <c r="D542" s="52">
        <v>78.982900000000001</v>
      </c>
    </row>
    <row r="543" spans="1:4">
      <c r="A543" s="619" t="s">
        <v>3109</v>
      </c>
      <c r="B543" s="620" t="s">
        <v>3110</v>
      </c>
      <c r="C543" s="52">
        <v>211.50909999999999</v>
      </c>
      <c r="D543" s="52">
        <v>73.734399999999994</v>
      </c>
    </row>
  </sheetData>
  <mergeCells count="1">
    <mergeCell ref="A1:B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8" orientation="landscape" horizontalDpi="1200" verticalDpi="1200"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 codeName="Planilha49"/>
  <dimension ref="A1:F113"/>
  <sheetViews>
    <sheetView showGridLines="0" view="pageBreakPreview" topLeftCell="A94" zoomScaleNormal="130" zoomScaleSheetLayoutView="100" workbookViewId="0">
      <selection activeCell="G106" sqref="G106"/>
    </sheetView>
  </sheetViews>
  <sheetFormatPr defaultColWidth="8.77734375" defaultRowHeight="12.75"/>
  <cols>
    <col min="1" max="1" width="12.77734375" style="54" customWidth="1"/>
    <col min="2" max="2" width="55.77734375" style="53" customWidth="1"/>
    <col min="3" max="3" width="12.88671875" style="54" customWidth="1"/>
    <col min="4" max="4" width="12.77734375" style="54" customWidth="1"/>
    <col min="5" max="5" width="7.77734375" style="52" bestFit="1" customWidth="1"/>
    <col min="6" max="6" width="10.88671875" style="52" bestFit="1" customWidth="1"/>
    <col min="7" max="16384" width="8.77734375" style="52"/>
  </cols>
  <sheetData>
    <row r="1" spans="1:6">
      <c r="A1" s="2353" t="s">
        <v>3111</v>
      </c>
      <c r="B1" s="2353"/>
      <c r="C1" s="2353"/>
      <c r="D1" s="2353"/>
    </row>
    <row r="2" spans="1:6">
      <c r="A2" s="2353"/>
      <c r="B2" s="2353"/>
      <c r="C2" s="2353"/>
      <c r="D2" s="2353"/>
    </row>
    <row r="3" spans="1:6">
      <c r="A3" s="616" t="s">
        <v>1038</v>
      </c>
      <c r="B3" s="616" t="s">
        <v>1114</v>
      </c>
      <c r="C3" s="616" t="s">
        <v>1040</v>
      </c>
      <c r="D3" s="616" t="s">
        <v>3112</v>
      </c>
      <c r="F3" s="1559">
        <v>45839</v>
      </c>
    </row>
    <row r="4" spans="1:6">
      <c r="A4" s="624" t="s">
        <v>3113</v>
      </c>
      <c r="B4" s="625" t="s">
        <v>3114</v>
      </c>
      <c r="C4" s="624" t="s">
        <v>1235</v>
      </c>
      <c r="D4" s="1660">
        <v>22.6143</v>
      </c>
    </row>
    <row r="5" spans="1:6">
      <c r="A5" s="626" t="s">
        <v>3115</v>
      </c>
      <c r="B5" s="627" t="s">
        <v>3116</v>
      </c>
      <c r="C5" s="626" t="s">
        <v>1235</v>
      </c>
      <c r="D5" s="1661">
        <v>26.272600000000001</v>
      </c>
    </row>
    <row r="6" spans="1:6">
      <c r="A6" s="626" t="s">
        <v>3117</v>
      </c>
      <c r="B6" s="627" t="s">
        <v>3118</v>
      </c>
      <c r="C6" s="626" t="s">
        <v>897</v>
      </c>
      <c r="D6" s="1661">
        <v>6528.5081</v>
      </c>
    </row>
    <row r="7" spans="1:6">
      <c r="A7" s="626" t="s">
        <v>1367</v>
      </c>
      <c r="B7" s="627" t="s">
        <v>1366</v>
      </c>
      <c r="C7" s="626" t="s">
        <v>897</v>
      </c>
      <c r="D7" s="1661">
        <v>4990.2349999999997</v>
      </c>
    </row>
    <row r="8" spans="1:6">
      <c r="A8" s="626" t="s">
        <v>3119</v>
      </c>
      <c r="B8" s="627" t="s">
        <v>3120</v>
      </c>
      <c r="C8" s="626" t="s">
        <v>1235</v>
      </c>
      <c r="D8" s="1661">
        <v>32.850299999999997</v>
      </c>
    </row>
    <row r="9" spans="1:6">
      <c r="A9" s="626" t="s">
        <v>1354</v>
      </c>
      <c r="B9" s="627" t="s">
        <v>1353</v>
      </c>
      <c r="C9" s="626" t="s">
        <v>897</v>
      </c>
      <c r="D9" s="1661">
        <v>4730.7111999999997</v>
      </c>
    </row>
    <row r="10" spans="1:6">
      <c r="A10" s="626" t="s">
        <v>3121</v>
      </c>
      <c r="B10" s="627" t="s">
        <v>3122</v>
      </c>
      <c r="C10" s="626" t="s">
        <v>1235</v>
      </c>
      <c r="D10" s="1661">
        <v>33.402299999999997</v>
      </c>
    </row>
    <row r="11" spans="1:6">
      <c r="A11" s="626" t="s">
        <v>3123</v>
      </c>
      <c r="B11" s="627" t="s">
        <v>3124</v>
      </c>
      <c r="C11" s="626" t="s">
        <v>1235</v>
      </c>
      <c r="D11" s="1661">
        <v>26.652699999999999</v>
      </c>
    </row>
    <row r="12" spans="1:6">
      <c r="A12" s="626" t="s">
        <v>3125</v>
      </c>
      <c r="B12" s="627" t="s">
        <v>3126</v>
      </c>
      <c r="C12" s="626" t="s">
        <v>897</v>
      </c>
      <c r="D12" s="1661">
        <v>7775.0150000000003</v>
      </c>
    </row>
    <row r="13" spans="1:6">
      <c r="A13" s="626" t="s">
        <v>3127</v>
      </c>
      <c r="B13" s="627" t="s">
        <v>3128</v>
      </c>
      <c r="C13" s="626" t="s">
        <v>1235</v>
      </c>
      <c r="D13" s="1661">
        <v>31.754100000000001</v>
      </c>
    </row>
    <row r="14" spans="1:6">
      <c r="A14" s="626" t="s">
        <v>3129</v>
      </c>
      <c r="B14" s="627" t="s">
        <v>3130</v>
      </c>
      <c r="C14" s="626" t="s">
        <v>897</v>
      </c>
      <c r="D14" s="1661">
        <v>8634.7415999999994</v>
      </c>
    </row>
    <row r="15" spans="1:6">
      <c r="A15" s="626" t="s">
        <v>3131</v>
      </c>
      <c r="B15" s="627" t="s">
        <v>3132</v>
      </c>
      <c r="C15" s="626" t="s">
        <v>897</v>
      </c>
      <c r="D15" s="1661">
        <v>27556.854899999998</v>
      </c>
    </row>
    <row r="16" spans="1:6">
      <c r="A16" s="626" t="s">
        <v>3133</v>
      </c>
      <c r="B16" s="627" t="s">
        <v>3134</v>
      </c>
      <c r="C16" s="626" t="s">
        <v>897</v>
      </c>
      <c r="D16" s="1661">
        <v>4267.0177000000003</v>
      </c>
    </row>
    <row r="17" spans="1:4">
      <c r="A17" s="626" t="s">
        <v>3135</v>
      </c>
      <c r="B17" s="627" t="s">
        <v>3136</v>
      </c>
      <c r="C17" s="626" t="s">
        <v>1235</v>
      </c>
      <c r="D17" s="1661">
        <v>29.378599999999999</v>
      </c>
    </row>
    <row r="18" spans="1:4">
      <c r="A18" s="626" t="s">
        <v>1342</v>
      </c>
      <c r="B18" s="627" t="s">
        <v>1341</v>
      </c>
      <c r="C18" s="626" t="s">
        <v>897</v>
      </c>
      <c r="D18" s="1661">
        <v>27556.854899999998</v>
      </c>
    </row>
    <row r="19" spans="1:4">
      <c r="A19" s="626" t="s">
        <v>3137</v>
      </c>
      <c r="B19" s="627" t="s">
        <v>3138</v>
      </c>
      <c r="C19" s="626" t="s">
        <v>1235</v>
      </c>
      <c r="D19" s="1661">
        <v>26.041899999999998</v>
      </c>
    </row>
    <row r="20" spans="1:4">
      <c r="A20" s="626" t="s">
        <v>3139</v>
      </c>
      <c r="B20" s="627" t="s">
        <v>3140</v>
      </c>
      <c r="C20" s="626" t="s">
        <v>1235</v>
      </c>
      <c r="D20" s="1661">
        <v>32.831299999999999</v>
      </c>
    </row>
    <row r="21" spans="1:4">
      <c r="A21" s="626" t="s">
        <v>3141</v>
      </c>
      <c r="B21" s="627" t="s">
        <v>3142</v>
      </c>
      <c r="C21" s="626" t="s">
        <v>1235</v>
      </c>
      <c r="D21" s="1661">
        <v>29.267499999999998</v>
      </c>
    </row>
    <row r="22" spans="1:4">
      <c r="A22" s="626" t="s">
        <v>3143</v>
      </c>
      <c r="B22" s="627" t="s">
        <v>3144</v>
      </c>
      <c r="C22" s="626" t="s">
        <v>1235</v>
      </c>
      <c r="D22" s="1661">
        <v>21.951699999999999</v>
      </c>
    </row>
    <row r="23" spans="1:4">
      <c r="A23" s="626" t="s">
        <v>3145</v>
      </c>
      <c r="B23" s="627" t="s">
        <v>3146</v>
      </c>
      <c r="C23" s="626" t="s">
        <v>1235</v>
      </c>
      <c r="D23" s="1661">
        <v>36.2928</v>
      </c>
    </row>
    <row r="24" spans="1:4">
      <c r="A24" s="626" t="s">
        <v>3147</v>
      </c>
      <c r="B24" s="627" t="s">
        <v>3148</v>
      </c>
      <c r="C24" s="626" t="s">
        <v>897</v>
      </c>
      <c r="D24" s="1661">
        <v>25424.776000000002</v>
      </c>
    </row>
    <row r="25" spans="1:4">
      <c r="A25" s="626" t="s">
        <v>1356</v>
      </c>
      <c r="B25" s="627" t="s">
        <v>3149</v>
      </c>
      <c r="C25" s="626" t="s">
        <v>897</v>
      </c>
      <c r="D25" s="1661">
        <v>5130.8814000000002</v>
      </c>
    </row>
    <row r="26" spans="1:4">
      <c r="A26" s="626" t="s">
        <v>3150</v>
      </c>
      <c r="B26" s="627" t="s">
        <v>3151</v>
      </c>
      <c r="C26" s="626" t="s">
        <v>1235</v>
      </c>
      <c r="D26" s="1661">
        <v>33.446800000000003</v>
      </c>
    </row>
    <row r="27" spans="1:4">
      <c r="A27" s="626" t="s">
        <v>1403</v>
      </c>
      <c r="B27" s="627" t="s">
        <v>3152</v>
      </c>
      <c r="C27" s="626" t="s">
        <v>897</v>
      </c>
      <c r="D27" s="1661">
        <v>6027.4845999999998</v>
      </c>
    </row>
    <row r="28" spans="1:4">
      <c r="A28" s="626" t="s">
        <v>3153</v>
      </c>
      <c r="B28" s="627" t="s">
        <v>3154</v>
      </c>
      <c r="C28" s="626" t="s">
        <v>897</v>
      </c>
      <c r="D28" s="1661">
        <v>13314.397499999999</v>
      </c>
    </row>
    <row r="29" spans="1:4">
      <c r="A29" s="626" t="s">
        <v>3155</v>
      </c>
      <c r="B29" s="627" t="s">
        <v>3156</v>
      </c>
      <c r="C29" s="626" t="s">
        <v>897</v>
      </c>
      <c r="D29" s="1661">
        <v>12959.3588</v>
      </c>
    </row>
    <row r="30" spans="1:4">
      <c r="A30" s="626" t="s">
        <v>3157</v>
      </c>
      <c r="B30" s="627" t="s">
        <v>3158</v>
      </c>
      <c r="C30" s="626" t="s">
        <v>897</v>
      </c>
      <c r="D30" s="1661">
        <v>4344.5613000000003</v>
      </c>
    </row>
    <row r="31" spans="1:4">
      <c r="A31" s="626" t="s">
        <v>3159</v>
      </c>
      <c r="B31" s="627" t="s">
        <v>3160</v>
      </c>
      <c r="C31" s="626" t="s">
        <v>1235</v>
      </c>
      <c r="D31" s="1661">
        <v>26.8018</v>
      </c>
    </row>
    <row r="32" spans="1:4">
      <c r="A32" s="626" t="s">
        <v>3161</v>
      </c>
      <c r="B32" s="627" t="s">
        <v>3162</v>
      </c>
      <c r="C32" s="626" t="s">
        <v>1235</v>
      </c>
      <c r="D32" s="1661">
        <v>36.090200000000003</v>
      </c>
    </row>
    <row r="33" spans="1:4">
      <c r="A33" s="626" t="s">
        <v>3163</v>
      </c>
      <c r="B33" s="627" t="s">
        <v>3164</v>
      </c>
      <c r="C33" s="626" t="s">
        <v>1235</v>
      </c>
      <c r="D33" s="1661">
        <v>45.931800000000003</v>
      </c>
    </row>
    <row r="34" spans="1:4">
      <c r="A34" s="626" t="s">
        <v>3165</v>
      </c>
      <c r="B34" s="627" t="s">
        <v>3166</v>
      </c>
      <c r="C34" s="626" t="s">
        <v>1235</v>
      </c>
      <c r="D34" s="1661">
        <v>22.583500000000001</v>
      </c>
    </row>
    <row r="35" spans="1:4">
      <c r="A35" s="626" t="s">
        <v>3167</v>
      </c>
      <c r="B35" s="627" t="s">
        <v>3168</v>
      </c>
      <c r="C35" s="626" t="s">
        <v>897</v>
      </c>
      <c r="D35" s="1661">
        <v>8109.0762000000004</v>
      </c>
    </row>
    <row r="36" spans="1:4">
      <c r="A36" s="626" t="s">
        <v>3169</v>
      </c>
      <c r="B36" s="627" t="s">
        <v>3170</v>
      </c>
      <c r="C36" s="626" t="s">
        <v>897</v>
      </c>
      <c r="D36" s="1661">
        <v>5820.8436000000002</v>
      </c>
    </row>
    <row r="37" spans="1:4">
      <c r="A37" s="626" t="s">
        <v>3171</v>
      </c>
      <c r="B37" s="627" t="s">
        <v>3172</v>
      </c>
      <c r="C37" s="626" t="s">
        <v>897</v>
      </c>
      <c r="D37" s="1661">
        <v>4467.3989000000001</v>
      </c>
    </row>
    <row r="38" spans="1:4">
      <c r="A38" s="626" t="s">
        <v>3173</v>
      </c>
      <c r="B38" s="627" t="s">
        <v>3174</v>
      </c>
      <c r="C38" s="626" t="s">
        <v>897</v>
      </c>
      <c r="D38" s="1661">
        <v>19093.810799999999</v>
      </c>
    </row>
    <row r="39" spans="1:4">
      <c r="A39" s="626" t="s">
        <v>3175</v>
      </c>
      <c r="B39" s="627" t="s">
        <v>3176</v>
      </c>
      <c r="C39" s="626" t="s">
        <v>1235</v>
      </c>
      <c r="D39" s="1661">
        <v>42.391100000000002</v>
      </c>
    </row>
    <row r="40" spans="1:4">
      <c r="A40" s="626" t="s">
        <v>3177</v>
      </c>
      <c r="B40" s="627" t="s">
        <v>3178</v>
      </c>
      <c r="C40" s="626" t="s">
        <v>1235</v>
      </c>
      <c r="D40" s="1661">
        <v>22.4693</v>
      </c>
    </row>
    <row r="41" spans="1:4">
      <c r="A41" s="626" t="s">
        <v>3179</v>
      </c>
      <c r="B41" s="627" t="s">
        <v>3180</v>
      </c>
      <c r="C41" s="626" t="s">
        <v>897</v>
      </c>
      <c r="D41" s="1661">
        <v>4302.2295999999997</v>
      </c>
    </row>
    <row r="42" spans="1:4">
      <c r="A42" s="626" t="s">
        <v>3181</v>
      </c>
      <c r="B42" s="627" t="s">
        <v>3182</v>
      </c>
      <c r="C42" s="626" t="s">
        <v>897</v>
      </c>
      <c r="D42" s="1661">
        <v>5466.9425000000001</v>
      </c>
    </row>
    <row r="43" spans="1:4">
      <c r="A43" s="626" t="s">
        <v>3183</v>
      </c>
      <c r="B43" s="627" t="s">
        <v>3184</v>
      </c>
      <c r="C43" s="626" t="s">
        <v>1235</v>
      </c>
      <c r="D43" s="1661">
        <v>29.463000000000001</v>
      </c>
    </row>
    <row r="44" spans="1:4">
      <c r="A44" s="626" t="s">
        <v>3185</v>
      </c>
      <c r="B44" s="627" t="s">
        <v>3186</v>
      </c>
      <c r="C44" s="626" t="s">
        <v>897</v>
      </c>
      <c r="D44" s="1661">
        <v>5419.4888000000001</v>
      </c>
    </row>
    <row r="45" spans="1:4">
      <c r="A45" s="626" t="s">
        <v>1401</v>
      </c>
      <c r="B45" s="627" t="s">
        <v>3187</v>
      </c>
      <c r="C45" s="626" t="s">
        <v>897</v>
      </c>
      <c r="D45" s="1661">
        <v>7937.7115999999996</v>
      </c>
    </row>
    <row r="46" spans="1:4">
      <c r="A46" s="626" t="s">
        <v>3188</v>
      </c>
      <c r="B46" s="627" t="s">
        <v>3189</v>
      </c>
      <c r="C46" s="626" t="s">
        <v>1235</v>
      </c>
      <c r="D46" s="1661">
        <v>21.974799999999998</v>
      </c>
    </row>
    <row r="47" spans="1:4">
      <c r="A47" s="626" t="s">
        <v>3190</v>
      </c>
      <c r="B47" s="627" t="s">
        <v>3191</v>
      </c>
      <c r="C47" s="626" t="s">
        <v>1235</v>
      </c>
      <c r="D47" s="1661">
        <v>22.514399999999998</v>
      </c>
    </row>
    <row r="48" spans="1:4">
      <c r="A48" s="626" t="s">
        <v>3192</v>
      </c>
      <c r="B48" s="627" t="s">
        <v>3193</v>
      </c>
      <c r="C48" s="626" t="s">
        <v>897</v>
      </c>
      <c r="D48" s="1661">
        <v>25377.183300000001</v>
      </c>
    </row>
    <row r="49" spans="1:4">
      <c r="A49" s="626" t="s">
        <v>3194</v>
      </c>
      <c r="B49" s="627" t="s">
        <v>3195</v>
      </c>
      <c r="C49" s="626" t="s">
        <v>1235</v>
      </c>
      <c r="D49" s="1661">
        <v>32.802700000000002</v>
      </c>
    </row>
    <row r="50" spans="1:4">
      <c r="A50" s="626" t="s">
        <v>3196</v>
      </c>
      <c r="B50" s="627" t="s">
        <v>3197</v>
      </c>
      <c r="C50" s="626" t="s">
        <v>897</v>
      </c>
      <c r="D50" s="1661">
        <v>7349.7392</v>
      </c>
    </row>
    <row r="51" spans="1:4">
      <c r="A51" s="626" t="s">
        <v>3198</v>
      </c>
      <c r="B51" s="627" t="s">
        <v>3199</v>
      </c>
      <c r="C51" s="626" t="s">
        <v>897</v>
      </c>
      <c r="D51" s="1661">
        <v>8634.7415999999994</v>
      </c>
    </row>
    <row r="52" spans="1:4">
      <c r="A52" s="626" t="s">
        <v>3200</v>
      </c>
      <c r="B52" s="627" t="s">
        <v>3201</v>
      </c>
      <c r="C52" s="626" t="s">
        <v>1235</v>
      </c>
      <c r="D52" s="1661">
        <v>32.520200000000003</v>
      </c>
    </row>
    <row r="53" spans="1:4">
      <c r="A53" s="626" t="s">
        <v>3202</v>
      </c>
      <c r="B53" s="627" t="s">
        <v>3203</v>
      </c>
      <c r="C53" s="626" t="s">
        <v>1235</v>
      </c>
      <c r="D53" s="1661">
        <v>36.2468</v>
      </c>
    </row>
    <row r="54" spans="1:4">
      <c r="A54" s="626" t="s">
        <v>1391</v>
      </c>
      <c r="B54" s="627" t="s">
        <v>3204</v>
      </c>
      <c r="C54" s="626" t="s">
        <v>897</v>
      </c>
      <c r="D54" s="1661">
        <v>5818.4143999999997</v>
      </c>
    </row>
    <row r="55" spans="1:4">
      <c r="A55" s="626" t="s">
        <v>3205</v>
      </c>
      <c r="B55" s="627" t="s">
        <v>3206</v>
      </c>
      <c r="C55" s="626" t="s">
        <v>897</v>
      </c>
      <c r="D55" s="1661">
        <v>7783.4357</v>
      </c>
    </row>
    <row r="56" spans="1:4">
      <c r="A56" s="626" t="s">
        <v>3207</v>
      </c>
      <c r="B56" s="627" t="s">
        <v>3208</v>
      </c>
      <c r="C56" s="626" t="s">
        <v>897</v>
      </c>
      <c r="D56" s="1661">
        <v>6822.1702999999998</v>
      </c>
    </row>
    <row r="57" spans="1:4">
      <c r="A57" s="626" t="s">
        <v>3209</v>
      </c>
      <c r="B57" s="627" t="s">
        <v>3210</v>
      </c>
      <c r="C57" s="626" t="s">
        <v>897</v>
      </c>
      <c r="D57" s="1661">
        <v>7686.6715999999997</v>
      </c>
    </row>
    <row r="58" spans="1:4">
      <c r="A58" s="626" t="s">
        <v>3211</v>
      </c>
      <c r="B58" s="627" t="s">
        <v>3212</v>
      </c>
      <c r="C58" s="626" t="s">
        <v>1235</v>
      </c>
      <c r="D58" s="1661">
        <v>39.782699999999998</v>
      </c>
    </row>
    <row r="59" spans="1:4">
      <c r="A59" s="626" t="s">
        <v>3213</v>
      </c>
      <c r="B59" s="627" t="s">
        <v>3214</v>
      </c>
      <c r="C59" s="626" t="s">
        <v>897</v>
      </c>
      <c r="D59" s="1661">
        <v>7775.1842999999999</v>
      </c>
    </row>
    <row r="60" spans="1:4">
      <c r="A60" s="626" t="s">
        <v>3215</v>
      </c>
      <c r="B60" s="627" t="s">
        <v>3216</v>
      </c>
      <c r="C60" s="626" t="s">
        <v>897</v>
      </c>
      <c r="D60" s="1661">
        <v>8634.7415999999994</v>
      </c>
    </row>
    <row r="61" spans="1:4">
      <c r="A61" s="626" t="s">
        <v>3217</v>
      </c>
      <c r="B61" s="627" t="s">
        <v>3218</v>
      </c>
      <c r="C61" s="626" t="s">
        <v>1235</v>
      </c>
      <c r="D61" s="1661">
        <v>22.962700000000002</v>
      </c>
    </row>
    <row r="62" spans="1:4">
      <c r="A62" s="626" t="s">
        <v>3219</v>
      </c>
      <c r="B62" s="627" t="s">
        <v>3220</v>
      </c>
      <c r="C62" s="626" t="s">
        <v>897</v>
      </c>
      <c r="D62" s="1661">
        <v>8080.5684000000001</v>
      </c>
    </row>
    <row r="63" spans="1:4">
      <c r="A63" s="626" t="s">
        <v>3221</v>
      </c>
      <c r="B63" s="627" t="s">
        <v>3222</v>
      </c>
      <c r="C63" s="626" t="s">
        <v>1235</v>
      </c>
      <c r="D63" s="1661">
        <v>37.058700000000002</v>
      </c>
    </row>
    <row r="64" spans="1:4">
      <c r="A64" s="626" t="s">
        <v>1384</v>
      </c>
      <c r="B64" s="627" t="s">
        <v>3223</v>
      </c>
      <c r="C64" s="626" t="s">
        <v>897</v>
      </c>
      <c r="D64" s="1661">
        <v>8634.7415999999994</v>
      </c>
    </row>
    <row r="65" spans="1:4">
      <c r="A65" s="626" t="s">
        <v>3224</v>
      </c>
      <c r="B65" s="627" t="s">
        <v>3225</v>
      </c>
      <c r="C65" s="626" t="s">
        <v>897</v>
      </c>
      <c r="D65" s="1661">
        <v>4335.3882999999996</v>
      </c>
    </row>
    <row r="66" spans="1:4">
      <c r="A66" s="626" t="s">
        <v>3226</v>
      </c>
      <c r="B66" s="627" t="s">
        <v>3227</v>
      </c>
      <c r="C66" s="626" t="s">
        <v>897</v>
      </c>
      <c r="D66" s="1661">
        <v>8039.7061000000003</v>
      </c>
    </row>
    <row r="67" spans="1:4">
      <c r="A67" s="626" t="s">
        <v>3228</v>
      </c>
      <c r="B67" s="627" t="s">
        <v>3229</v>
      </c>
      <c r="C67" s="626" t="s">
        <v>897</v>
      </c>
      <c r="D67" s="1661">
        <v>7511.0074999999997</v>
      </c>
    </row>
    <row r="68" spans="1:4">
      <c r="A68" s="626" t="s">
        <v>3230</v>
      </c>
      <c r="B68" s="627" t="s">
        <v>3231</v>
      </c>
      <c r="C68" s="626" t="s">
        <v>897</v>
      </c>
      <c r="D68" s="1661">
        <v>8634.7415999999994</v>
      </c>
    </row>
    <row r="69" spans="1:4">
      <c r="A69" s="626" t="s">
        <v>3232</v>
      </c>
      <c r="B69" s="627" t="s">
        <v>3233</v>
      </c>
      <c r="C69" s="626" t="s">
        <v>897</v>
      </c>
      <c r="D69" s="1661">
        <v>4866.5465000000004</v>
      </c>
    </row>
    <row r="70" spans="1:4">
      <c r="A70" s="626" t="s">
        <v>3234</v>
      </c>
      <c r="B70" s="627" t="s">
        <v>3235</v>
      </c>
      <c r="C70" s="626" t="s">
        <v>897</v>
      </c>
      <c r="D70" s="1661">
        <v>20335.0586</v>
      </c>
    </row>
    <row r="71" spans="1:4">
      <c r="A71" s="626" t="s">
        <v>3236</v>
      </c>
      <c r="B71" s="627" t="s">
        <v>3237</v>
      </c>
      <c r="C71" s="626" t="s">
        <v>897</v>
      </c>
      <c r="D71" s="1661">
        <v>16623.399700000002</v>
      </c>
    </row>
    <row r="72" spans="1:4">
      <c r="A72" s="626" t="s">
        <v>3238</v>
      </c>
      <c r="B72" s="627" t="s">
        <v>3239</v>
      </c>
      <c r="C72" s="626" t="s">
        <v>897</v>
      </c>
      <c r="D72" s="1661">
        <v>6857.4840000000004</v>
      </c>
    </row>
    <row r="73" spans="1:4">
      <c r="A73" s="626" t="s">
        <v>3240</v>
      </c>
      <c r="B73" s="627" t="s">
        <v>3241</v>
      </c>
      <c r="C73" s="626" t="s">
        <v>897</v>
      </c>
      <c r="D73" s="1661">
        <v>6653.3429999999998</v>
      </c>
    </row>
    <row r="74" spans="1:4">
      <c r="A74" s="626" t="s">
        <v>3242</v>
      </c>
      <c r="B74" s="627" t="s">
        <v>3243</v>
      </c>
      <c r="C74" s="626" t="s">
        <v>897</v>
      </c>
      <c r="D74" s="1661">
        <v>6435.4691999999995</v>
      </c>
    </row>
    <row r="75" spans="1:4">
      <c r="A75" s="626" t="s">
        <v>3244</v>
      </c>
      <c r="B75" s="627" t="s">
        <v>3245</v>
      </c>
      <c r="C75" s="626" t="s">
        <v>1235</v>
      </c>
      <c r="D75" s="1661">
        <v>34.9679</v>
      </c>
    </row>
    <row r="76" spans="1:4">
      <c r="A76" s="626" t="s">
        <v>1364</v>
      </c>
      <c r="B76" s="627" t="s">
        <v>1363</v>
      </c>
      <c r="C76" s="626" t="s">
        <v>897</v>
      </c>
      <c r="D76" s="1661">
        <v>8634.7415999999994</v>
      </c>
    </row>
    <row r="77" spans="1:4">
      <c r="A77" s="626" t="s">
        <v>3246</v>
      </c>
      <c r="B77" s="627" t="s">
        <v>3247</v>
      </c>
      <c r="C77" s="626" t="s">
        <v>897</v>
      </c>
      <c r="D77" s="1661">
        <v>8372.6355000000003</v>
      </c>
    </row>
    <row r="78" spans="1:4">
      <c r="A78" s="626" t="s">
        <v>3248</v>
      </c>
      <c r="B78" s="627" t="s">
        <v>3249</v>
      </c>
      <c r="C78" s="626" t="s">
        <v>1235</v>
      </c>
      <c r="D78" s="1661">
        <v>40.538899999999998</v>
      </c>
    </row>
    <row r="79" spans="1:4">
      <c r="A79" s="626" t="s">
        <v>3250</v>
      </c>
      <c r="B79" s="627" t="s">
        <v>3251</v>
      </c>
      <c r="C79" s="626" t="s">
        <v>1235</v>
      </c>
      <c r="D79" s="1661">
        <v>42.370100000000001</v>
      </c>
    </row>
    <row r="80" spans="1:4">
      <c r="A80" s="626" t="s">
        <v>3252</v>
      </c>
      <c r="B80" s="627" t="s">
        <v>3253</v>
      </c>
      <c r="C80" s="626" t="s">
        <v>1235</v>
      </c>
      <c r="D80" s="1661">
        <v>58.112699999999997</v>
      </c>
    </row>
    <row r="81" spans="1:4">
      <c r="A81" s="626" t="s">
        <v>3254</v>
      </c>
      <c r="B81" s="627" t="s">
        <v>3255</v>
      </c>
      <c r="C81" s="626" t="s">
        <v>1235</v>
      </c>
      <c r="D81" s="1661">
        <v>54.120399999999997</v>
      </c>
    </row>
    <row r="82" spans="1:4">
      <c r="A82" s="626" t="s">
        <v>3256</v>
      </c>
      <c r="B82" s="627" t="s">
        <v>3257</v>
      </c>
      <c r="C82" s="626" t="s">
        <v>1235</v>
      </c>
      <c r="D82" s="1661">
        <v>37.520499999999998</v>
      </c>
    </row>
    <row r="83" spans="1:4">
      <c r="A83" s="626" t="s">
        <v>3258</v>
      </c>
      <c r="B83" s="627" t="s">
        <v>3259</v>
      </c>
      <c r="C83" s="626" t="s">
        <v>1235</v>
      </c>
      <c r="D83" s="1661">
        <v>27.5124</v>
      </c>
    </row>
    <row r="84" spans="1:4">
      <c r="A84" s="626" t="s">
        <v>3260</v>
      </c>
      <c r="B84" s="627" t="s">
        <v>3261</v>
      </c>
      <c r="C84" s="626" t="s">
        <v>1235</v>
      </c>
      <c r="D84" s="1661">
        <v>38.921399999999998</v>
      </c>
    </row>
    <row r="85" spans="1:4">
      <c r="A85" s="626" t="s">
        <v>3262</v>
      </c>
      <c r="B85" s="627" t="s">
        <v>3263</v>
      </c>
      <c r="C85" s="626" t="s">
        <v>1235</v>
      </c>
      <c r="D85" s="1661">
        <v>57.743699999999997</v>
      </c>
    </row>
    <row r="86" spans="1:4">
      <c r="A86" s="626" t="s">
        <v>3264</v>
      </c>
      <c r="B86" s="627" t="s">
        <v>3265</v>
      </c>
      <c r="C86" s="626" t="s">
        <v>1235</v>
      </c>
      <c r="D86" s="1661">
        <v>44.716000000000001</v>
      </c>
    </row>
    <row r="87" spans="1:4">
      <c r="A87" s="626" t="s">
        <v>3266</v>
      </c>
      <c r="B87" s="627" t="s">
        <v>3267</v>
      </c>
      <c r="C87" s="626" t="s">
        <v>897</v>
      </c>
      <c r="D87" s="1661">
        <v>10647.416300000001</v>
      </c>
    </row>
    <row r="88" spans="1:4">
      <c r="A88" s="626" t="s">
        <v>3268</v>
      </c>
      <c r="B88" s="627" t="s">
        <v>3269</v>
      </c>
      <c r="C88" s="626" t="s">
        <v>1235</v>
      </c>
      <c r="D88" s="1661">
        <v>44.9465</v>
      </c>
    </row>
    <row r="89" spans="1:4">
      <c r="A89" s="626" t="s">
        <v>3270</v>
      </c>
      <c r="B89" s="627" t="s">
        <v>3271</v>
      </c>
      <c r="C89" s="626" t="s">
        <v>1235</v>
      </c>
      <c r="D89" s="1661">
        <v>32.636800000000001</v>
      </c>
    </row>
    <row r="90" spans="1:4">
      <c r="A90" s="626" t="s">
        <v>3272</v>
      </c>
      <c r="B90" s="627" t="s">
        <v>3273</v>
      </c>
      <c r="C90" s="626" t="s">
        <v>1235</v>
      </c>
      <c r="D90" s="1661">
        <v>34.543300000000002</v>
      </c>
    </row>
    <row r="91" spans="1:4">
      <c r="A91" s="626" t="s">
        <v>3274</v>
      </c>
      <c r="B91" s="627" t="s">
        <v>3275</v>
      </c>
      <c r="C91" s="626" t="s">
        <v>1235</v>
      </c>
      <c r="D91" s="1661">
        <v>36.341500000000003</v>
      </c>
    </row>
    <row r="92" spans="1:4">
      <c r="A92" s="626" t="s">
        <v>3276</v>
      </c>
      <c r="B92" s="627" t="s">
        <v>3277</v>
      </c>
      <c r="C92" s="626" t="s">
        <v>1235</v>
      </c>
      <c r="D92" s="1661">
        <v>57.535600000000002</v>
      </c>
    </row>
    <row r="93" spans="1:4">
      <c r="A93" s="626" t="s">
        <v>3278</v>
      </c>
      <c r="B93" s="627" t="s">
        <v>3279</v>
      </c>
      <c r="C93" s="626" t="s">
        <v>897</v>
      </c>
      <c r="D93" s="1661">
        <v>25295.9997</v>
      </c>
    </row>
    <row r="94" spans="1:4">
      <c r="A94" s="626" t="s">
        <v>3280</v>
      </c>
      <c r="B94" s="627" t="s">
        <v>3281</v>
      </c>
      <c r="C94" s="626" t="s">
        <v>897</v>
      </c>
      <c r="D94" s="1661">
        <v>8039.7061000000003</v>
      </c>
    </row>
    <row r="95" spans="1:4">
      <c r="A95" s="626" t="s">
        <v>3282</v>
      </c>
      <c r="B95" s="627" t="s">
        <v>3283</v>
      </c>
      <c r="C95" s="626" t="s">
        <v>897</v>
      </c>
      <c r="D95" s="1661">
        <v>5999.2129999999997</v>
      </c>
    </row>
    <row r="96" spans="1:4">
      <c r="A96" s="626" t="s">
        <v>1374</v>
      </c>
      <c r="B96" s="627" t="s">
        <v>1373</v>
      </c>
      <c r="C96" s="626" t="s">
        <v>897</v>
      </c>
      <c r="D96" s="1661">
        <v>9331.9830999999995</v>
      </c>
    </row>
    <row r="97" spans="1:4">
      <c r="A97" s="626" t="s">
        <v>1377</v>
      </c>
      <c r="B97" s="627" t="s">
        <v>1376</v>
      </c>
      <c r="C97" s="626" t="s">
        <v>897</v>
      </c>
      <c r="D97" s="1661">
        <v>6046.9301999999998</v>
      </c>
    </row>
    <row r="98" spans="1:4">
      <c r="A98" s="626" t="s">
        <v>3284</v>
      </c>
      <c r="B98" s="627" t="s">
        <v>3285</v>
      </c>
      <c r="C98" s="626" t="s">
        <v>897</v>
      </c>
      <c r="D98" s="1661">
        <v>21683.486700000001</v>
      </c>
    </row>
    <row r="99" spans="1:4">
      <c r="A99" s="626" t="s">
        <v>1419</v>
      </c>
      <c r="B99" s="627" t="s">
        <v>3286</v>
      </c>
      <c r="C99" s="626" t="s">
        <v>897</v>
      </c>
      <c r="D99" s="1661">
        <v>4814.1787000000004</v>
      </c>
    </row>
    <row r="100" spans="1:4">
      <c r="A100" s="626" t="s">
        <v>1423</v>
      </c>
      <c r="B100" s="627" t="s">
        <v>3287</v>
      </c>
      <c r="C100" s="626" t="s">
        <v>897</v>
      </c>
      <c r="D100" s="1661">
        <v>5862.2719999999999</v>
      </c>
    </row>
    <row r="101" spans="1:4">
      <c r="A101" s="626" t="s">
        <v>1421</v>
      </c>
      <c r="B101" s="627" t="s">
        <v>3288</v>
      </c>
      <c r="C101" s="626" t="s">
        <v>897</v>
      </c>
      <c r="D101" s="1661">
        <v>4063.9445999999998</v>
      </c>
    </row>
    <row r="102" spans="1:4">
      <c r="A102" s="626" t="s">
        <v>3289</v>
      </c>
      <c r="B102" s="627" t="s">
        <v>3290</v>
      </c>
      <c r="C102" s="626" t="s">
        <v>897</v>
      </c>
      <c r="D102" s="1661">
        <v>34894.325499999999</v>
      </c>
    </row>
    <row r="103" spans="1:4">
      <c r="A103" s="626" t="s">
        <v>3291</v>
      </c>
      <c r="B103" s="627" t="s">
        <v>3292</v>
      </c>
      <c r="C103" s="626" t="s">
        <v>1235</v>
      </c>
      <c r="D103" s="1661">
        <v>40.469200000000001</v>
      </c>
    </row>
    <row r="104" spans="1:4">
      <c r="A104" s="626" t="s">
        <v>3293</v>
      </c>
      <c r="B104" s="627" t="s">
        <v>3294</v>
      </c>
      <c r="C104" s="626" t="s">
        <v>1235</v>
      </c>
      <c r="D104" s="1661">
        <v>35.431100000000001</v>
      </c>
    </row>
    <row r="105" spans="1:4">
      <c r="A105" s="626" t="s">
        <v>3295</v>
      </c>
      <c r="B105" s="627" t="s">
        <v>3296</v>
      </c>
      <c r="C105" s="626" t="s">
        <v>897</v>
      </c>
      <c r="D105" s="1661">
        <v>6675.5496000000003</v>
      </c>
    </row>
    <row r="106" spans="1:4">
      <c r="A106" s="626" t="s">
        <v>3297</v>
      </c>
      <c r="B106" s="627" t="s">
        <v>3298</v>
      </c>
      <c r="C106" s="626" t="s">
        <v>897</v>
      </c>
      <c r="D106" s="1661">
        <v>8328.3744000000006</v>
      </c>
    </row>
    <row r="107" spans="1:4">
      <c r="A107" s="626" t="s">
        <v>3299</v>
      </c>
      <c r="B107" s="627" t="s">
        <v>3300</v>
      </c>
      <c r="C107" s="626" t="s">
        <v>897</v>
      </c>
      <c r="D107" s="1661">
        <v>6693.6238000000003</v>
      </c>
    </row>
    <row r="108" spans="1:4">
      <c r="A108" s="626"/>
      <c r="B108" s="627"/>
      <c r="C108" s="626"/>
      <c r="D108" s="626"/>
    </row>
    <row r="109" spans="1:4">
      <c r="A109" s="626"/>
      <c r="B109" s="627"/>
      <c r="C109" s="626"/>
      <c r="D109" s="626"/>
    </row>
    <row r="110" spans="1:4">
      <c r="A110" s="626"/>
      <c r="B110" s="627"/>
      <c r="C110" s="626"/>
      <c r="D110" s="626"/>
    </row>
    <row r="111" spans="1:4">
      <c r="A111" s="626"/>
      <c r="B111" s="627"/>
      <c r="C111" s="626"/>
      <c r="D111" s="626"/>
    </row>
    <row r="112" spans="1:4">
      <c r="A112" s="626"/>
      <c r="B112" s="627"/>
      <c r="C112" s="626"/>
      <c r="D112" s="626"/>
    </row>
    <row r="113" spans="1:4">
      <c r="A113" s="628"/>
      <c r="B113" s="629"/>
      <c r="C113" s="628"/>
      <c r="D113" s="628"/>
    </row>
  </sheetData>
  <mergeCells count="1">
    <mergeCell ref="A1:D2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horizontalDpi="1200" verticalDpi="1200"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 codeName="Planilha50"/>
  <dimension ref="A1:F1676"/>
  <sheetViews>
    <sheetView showGridLines="0" view="pageBreakPreview" zoomScaleNormal="115" zoomScaleSheetLayoutView="100" workbookViewId="0">
      <selection activeCell="F4" sqref="F4"/>
    </sheetView>
  </sheetViews>
  <sheetFormatPr defaultColWidth="8.77734375" defaultRowHeight="12.75"/>
  <cols>
    <col min="1" max="1" width="8.77734375" style="184" customWidth="1"/>
    <col min="2" max="2" width="70.21875" style="185" customWidth="1"/>
    <col min="3" max="3" width="8.77734375" style="184" customWidth="1"/>
    <col min="4" max="4" width="9.21875" style="52" bestFit="1" customWidth="1"/>
    <col min="5" max="16384" width="8.77734375" style="52"/>
  </cols>
  <sheetData>
    <row r="1" spans="1:6">
      <c r="A1" s="2353" t="s">
        <v>3301</v>
      </c>
      <c r="B1" s="2353"/>
      <c r="C1" s="2353"/>
    </row>
    <row r="2" spans="1:6">
      <c r="A2" s="616" t="s">
        <v>1038</v>
      </c>
      <c r="B2" s="616" t="s">
        <v>1114</v>
      </c>
      <c r="C2" s="616" t="s">
        <v>1040</v>
      </c>
      <c r="D2" s="52" t="s">
        <v>3302</v>
      </c>
    </row>
    <row r="3" spans="1:6">
      <c r="A3" s="617" t="s">
        <v>3303</v>
      </c>
      <c r="B3" s="618" t="s">
        <v>3304</v>
      </c>
      <c r="C3" s="617" t="s">
        <v>1787</v>
      </c>
      <c r="D3" s="55"/>
      <c r="F3" s="1559">
        <v>45839</v>
      </c>
    </row>
    <row r="4" spans="1:6">
      <c r="A4" s="619" t="s">
        <v>3305</v>
      </c>
      <c r="B4" s="620" t="s">
        <v>3306</v>
      </c>
      <c r="C4" s="619" t="s">
        <v>1787</v>
      </c>
      <c r="D4" s="55"/>
    </row>
    <row r="5" spans="1:6">
      <c r="A5" s="619" t="s">
        <v>1105</v>
      </c>
      <c r="B5" s="620" t="s">
        <v>3307</v>
      </c>
      <c r="C5" s="619" t="s">
        <v>182</v>
      </c>
      <c r="D5" s="55"/>
    </row>
    <row r="6" spans="1:6">
      <c r="A6" s="619" t="s">
        <v>3308</v>
      </c>
      <c r="B6" s="620" t="s">
        <v>3309</v>
      </c>
      <c r="C6" s="619" t="s">
        <v>1787</v>
      </c>
      <c r="D6" s="55"/>
    </row>
    <row r="7" spans="1:6">
      <c r="A7" s="619" t="s">
        <v>3310</v>
      </c>
      <c r="B7" s="620" t="s">
        <v>3311</v>
      </c>
      <c r="C7" s="619" t="s">
        <v>1787</v>
      </c>
      <c r="D7" s="55"/>
    </row>
    <row r="8" spans="1:6">
      <c r="A8" s="619" t="s">
        <v>3312</v>
      </c>
      <c r="B8" s="620" t="s">
        <v>3313</v>
      </c>
      <c r="C8" s="619" t="s">
        <v>3314</v>
      </c>
      <c r="D8" s="55"/>
    </row>
    <row r="9" spans="1:6">
      <c r="A9" s="619" t="s">
        <v>3315</v>
      </c>
      <c r="B9" s="620" t="s">
        <v>3316</v>
      </c>
      <c r="C9" s="619" t="s">
        <v>1787</v>
      </c>
      <c r="D9" s="55"/>
    </row>
    <row r="10" spans="1:6">
      <c r="A10" s="619" t="s">
        <v>1220</v>
      </c>
      <c r="B10" s="620" t="s">
        <v>3317</v>
      </c>
      <c r="C10" s="619" t="s">
        <v>1787</v>
      </c>
      <c r="D10" s="55"/>
    </row>
    <row r="11" spans="1:6">
      <c r="A11" s="619" t="s">
        <v>3318</v>
      </c>
      <c r="B11" s="620" t="s">
        <v>3319</v>
      </c>
      <c r="C11" s="619" t="s">
        <v>1787</v>
      </c>
      <c r="D11" s="55"/>
    </row>
    <row r="12" spans="1:6">
      <c r="A12" s="619" t="s">
        <v>3320</v>
      </c>
      <c r="B12" s="620" t="s">
        <v>3321</v>
      </c>
      <c r="C12" s="619" t="s">
        <v>1787</v>
      </c>
      <c r="D12" s="55"/>
    </row>
    <row r="13" spans="1:6">
      <c r="A13" s="619" t="s">
        <v>3322</v>
      </c>
      <c r="B13" s="620" t="s">
        <v>3323</v>
      </c>
      <c r="C13" s="619" t="s">
        <v>1787</v>
      </c>
      <c r="D13" s="55"/>
    </row>
    <row r="14" spans="1:6">
      <c r="A14" s="619" t="s">
        <v>3324</v>
      </c>
      <c r="B14" s="620" t="s">
        <v>3325</v>
      </c>
      <c r="C14" s="619" t="s">
        <v>1787</v>
      </c>
      <c r="D14" s="55"/>
    </row>
    <row r="15" spans="1:6">
      <c r="A15" s="619" t="s">
        <v>3326</v>
      </c>
      <c r="B15" s="620" t="s">
        <v>3327</v>
      </c>
      <c r="C15" s="619" t="s">
        <v>310</v>
      </c>
      <c r="D15" s="55"/>
    </row>
    <row r="16" spans="1:6">
      <c r="A16" s="619" t="s">
        <v>3328</v>
      </c>
      <c r="B16" s="620" t="s">
        <v>3329</v>
      </c>
      <c r="C16" s="619" t="s">
        <v>310</v>
      </c>
      <c r="D16" s="55"/>
    </row>
    <row r="17" spans="1:4">
      <c r="A17" s="619" t="s">
        <v>3330</v>
      </c>
      <c r="B17" s="620" t="s">
        <v>3331</v>
      </c>
      <c r="C17" s="619" t="s">
        <v>310</v>
      </c>
      <c r="D17" s="55"/>
    </row>
    <row r="18" spans="1:4">
      <c r="A18" s="619" t="s">
        <v>3332</v>
      </c>
      <c r="B18" s="620" t="s">
        <v>3333</v>
      </c>
      <c r="C18" s="619" t="s">
        <v>310</v>
      </c>
      <c r="D18" s="55"/>
    </row>
    <row r="19" spans="1:4">
      <c r="A19" s="619" t="s">
        <v>3334</v>
      </c>
      <c r="B19" s="620" t="s">
        <v>3335</v>
      </c>
      <c r="C19" s="619" t="s">
        <v>310</v>
      </c>
      <c r="D19" s="55"/>
    </row>
    <row r="20" spans="1:4">
      <c r="A20" s="619" t="s">
        <v>3336</v>
      </c>
      <c r="B20" s="620" t="s">
        <v>3337</v>
      </c>
      <c r="C20" s="619" t="s">
        <v>1787</v>
      </c>
      <c r="D20" s="55"/>
    </row>
    <row r="21" spans="1:4">
      <c r="A21" s="619" t="s">
        <v>3338</v>
      </c>
      <c r="B21" s="620" t="s">
        <v>3339</v>
      </c>
      <c r="C21" s="619" t="s">
        <v>3314</v>
      </c>
      <c r="D21" s="55"/>
    </row>
    <row r="22" spans="1:4">
      <c r="A22" s="619" t="s">
        <v>3340</v>
      </c>
      <c r="B22" s="620" t="s">
        <v>3341</v>
      </c>
      <c r="C22" s="619" t="s">
        <v>1787</v>
      </c>
      <c r="D22" s="55"/>
    </row>
    <row r="23" spans="1:4">
      <c r="A23" s="619" t="s">
        <v>3342</v>
      </c>
      <c r="B23" s="620" t="s">
        <v>3343</v>
      </c>
      <c r="C23" s="619" t="s">
        <v>3314</v>
      </c>
      <c r="D23" s="55"/>
    </row>
    <row r="24" spans="1:4">
      <c r="A24" s="619" t="s">
        <v>1104</v>
      </c>
      <c r="B24" s="620" t="s">
        <v>3344</v>
      </c>
      <c r="C24" s="619" t="s">
        <v>182</v>
      </c>
      <c r="D24" s="55"/>
    </row>
    <row r="25" spans="1:4">
      <c r="A25" s="619" t="s">
        <v>3345</v>
      </c>
      <c r="B25" s="620" t="s">
        <v>3346</v>
      </c>
      <c r="C25" s="619" t="s">
        <v>1787</v>
      </c>
      <c r="D25" s="55"/>
    </row>
    <row r="26" spans="1:4">
      <c r="A26" s="619" t="s">
        <v>1210</v>
      </c>
      <c r="B26" s="620" t="s">
        <v>3347</v>
      </c>
      <c r="C26" s="619" t="s">
        <v>1787</v>
      </c>
      <c r="D26" s="55"/>
    </row>
    <row r="27" spans="1:4">
      <c r="A27" s="619" t="s">
        <v>3348</v>
      </c>
      <c r="B27" s="620" t="s">
        <v>3349</v>
      </c>
      <c r="C27" s="619" t="s">
        <v>1787</v>
      </c>
      <c r="D27" s="55"/>
    </row>
    <row r="28" spans="1:4">
      <c r="A28" s="619" t="s">
        <v>3350</v>
      </c>
      <c r="B28" s="620" t="s">
        <v>3351</v>
      </c>
      <c r="C28" s="619" t="s">
        <v>3314</v>
      </c>
      <c r="D28" s="55"/>
    </row>
    <row r="29" spans="1:4">
      <c r="A29" s="619" t="s">
        <v>3352</v>
      </c>
      <c r="B29" s="620" t="s">
        <v>3353</v>
      </c>
      <c r="C29" s="619" t="s">
        <v>3314</v>
      </c>
      <c r="D29" s="56"/>
    </row>
    <row r="30" spans="1:4">
      <c r="A30" s="619" t="s">
        <v>1326</v>
      </c>
      <c r="B30" s="620" t="s">
        <v>3354</v>
      </c>
      <c r="C30" s="619" t="s">
        <v>310</v>
      </c>
      <c r="D30" s="56"/>
    </row>
    <row r="31" spans="1:4">
      <c r="A31" s="619" t="s">
        <v>3355</v>
      </c>
      <c r="B31" s="620" t="s">
        <v>3356</v>
      </c>
      <c r="C31" s="619" t="s">
        <v>310</v>
      </c>
      <c r="D31" s="55"/>
    </row>
    <row r="32" spans="1:4">
      <c r="A32" s="619" t="s">
        <v>3357</v>
      </c>
      <c r="B32" s="620" t="s">
        <v>3358</v>
      </c>
      <c r="C32" s="619" t="s">
        <v>3314</v>
      </c>
      <c r="D32" s="55"/>
    </row>
    <row r="33" spans="1:4">
      <c r="A33" s="619" t="s">
        <v>3359</v>
      </c>
      <c r="B33" s="620" t="s">
        <v>3360</v>
      </c>
      <c r="C33" s="619" t="s">
        <v>1787</v>
      </c>
      <c r="D33" s="56"/>
    </row>
    <row r="34" spans="1:4">
      <c r="A34" s="619" t="s">
        <v>3361</v>
      </c>
      <c r="B34" s="620" t="s">
        <v>3362</v>
      </c>
      <c r="C34" s="619" t="s">
        <v>310</v>
      </c>
      <c r="D34" s="55"/>
    </row>
    <row r="35" spans="1:4">
      <c r="A35" s="619" t="s">
        <v>3363</v>
      </c>
      <c r="B35" s="620" t="s">
        <v>3364</v>
      </c>
      <c r="C35" s="619" t="s">
        <v>310</v>
      </c>
      <c r="D35" s="55"/>
    </row>
    <row r="36" spans="1:4">
      <c r="A36" s="619" t="s">
        <v>3365</v>
      </c>
      <c r="B36" s="620" t="s">
        <v>3366</v>
      </c>
      <c r="C36" s="619" t="s">
        <v>310</v>
      </c>
      <c r="D36" s="55"/>
    </row>
    <row r="37" spans="1:4">
      <c r="A37" s="619" t="s">
        <v>3367</v>
      </c>
      <c r="B37" s="620" t="s">
        <v>3368</v>
      </c>
      <c r="C37" s="619" t="s">
        <v>310</v>
      </c>
      <c r="D37" s="55"/>
    </row>
    <row r="38" spans="1:4">
      <c r="A38" s="619" t="s">
        <v>3369</v>
      </c>
      <c r="B38" s="620" t="s">
        <v>3370</v>
      </c>
      <c r="C38" s="619" t="s">
        <v>310</v>
      </c>
      <c r="D38" s="55"/>
    </row>
    <row r="39" spans="1:4">
      <c r="A39" s="619" t="s">
        <v>3371</v>
      </c>
      <c r="B39" s="620" t="s">
        <v>3372</v>
      </c>
      <c r="C39" s="619" t="s">
        <v>1787</v>
      </c>
      <c r="D39" s="55"/>
    </row>
    <row r="40" spans="1:4">
      <c r="A40" s="619" t="s">
        <v>3373</v>
      </c>
      <c r="B40" s="620" t="s">
        <v>3374</v>
      </c>
      <c r="C40" s="619" t="s">
        <v>310</v>
      </c>
      <c r="D40" s="55"/>
    </row>
    <row r="41" spans="1:4">
      <c r="A41" s="619" t="s">
        <v>3375</v>
      </c>
      <c r="B41" s="620" t="s">
        <v>3376</v>
      </c>
      <c r="C41" s="619" t="s">
        <v>65</v>
      </c>
      <c r="D41" s="55"/>
    </row>
    <row r="42" spans="1:4">
      <c r="A42" s="619" t="s">
        <v>3377</v>
      </c>
      <c r="B42" s="620" t="s">
        <v>3378</v>
      </c>
      <c r="C42" s="619" t="s">
        <v>65</v>
      </c>
      <c r="D42" s="55"/>
    </row>
    <row r="43" spans="1:4">
      <c r="A43" s="619" t="s">
        <v>3379</v>
      </c>
      <c r="B43" s="620" t="s">
        <v>3380</v>
      </c>
      <c r="C43" s="619" t="s">
        <v>65</v>
      </c>
      <c r="D43" s="56"/>
    </row>
    <row r="44" spans="1:4">
      <c r="A44" s="619" t="s">
        <v>3381</v>
      </c>
      <c r="B44" s="620" t="s">
        <v>3382</v>
      </c>
      <c r="C44" s="619" t="s">
        <v>310</v>
      </c>
      <c r="D44" s="56"/>
    </row>
    <row r="45" spans="1:4">
      <c r="A45" s="619" t="s">
        <v>3383</v>
      </c>
      <c r="B45" s="620" t="s">
        <v>3384</v>
      </c>
      <c r="C45" s="619" t="s">
        <v>310</v>
      </c>
      <c r="D45" s="56"/>
    </row>
    <row r="46" spans="1:4">
      <c r="A46" s="619" t="s">
        <v>1322</v>
      </c>
      <c r="B46" s="620" t="s">
        <v>3385</v>
      </c>
      <c r="C46" s="619" t="s">
        <v>310</v>
      </c>
      <c r="D46" s="56"/>
    </row>
    <row r="47" spans="1:4">
      <c r="A47" s="619" t="s">
        <v>3386</v>
      </c>
      <c r="B47" s="620" t="s">
        <v>3387</v>
      </c>
      <c r="C47" s="619" t="s">
        <v>310</v>
      </c>
      <c r="D47" s="56"/>
    </row>
    <row r="48" spans="1:4">
      <c r="A48" s="619" t="s">
        <v>1324</v>
      </c>
      <c r="B48" s="620" t="s">
        <v>3388</v>
      </c>
      <c r="C48" s="619" t="s">
        <v>310</v>
      </c>
      <c r="D48" s="56"/>
    </row>
    <row r="49" spans="1:4">
      <c r="A49" s="619" t="s">
        <v>3389</v>
      </c>
      <c r="B49" s="620" t="s">
        <v>3390</v>
      </c>
      <c r="C49" s="619" t="s">
        <v>310</v>
      </c>
      <c r="D49" s="55"/>
    </row>
    <row r="50" spans="1:4">
      <c r="A50" s="619" t="s">
        <v>3391</v>
      </c>
      <c r="B50" s="620" t="s">
        <v>3392</v>
      </c>
      <c r="C50" s="619" t="s">
        <v>310</v>
      </c>
      <c r="D50" s="55"/>
    </row>
    <row r="51" spans="1:4">
      <c r="A51" s="619" t="s">
        <v>1319</v>
      </c>
      <c r="B51" s="620" t="s">
        <v>3393</v>
      </c>
      <c r="C51" s="619" t="s">
        <v>310</v>
      </c>
      <c r="D51" s="56"/>
    </row>
    <row r="52" spans="1:4">
      <c r="A52" s="619" t="s">
        <v>3394</v>
      </c>
      <c r="B52" s="620" t="s">
        <v>3395</v>
      </c>
      <c r="C52" s="619" t="s">
        <v>65</v>
      </c>
      <c r="D52" s="55"/>
    </row>
    <row r="53" spans="1:4">
      <c r="A53" s="619" t="s">
        <v>3396</v>
      </c>
      <c r="B53" s="620" t="s">
        <v>3397</v>
      </c>
      <c r="C53" s="619" t="s">
        <v>65</v>
      </c>
      <c r="D53" s="56"/>
    </row>
    <row r="54" spans="1:4">
      <c r="A54" s="619" t="s">
        <v>3398</v>
      </c>
      <c r="B54" s="620" t="s">
        <v>3399</v>
      </c>
      <c r="C54" s="619" t="s">
        <v>65</v>
      </c>
      <c r="D54" s="56"/>
    </row>
    <row r="55" spans="1:4">
      <c r="A55" s="619" t="s">
        <v>1328</v>
      </c>
      <c r="B55" s="620" t="s">
        <v>3400</v>
      </c>
      <c r="C55" s="619" t="s">
        <v>310</v>
      </c>
      <c r="D55" s="55"/>
    </row>
    <row r="56" spans="1:4">
      <c r="A56" s="619" t="s">
        <v>1213</v>
      </c>
      <c r="B56" s="620" t="s">
        <v>3401</v>
      </c>
      <c r="C56" s="619" t="s">
        <v>1787</v>
      </c>
      <c r="D56" s="55"/>
    </row>
    <row r="57" spans="1:4">
      <c r="A57" s="619" t="s">
        <v>3402</v>
      </c>
      <c r="B57" s="620" t="s">
        <v>3403</v>
      </c>
      <c r="C57" s="619" t="s">
        <v>310</v>
      </c>
      <c r="D57" s="55"/>
    </row>
    <row r="58" spans="1:4">
      <c r="A58" s="619" t="s">
        <v>3404</v>
      </c>
      <c r="B58" s="620" t="s">
        <v>3405</v>
      </c>
      <c r="C58" s="619" t="s">
        <v>310</v>
      </c>
      <c r="D58" s="55"/>
    </row>
    <row r="59" spans="1:4">
      <c r="A59" s="619" t="s">
        <v>3406</v>
      </c>
      <c r="B59" s="620" t="s">
        <v>3407</v>
      </c>
      <c r="C59" s="619" t="s">
        <v>1787</v>
      </c>
      <c r="D59" s="56"/>
    </row>
    <row r="60" spans="1:4">
      <c r="A60" s="619" t="s">
        <v>3408</v>
      </c>
      <c r="B60" s="620" t="s">
        <v>3409</v>
      </c>
      <c r="C60" s="619" t="s">
        <v>310</v>
      </c>
      <c r="D60" s="55"/>
    </row>
    <row r="61" spans="1:4">
      <c r="A61" s="619" t="s">
        <v>3410</v>
      </c>
      <c r="B61" s="620" t="s">
        <v>3411</v>
      </c>
      <c r="C61" s="619" t="s">
        <v>182</v>
      </c>
      <c r="D61" s="55"/>
    </row>
    <row r="62" spans="1:4">
      <c r="A62" s="619" t="s">
        <v>3412</v>
      </c>
      <c r="B62" s="620" t="s">
        <v>3413</v>
      </c>
      <c r="C62" s="619" t="s">
        <v>182</v>
      </c>
      <c r="D62" s="55"/>
    </row>
    <row r="63" spans="1:4">
      <c r="A63" s="619" t="s">
        <v>1199</v>
      </c>
      <c r="B63" s="620" t="s">
        <v>3414</v>
      </c>
      <c r="C63" s="619" t="s">
        <v>182</v>
      </c>
      <c r="D63" s="55"/>
    </row>
    <row r="64" spans="1:4">
      <c r="A64" s="619" t="s">
        <v>1205</v>
      </c>
      <c r="B64" s="620" t="s">
        <v>3415</v>
      </c>
      <c r="C64" s="619" t="s">
        <v>1787</v>
      </c>
      <c r="D64" s="55"/>
    </row>
    <row r="65" spans="1:4">
      <c r="A65" s="619" t="s">
        <v>3416</v>
      </c>
      <c r="B65" s="620" t="s">
        <v>3417</v>
      </c>
      <c r="C65" s="619" t="s">
        <v>1787</v>
      </c>
      <c r="D65" s="55"/>
    </row>
    <row r="66" spans="1:4">
      <c r="A66" s="619" t="s">
        <v>3418</v>
      </c>
      <c r="B66" s="620" t="s">
        <v>3419</v>
      </c>
      <c r="C66" s="619" t="s">
        <v>310</v>
      </c>
      <c r="D66" s="55"/>
    </row>
    <row r="67" spans="1:4">
      <c r="A67" s="619" t="s">
        <v>3420</v>
      </c>
      <c r="B67" s="620" t="s">
        <v>3421</v>
      </c>
      <c r="C67" s="619" t="s">
        <v>310</v>
      </c>
      <c r="D67" s="55"/>
    </row>
    <row r="68" spans="1:4">
      <c r="A68" s="619" t="s">
        <v>3422</v>
      </c>
      <c r="B68" s="620" t="s">
        <v>3423</v>
      </c>
      <c r="C68" s="619" t="s">
        <v>310</v>
      </c>
      <c r="D68" s="55"/>
    </row>
    <row r="69" spans="1:4">
      <c r="A69" s="619" t="s">
        <v>3424</v>
      </c>
      <c r="B69" s="620" t="s">
        <v>3425</v>
      </c>
      <c r="C69" s="619" t="s">
        <v>310</v>
      </c>
      <c r="D69" s="55"/>
    </row>
    <row r="70" spans="1:4">
      <c r="A70" s="619" t="s">
        <v>3426</v>
      </c>
      <c r="B70" s="620" t="s">
        <v>3427</v>
      </c>
      <c r="C70" s="619" t="s">
        <v>310</v>
      </c>
      <c r="D70" s="55"/>
    </row>
    <row r="71" spans="1:4">
      <c r="A71" s="619" t="s">
        <v>3428</v>
      </c>
      <c r="B71" s="620" t="s">
        <v>3429</v>
      </c>
      <c r="C71" s="619" t="s">
        <v>310</v>
      </c>
      <c r="D71" s="55"/>
    </row>
    <row r="72" spans="1:4">
      <c r="A72" s="619" t="s">
        <v>3430</v>
      </c>
      <c r="B72" s="620" t="s">
        <v>3431</v>
      </c>
      <c r="C72" s="619" t="s">
        <v>310</v>
      </c>
      <c r="D72" s="55"/>
    </row>
    <row r="73" spans="1:4">
      <c r="A73" s="619" t="s">
        <v>3432</v>
      </c>
      <c r="B73" s="620" t="s">
        <v>3433</v>
      </c>
      <c r="C73" s="619" t="s">
        <v>310</v>
      </c>
      <c r="D73" s="55"/>
    </row>
    <row r="74" spans="1:4">
      <c r="A74" s="619" t="s">
        <v>3434</v>
      </c>
      <c r="B74" s="620" t="s">
        <v>3435</v>
      </c>
      <c r="C74" s="619" t="s">
        <v>310</v>
      </c>
      <c r="D74" s="56"/>
    </row>
    <row r="75" spans="1:4">
      <c r="A75" s="619" t="s">
        <v>3436</v>
      </c>
      <c r="B75" s="620" t="s">
        <v>3437</v>
      </c>
      <c r="C75" s="619" t="s">
        <v>65</v>
      </c>
      <c r="D75" s="56"/>
    </row>
    <row r="76" spans="1:4">
      <c r="A76" s="619" t="s">
        <v>3438</v>
      </c>
      <c r="B76" s="620" t="s">
        <v>3439</v>
      </c>
      <c r="C76" s="619" t="s">
        <v>3440</v>
      </c>
      <c r="D76" s="56"/>
    </row>
    <row r="77" spans="1:4">
      <c r="A77" s="619" t="s">
        <v>3441</v>
      </c>
      <c r="B77" s="620" t="s">
        <v>3442</v>
      </c>
      <c r="C77" s="619" t="s">
        <v>310</v>
      </c>
      <c r="D77" s="56"/>
    </row>
    <row r="78" spans="1:4">
      <c r="A78" s="619" t="s">
        <v>3443</v>
      </c>
      <c r="B78" s="620" t="s">
        <v>3444</v>
      </c>
      <c r="C78" s="619" t="s">
        <v>310</v>
      </c>
      <c r="D78" s="56"/>
    </row>
    <row r="79" spans="1:4">
      <c r="A79" s="619" t="s">
        <v>3445</v>
      </c>
      <c r="B79" s="620" t="s">
        <v>3446</v>
      </c>
      <c r="C79" s="619" t="s">
        <v>310</v>
      </c>
      <c r="D79" s="55"/>
    </row>
    <row r="80" spans="1:4">
      <c r="A80" s="619" t="s">
        <v>1215</v>
      </c>
      <c r="B80" s="620" t="s">
        <v>3447</v>
      </c>
      <c r="C80" s="619" t="s">
        <v>1787</v>
      </c>
      <c r="D80" s="55"/>
    </row>
    <row r="81" spans="1:4">
      <c r="A81" s="619" t="s">
        <v>3448</v>
      </c>
      <c r="B81" s="620" t="s">
        <v>3449</v>
      </c>
      <c r="C81" s="619" t="s">
        <v>546</v>
      </c>
      <c r="D81" s="56"/>
    </row>
    <row r="82" spans="1:4">
      <c r="A82" s="619" t="s">
        <v>3450</v>
      </c>
      <c r="B82" s="620" t="s">
        <v>3451</v>
      </c>
      <c r="C82" s="619" t="s">
        <v>310</v>
      </c>
      <c r="D82" s="56"/>
    </row>
    <row r="83" spans="1:4">
      <c r="A83" s="619" t="s">
        <v>3452</v>
      </c>
      <c r="B83" s="620" t="s">
        <v>3453</v>
      </c>
      <c r="C83" s="619" t="s">
        <v>310</v>
      </c>
      <c r="D83" s="56"/>
    </row>
    <row r="84" spans="1:4">
      <c r="A84" s="619" t="s">
        <v>3454</v>
      </c>
      <c r="B84" s="620" t="s">
        <v>3455</v>
      </c>
      <c r="C84" s="619" t="s">
        <v>102</v>
      </c>
      <c r="D84" s="55"/>
    </row>
    <row r="85" spans="1:4">
      <c r="A85" s="619" t="s">
        <v>3456</v>
      </c>
      <c r="B85" s="620" t="s">
        <v>3457</v>
      </c>
      <c r="C85" s="619" t="s">
        <v>310</v>
      </c>
      <c r="D85" s="57"/>
    </row>
    <row r="86" spans="1:4">
      <c r="A86" s="619" t="s">
        <v>3458</v>
      </c>
      <c r="B86" s="620" t="s">
        <v>3459</v>
      </c>
      <c r="C86" s="619" t="s">
        <v>65</v>
      </c>
      <c r="D86" s="55"/>
    </row>
    <row r="87" spans="1:4">
      <c r="A87" s="619" t="s">
        <v>3460</v>
      </c>
      <c r="B87" s="620" t="s">
        <v>3461</v>
      </c>
      <c r="C87" s="619" t="s">
        <v>310</v>
      </c>
      <c r="D87" s="56"/>
    </row>
    <row r="88" spans="1:4">
      <c r="A88" s="619" t="s">
        <v>3462</v>
      </c>
      <c r="B88" s="620" t="s">
        <v>3463</v>
      </c>
      <c r="C88" s="619" t="s">
        <v>310</v>
      </c>
      <c r="D88" s="55"/>
    </row>
    <row r="89" spans="1:4">
      <c r="A89" s="619" t="s">
        <v>3464</v>
      </c>
      <c r="B89" s="620" t="s">
        <v>3465</v>
      </c>
      <c r="C89" s="619" t="s">
        <v>310</v>
      </c>
      <c r="D89" s="56"/>
    </row>
    <row r="90" spans="1:4">
      <c r="A90" s="619" t="s">
        <v>3466</v>
      </c>
      <c r="B90" s="620" t="s">
        <v>3467</v>
      </c>
      <c r="C90" s="619" t="s">
        <v>310</v>
      </c>
      <c r="D90" s="55"/>
    </row>
    <row r="91" spans="1:4">
      <c r="A91" s="619" t="s">
        <v>3468</v>
      </c>
      <c r="B91" s="620" t="s">
        <v>3469</v>
      </c>
      <c r="C91" s="619" t="s">
        <v>310</v>
      </c>
      <c r="D91" s="56"/>
    </row>
    <row r="92" spans="1:4">
      <c r="A92" s="619" t="s">
        <v>3470</v>
      </c>
      <c r="B92" s="620" t="s">
        <v>3471</v>
      </c>
      <c r="C92" s="619" t="s">
        <v>102</v>
      </c>
      <c r="D92" s="56"/>
    </row>
    <row r="93" spans="1:4">
      <c r="A93" s="619" t="s">
        <v>3472</v>
      </c>
      <c r="B93" s="620" t="s">
        <v>3473</v>
      </c>
      <c r="C93" s="619" t="s">
        <v>310</v>
      </c>
      <c r="D93" s="56"/>
    </row>
    <row r="94" spans="1:4">
      <c r="A94" s="619" t="s">
        <v>3474</v>
      </c>
      <c r="B94" s="620" t="s">
        <v>3475</v>
      </c>
      <c r="C94" s="619" t="s">
        <v>310</v>
      </c>
      <c r="D94" s="56"/>
    </row>
    <row r="95" spans="1:4">
      <c r="A95" s="619" t="s">
        <v>3476</v>
      </c>
      <c r="B95" s="620" t="s">
        <v>3477</v>
      </c>
      <c r="C95" s="619" t="s">
        <v>310</v>
      </c>
      <c r="D95" s="56"/>
    </row>
    <row r="96" spans="1:4">
      <c r="A96" s="619" t="s">
        <v>3478</v>
      </c>
      <c r="B96" s="620" t="s">
        <v>3479</v>
      </c>
      <c r="C96" s="619" t="s">
        <v>310</v>
      </c>
      <c r="D96" s="55"/>
    </row>
    <row r="97" spans="1:4">
      <c r="A97" s="619" t="s">
        <v>3480</v>
      </c>
      <c r="B97" s="620" t="s">
        <v>3481</v>
      </c>
      <c r="C97" s="619" t="s">
        <v>65</v>
      </c>
      <c r="D97" s="56"/>
    </row>
    <row r="98" spans="1:4">
      <c r="A98" s="619" t="s">
        <v>3482</v>
      </c>
      <c r="B98" s="620" t="s">
        <v>3483</v>
      </c>
      <c r="C98" s="619" t="s">
        <v>65</v>
      </c>
      <c r="D98" s="56"/>
    </row>
    <row r="99" spans="1:4">
      <c r="A99" s="619" t="s">
        <v>3484</v>
      </c>
      <c r="B99" s="620" t="s">
        <v>3485</v>
      </c>
      <c r="C99" s="619" t="s">
        <v>65</v>
      </c>
      <c r="D99" s="56"/>
    </row>
    <row r="100" spans="1:4">
      <c r="A100" s="619" t="s">
        <v>3486</v>
      </c>
      <c r="B100" s="620" t="s">
        <v>3487</v>
      </c>
      <c r="C100" s="619" t="s">
        <v>65</v>
      </c>
      <c r="D100" s="56"/>
    </row>
    <row r="101" spans="1:4">
      <c r="A101" s="619" t="s">
        <v>3488</v>
      </c>
      <c r="B101" s="620" t="s">
        <v>3489</v>
      </c>
      <c r="C101" s="619" t="s">
        <v>310</v>
      </c>
      <c r="D101" s="55"/>
    </row>
    <row r="102" spans="1:4">
      <c r="A102" s="619" t="s">
        <v>3490</v>
      </c>
      <c r="B102" s="620" t="s">
        <v>3491</v>
      </c>
      <c r="C102" s="619" t="s">
        <v>310</v>
      </c>
      <c r="D102" s="56"/>
    </row>
    <row r="103" spans="1:4">
      <c r="A103" s="619" t="s">
        <v>3492</v>
      </c>
      <c r="B103" s="620" t="s">
        <v>3493</v>
      </c>
      <c r="C103" s="619" t="s">
        <v>310</v>
      </c>
      <c r="D103" s="56"/>
    </row>
    <row r="104" spans="1:4">
      <c r="A104" s="619" t="s">
        <v>3494</v>
      </c>
      <c r="B104" s="620" t="s">
        <v>3495</v>
      </c>
      <c r="C104" s="619" t="s">
        <v>310</v>
      </c>
      <c r="D104" s="56"/>
    </row>
    <row r="105" spans="1:4">
      <c r="A105" s="619" t="s">
        <v>3496</v>
      </c>
      <c r="B105" s="620" t="s">
        <v>3497</v>
      </c>
      <c r="C105" s="619" t="s">
        <v>102</v>
      </c>
      <c r="D105" s="56"/>
    </row>
    <row r="106" spans="1:4">
      <c r="A106" s="619" t="s">
        <v>3498</v>
      </c>
      <c r="B106" s="620" t="s">
        <v>3499</v>
      </c>
      <c r="C106" s="619" t="s">
        <v>65</v>
      </c>
      <c r="D106" s="56"/>
    </row>
    <row r="107" spans="1:4">
      <c r="A107" s="619" t="s">
        <v>3500</v>
      </c>
      <c r="B107" s="620" t="s">
        <v>3501</v>
      </c>
      <c r="C107" s="619" t="s">
        <v>310</v>
      </c>
      <c r="D107" s="56"/>
    </row>
    <row r="108" spans="1:4">
      <c r="A108" s="619" t="s">
        <v>3502</v>
      </c>
      <c r="B108" s="620" t="s">
        <v>3503</v>
      </c>
      <c r="C108" s="619" t="s">
        <v>65</v>
      </c>
      <c r="D108" s="56"/>
    </row>
    <row r="109" spans="1:4">
      <c r="A109" s="619" t="s">
        <v>3504</v>
      </c>
      <c r="B109" s="620" t="s">
        <v>3505</v>
      </c>
      <c r="C109" s="619" t="s">
        <v>65</v>
      </c>
      <c r="D109" s="55"/>
    </row>
    <row r="110" spans="1:4">
      <c r="A110" s="619" t="s">
        <v>3506</v>
      </c>
      <c r="B110" s="620" t="s">
        <v>3507</v>
      </c>
      <c r="C110" s="619" t="s">
        <v>65</v>
      </c>
      <c r="D110" s="55"/>
    </row>
    <row r="111" spans="1:4">
      <c r="A111" s="619" t="s">
        <v>3508</v>
      </c>
      <c r="B111" s="620" t="s">
        <v>3509</v>
      </c>
      <c r="C111" s="619" t="s">
        <v>65</v>
      </c>
      <c r="D111" s="56"/>
    </row>
    <row r="112" spans="1:4">
      <c r="A112" s="619" t="s">
        <v>3510</v>
      </c>
      <c r="B112" s="620" t="s">
        <v>3511</v>
      </c>
      <c r="C112" s="619" t="s">
        <v>65</v>
      </c>
      <c r="D112" s="55"/>
    </row>
    <row r="113" spans="1:4">
      <c r="A113" s="619" t="s">
        <v>3512</v>
      </c>
      <c r="B113" s="620" t="s">
        <v>3513</v>
      </c>
      <c r="C113" s="619" t="s">
        <v>65</v>
      </c>
      <c r="D113" s="55"/>
    </row>
    <row r="114" spans="1:4">
      <c r="A114" s="619" t="s">
        <v>3514</v>
      </c>
      <c r="B114" s="620" t="s">
        <v>3515</v>
      </c>
      <c r="C114" s="619" t="s">
        <v>65</v>
      </c>
      <c r="D114" s="55"/>
    </row>
    <row r="115" spans="1:4">
      <c r="A115" s="619" t="s">
        <v>3516</v>
      </c>
      <c r="B115" s="620" t="s">
        <v>3517</v>
      </c>
      <c r="C115" s="619" t="s">
        <v>310</v>
      </c>
      <c r="D115" s="55"/>
    </row>
    <row r="116" spans="1:4">
      <c r="A116" s="619" t="s">
        <v>3518</v>
      </c>
      <c r="B116" s="620" t="s">
        <v>3519</v>
      </c>
      <c r="C116" s="619" t="s">
        <v>65</v>
      </c>
      <c r="D116" s="55"/>
    </row>
    <row r="117" spans="1:4">
      <c r="A117" s="619" t="s">
        <v>3520</v>
      </c>
      <c r="B117" s="620" t="s">
        <v>3521</v>
      </c>
      <c r="C117" s="619" t="s">
        <v>1787</v>
      </c>
      <c r="D117" s="55"/>
    </row>
    <row r="118" spans="1:4">
      <c r="A118" s="619" t="s">
        <v>3522</v>
      </c>
      <c r="B118" s="620" t="s">
        <v>3523</v>
      </c>
      <c r="C118" s="619" t="s">
        <v>65</v>
      </c>
      <c r="D118" s="55"/>
    </row>
    <row r="119" spans="1:4">
      <c r="A119" s="619" t="s">
        <v>3524</v>
      </c>
      <c r="B119" s="620" t="s">
        <v>3525</v>
      </c>
      <c r="C119" s="619" t="s">
        <v>65</v>
      </c>
      <c r="D119" s="56"/>
    </row>
    <row r="120" spans="1:4">
      <c r="A120" s="619" t="s">
        <v>3526</v>
      </c>
      <c r="B120" s="620" t="s">
        <v>3527</v>
      </c>
      <c r="C120" s="619" t="s">
        <v>65</v>
      </c>
      <c r="D120" s="55"/>
    </row>
    <row r="121" spans="1:4">
      <c r="A121" s="619" t="s">
        <v>3528</v>
      </c>
      <c r="B121" s="620" t="s">
        <v>3529</v>
      </c>
      <c r="C121" s="619" t="s">
        <v>65</v>
      </c>
      <c r="D121" s="55"/>
    </row>
    <row r="122" spans="1:4">
      <c r="A122" s="619" t="s">
        <v>3530</v>
      </c>
      <c r="B122" s="620" t="s">
        <v>3531</v>
      </c>
      <c r="C122" s="619" t="s">
        <v>310</v>
      </c>
      <c r="D122" s="55"/>
    </row>
    <row r="123" spans="1:4">
      <c r="A123" s="619" t="s">
        <v>3532</v>
      </c>
      <c r="B123" s="620" t="s">
        <v>3533</v>
      </c>
      <c r="C123" s="619" t="s">
        <v>310</v>
      </c>
      <c r="D123" s="56"/>
    </row>
    <row r="124" spans="1:4">
      <c r="A124" s="619" t="s">
        <v>3534</v>
      </c>
      <c r="B124" s="620" t="s">
        <v>3535</v>
      </c>
      <c r="C124" s="619" t="s">
        <v>65</v>
      </c>
      <c r="D124" s="56"/>
    </row>
    <row r="125" spans="1:4">
      <c r="A125" s="619" t="s">
        <v>3536</v>
      </c>
      <c r="B125" s="620" t="s">
        <v>3537</v>
      </c>
      <c r="C125" s="619" t="s">
        <v>310</v>
      </c>
      <c r="D125" s="56"/>
    </row>
    <row r="126" spans="1:4">
      <c r="A126" s="619" t="s">
        <v>3538</v>
      </c>
      <c r="B126" s="620" t="s">
        <v>3539</v>
      </c>
      <c r="C126" s="619" t="s">
        <v>65</v>
      </c>
      <c r="D126" s="56"/>
    </row>
    <row r="127" spans="1:4">
      <c r="A127" s="619" t="s">
        <v>3540</v>
      </c>
      <c r="B127" s="620" t="s">
        <v>3541</v>
      </c>
      <c r="C127" s="619" t="s">
        <v>65</v>
      </c>
    </row>
    <row r="128" spans="1:4">
      <c r="A128" s="619" t="s">
        <v>3542</v>
      </c>
      <c r="B128" s="620" t="s">
        <v>3543</v>
      </c>
      <c r="C128" s="619" t="s">
        <v>310</v>
      </c>
    </row>
    <row r="129" spans="1:3">
      <c r="A129" s="619" t="s">
        <v>3544</v>
      </c>
      <c r="B129" s="620" t="s">
        <v>3545</v>
      </c>
      <c r="C129" s="619" t="s">
        <v>310</v>
      </c>
    </row>
    <row r="130" spans="1:3">
      <c r="A130" s="619" t="s">
        <v>3546</v>
      </c>
      <c r="B130" s="620" t="s">
        <v>3547</v>
      </c>
      <c r="C130" s="619" t="s">
        <v>310</v>
      </c>
    </row>
    <row r="131" spans="1:3">
      <c r="A131" s="619" t="s">
        <v>3548</v>
      </c>
      <c r="B131" s="620" t="s">
        <v>3549</v>
      </c>
      <c r="C131" s="619" t="s">
        <v>310</v>
      </c>
    </row>
    <row r="132" spans="1:3">
      <c r="A132" s="619" t="s">
        <v>3550</v>
      </c>
      <c r="B132" s="620" t="s">
        <v>3551</v>
      </c>
      <c r="C132" s="619" t="s">
        <v>310</v>
      </c>
    </row>
    <row r="133" spans="1:3">
      <c r="A133" s="619" t="s">
        <v>3552</v>
      </c>
      <c r="B133" s="620" t="s">
        <v>3553</v>
      </c>
      <c r="C133" s="619" t="s">
        <v>310</v>
      </c>
    </row>
    <row r="134" spans="1:3">
      <c r="A134" s="619" t="s">
        <v>3554</v>
      </c>
      <c r="B134" s="620" t="s">
        <v>3555</v>
      </c>
      <c r="C134" s="619" t="s">
        <v>65</v>
      </c>
    </row>
    <row r="135" spans="1:3">
      <c r="A135" s="619" t="s">
        <v>3556</v>
      </c>
      <c r="B135" s="620" t="s">
        <v>3557</v>
      </c>
      <c r="C135" s="619" t="s">
        <v>65</v>
      </c>
    </row>
    <row r="136" spans="1:3">
      <c r="A136" s="619" t="s">
        <v>3558</v>
      </c>
      <c r="B136" s="620" t="s">
        <v>3559</v>
      </c>
      <c r="C136" s="619" t="s">
        <v>310</v>
      </c>
    </row>
    <row r="137" spans="1:3">
      <c r="A137" s="619" t="s">
        <v>3560</v>
      </c>
      <c r="B137" s="620" t="s">
        <v>3561</v>
      </c>
      <c r="C137" s="619" t="s">
        <v>65</v>
      </c>
    </row>
    <row r="138" spans="1:3">
      <c r="A138" s="619" t="s">
        <v>3562</v>
      </c>
      <c r="B138" s="620" t="s">
        <v>3563</v>
      </c>
      <c r="C138" s="619" t="s">
        <v>65</v>
      </c>
    </row>
    <row r="139" spans="1:3">
      <c r="A139" s="619" t="s">
        <v>3564</v>
      </c>
      <c r="B139" s="620" t="s">
        <v>3565</v>
      </c>
      <c r="C139" s="619" t="s">
        <v>102</v>
      </c>
    </row>
    <row r="140" spans="1:3">
      <c r="A140" s="619" t="s">
        <v>3566</v>
      </c>
      <c r="B140" s="620" t="s">
        <v>3567</v>
      </c>
      <c r="C140" s="619" t="s">
        <v>310</v>
      </c>
    </row>
    <row r="141" spans="1:3">
      <c r="A141" s="619" t="s">
        <v>3568</v>
      </c>
      <c r="B141" s="620" t="s">
        <v>3569</v>
      </c>
      <c r="C141" s="619" t="s">
        <v>310</v>
      </c>
    </row>
    <row r="142" spans="1:3">
      <c r="A142" s="619" t="s">
        <v>3570</v>
      </c>
      <c r="B142" s="620" t="s">
        <v>3571</v>
      </c>
      <c r="C142" s="619" t="s">
        <v>310</v>
      </c>
    </row>
    <row r="143" spans="1:3">
      <c r="A143" s="619" t="s">
        <v>3572</v>
      </c>
      <c r="B143" s="620" t="s">
        <v>3573</v>
      </c>
      <c r="C143" s="619" t="s">
        <v>310</v>
      </c>
    </row>
    <row r="144" spans="1:3">
      <c r="A144" s="619" t="s">
        <v>3574</v>
      </c>
      <c r="B144" s="620" t="s">
        <v>3575</v>
      </c>
      <c r="C144" s="619" t="s">
        <v>310</v>
      </c>
    </row>
    <row r="145" spans="1:3">
      <c r="A145" s="619" t="s">
        <v>3576</v>
      </c>
      <c r="B145" s="620" t="s">
        <v>3577</v>
      </c>
      <c r="C145" s="619" t="s">
        <v>310</v>
      </c>
    </row>
    <row r="146" spans="1:3">
      <c r="A146" s="619" t="s">
        <v>1106</v>
      </c>
      <c r="B146" s="620" t="s">
        <v>3578</v>
      </c>
      <c r="C146" s="619" t="s">
        <v>182</v>
      </c>
    </row>
    <row r="147" spans="1:3">
      <c r="A147" s="619" t="s">
        <v>1200</v>
      </c>
      <c r="B147" s="620" t="s">
        <v>3579</v>
      </c>
      <c r="C147" s="619" t="s">
        <v>182</v>
      </c>
    </row>
    <row r="148" spans="1:3">
      <c r="A148" s="619" t="s">
        <v>3580</v>
      </c>
      <c r="B148" s="620" t="s">
        <v>3581</v>
      </c>
      <c r="C148" s="619" t="s">
        <v>182</v>
      </c>
    </row>
    <row r="149" spans="1:3">
      <c r="A149" s="619" t="s">
        <v>3582</v>
      </c>
      <c r="B149" s="620" t="s">
        <v>3583</v>
      </c>
      <c r="C149" s="619" t="s">
        <v>182</v>
      </c>
    </row>
    <row r="150" spans="1:3">
      <c r="A150" s="619" t="s">
        <v>3584</v>
      </c>
      <c r="B150" s="620" t="s">
        <v>3585</v>
      </c>
      <c r="C150" s="619" t="s">
        <v>310</v>
      </c>
    </row>
    <row r="151" spans="1:3">
      <c r="A151" s="619" t="s">
        <v>3586</v>
      </c>
      <c r="B151" s="620" t="s">
        <v>3587</v>
      </c>
      <c r="C151" s="619" t="s">
        <v>310</v>
      </c>
    </row>
    <row r="152" spans="1:3">
      <c r="A152" s="619" t="s">
        <v>3588</v>
      </c>
      <c r="B152" s="620" t="s">
        <v>3589</v>
      </c>
      <c r="C152" s="619" t="s">
        <v>310</v>
      </c>
    </row>
    <row r="153" spans="1:3">
      <c r="A153" s="619" t="s">
        <v>3590</v>
      </c>
      <c r="B153" s="620" t="s">
        <v>3591</v>
      </c>
      <c r="C153" s="619" t="s">
        <v>310</v>
      </c>
    </row>
    <row r="154" spans="1:3">
      <c r="A154" s="619" t="s">
        <v>3592</v>
      </c>
      <c r="B154" s="620" t="s">
        <v>3593</v>
      </c>
      <c r="C154" s="619" t="s">
        <v>1330</v>
      </c>
    </row>
    <row r="155" spans="1:3">
      <c r="A155" s="619" t="s">
        <v>3594</v>
      </c>
      <c r="B155" s="620" t="s">
        <v>3595</v>
      </c>
      <c r="C155" s="619" t="s">
        <v>1787</v>
      </c>
    </row>
    <row r="156" spans="1:3">
      <c r="A156" s="619" t="s">
        <v>3596</v>
      </c>
      <c r="B156" s="620" t="s">
        <v>3597</v>
      </c>
      <c r="C156" s="619" t="s">
        <v>1787</v>
      </c>
    </row>
    <row r="157" spans="1:3">
      <c r="A157" s="619" t="s">
        <v>1221</v>
      </c>
      <c r="B157" s="620" t="s">
        <v>3598</v>
      </c>
      <c r="C157" s="619" t="s">
        <v>1787</v>
      </c>
    </row>
    <row r="158" spans="1:3">
      <c r="A158" s="619" t="s">
        <v>3599</v>
      </c>
      <c r="B158" s="620" t="s">
        <v>3600</v>
      </c>
      <c r="C158" s="619" t="s">
        <v>1787</v>
      </c>
    </row>
    <row r="159" spans="1:3">
      <c r="A159" s="619" t="s">
        <v>3601</v>
      </c>
      <c r="B159" s="620" t="s">
        <v>3602</v>
      </c>
      <c r="C159" s="619" t="s">
        <v>310</v>
      </c>
    </row>
    <row r="160" spans="1:3">
      <c r="A160" s="619" t="s">
        <v>3603</v>
      </c>
      <c r="B160" s="620" t="s">
        <v>3604</v>
      </c>
      <c r="C160" s="619" t="s">
        <v>1787</v>
      </c>
    </row>
    <row r="161" spans="1:3">
      <c r="A161" s="619" t="s">
        <v>3605</v>
      </c>
      <c r="B161" s="620" t="s">
        <v>3606</v>
      </c>
      <c r="C161" s="619" t="s">
        <v>102</v>
      </c>
    </row>
    <row r="162" spans="1:3">
      <c r="A162" s="619" t="s">
        <v>3607</v>
      </c>
      <c r="B162" s="620" t="s">
        <v>3608</v>
      </c>
      <c r="C162" s="619" t="s">
        <v>310</v>
      </c>
    </row>
    <row r="163" spans="1:3">
      <c r="A163" s="619" t="s">
        <v>3609</v>
      </c>
      <c r="B163" s="620" t="s">
        <v>3610</v>
      </c>
      <c r="C163" s="619" t="s">
        <v>310</v>
      </c>
    </row>
    <row r="164" spans="1:3">
      <c r="A164" s="619" t="s">
        <v>3611</v>
      </c>
      <c r="B164" s="620" t="s">
        <v>3612</v>
      </c>
      <c r="C164" s="619" t="s">
        <v>310</v>
      </c>
    </row>
    <row r="165" spans="1:3">
      <c r="A165" s="619" t="s">
        <v>3613</v>
      </c>
      <c r="B165" s="620" t="s">
        <v>3614</v>
      </c>
      <c r="C165" s="619" t="s">
        <v>310</v>
      </c>
    </row>
    <row r="166" spans="1:3">
      <c r="A166" s="619" t="s">
        <v>3615</v>
      </c>
      <c r="B166" s="620" t="s">
        <v>3616</v>
      </c>
      <c r="C166" s="619" t="s">
        <v>182</v>
      </c>
    </row>
    <row r="167" spans="1:3">
      <c r="A167" s="619" t="s">
        <v>3617</v>
      </c>
      <c r="B167" s="620" t="s">
        <v>3618</v>
      </c>
      <c r="C167" s="619" t="s">
        <v>102</v>
      </c>
    </row>
    <row r="168" spans="1:3">
      <c r="A168" s="619" t="s">
        <v>3619</v>
      </c>
      <c r="B168" s="620" t="s">
        <v>3620</v>
      </c>
      <c r="C168" s="619" t="s">
        <v>102</v>
      </c>
    </row>
    <row r="169" spans="1:3">
      <c r="A169" s="619" t="s">
        <v>3621</v>
      </c>
      <c r="B169" s="620" t="s">
        <v>3622</v>
      </c>
      <c r="C169" s="619" t="s">
        <v>3623</v>
      </c>
    </row>
    <row r="170" spans="1:3">
      <c r="A170" s="619" t="s">
        <v>3624</v>
      </c>
      <c r="B170" s="620" t="s">
        <v>3625</v>
      </c>
      <c r="C170" s="619" t="s">
        <v>65</v>
      </c>
    </row>
    <row r="171" spans="1:3">
      <c r="A171" s="619" t="s">
        <v>3626</v>
      </c>
      <c r="B171" s="620" t="s">
        <v>3627</v>
      </c>
      <c r="C171" s="619" t="s">
        <v>182</v>
      </c>
    </row>
    <row r="172" spans="1:3">
      <c r="A172" s="619" t="s">
        <v>3628</v>
      </c>
      <c r="B172" s="620" t="s">
        <v>3629</v>
      </c>
      <c r="C172" s="619" t="s">
        <v>3314</v>
      </c>
    </row>
    <row r="173" spans="1:3">
      <c r="A173" s="619" t="s">
        <v>3630</v>
      </c>
      <c r="B173" s="620" t="s">
        <v>3631</v>
      </c>
      <c r="C173" s="619" t="s">
        <v>3314</v>
      </c>
    </row>
    <row r="174" spans="1:3">
      <c r="A174" s="619" t="s">
        <v>3632</v>
      </c>
      <c r="B174" s="620" t="s">
        <v>3633</v>
      </c>
      <c r="C174" s="619" t="s">
        <v>65</v>
      </c>
    </row>
    <row r="175" spans="1:3">
      <c r="A175" s="619" t="s">
        <v>3634</v>
      </c>
      <c r="B175" s="620" t="s">
        <v>3635</v>
      </c>
      <c r="C175" s="619" t="s">
        <v>310</v>
      </c>
    </row>
    <row r="176" spans="1:3">
      <c r="A176" s="619" t="s">
        <v>3636</v>
      </c>
      <c r="B176" s="620" t="s">
        <v>3637</v>
      </c>
      <c r="C176" s="619" t="s">
        <v>310</v>
      </c>
    </row>
    <row r="177" spans="1:3">
      <c r="A177" s="619" t="s">
        <v>3638</v>
      </c>
      <c r="B177" s="620" t="s">
        <v>3639</v>
      </c>
      <c r="C177" s="619" t="s">
        <v>65</v>
      </c>
    </row>
    <row r="178" spans="1:3">
      <c r="A178" s="619" t="s">
        <v>3640</v>
      </c>
      <c r="B178" s="620" t="s">
        <v>3641</v>
      </c>
      <c r="C178" s="619" t="s">
        <v>310</v>
      </c>
    </row>
    <row r="179" spans="1:3">
      <c r="A179" s="619" t="s">
        <v>3642</v>
      </c>
      <c r="B179" s="620" t="s">
        <v>3643</v>
      </c>
      <c r="C179" s="619" t="s">
        <v>310</v>
      </c>
    </row>
    <row r="180" spans="1:3">
      <c r="A180" s="619" t="s">
        <v>3644</v>
      </c>
      <c r="B180" s="620" t="s">
        <v>3645</v>
      </c>
      <c r="C180" s="619" t="s">
        <v>65</v>
      </c>
    </row>
    <row r="181" spans="1:3">
      <c r="A181" s="619" t="s">
        <v>3646</v>
      </c>
      <c r="B181" s="620" t="s">
        <v>3647</v>
      </c>
      <c r="C181" s="619" t="s">
        <v>65</v>
      </c>
    </row>
    <row r="182" spans="1:3">
      <c r="A182" s="619" t="s">
        <v>3648</v>
      </c>
      <c r="B182" s="620" t="s">
        <v>3649</v>
      </c>
      <c r="C182" s="619" t="s">
        <v>65</v>
      </c>
    </row>
    <row r="183" spans="1:3">
      <c r="A183" s="619" t="s">
        <v>3650</v>
      </c>
      <c r="B183" s="620" t="s">
        <v>3651</v>
      </c>
      <c r="C183" s="619" t="s">
        <v>65</v>
      </c>
    </row>
    <row r="184" spans="1:3">
      <c r="A184" s="619" t="s">
        <v>3652</v>
      </c>
      <c r="B184" s="620" t="s">
        <v>3653</v>
      </c>
      <c r="C184" s="619" t="s">
        <v>65</v>
      </c>
    </row>
    <row r="185" spans="1:3">
      <c r="A185" s="619" t="s">
        <v>1208</v>
      </c>
      <c r="B185" s="620" t="s">
        <v>3654</v>
      </c>
      <c r="C185" s="619" t="s">
        <v>65</v>
      </c>
    </row>
    <row r="186" spans="1:3">
      <c r="A186" s="619" t="s">
        <v>3655</v>
      </c>
      <c r="B186" s="620" t="s">
        <v>3656</v>
      </c>
      <c r="C186" s="619" t="s">
        <v>65</v>
      </c>
    </row>
    <row r="187" spans="1:3">
      <c r="A187" s="619" t="s">
        <v>3657</v>
      </c>
      <c r="B187" s="620" t="s">
        <v>3658</v>
      </c>
      <c r="C187" s="619" t="s">
        <v>65</v>
      </c>
    </row>
    <row r="188" spans="1:3">
      <c r="A188" s="619" t="s">
        <v>3659</v>
      </c>
      <c r="B188" s="620" t="s">
        <v>3660</v>
      </c>
      <c r="C188" s="619" t="s">
        <v>1787</v>
      </c>
    </row>
    <row r="189" spans="1:3">
      <c r="A189" s="619" t="s">
        <v>3661</v>
      </c>
      <c r="B189" s="620" t="s">
        <v>3662</v>
      </c>
      <c r="C189" s="619" t="s">
        <v>1787</v>
      </c>
    </row>
    <row r="190" spans="1:3">
      <c r="A190" s="619" t="s">
        <v>1217</v>
      </c>
      <c r="B190" s="620" t="s">
        <v>3663</v>
      </c>
      <c r="C190" s="619" t="s">
        <v>310</v>
      </c>
    </row>
    <row r="191" spans="1:3">
      <c r="A191" s="619" t="s">
        <v>3664</v>
      </c>
      <c r="B191" s="620" t="s">
        <v>3665</v>
      </c>
      <c r="C191" s="619" t="s">
        <v>310</v>
      </c>
    </row>
    <row r="192" spans="1:3">
      <c r="A192" s="619" t="s">
        <v>1218</v>
      </c>
      <c r="B192" s="620" t="s">
        <v>3666</v>
      </c>
      <c r="C192" s="619" t="s">
        <v>310</v>
      </c>
    </row>
    <row r="193" spans="1:3">
      <c r="A193" s="619" t="s">
        <v>3667</v>
      </c>
      <c r="B193" s="620" t="s">
        <v>3668</v>
      </c>
      <c r="C193" s="619" t="s">
        <v>310</v>
      </c>
    </row>
    <row r="194" spans="1:3">
      <c r="A194" s="619" t="s">
        <v>1216</v>
      </c>
      <c r="B194" s="620" t="s">
        <v>3669</v>
      </c>
      <c r="C194" s="619" t="s">
        <v>310</v>
      </c>
    </row>
    <row r="195" spans="1:3">
      <c r="A195" s="619" t="s">
        <v>1219</v>
      </c>
      <c r="B195" s="620" t="s">
        <v>3670</v>
      </c>
      <c r="C195" s="619" t="s">
        <v>65</v>
      </c>
    </row>
    <row r="196" spans="1:3">
      <c r="A196" s="619" t="s">
        <v>3671</v>
      </c>
      <c r="B196" s="620" t="s">
        <v>3672</v>
      </c>
      <c r="C196" s="619" t="s">
        <v>1787</v>
      </c>
    </row>
    <row r="197" spans="1:3">
      <c r="A197" s="619" t="s">
        <v>3673</v>
      </c>
      <c r="B197" s="620" t="s">
        <v>3674</v>
      </c>
      <c r="C197" s="619" t="s">
        <v>1787</v>
      </c>
    </row>
    <row r="198" spans="1:3">
      <c r="A198" s="619" t="s">
        <v>3675</v>
      </c>
      <c r="B198" s="620" t="s">
        <v>3676</v>
      </c>
      <c r="C198" s="619" t="s">
        <v>102</v>
      </c>
    </row>
    <row r="199" spans="1:3">
      <c r="A199" s="619" t="s">
        <v>3677</v>
      </c>
      <c r="B199" s="620" t="s">
        <v>3678</v>
      </c>
      <c r="C199" s="619" t="s">
        <v>310</v>
      </c>
    </row>
    <row r="200" spans="1:3">
      <c r="A200" s="619" t="s">
        <v>3679</v>
      </c>
      <c r="B200" s="620" t="s">
        <v>3680</v>
      </c>
      <c r="C200" s="619" t="s">
        <v>310</v>
      </c>
    </row>
    <row r="201" spans="1:3">
      <c r="A201" s="619" t="s">
        <v>3681</v>
      </c>
      <c r="B201" s="620" t="s">
        <v>3682</v>
      </c>
      <c r="C201" s="619" t="s">
        <v>310</v>
      </c>
    </row>
    <row r="202" spans="1:3">
      <c r="A202" s="619" t="s">
        <v>3683</v>
      </c>
      <c r="B202" s="620" t="s">
        <v>3684</v>
      </c>
      <c r="C202" s="619" t="s">
        <v>310</v>
      </c>
    </row>
    <row r="203" spans="1:3">
      <c r="A203" s="619" t="s">
        <v>3685</v>
      </c>
      <c r="B203" s="620" t="s">
        <v>3686</v>
      </c>
      <c r="C203" s="619" t="s">
        <v>310</v>
      </c>
    </row>
    <row r="204" spans="1:3">
      <c r="A204" s="619" t="s">
        <v>3687</v>
      </c>
      <c r="B204" s="620" t="s">
        <v>3688</v>
      </c>
      <c r="C204" s="619" t="s">
        <v>310</v>
      </c>
    </row>
    <row r="205" spans="1:3">
      <c r="A205" s="619" t="s">
        <v>3689</v>
      </c>
      <c r="B205" s="620" t="s">
        <v>3690</v>
      </c>
      <c r="C205" s="619" t="s">
        <v>1787</v>
      </c>
    </row>
    <row r="206" spans="1:3">
      <c r="A206" s="619" t="s">
        <v>1211</v>
      </c>
      <c r="B206" s="620" t="s">
        <v>3691</v>
      </c>
      <c r="C206" s="619" t="s">
        <v>1787</v>
      </c>
    </row>
    <row r="207" spans="1:3">
      <c r="A207" s="619" t="s">
        <v>3692</v>
      </c>
      <c r="B207" s="620" t="s">
        <v>3693</v>
      </c>
      <c r="C207" s="619" t="s">
        <v>1787</v>
      </c>
    </row>
    <row r="208" spans="1:3">
      <c r="A208" s="619" t="s">
        <v>3694</v>
      </c>
      <c r="B208" s="620" t="s">
        <v>3695</v>
      </c>
      <c r="C208" s="619" t="s">
        <v>1787</v>
      </c>
    </row>
    <row r="209" spans="1:3">
      <c r="A209" s="619" t="s">
        <v>3696</v>
      </c>
      <c r="B209" s="620" t="s">
        <v>3697</v>
      </c>
      <c r="C209" s="619" t="s">
        <v>65</v>
      </c>
    </row>
    <row r="210" spans="1:3">
      <c r="A210" s="619" t="s">
        <v>3698</v>
      </c>
      <c r="B210" s="620" t="s">
        <v>3699</v>
      </c>
      <c r="C210" s="619" t="s">
        <v>65</v>
      </c>
    </row>
    <row r="211" spans="1:3">
      <c r="A211" s="619" t="s">
        <v>3700</v>
      </c>
      <c r="B211" s="620" t="s">
        <v>3701</v>
      </c>
      <c r="C211" s="619" t="s">
        <v>102</v>
      </c>
    </row>
    <row r="212" spans="1:3">
      <c r="A212" s="619" t="s">
        <v>3702</v>
      </c>
      <c r="B212" s="620" t="s">
        <v>3703</v>
      </c>
      <c r="C212" s="619" t="s">
        <v>102</v>
      </c>
    </row>
    <row r="213" spans="1:3">
      <c r="A213" s="619" t="s">
        <v>3704</v>
      </c>
      <c r="B213" s="620" t="s">
        <v>3705</v>
      </c>
      <c r="C213" s="619" t="s">
        <v>310</v>
      </c>
    </row>
    <row r="214" spans="1:3">
      <c r="A214" s="619" t="s">
        <v>3706</v>
      </c>
      <c r="B214" s="620" t="s">
        <v>3707</v>
      </c>
      <c r="C214" s="619" t="s">
        <v>310</v>
      </c>
    </row>
    <row r="215" spans="1:3">
      <c r="A215" s="619" t="s">
        <v>3708</v>
      </c>
      <c r="B215" s="620" t="s">
        <v>3709</v>
      </c>
      <c r="C215" s="619" t="s">
        <v>102</v>
      </c>
    </row>
    <row r="216" spans="1:3">
      <c r="A216" s="619" t="s">
        <v>3710</v>
      </c>
      <c r="B216" s="620" t="s">
        <v>3711</v>
      </c>
      <c r="C216" s="619" t="s">
        <v>102</v>
      </c>
    </row>
    <row r="217" spans="1:3">
      <c r="A217" s="619" t="s">
        <v>3712</v>
      </c>
      <c r="B217" s="620" t="s">
        <v>3713</v>
      </c>
      <c r="C217" s="619" t="s">
        <v>102</v>
      </c>
    </row>
    <row r="218" spans="1:3">
      <c r="A218" s="619" t="s">
        <v>3714</v>
      </c>
      <c r="B218" s="620" t="s">
        <v>3715</v>
      </c>
      <c r="C218" s="619" t="s">
        <v>102</v>
      </c>
    </row>
    <row r="219" spans="1:3">
      <c r="A219" s="619" t="s">
        <v>3716</v>
      </c>
      <c r="B219" s="620" t="s">
        <v>3717</v>
      </c>
      <c r="C219" s="619" t="s">
        <v>182</v>
      </c>
    </row>
    <row r="220" spans="1:3">
      <c r="A220" s="619" t="s">
        <v>3718</v>
      </c>
      <c r="B220" s="620" t="s">
        <v>3719</v>
      </c>
      <c r="C220" s="619" t="s">
        <v>182</v>
      </c>
    </row>
    <row r="221" spans="1:3">
      <c r="A221" s="619" t="s">
        <v>3720</v>
      </c>
      <c r="B221" s="620" t="s">
        <v>3721</v>
      </c>
      <c r="C221" s="619" t="s">
        <v>182</v>
      </c>
    </row>
    <row r="222" spans="1:3">
      <c r="A222" s="619" t="s">
        <v>3722</v>
      </c>
      <c r="B222" s="620" t="s">
        <v>3723</v>
      </c>
      <c r="C222" s="619" t="s">
        <v>182</v>
      </c>
    </row>
    <row r="223" spans="1:3">
      <c r="A223" s="619" t="s">
        <v>3724</v>
      </c>
      <c r="B223" s="620" t="s">
        <v>3725</v>
      </c>
      <c r="C223" s="619" t="s">
        <v>102</v>
      </c>
    </row>
    <row r="224" spans="1:3">
      <c r="A224" s="619" t="s">
        <v>3726</v>
      </c>
      <c r="B224" s="620" t="s">
        <v>3727</v>
      </c>
      <c r="C224" s="619" t="s">
        <v>1787</v>
      </c>
    </row>
    <row r="225" spans="1:3">
      <c r="A225" s="619" t="s">
        <v>3728</v>
      </c>
      <c r="B225" s="620" t="s">
        <v>3729</v>
      </c>
      <c r="C225" s="619" t="s">
        <v>310</v>
      </c>
    </row>
    <row r="226" spans="1:3">
      <c r="A226" s="619" t="s">
        <v>3730</v>
      </c>
      <c r="B226" s="620" t="s">
        <v>3731</v>
      </c>
      <c r="C226" s="619" t="s">
        <v>310</v>
      </c>
    </row>
    <row r="227" spans="1:3">
      <c r="A227" s="619" t="s">
        <v>3732</v>
      </c>
      <c r="B227" s="620" t="s">
        <v>3733</v>
      </c>
      <c r="C227" s="619" t="s">
        <v>310</v>
      </c>
    </row>
    <row r="228" spans="1:3">
      <c r="A228" s="619" t="s">
        <v>3734</v>
      </c>
      <c r="B228" s="620" t="s">
        <v>3735</v>
      </c>
      <c r="C228" s="619" t="s">
        <v>310</v>
      </c>
    </row>
    <row r="229" spans="1:3">
      <c r="A229" s="619" t="s">
        <v>3736</v>
      </c>
      <c r="B229" s="620" t="s">
        <v>3737</v>
      </c>
      <c r="C229" s="619" t="s">
        <v>310</v>
      </c>
    </row>
    <row r="230" spans="1:3">
      <c r="A230" s="619" t="s">
        <v>3738</v>
      </c>
      <c r="B230" s="620" t="s">
        <v>3739</v>
      </c>
      <c r="C230" s="619" t="s">
        <v>310</v>
      </c>
    </row>
    <row r="231" spans="1:3">
      <c r="A231" s="619" t="s">
        <v>3740</v>
      </c>
      <c r="B231" s="620" t="s">
        <v>3741</v>
      </c>
      <c r="C231" s="619" t="s">
        <v>310</v>
      </c>
    </row>
    <row r="232" spans="1:3">
      <c r="A232" s="619" t="s">
        <v>3742</v>
      </c>
      <c r="B232" s="620" t="s">
        <v>3743</v>
      </c>
      <c r="C232" s="619" t="s">
        <v>310</v>
      </c>
    </row>
    <row r="233" spans="1:3">
      <c r="A233" s="619" t="s">
        <v>3744</v>
      </c>
      <c r="B233" s="620" t="s">
        <v>3745</v>
      </c>
      <c r="C233" s="619" t="s">
        <v>310</v>
      </c>
    </row>
    <row r="234" spans="1:3">
      <c r="A234" s="619" t="s">
        <v>3746</v>
      </c>
      <c r="B234" s="620" t="s">
        <v>3747</v>
      </c>
      <c r="C234" s="619" t="s">
        <v>310</v>
      </c>
    </row>
    <row r="235" spans="1:3">
      <c r="A235" s="619" t="s">
        <v>3748</v>
      </c>
      <c r="B235" s="620" t="s">
        <v>3749</v>
      </c>
      <c r="C235" s="619" t="s">
        <v>310</v>
      </c>
    </row>
    <row r="236" spans="1:3">
      <c r="A236" s="619" t="s">
        <v>3750</v>
      </c>
      <c r="B236" s="620" t="s">
        <v>3751</v>
      </c>
      <c r="C236" s="619" t="s">
        <v>1787</v>
      </c>
    </row>
    <row r="237" spans="1:3">
      <c r="A237" s="619" t="s">
        <v>3752</v>
      </c>
      <c r="B237" s="620" t="s">
        <v>3753</v>
      </c>
      <c r="C237" s="619" t="s">
        <v>310</v>
      </c>
    </row>
    <row r="238" spans="1:3">
      <c r="A238" s="619" t="s">
        <v>3754</v>
      </c>
      <c r="B238" s="620" t="s">
        <v>3755</v>
      </c>
      <c r="C238" s="619" t="s">
        <v>102</v>
      </c>
    </row>
    <row r="239" spans="1:3">
      <c r="A239" s="619" t="s">
        <v>3756</v>
      </c>
      <c r="B239" s="620" t="s">
        <v>3757</v>
      </c>
      <c r="C239" s="619" t="s">
        <v>1787</v>
      </c>
    </row>
    <row r="240" spans="1:3">
      <c r="A240" s="619" t="s">
        <v>3758</v>
      </c>
      <c r="B240" s="620" t="s">
        <v>3759</v>
      </c>
      <c r="C240" s="619" t="s">
        <v>310</v>
      </c>
    </row>
    <row r="241" spans="1:3">
      <c r="A241" s="619" t="s">
        <v>3760</v>
      </c>
      <c r="B241" s="620" t="s">
        <v>3761</v>
      </c>
      <c r="C241" s="619" t="s">
        <v>310</v>
      </c>
    </row>
    <row r="242" spans="1:3">
      <c r="A242" s="619" t="s">
        <v>3762</v>
      </c>
      <c r="B242" s="620" t="s">
        <v>3763</v>
      </c>
      <c r="C242" s="619" t="s">
        <v>310</v>
      </c>
    </row>
    <row r="243" spans="1:3">
      <c r="A243" s="619" t="s">
        <v>3764</v>
      </c>
      <c r="B243" s="620" t="s">
        <v>3765</v>
      </c>
      <c r="C243" s="619" t="s">
        <v>310</v>
      </c>
    </row>
    <row r="244" spans="1:3">
      <c r="A244" s="619" t="s">
        <v>3766</v>
      </c>
      <c r="B244" s="620" t="s">
        <v>3767</v>
      </c>
      <c r="C244" s="619" t="s">
        <v>65</v>
      </c>
    </row>
    <row r="245" spans="1:3">
      <c r="A245" s="619" t="s">
        <v>3768</v>
      </c>
      <c r="B245" s="620" t="s">
        <v>3769</v>
      </c>
      <c r="C245" s="619" t="s">
        <v>310</v>
      </c>
    </row>
    <row r="246" spans="1:3">
      <c r="A246" s="619" t="s">
        <v>3770</v>
      </c>
      <c r="B246" s="620" t="s">
        <v>3771</v>
      </c>
      <c r="C246" s="619" t="s">
        <v>310</v>
      </c>
    </row>
    <row r="247" spans="1:3">
      <c r="A247" s="619" t="s">
        <v>3772</v>
      </c>
      <c r="B247" s="620" t="s">
        <v>3773</v>
      </c>
      <c r="C247" s="619" t="s">
        <v>310</v>
      </c>
    </row>
    <row r="248" spans="1:3">
      <c r="A248" s="619" t="s">
        <v>3774</v>
      </c>
      <c r="B248" s="620" t="s">
        <v>3775</v>
      </c>
      <c r="C248" s="619" t="s">
        <v>310</v>
      </c>
    </row>
    <row r="249" spans="1:3">
      <c r="A249" s="619" t="s">
        <v>3776</v>
      </c>
      <c r="B249" s="620" t="s">
        <v>3777</v>
      </c>
      <c r="C249" s="619" t="s">
        <v>310</v>
      </c>
    </row>
    <row r="250" spans="1:3">
      <c r="A250" s="619" t="s">
        <v>3778</v>
      </c>
      <c r="B250" s="620" t="s">
        <v>3779</v>
      </c>
      <c r="C250" s="619" t="s">
        <v>310</v>
      </c>
    </row>
    <row r="251" spans="1:3">
      <c r="A251" s="619" t="s">
        <v>3780</v>
      </c>
      <c r="B251" s="620" t="s">
        <v>3781</v>
      </c>
      <c r="C251" s="619" t="s">
        <v>310</v>
      </c>
    </row>
    <row r="252" spans="1:3">
      <c r="A252" s="619" t="s">
        <v>3782</v>
      </c>
      <c r="B252" s="620" t="s">
        <v>3783</v>
      </c>
      <c r="C252" s="619" t="s">
        <v>310</v>
      </c>
    </row>
    <row r="253" spans="1:3">
      <c r="A253" s="619" t="s">
        <v>3784</v>
      </c>
      <c r="B253" s="620" t="s">
        <v>3785</v>
      </c>
      <c r="C253" s="619" t="s">
        <v>310</v>
      </c>
    </row>
    <row r="254" spans="1:3">
      <c r="A254" s="619" t="s">
        <v>3786</v>
      </c>
      <c r="B254" s="620" t="s">
        <v>3787</v>
      </c>
      <c r="C254" s="619" t="s">
        <v>310</v>
      </c>
    </row>
    <row r="255" spans="1:3">
      <c r="A255" s="619" t="s">
        <v>3788</v>
      </c>
      <c r="B255" s="620" t="s">
        <v>3789</v>
      </c>
      <c r="C255" s="619" t="s">
        <v>310</v>
      </c>
    </row>
    <row r="256" spans="1:3">
      <c r="A256" s="619" t="s">
        <v>3790</v>
      </c>
      <c r="B256" s="620" t="s">
        <v>3791</v>
      </c>
      <c r="C256" s="619" t="s">
        <v>310</v>
      </c>
    </row>
    <row r="257" spans="1:3">
      <c r="A257" s="619" t="s">
        <v>1206</v>
      </c>
      <c r="B257" s="620" t="s">
        <v>3792</v>
      </c>
      <c r="C257" s="619" t="s">
        <v>3314</v>
      </c>
    </row>
    <row r="258" spans="1:3">
      <c r="A258" s="619" t="s">
        <v>3793</v>
      </c>
      <c r="B258" s="620" t="s">
        <v>3794</v>
      </c>
      <c r="C258" s="619" t="s">
        <v>310</v>
      </c>
    </row>
    <row r="259" spans="1:3">
      <c r="A259" s="619" t="s">
        <v>3795</v>
      </c>
      <c r="B259" s="620" t="s">
        <v>3796</v>
      </c>
      <c r="C259" s="619" t="s">
        <v>310</v>
      </c>
    </row>
    <row r="260" spans="1:3">
      <c r="A260" s="619" t="s">
        <v>3797</v>
      </c>
      <c r="B260" s="620" t="s">
        <v>3798</v>
      </c>
      <c r="C260" s="619" t="s">
        <v>310</v>
      </c>
    </row>
    <row r="261" spans="1:3">
      <c r="A261" s="619" t="s">
        <v>3799</v>
      </c>
      <c r="B261" s="620" t="s">
        <v>3800</v>
      </c>
      <c r="C261" s="619" t="s">
        <v>310</v>
      </c>
    </row>
    <row r="262" spans="1:3">
      <c r="A262" s="619" t="s">
        <v>3801</v>
      </c>
      <c r="B262" s="620" t="s">
        <v>3802</v>
      </c>
      <c r="C262" s="619" t="s">
        <v>310</v>
      </c>
    </row>
    <row r="263" spans="1:3">
      <c r="A263" s="619" t="s">
        <v>3803</v>
      </c>
      <c r="B263" s="620" t="s">
        <v>3804</v>
      </c>
      <c r="C263" s="619" t="s">
        <v>310</v>
      </c>
    </row>
    <row r="264" spans="1:3">
      <c r="A264" s="619" t="s">
        <v>3805</v>
      </c>
      <c r="B264" s="620" t="s">
        <v>3806</v>
      </c>
      <c r="C264" s="619" t="s">
        <v>310</v>
      </c>
    </row>
    <row r="265" spans="1:3">
      <c r="A265" s="619" t="s">
        <v>3807</v>
      </c>
      <c r="B265" s="620" t="s">
        <v>3808</v>
      </c>
      <c r="C265" s="619" t="s">
        <v>310</v>
      </c>
    </row>
    <row r="266" spans="1:3">
      <c r="A266" s="619" t="s">
        <v>3809</v>
      </c>
      <c r="B266" s="620" t="s">
        <v>3810</v>
      </c>
      <c r="C266" s="619" t="s">
        <v>310</v>
      </c>
    </row>
    <row r="267" spans="1:3">
      <c r="A267" s="619" t="s">
        <v>3811</v>
      </c>
      <c r="B267" s="620" t="s">
        <v>3812</v>
      </c>
      <c r="C267" s="619" t="s">
        <v>310</v>
      </c>
    </row>
    <row r="268" spans="1:3">
      <c r="A268" s="619" t="s">
        <v>3813</v>
      </c>
      <c r="B268" s="620" t="s">
        <v>3814</v>
      </c>
      <c r="C268" s="619" t="s">
        <v>310</v>
      </c>
    </row>
    <row r="269" spans="1:3">
      <c r="A269" s="619" t="s">
        <v>3815</v>
      </c>
      <c r="B269" s="620" t="s">
        <v>3816</v>
      </c>
      <c r="C269" s="619" t="s">
        <v>310</v>
      </c>
    </row>
    <row r="270" spans="1:3">
      <c r="A270" s="619" t="s">
        <v>3817</v>
      </c>
      <c r="B270" s="620" t="s">
        <v>3818</v>
      </c>
      <c r="C270" s="619" t="s">
        <v>310</v>
      </c>
    </row>
    <row r="271" spans="1:3">
      <c r="A271" s="619" t="s">
        <v>3819</v>
      </c>
      <c r="B271" s="620" t="s">
        <v>3820</v>
      </c>
      <c r="C271" s="619" t="s">
        <v>310</v>
      </c>
    </row>
    <row r="272" spans="1:3">
      <c r="A272" s="619" t="s">
        <v>3821</v>
      </c>
      <c r="B272" s="620" t="s">
        <v>3822</v>
      </c>
      <c r="C272" s="619" t="s">
        <v>310</v>
      </c>
    </row>
    <row r="273" spans="1:3">
      <c r="A273" s="619" t="s">
        <v>3823</v>
      </c>
      <c r="B273" s="620" t="s">
        <v>3824</v>
      </c>
      <c r="C273" s="619" t="s">
        <v>310</v>
      </c>
    </row>
    <row r="274" spans="1:3">
      <c r="A274" s="619" t="s">
        <v>3825</v>
      </c>
      <c r="B274" s="620" t="s">
        <v>3826</v>
      </c>
      <c r="C274" s="619" t="s">
        <v>310</v>
      </c>
    </row>
    <row r="275" spans="1:3">
      <c r="A275" s="619" t="s">
        <v>3827</v>
      </c>
      <c r="B275" s="620" t="s">
        <v>3828</v>
      </c>
      <c r="C275" s="619" t="s">
        <v>310</v>
      </c>
    </row>
    <row r="276" spans="1:3">
      <c r="A276" s="619" t="s">
        <v>3829</v>
      </c>
      <c r="B276" s="620" t="s">
        <v>3830</v>
      </c>
      <c r="C276" s="619" t="s">
        <v>182</v>
      </c>
    </row>
    <row r="277" spans="1:3">
      <c r="A277" s="619" t="s">
        <v>3831</v>
      </c>
      <c r="B277" s="620" t="s">
        <v>3832</v>
      </c>
      <c r="C277" s="619" t="s">
        <v>1787</v>
      </c>
    </row>
    <row r="278" spans="1:3">
      <c r="A278" s="619" t="s">
        <v>3833</v>
      </c>
      <c r="B278" s="620" t="s">
        <v>3834</v>
      </c>
      <c r="C278" s="619" t="s">
        <v>310</v>
      </c>
    </row>
    <row r="279" spans="1:3">
      <c r="A279" s="619" t="s">
        <v>3835</v>
      </c>
      <c r="B279" s="620" t="s">
        <v>3836</v>
      </c>
      <c r="C279" s="619" t="s">
        <v>310</v>
      </c>
    </row>
    <row r="280" spans="1:3">
      <c r="A280" s="619" t="s">
        <v>3837</v>
      </c>
      <c r="B280" s="620" t="s">
        <v>3838</v>
      </c>
      <c r="C280" s="619" t="s">
        <v>310</v>
      </c>
    </row>
    <row r="281" spans="1:3">
      <c r="A281" s="619" t="s">
        <v>3839</v>
      </c>
      <c r="B281" s="620" t="s">
        <v>3840</v>
      </c>
      <c r="C281" s="619" t="s">
        <v>310</v>
      </c>
    </row>
    <row r="282" spans="1:3">
      <c r="A282" s="619" t="s">
        <v>3841</v>
      </c>
      <c r="B282" s="620" t="s">
        <v>3842</v>
      </c>
      <c r="C282" s="619" t="s">
        <v>310</v>
      </c>
    </row>
    <row r="283" spans="1:3">
      <c r="A283" s="619" t="s">
        <v>3843</v>
      </c>
      <c r="B283" s="620" t="s">
        <v>3844</v>
      </c>
      <c r="C283" s="619" t="s">
        <v>310</v>
      </c>
    </row>
    <row r="284" spans="1:3">
      <c r="A284" s="619" t="s">
        <v>3845</v>
      </c>
      <c r="B284" s="620" t="s">
        <v>3846</v>
      </c>
      <c r="C284" s="619" t="s">
        <v>310</v>
      </c>
    </row>
    <row r="285" spans="1:3">
      <c r="A285" s="619" t="s">
        <v>3847</v>
      </c>
      <c r="B285" s="620" t="s">
        <v>3848</v>
      </c>
      <c r="C285" s="619" t="s">
        <v>65</v>
      </c>
    </row>
    <row r="286" spans="1:3">
      <c r="A286" s="619" t="s">
        <v>3849</v>
      </c>
      <c r="B286" s="620" t="s">
        <v>3850</v>
      </c>
      <c r="C286" s="619" t="s">
        <v>65</v>
      </c>
    </row>
    <row r="287" spans="1:3">
      <c r="A287" s="619" t="s">
        <v>3851</v>
      </c>
      <c r="B287" s="620" t="s">
        <v>3852</v>
      </c>
      <c r="C287" s="619" t="s">
        <v>65</v>
      </c>
    </row>
    <row r="288" spans="1:3">
      <c r="A288" s="619" t="s">
        <v>3853</v>
      </c>
      <c r="B288" s="620" t="s">
        <v>3854</v>
      </c>
      <c r="C288" s="619" t="s">
        <v>65</v>
      </c>
    </row>
    <row r="289" spans="1:3">
      <c r="A289" s="619" t="s">
        <v>3855</v>
      </c>
      <c r="B289" s="620" t="s">
        <v>3856</v>
      </c>
      <c r="C289" s="619" t="s">
        <v>65</v>
      </c>
    </row>
    <row r="290" spans="1:3">
      <c r="A290" s="619" t="s">
        <v>3857</v>
      </c>
      <c r="B290" s="620" t="s">
        <v>3858</v>
      </c>
      <c r="C290" s="619" t="s">
        <v>310</v>
      </c>
    </row>
    <row r="291" spans="1:3">
      <c r="A291" s="619" t="s">
        <v>3859</v>
      </c>
      <c r="B291" s="620" t="s">
        <v>3860</v>
      </c>
      <c r="C291" s="619" t="s">
        <v>310</v>
      </c>
    </row>
    <row r="292" spans="1:3">
      <c r="A292" s="619" t="s">
        <v>3861</v>
      </c>
      <c r="B292" s="620" t="s">
        <v>3862</v>
      </c>
      <c r="C292" s="619" t="s">
        <v>310</v>
      </c>
    </row>
    <row r="293" spans="1:3">
      <c r="A293" s="619" t="s">
        <v>3863</v>
      </c>
      <c r="B293" s="620" t="s">
        <v>3864</v>
      </c>
      <c r="C293" s="619" t="s">
        <v>310</v>
      </c>
    </row>
    <row r="294" spans="1:3">
      <c r="A294" s="619" t="s">
        <v>3865</v>
      </c>
      <c r="B294" s="620" t="s">
        <v>3866</v>
      </c>
      <c r="C294" s="619" t="s">
        <v>65</v>
      </c>
    </row>
    <row r="295" spans="1:3">
      <c r="A295" s="619" t="s">
        <v>3867</v>
      </c>
      <c r="B295" s="620" t="s">
        <v>3868</v>
      </c>
      <c r="C295" s="619" t="s">
        <v>65</v>
      </c>
    </row>
    <row r="296" spans="1:3">
      <c r="A296" s="619" t="s">
        <v>3869</v>
      </c>
      <c r="B296" s="620" t="s">
        <v>3870</v>
      </c>
      <c r="C296" s="619" t="s">
        <v>1787</v>
      </c>
    </row>
    <row r="297" spans="1:3">
      <c r="A297" s="619" t="s">
        <v>3871</v>
      </c>
      <c r="B297" s="620" t="s">
        <v>3872</v>
      </c>
      <c r="C297" s="619" t="s">
        <v>65</v>
      </c>
    </row>
    <row r="298" spans="1:3">
      <c r="A298" s="619" t="s">
        <v>3873</v>
      </c>
      <c r="B298" s="620" t="s">
        <v>3874</v>
      </c>
      <c r="C298" s="619" t="s">
        <v>3314</v>
      </c>
    </row>
    <row r="299" spans="1:3">
      <c r="A299" s="619" t="s">
        <v>3875</v>
      </c>
      <c r="B299" s="620" t="s">
        <v>3876</v>
      </c>
      <c r="C299" s="619" t="s">
        <v>3314</v>
      </c>
    </row>
    <row r="300" spans="1:3">
      <c r="A300" s="619" t="s">
        <v>3877</v>
      </c>
      <c r="B300" s="620" t="s">
        <v>3878</v>
      </c>
      <c r="C300" s="619" t="s">
        <v>3314</v>
      </c>
    </row>
    <row r="301" spans="1:3">
      <c r="A301" s="619" t="s">
        <v>3879</v>
      </c>
      <c r="B301" s="620" t="s">
        <v>3880</v>
      </c>
      <c r="C301" s="619" t="s">
        <v>3314</v>
      </c>
    </row>
    <row r="302" spans="1:3">
      <c r="A302" s="619" t="s">
        <v>3881</v>
      </c>
      <c r="B302" s="620" t="s">
        <v>3882</v>
      </c>
      <c r="C302" s="619" t="s">
        <v>65</v>
      </c>
    </row>
    <row r="303" spans="1:3">
      <c r="A303" s="619" t="s">
        <v>3883</v>
      </c>
      <c r="B303" s="620" t="s">
        <v>3884</v>
      </c>
      <c r="C303" s="619" t="s">
        <v>3314</v>
      </c>
    </row>
    <row r="304" spans="1:3">
      <c r="A304" s="619" t="s">
        <v>3885</v>
      </c>
      <c r="B304" s="620" t="s">
        <v>3886</v>
      </c>
      <c r="C304" s="619" t="s">
        <v>65</v>
      </c>
    </row>
    <row r="305" spans="1:4">
      <c r="A305" s="619" t="s">
        <v>3887</v>
      </c>
      <c r="B305" s="620" t="s">
        <v>3888</v>
      </c>
      <c r="C305" s="619" t="s">
        <v>102</v>
      </c>
    </row>
    <row r="306" spans="1:4">
      <c r="A306" s="619" t="s">
        <v>3889</v>
      </c>
      <c r="B306" s="620" t="s">
        <v>3890</v>
      </c>
      <c r="C306" s="619" t="s">
        <v>1787</v>
      </c>
    </row>
    <row r="307" spans="1:4">
      <c r="A307" s="619" t="s">
        <v>3891</v>
      </c>
      <c r="B307" s="620" t="s">
        <v>3892</v>
      </c>
      <c r="C307" s="619" t="s">
        <v>65</v>
      </c>
    </row>
    <row r="308" spans="1:4">
      <c r="A308" s="619" t="s">
        <v>3893</v>
      </c>
      <c r="B308" s="620" t="s">
        <v>3894</v>
      </c>
      <c r="C308" s="619" t="s">
        <v>65</v>
      </c>
    </row>
    <row r="309" spans="1:4">
      <c r="A309" s="619" t="s">
        <v>3895</v>
      </c>
      <c r="B309" s="620" t="s">
        <v>3896</v>
      </c>
      <c r="C309" s="619" t="s">
        <v>310</v>
      </c>
    </row>
    <row r="310" spans="1:4">
      <c r="A310" s="619" t="s">
        <v>3897</v>
      </c>
      <c r="B310" s="620" t="s">
        <v>3898</v>
      </c>
      <c r="C310" s="619" t="s">
        <v>102</v>
      </c>
    </row>
    <row r="311" spans="1:4">
      <c r="A311" s="619" t="s">
        <v>3899</v>
      </c>
      <c r="B311" s="620" t="s">
        <v>3900</v>
      </c>
      <c r="C311" s="619" t="s">
        <v>310</v>
      </c>
    </row>
    <row r="312" spans="1:4">
      <c r="A312" s="619" t="s">
        <v>3901</v>
      </c>
      <c r="B312" s="620" t="s">
        <v>3902</v>
      </c>
      <c r="C312" s="619" t="s">
        <v>65</v>
      </c>
    </row>
    <row r="313" spans="1:4">
      <c r="A313" s="619" t="s">
        <v>3903</v>
      </c>
      <c r="B313" s="620" t="s">
        <v>3904</v>
      </c>
      <c r="C313" s="619" t="s">
        <v>546</v>
      </c>
      <c r="D313" s="56"/>
    </row>
    <row r="314" spans="1:4">
      <c r="A314" s="619" t="s">
        <v>3905</v>
      </c>
      <c r="B314" s="620" t="s">
        <v>3906</v>
      </c>
      <c r="C314" s="619" t="s">
        <v>546</v>
      </c>
      <c r="D314" s="56"/>
    </row>
    <row r="315" spans="1:4">
      <c r="A315" s="619" t="s">
        <v>3907</v>
      </c>
      <c r="B315" s="620" t="s">
        <v>3908</v>
      </c>
      <c r="C315" s="619" t="s">
        <v>182</v>
      </c>
      <c r="D315" s="56"/>
    </row>
    <row r="316" spans="1:4">
      <c r="A316" s="619" t="s">
        <v>3909</v>
      </c>
      <c r="B316" s="620" t="s">
        <v>3910</v>
      </c>
      <c r="C316" s="619" t="s">
        <v>1787</v>
      </c>
      <c r="D316" s="56"/>
    </row>
    <row r="317" spans="1:4">
      <c r="A317" s="619" t="s">
        <v>3911</v>
      </c>
      <c r="B317" s="620" t="s">
        <v>3912</v>
      </c>
      <c r="C317" s="619" t="s">
        <v>1787</v>
      </c>
      <c r="D317" s="56"/>
    </row>
    <row r="318" spans="1:4">
      <c r="A318" s="619" t="s">
        <v>3913</v>
      </c>
      <c r="B318" s="620" t="s">
        <v>3914</v>
      </c>
      <c r="C318" s="619" t="s">
        <v>310</v>
      </c>
      <c r="D318" s="56"/>
    </row>
    <row r="319" spans="1:4">
      <c r="A319" s="619" t="s">
        <v>3915</v>
      </c>
      <c r="B319" s="620" t="s">
        <v>3916</v>
      </c>
      <c r="C319" s="619" t="s">
        <v>3917</v>
      </c>
      <c r="D319" s="56"/>
    </row>
    <row r="320" spans="1:4">
      <c r="A320" s="619" t="s">
        <v>3918</v>
      </c>
      <c r="B320" s="620" t="s">
        <v>3919</v>
      </c>
      <c r="C320" s="619" t="s">
        <v>65</v>
      </c>
      <c r="D320" s="56"/>
    </row>
    <row r="321" spans="1:4">
      <c r="A321" s="619" t="s">
        <v>3920</v>
      </c>
      <c r="B321" s="620" t="s">
        <v>3921</v>
      </c>
      <c r="C321" s="619" t="s">
        <v>310</v>
      </c>
      <c r="D321" s="56"/>
    </row>
    <row r="322" spans="1:4">
      <c r="A322" s="619" t="s">
        <v>3922</v>
      </c>
      <c r="B322" s="620" t="s">
        <v>3923</v>
      </c>
      <c r="C322" s="619" t="s">
        <v>182</v>
      </c>
      <c r="D322" s="56"/>
    </row>
    <row r="323" spans="1:4">
      <c r="A323" s="619" t="s">
        <v>3924</v>
      </c>
      <c r="B323" s="620" t="s">
        <v>3925</v>
      </c>
      <c r="C323" s="619" t="s">
        <v>65</v>
      </c>
      <c r="D323" s="56"/>
    </row>
    <row r="324" spans="1:4">
      <c r="A324" s="619" t="s">
        <v>3926</v>
      </c>
      <c r="B324" s="620" t="s">
        <v>3927</v>
      </c>
      <c r="C324" s="619" t="s">
        <v>65</v>
      </c>
      <c r="D324" s="56"/>
    </row>
    <row r="325" spans="1:4">
      <c r="A325" s="619" t="s">
        <v>3928</v>
      </c>
      <c r="B325" s="620" t="s">
        <v>3929</v>
      </c>
      <c r="C325" s="619" t="s">
        <v>310</v>
      </c>
      <c r="D325" s="56"/>
    </row>
    <row r="326" spans="1:4">
      <c r="A326" s="619" t="s">
        <v>3930</v>
      </c>
      <c r="B326" s="620" t="s">
        <v>3931</v>
      </c>
      <c r="C326" s="619" t="s">
        <v>310</v>
      </c>
      <c r="D326" s="56"/>
    </row>
    <row r="327" spans="1:4">
      <c r="A327" s="619" t="s">
        <v>3932</v>
      </c>
      <c r="B327" s="620" t="s">
        <v>3933</v>
      </c>
      <c r="C327" s="619" t="s">
        <v>310</v>
      </c>
      <c r="D327" s="56"/>
    </row>
    <row r="328" spans="1:4">
      <c r="A328" s="619" t="s">
        <v>3934</v>
      </c>
      <c r="B328" s="620" t="s">
        <v>3935</v>
      </c>
      <c r="C328" s="619" t="s">
        <v>310</v>
      </c>
      <c r="D328" s="56"/>
    </row>
    <row r="329" spans="1:4">
      <c r="A329" s="619" t="s">
        <v>3936</v>
      </c>
      <c r="B329" s="620" t="s">
        <v>3937</v>
      </c>
      <c r="C329" s="619" t="s">
        <v>310</v>
      </c>
      <c r="D329" s="56"/>
    </row>
    <row r="330" spans="1:4">
      <c r="A330" s="619" t="s">
        <v>3938</v>
      </c>
      <c r="B330" s="620" t="s">
        <v>3939</v>
      </c>
      <c r="C330" s="619" t="s">
        <v>65</v>
      </c>
      <c r="D330" s="56"/>
    </row>
    <row r="331" spans="1:4">
      <c r="A331" s="619" t="s">
        <v>3940</v>
      </c>
      <c r="B331" s="620" t="s">
        <v>3941</v>
      </c>
      <c r="C331" s="619" t="s">
        <v>310</v>
      </c>
      <c r="D331" s="56"/>
    </row>
    <row r="332" spans="1:4">
      <c r="A332" s="619" t="s">
        <v>3942</v>
      </c>
      <c r="B332" s="620" t="s">
        <v>3943</v>
      </c>
      <c r="C332" s="619" t="s">
        <v>310</v>
      </c>
      <c r="D332" s="56"/>
    </row>
    <row r="333" spans="1:4">
      <c r="A333" s="619" t="s">
        <v>3944</v>
      </c>
      <c r="B333" s="620" t="s">
        <v>3945</v>
      </c>
      <c r="C333" s="619" t="s">
        <v>310</v>
      </c>
      <c r="D333" s="56"/>
    </row>
    <row r="334" spans="1:4">
      <c r="A334" s="619" t="s">
        <v>3946</v>
      </c>
      <c r="B334" s="620" t="s">
        <v>3947</v>
      </c>
      <c r="C334" s="619" t="s">
        <v>310</v>
      </c>
      <c r="D334" s="56"/>
    </row>
    <row r="335" spans="1:4">
      <c r="A335" s="619" t="s">
        <v>3948</v>
      </c>
      <c r="B335" s="620" t="s">
        <v>3949</v>
      </c>
      <c r="C335" s="619" t="s">
        <v>310</v>
      </c>
      <c r="D335" s="56"/>
    </row>
    <row r="336" spans="1:4">
      <c r="A336" s="619" t="s">
        <v>3950</v>
      </c>
      <c r="B336" s="620" t="s">
        <v>3951</v>
      </c>
      <c r="C336" s="619" t="s">
        <v>102</v>
      </c>
      <c r="D336" s="56"/>
    </row>
    <row r="337" spans="1:4">
      <c r="A337" s="619" t="s">
        <v>3952</v>
      </c>
      <c r="B337" s="620" t="s">
        <v>3953</v>
      </c>
      <c r="C337" s="619" t="s">
        <v>102</v>
      </c>
      <c r="D337" s="56"/>
    </row>
    <row r="338" spans="1:4">
      <c r="A338" s="619" t="s">
        <v>3954</v>
      </c>
      <c r="B338" s="620" t="s">
        <v>3955</v>
      </c>
      <c r="C338" s="619" t="s">
        <v>310</v>
      </c>
      <c r="D338" s="56"/>
    </row>
    <row r="339" spans="1:4">
      <c r="A339" s="619" t="s">
        <v>3956</v>
      </c>
      <c r="B339" s="620" t="s">
        <v>3957</v>
      </c>
      <c r="C339" s="619" t="s">
        <v>1787</v>
      </c>
      <c r="D339" s="56"/>
    </row>
    <row r="340" spans="1:4">
      <c r="A340" s="619" t="s">
        <v>3958</v>
      </c>
      <c r="B340" s="620" t="s">
        <v>3959</v>
      </c>
      <c r="C340" s="619" t="s">
        <v>3960</v>
      </c>
      <c r="D340" s="55"/>
    </row>
    <row r="341" spans="1:4">
      <c r="A341" s="619" t="s">
        <v>3961</v>
      </c>
      <c r="B341" s="620" t="s">
        <v>3962</v>
      </c>
      <c r="C341" s="619" t="s">
        <v>1787</v>
      </c>
      <c r="D341" s="56"/>
    </row>
    <row r="342" spans="1:4">
      <c r="A342" s="619" t="s">
        <v>3963</v>
      </c>
      <c r="B342" s="620" t="s">
        <v>3964</v>
      </c>
      <c r="C342" s="619" t="s">
        <v>3960</v>
      </c>
      <c r="D342" s="55"/>
    </row>
    <row r="343" spans="1:4">
      <c r="A343" s="619" t="s">
        <v>3965</v>
      </c>
      <c r="B343" s="620" t="s">
        <v>3966</v>
      </c>
      <c r="C343" s="619" t="s">
        <v>310</v>
      </c>
      <c r="D343" s="56"/>
    </row>
    <row r="344" spans="1:4">
      <c r="A344" s="619" t="s">
        <v>3967</v>
      </c>
      <c r="B344" s="620" t="s">
        <v>3968</v>
      </c>
      <c r="C344" s="619" t="s">
        <v>310</v>
      </c>
      <c r="D344" s="55"/>
    </row>
    <row r="345" spans="1:4">
      <c r="A345" s="619" t="s">
        <v>3969</v>
      </c>
      <c r="B345" s="620" t="s">
        <v>3970</v>
      </c>
      <c r="C345" s="619" t="s">
        <v>310</v>
      </c>
      <c r="D345" s="56"/>
    </row>
    <row r="346" spans="1:4">
      <c r="A346" s="619" t="s">
        <v>3971</v>
      </c>
      <c r="B346" s="620" t="s">
        <v>3972</v>
      </c>
      <c r="C346" s="619" t="s">
        <v>310</v>
      </c>
      <c r="D346" s="56"/>
    </row>
    <row r="347" spans="1:4">
      <c r="A347" s="619" t="s">
        <v>3973</v>
      </c>
      <c r="B347" s="620" t="s">
        <v>3974</v>
      </c>
      <c r="C347" s="619" t="s">
        <v>310</v>
      </c>
      <c r="D347" s="56"/>
    </row>
    <row r="348" spans="1:4">
      <c r="A348" s="619" t="s">
        <v>3975</v>
      </c>
      <c r="B348" s="620" t="s">
        <v>3976</v>
      </c>
      <c r="C348" s="619" t="s">
        <v>310</v>
      </c>
      <c r="D348" s="56"/>
    </row>
    <row r="349" spans="1:4">
      <c r="A349" s="619" t="s">
        <v>3977</v>
      </c>
      <c r="B349" s="620" t="s">
        <v>3978</v>
      </c>
      <c r="C349" s="619" t="s">
        <v>310</v>
      </c>
      <c r="D349" s="56"/>
    </row>
    <row r="350" spans="1:4">
      <c r="A350" s="619" t="s">
        <v>3979</v>
      </c>
      <c r="B350" s="620" t="s">
        <v>3980</v>
      </c>
      <c r="C350" s="619" t="s">
        <v>310</v>
      </c>
      <c r="D350" s="56"/>
    </row>
    <row r="351" spans="1:4">
      <c r="A351" s="619" t="s">
        <v>3981</v>
      </c>
      <c r="B351" s="620" t="s">
        <v>3982</v>
      </c>
      <c r="C351" s="619" t="s">
        <v>310</v>
      </c>
      <c r="D351" s="56"/>
    </row>
    <row r="352" spans="1:4">
      <c r="A352" s="619" t="s">
        <v>3983</v>
      </c>
      <c r="B352" s="620" t="s">
        <v>3984</v>
      </c>
      <c r="C352" s="619" t="s">
        <v>310</v>
      </c>
      <c r="D352" s="56"/>
    </row>
    <row r="353" spans="1:4">
      <c r="A353" s="619" t="s">
        <v>3985</v>
      </c>
      <c r="B353" s="620" t="s">
        <v>3986</v>
      </c>
      <c r="C353" s="619" t="s">
        <v>310</v>
      </c>
      <c r="D353" s="56"/>
    </row>
    <row r="354" spans="1:4">
      <c r="A354" s="619" t="s">
        <v>3987</v>
      </c>
      <c r="B354" s="620" t="s">
        <v>3988</v>
      </c>
      <c r="C354" s="619" t="s">
        <v>310</v>
      </c>
      <c r="D354" s="56"/>
    </row>
    <row r="355" spans="1:4">
      <c r="A355" s="619" t="s">
        <v>3989</v>
      </c>
      <c r="B355" s="620" t="s">
        <v>3990</v>
      </c>
      <c r="C355" s="619" t="s">
        <v>310</v>
      </c>
      <c r="D355" s="56"/>
    </row>
    <row r="356" spans="1:4">
      <c r="A356" s="619" t="s">
        <v>3991</v>
      </c>
      <c r="B356" s="620" t="s">
        <v>3992</v>
      </c>
      <c r="C356" s="619" t="s">
        <v>310</v>
      </c>
      <c r="D356" s="56"/>
    </row>
    <row r="357" spans="1:4">
      <c r="A357" s="619" t="s">
        <v>3993</v>
      </c>
      <c r="B357" s="620" t="s">
        <v>3994</v>
      </c>
      <c r="C357" s="619" t="s">
        <v>65</v>
      </c>
      <c r="D357" s="56"/>
    </row>
    <row r="358" spans="1:4">
      <c r="A358" s="619" t="s">
        <v>3995</v>
      </c>
      <c r="B358" s="620" t="s">
        <v>3996</v>
      </c>
      <c r="C358" s="619" t="s">
        <v>65</v>
      </c>
      <c r="D358" s="56"/>
    </row>
    <row r="359" spans="1:4">
      <c r="A359" s="619" t="s">
        <v>3997</v>
      </c>
      <c r="B359" s="620" t="s">
        <v>3998</v>
      </c>
      <c r="C359" s="619" t="s">
        <v>1787</v>
      </c>
      <c r="D359" s="55"/>
    </row>
    <row r="360" spans="1:4">
      <c r="A360" s="619" t="s">
        <v>3999</v>
      </c>
      <c r="B360" s="620" t="s">
        <v>4000</v>
      </c>
      <c r="C360" s="619" t="s">
        <v>310</v>
      </c>
      <c r="D360" s="56"/>
    </row>
    <row r="361" spans="1:4">
      <c r="A361" s="619" t="s">
        <v>4001</v>
      </c>
      <c r="B361" s="620" t="s">
        <v>4002</v>
      </c>
      <c r="C361" s="619" t="s">
        <v>310</v>
      </c>
      <c r="D361" s="56"/>
    </row>
    <row r="362" spans="1:4">
      <c r="A362" s="619" t="s">
        <v>4003</v>
      </c>
      <c r="B362" s="620" t="s">
        <v>4004</v>
      </c>
      <c r="C362" s="619" t="s">
        <v>310</v>
      </c>
      <c r="D362" s="56"/>
    </row>
    <row r="363" spans="1:4">
      <c r="A363" s="619" t="s">
        <v>4005</v>
      </c>
      <c r="B363" s="620" t="s">
        <v>4006</v>
      </c>
      <c r="C363" s="619" t="s">
        <v>310</v>
      </c>
      <c r="D363" s="56"/>
    </row>
    <row r="364" spans="1:4">
      <c r="A364" s="619" t="s">
        <v>4007</v>
      </c>
      <c r="B364" s="620" t="s">
        <v>4008</v>
      </c>
      <c r="C364" s="619" t="s">
        <v>102</v>
      </c>
      <c r="D364" s="56"/>
    </row>
    <row r="365" spans="1:4">
      <c r="A365" s="619" t="s">
        <v>4009</v>
      </c>
      <c r="B365" s="620" t="s">
        <v>4010</v>
      </c>
      <c r="C365" s="619" t="s">
        <v>1787</v>
      </c>
      <c r="D365" s="56"/>
    </row>
    <row r="366" spans="1:4">
      <c r="A366" s="619" t="s">
        <v>4011</v>
      </c>
      <c r="B366" s="620" t="s">
        <v>4012</v>
      </c>
      <c r="C366" s="619" t="s">
        <v>310</v>
      </c>
      <c r="D366" s="55"/>
    </row>
    <row r="367" spans="1:4">
      <c r="A367" s="619" t="s">
        <v>4013</v>
      </c>
      <c r="B367" s="620" t="s">
        <v>4014</v>
      </c>
      <c r="C367" s="619" t="s">
        <v>3314</v>
      </c>
      <c r="D367" s="55"/>
    </row>
    <row r="368" spans="1:4">
      <c r="A368" s="619" t="s">
        <v>4015</v>
      </c>
      <c r="B368" s="620" t="s">
        <v>4016</v>
      </c>
      <c r="C368" s="619" t="s">
        <v>182</v>
      </c>
      <c r="D368" s="56"/>
    </row>
    <row r="369" spans="1:4">
      <c r="A369" s="619" t="s">
        <v>4017</v>
      </c>
      <c r="B369" s="620" t="s">
        <v>4018</v>
      </c>
      <c r="C369" s="619" t="s">
        <v>1787</v>
      </c>
      <c r="D369" s="56"/>
    </row>
    <row r="370" spans="1:4">
      <c r="A370" s="619" t="s">
        <v>4019</v>
      </c>
      <c r="B370" s="620" t="s">
        <v>4020</v>
      </c>
      <c r="C370" s="619" t="s">
        <v>102</v>
      </c>
      <c r="D370" s="55"/>
    </row>
    <row r="371" spans="1:4">
      <c r="A371" s="619" t="s">
        <v>4021</v>
      </c>
      <c r="B371" s="620" t="s">
        <v>4022</v>
      </c>
      <c r="C371" s="619" t="s">
        <v>102</v>
      </c>
      <c r="D371" s="55"/>
    </row>
    <row r="372" spans="1:4">
      <c r="A372" s="619" t="s">
        <v>4023</v>
      </c>
      <c r="B372" s="620" t="s">
        <v>4024</v>
      </c>
      <c r="C372" s="619" t="s">
        <v>102</v>
      </c>
      <c r="D372" s="55"/>
    </row>
    <row r="373" spans="1:4">
      <c r="A373" s="619" t="s">
        <v>4025</v>
      </c>
      <c r="B373" s="620" t="s">
        <v>4026</v>
      </c>
      <c r="C373" s="619" t="s">
        <v>102</v>
      </c>
      <c r="D373" s="55"/>
    </row>
    <row r="374" spans="1:4">
      <c r="A374" s="619" t="s">
        <v>4027</v>
      </c>
      <c r="B374" s="620" t="s">
        <v>4028</v>
      </c>
      <c r="C374" s="619" t="s">
        <v>1787</v>
      </c>
      <c r="D374" s="55"/>
    </row>
    <row r="375" spans="1:4">
      <c r="A375" s="619" t="s">
        <v>4029</v>
      </c>
      <c r="B375" s="620" t="s">
        <v>4030</v>
      </c>
      <c r="C375" s="619" t="s">
        <v>1787</v>
      </c>
      <c r="D375" s="56"/>
    </row>
    <row r="376" spans="1:4">
      <c r="A376" s="619" t="s">
        <v>4031</v>
      </c>
      <c r="B376" s="620" t="s">
        <v>4032</v>
      </c>
      <c r="C376" s="619" t="s">
        <v>310</v>
      </c>
      <c r="D376" s="55"/>
    </row>
    <row r="377" spans="1:4">
      <c r="A377" s="619" t="s">
        <v>4033</v>
      </c>
      <c r="B377" s="620" t="s">
        <v>4034</v>
      </c>
      <c r="C377" s="619" t="s">
        <v>310</v>
      </c>
      <c r="D377" s="55"/>
    </row>
    <row r="378" spans="1:4">
      <c r="A378" s="619" t="s">
        <v>1201</v>
      </c>
      <c r="B378" s="620" t="s">
        <v>4035</v>
      </c>
      <c r="C378" s="619" t="s">
        <v>182</v>
      </c>
      <c r="D378" s="55"/>
    </row>
    <row r="379" spans="1:4">
      <c r="A379" s="619" t="s">
        <v>1107</v>
      </c>
      <c r="B379" s="620" t="s">
        <v>4036</v>
      </c>
      <c r="C379" s="619" t="s">
        <v>182</v>
      </c>
      <c r="D379" s="55"/>
    </row>
    <row r="380" spans="1:4">
      <c r="A380" s="619" t="s">
        <v>4037</v>
      </c>
      <c r="B380" s="620" t="s">
        <v>4038</v>
      </c>
      <c r="C380" s="619" t="s">
        <v>310</v>
      </c>
      <c r="D380" s="55"/>
    </row>
    <row r="381" spans="1:4">
      <c r="A381" s="619" t="s">
        <v>4039</v>
      </c>
      <c r="B381" s="620" t="s">
        <v>4040</v>
      </c>
      <c r="C381" s="619" t="s">
        <v>65</v>
      </c>
      <c r="D381" s="55"/>
    </row>
    <row r="382" spans="1:4">
      <c r="A382" s="619" t="s">
        <v>4041</v>
      </c>
      <c r="B382" s="620" t="s">
        <v>4042</v>
      </c>
      <c r="C382" s="619" t="s">
        <v>1787</v>
      </c>
      <c r="D382" s="55"/>
    </row>
    <row r="383" spans="1:4">
      <c r="A383" s="619" t="s">
        <v>4043</v>
      </c>
      <c r="B383" s="620" t="s">
        <v>4044</v>
      </c>
      <c r="C383" s="619" t="s">
        <v>65</v>
      </c>
      <c r="D383" s="55"/>
    </row>
    <row r="384" spans="1:4">
      <c r="A384" s="619" t="s">
        <v>4045</v>
      </c>
      <c r="B384" s="620" t="s">
        <v>4046</v>
      </c>
      <c r="C384" s="619" t="s">
        <v>65</v>
      </c>
      <c r="D384" s="55"/>
    </row>
    <row r="385" spans="1:4">
      <c r="A385" s="619" t="s">
        <v>4047</v>
      </c>
      <c r="B385" s="620" t="s">
        <v>4048</v>
      </c>
      <c r="C385" s="619" t="s">
        <v>65</v>
      </c>
      <c r="D385" s="55"/>
    </row>
    <row r="386" spans="1:4">
      <c r="A386" s="619" t="s">
        <v>1203</v>
      </c>
      <c r="B386" s="620" t="s">
        <v>4049</v>
      </c>
      <c r="C386" s="619" t="s">
        <v>182</v>
      </c>
      <c r="D386" s="55"/>
    </row>
    <row r="387" spans="1:4">
      <c r="A387" s="619" t="s">
        <v>4050</v>
      </c>
      <c r="B387" s="620" t="s">
        <v>4051</v>
      </c>
      <c r="C387" s="619" t="s">
        <v>65</v>
      </c>
      <c r="D387" s="55"/>
    </row>
    <row r="388" spans="1:4">
      <c r="A388" s="619" t="s">
        <v>4052</v>
      </c>
      <c r="B388" s="620" t="s">
        <v>4053</v>
      </c>
      <c r="C388" s="619" t="s">
        <v>1787</v>
      </c>
      <c r="D388" s="55"/>
    </row>
    <row r="389" spans="1:4">
      <c r="A389" s="619" t="s">
        <v>4054</v>
      </c>
      <c r="B389" s="620" t="s">
        <v>4055</v>
      </c>
      <c r="C389" s="619" t="s">
        <v>65</v>
      </c>
      <c r="D389" s="55"/>
    </row>
    <row r="390" spans="1:4">
      <c r="A390" s="619" t="s">
        <v>4056</v>
      </c>
      <c r="B390" s="620" t="s">
        <v>4057</v>
      </c>
      <c r="C390" s="619" t="s">
        <v>65</v>
      </c>
      <c r="D390" s="55"/>
    </row>
    <row r="391" spans="1:4">
      <c r="A391" s="619" t="s">
        <v>4058</v>
      </c>
      <c r="B391" s="620" t="s">
        <v>4059</v>
      </c>
      <c r="C391" s="619" t="s">
        <v>1787</v>
      </c>
      <c r="D391" s="55"/>
    </row>
    <row r="392" spans="1:4">
      <c r="A392" s="619" t="s">
        <v>1207</v>
      </c>
      <c r="B392" s="620" t="s">
        <v>4060</v>
      </c>
      <c r="C392" s="619" t="s">
        <v>1787</v>
      </c>
      <c r="D392" s="55"/>
    </row>
    <row r="393" spans="1:4">
      <c r="A393" s="619" t="s">
        <v>4061</v>
      </c>
      <c r="B393" s="620" t="s">
        <v>4062</v>
      </c>
      <c r="C393" s="619" t="s">
        <v>310</v>
      </c>
      <c r="D393" s="55"/>
    </row>
    <row r="394" spans="1:4">
      <c r="A394" s="619" t="s">
        <v>4063</v>
      </c>
      <c r="B394" s="620" t="s">
        <v>4064</v>
      </c>
      <c r="C394" s="619" t="s">
        <v>310</v>
      </c>
      <c r="D394" s="55"/>
    </row>
    <row r="395" spans="1:4">
      <c r="A395" s="619" t="s">
        <v>4065</v>
      </c>
      <c r="B395" s="620" t="s">
        <v>4066</v>
      </c>
      <c r="C395" s="619" t="s">
        <v>310</v>
      </c>
      <c r="D395" s="55"/>
    </row>
    <row r="396" spans="1:4">
      <c r="A396" s="619" t="s">
        <v>4067</v>
      </c>
      <c r="B396" s="620" t="s">
        <v>4068</v>
      </c>
      <c r="C396" s="619" t="s">
        <v>310</v>
      </c>
      <c r="D396" s="55"/>
    </row>
    <row r="397" spans="1:4">
      <c r="A397" s="619" t="s">
        <v>4069</v>
      </c>
      <c r="B397" s="620" t="s">
        <v>4070</v>
      </c>
      <c r="C397" s="619" t="s">
        <v>310</v>
      </c>
      <c r="D397" s="55"/>
    </row>
    <row r="398" spans="1:4">
      <c r="A398" s="619" t="s">
        <v>4071</v>
      </c>
      <c r="B398" s="620" t="s">
        <v>4072</v>
      </c>
      <c r="C398" s="619" t="s">
        <v>65</v>
      </c>
      <c r="D398" s="55"/>
    </row>
    <row r="399" spans="1:4">
      <c r="A399" s="619" t="s">
        <v>4073</v>
      </c>
      <c r="B399" s="620" t="s">
        <v>4074</v>
      </c>
      <c r="C399" s="619" t="s">
        <v>310</v>
      </c>
      <c r="D399" s="55"/>
    </row>
    <row r="400" spans="1:4">
      <c r="A400" s="619" t="s">
        <v>4075</v>
      </c>
      <c r="B400" s="620" t="s">
        <v>4076</v>
      </c>
      <c r="C400" s="619" t="s">
        <v>310</v>
      </c>
      <c r="D400" s="56"/>
    </row>
    <row r="401" spans="1:4">
      <c r="A401" s="619" t="s">
        <v>4077</v>
      </c>
      <c r="B401" s="620" t="s">
        <v>4078</v>
      </c>
      <c r="C401" s="619" t="s">
        <v>310</v>
      </c>
      <c r="D401" s="56"/>
    </row>
    <row r="402" spans="1:4">
      <c r="A402" s="619" t="s">
        <v>4079</v>
      </c>
      <c r="B402" s="620" t="s">
        <v>4080</v>
      </c>
      <c r="C402" s="619" t="s">
        <v>310</v>
      </c>
      <c r="D402" s="55"/>
    </row>
    <row r="403" spans="1:4">
      <c r="A403" s="619" t="s">
        <v>4081</v>
      </c>
      <c r="B403" s="620" t="s">
        <v>4082</v>
      </c>
      <c r="C403" s="619" t="s">
        <v>310</v>
      </c>
      <c r="D403" s="56"/>
    </row>
    <row r="404" spans="1:4">
      <c r="A404" s="619" t="s">
        <v>4083</v>
      </c>
      <c r="B404" s="620" t="s">
        <v>4084</v>
      </c>
      <c r="C404" s="619" t="s">
        <v>310</v>
      </c>
      <c r="D404" s="56"/>
    </row>
    <row r="405" spans="1:4">
      <c r="A405" s="619" t="s">
        <v>4085</v>
      </c>
      <c r="B405" s="620" t="s">
        <v>4086</v>
      </c>
      <c r="C405" s="619" t="s">
        <v>310</v>
      </c>
      <c r="D405" s="56"/>
    </row>
    <row r="406" spans="1:4">
      <c r="A406" s="619" t="s">
        <v>4087</v>
      </c>
      <c r="B406" s="620" t="s">
        <v>4088</v>
      </c>
      <c r="C406" s="619" t="s">
        <v>310</v>
      </c>
      <c r="D406" s="56"/>
    </row>
    <row r="407" spans="1:4">
      <c r="A407" s="619" t="s">
        <v>4089</v>
      </c>
      <c r="B407" s="620" t="s">
        <v>4090</v>
      </c>
      <c r="C407" s="619" t="s">
        <v>310</v>
      </c>
      <c r="D407" s="56"/>
    </row>
    <row r="408" spans="1:4">
      <c r="A408" s="619" t="s">
        <v>4091</v>
      </c>
      <c r="B408" s="620" t="s">
        <v>4092</v>
      </c>
      <c r="C408" s="619" t="s">
        <v>310</v>
      </c>
      <c r="D408" s="55"/>
    </row>
    <row r="409" spans="1:4">
      <c r="A409" s="619" t="s">
        <v>4093</v>
      </c>
      <c r="B409" s="620" t="s">
        <v>4094</v>
      </c>
      <c r="C409" s="619" t="s">
        <v>310</v>
      </c>
      <c r="D409" s="56"/>
    </row>
    <row r="410" spans="1:4">
      <c r="A410" s="619" t="s">
        <v>4095</v>
      </c>
      <c r="B410" s="620" t="s">
        <v>4096</v>
      </c>
      <c r="C410" s="619" t="s">
        <v>310</v>
      </c>
      <c r="D410" s="55"/>
    </row>
    <row r="411" spans="1:4">
      <c r="A411" s="619" t="s">
        <v>4097</v>
      </c>
      <c r="B411" s="620" t="s">
        <v>4098</v>
      </c>
      <c r="C411" s="619" t="s">
        <v>310</v>
      </c>
      <c r="D411" s="56"/>
    </row>
    <row r="412" spans="1:4">
      <c r="A412" s="619" t="s">
        <v>4099</v>
      </c>
      <c r="B412" s="620" t="s">
        <v>4100</v>
      </c>
      <c r="C412" s="619" t="s">
        <v>310</v>
      </c>
      <c r="D412" s="56"/>
    </row>
    <row r="413" spans="1:4">
      <c r="A413" s="619" t="s">
        <v>4101</v>
      </c>
      <c r="B413" s="620" t="s">
        <v>4102</v>
      </c>
      <c r="C413" s="619" t="s">
        <v>310</v>
      </c>
      <c r="D413" s="56"/>
    </row>
    <row r="414" spans="1:4">
      <c r="A414" s="619" t="s">
        <v>4103</v>
      </c>
      <c r="B414" s="620" t="s">
        <v>4104</v>
      </c>
      <c r="C414" s="619" t="s">
        <v>310</v>
      </c>
      <c r="D414" s="56"/>
    </row>
    <row r="415" spans="1:4">
      <c r="A415" s="619" t="s">
        <v>4105</v>
      </c>
      <c r="B415" s="620" t="s">
        <v>4106</v>
      </c>
      <c r="C415" s="619" t="s">
        <v>310</v>
      </c>
      <c r="D415" s="56"/>
    </row>
    <row r="416" spans="1:4">
      <c r="A416" s="619" t="s">
        <v>4107</v>
      </c>
      <c r="B416" s="620" t="s">
        <v>4108</v>
      </c>
      <c r="C416" s="619" t="s">
        <v>310</v>
      </c>
      <c r="D416" s="56"/>
    </row>
    <row r="417" spans="1:4">
      <c r="A417" s="619" t="s">
        <v>4109</v>
      </c>
      <c r="B417" s="620" t="s">
        <v>4110</v>
      </c>
      <c r="C417" s="619" t="s">
        <v>310</v>
      </c>
      <c r="D417" s="56"/>
    </row>
    <row r="418" spans="1:4">
      <c r="A418" s="619" t="s">
        <v>4111</v>
      </c>
      <c r="B418" s="620" t="s">
        <v>4112</v>
      </c>
      <c r="C418" s="619" t="s">
        <v>310</v>
      </c>
      <c r="D418" s="56"/>
    </row>
    <row r="419" spans="1:4">
      <c r="A419" s="619" t="s">
        <v>4113</v>
      </c>
      <c r="B419" s="620" t="s">
        <v>4114</v>
      </c>
      <c r="C419" s="619" t="s">
        <v>310</v>
      </c>
      <c r="D419" s="55"/>
    </row>
    <row r="420" spans="1:4">
      <c r="A420" s="619" t="s">
        <v>4115</v>
      </c>
      <c r="B420" s="620" t="s">
        <v>4116</v>
      </c>
      <c r="C420" s="619" t="s">
        <v>310</v>
      </c>
      <c r="D420" s="56"/>
    </row>
    <row r="421" spans="1:4">
      <c r="A421" s="619" t="s">
        <v>4117</v>
      </c>
      <c r="B421" s="620" t="s">
        <v>4118</v>
      </c>
      <c r="C421" s="619" t="s">
        <v>310</v>
      </c>
      <c r="D421" s="56"/>
    </row>
    <row r="422" spans="1:4">
      <c r="A422" s="619" t="s">
        <v>4119</v>
      </c>
      <c r="B422" s="620" t="s">
        <v>4120</v>
      </c>
      <c r="C422" s="619" t="s">
        <v>310</v>
      </c>
      <c r="D422" s="56"/>
    </row>
    <row r="423" spans="1:4">
      <c r="A423" s="619" t="s">
        <v>4121</v>
      </c>
      <c r="B423" s="620" t="s">
        <v>4122</v>
      </c>
      <c r="C423" s="619" t="s">
        <v>310</v>
      </c>
      <c r="D423" s="55"/>
    </row>
    <row r="424" spans="1:4">
      <c r="A424" s="619" t="s">
        <v>4123</v>
      </c>
      <c r="B424" s="620" t="s">
        <v>4124</v>
      </c>
      <c r="C424" s="619" t="s">
        <v>310</v>
      </c>
      <c r="D424" s="55"/>
    </row>
    <row r="425" spans="1:4">
      <c r="A425" s="619" t="s">
        <v>4125</v>
      </c>
      <c r="B425" s="620" t="s">
        <v>4126</v>
      </c>
      <c r="C425" s="619" t="s">
        <v>65</v>
      </c>
      <c r="D425" s="55"/>
    </row>
    <row r="426" spans="1:4">
      <c r="A426" s="619" t="s">
        <v>4127</v>
      </c>
      <c r="B426" s="620" t="s">
        <v>4128</v>
      </c>
      <c r="C426" s="619" t="s">
        <v>310</v>
      </c>
      <c r="D426" s="55"/>
    </row>
    <row r="427" spans="1:4">
      <c r="A427" s="619" t="s">
        <v>4129</v>
      </c>
      <c r="B427" s="620" t="s">
        <v>4130</v>
      </c>
      <c r="C427" s="619" t="s">
        <v>310</v>
      </c>
      <c r="D427" s="55"/>
    </row>
    <row r="428" spans="1:4">
      <c r="A428" s="619" t="s">
        <v>4131</v>
      </c>
      <c r="B428" s="620" t="s">
        <v>4132</v>
      </c>
      <c r="C428" s="619" t="s">
        <v>310</v>
      </c>
      <c r="D428" s="56"/>
    </row>
    <row r="429" spans="1:4">
      <c r="A429" s="619" t="s">
        <v>4133</v>
      </c>
      <c r="B429" s="620" t="s">
        <v>4134</v>
      </c>
      <c r="C429" s="619" t="s">
        <v>310</v>
      </c>
      <c r="D429" s="56"/>
    </row>
    <row r="430" spans="1:4">
      <c r="A430" s="619" t="s">
        <v>4135</v>
      </c>
      <c r="B430" s="620" t="s">
        <v>4136</v>
      </c>
      <c r="C430" s="619" t="s">
        <v>310</v>
      </c>
      <c r="D430" s="56"/>
    </row>
    <row r="431" spans="1:4">
      <c r="A431" s="619" t="s">
        <v>4137</v>
      </c>
      <c r="B431" s="620" t="s">
        <v>4138</v>
      </c>
      <c r="C431" s="619" t="s">
        <v>65</v>
      </c>
      <c r="D431" s="56"/>
    </row>
    <row r="432" spans="1:4">
      <c r="A432" s="619" t="s">
        <v>4139</v>
      </c>
      <c r="B432" s="620" t="s">
        <v>4140</v>
      </c>
      <c r="C432" s="619" t="s">
        <v>310</v>
      </c>
      <c r="D432" s="56"/>
    </row>
    <row r="433" spans="1:4">
      <c r="A433" s="619" t="s">
        <v>4141</v>
      </c>
      <c r="B433" s="620" t="s">
        <v>4142</v>
      </c>
      <c r="C433" s="619" t="s">
        <v>310</v>
      </c>
      <c r="D433" s="56"/>
    </row>
    <row r="434" spans="1:4">
      <c r="A434" s="619" t="s">
        <v>4143</v>
      </c>
      <c r="B434" s="620" t="s">
        <v>4144</v>
      </c>
      <c r="C434" s="619" t="s">
        <v>310</v>
      </c>
      <c r="D434" s="56"/>
    </row>
    <row r="435" spans="1:4">
      <c r="A435" s="619" t="s">
        <v>4145</v>
      </c>
      <c r="B435" s="620" t="s">
        <v>4146</v>
      </c>
      <c r="C435" s="619" t="s">
        <v>102</v>
      </c>
      <c r="D435" s="56"/>
    </row>
    <row r="436" spans="1:4">
      <c r="A436" s="619" t="s">
        <v>4147</v>
      </c>
      <c r="B436" s="620" t="s">
        <v>4148</v>
      </c>
      <c r="C436" s="619" t="s">
        <v>3314</v>
      </c>
      <c r="D436" s="56"/>
    </row>
    <row r="437" spans="1:4">
      <c r="A437" s="619" t="s">
        <v>4149</v>
      </c>
      <c r="B437" s="620" t="s">
        <v>4150</v>
      </c>
      <c r="C437" s="619" t="s">
        <v>3314</v>
      </c>
      <c r="D437" s="56"/>
    </row>
    <row r="438" spans="1:4">
      <c r="A438" s="619" t="s">
        <v>4151</v>
      </c>
      <c r="B438" s="620" t="s">
        <v>4152</v>
      </c>
      <c r="C438" s="619" t="s">
        <v>1787</v>
      </c>
      <c r="D438" s="56"/>
    </row>
    <row r="439" spans="1:4">
      <c r="A439" s="619" t="s">
        <v>4153</v>
      </c>
      <c r="B439" s="620" t="s">
        <v>4154</v>
      </c>
      <c r="C439" s="619" t="s">
        <v>65</v>
      </c>
      <c r="D439" s="56"/>
    </row>
    <row r="440" spans="1:4">
      <c r="A440" s="619" t="s">
        <v>4155</v>
      </c>
      <c r="B440" s="620" t="s">
        <v>4156</v>
      </c>
      <c r="C440" s="619" t="s">
        <v>3314</v>
      </c>
      <c r="D440" s="56"/>
    </row>
    <row r="441" spans="1:4">
      <c r="A441" s="619" t="s">
        <v>4157</v>
      </c>
      <c r="B441" s="620" t="s">
        <v>4158</v>
      </c>
      <c r="C441" s="619" t="s">
        <v>3314</v>
      </c>
      <c r="D441" s="56"/>
    </row>
    <row r="442" spans="1:4">
      <c r="A442" s="619" t="s">
        <v>4159</v>
      </c>
      <c r="B442" s="620" t="s">
        <v>4160</v>
      </c>
      <c r="C442" s="619" t="s">
        <v>1787</v>
      </c>
      <c r="D442" s="56"/>
    </row>
    <row r="443" spans="1:4">
      <c r="A443" s="619" t="s">
        <v>4161</v>
      </c>
      <c r="B443" s="620" t="s">
        <v>4162</v>
      </c>
      <c r="C443" s="619" t="s">
        <v>1787</v>
      </c>
      <c r="D443" s="56"/>
    </row>
    <row r="444" spans="1:4">
      <c r="A444" s="619" t="s">
        <v>4163</v>
      </c>
      <c r="B444" s="620" t="s">
        <v>4164</v>
      </c>
      <c r="C444" s="619" t="s">
        <v>1787</v>
      </c>
      <c r="D444" s="56"/>
    </row>
    <row r="445" spans="1:4">
      <c r="A445" s="619" t="s">
        <v>4165</v>
      </c>
      <c r="B445" s="620" t="s">
        <v>4166</v>
      </c>
      <c r="C445" s="619" t="s">
        <v>1787</v>
      </c>
      <c r="D445" s="56"/>
    </row>
    <row r="446" spans="1:4">
      <c r="A446" s="619" t="s">
        <v>4167</v>
      </c>
      <c r="B446" s="620" t="s">
        <v>4168</v>
      </c>
      <c r="C446" s="619" t="s">
        <v>182</v>
      </c>
      <c r="D446" s="56"/>
    </row>
    <row r="447" spans="1:4">
      <c r="A447" s="619" t="s">
        <v>4169</v>
      </c>
      <c r="B447" s="620" t="s">
        <v>4170</v>
      </c>
      <c r="C447" s="619" t="s">
        <v>182</v>
      </c>
      <c r="D447" s="56"/>
    </row>
    <row r="448" spans="1:4">
      <c r="A448" s="619" t="s">
        <v>4171</v>
      </c>
      <c r="B448" s="620" t="s">
        <v>4172</v>
      </c>
      <c r="C448" s="619" t="s">
        <v>1787</v>
      </c>
      <c r="D448" s="56"/>
    </row>
    <row r="449" spans="1:4">
      <c r="A449" s="619" t="s">
        <v>4173</v>
      </c>
      <c r="B449" s="620" t="s">
        <v>4174</v>
      </c>
      <c r="C449" s="619" t="s">
        <v>310</v>
      </c>
      <c r="D449" s="56"/>
    </row>
    <row r="450" spans="1:4">
      <c r="A450" s="619" t="s">
        <v>4175</v>
      </c>
      <c r="B450" s="620" t="s">
        <v>4176</v>
      </c>
      <c r="C450" s="619" t="s">
        <v>1787</v>
      </c>
      <c r="D450" s="56"/>
    </row>
    <row r="451" spans="1:4">
      <c r="A451" s="619" t="s">
        <v>4177</v>
      </c>
      <c r="B451" s="620" t="s">
        <v>4178</v>
      </c>
      <c r="C451" s="619" t="s">
        <v>1787</v>
      </c>
      <c r="D451" s="56"/>
    </row>
    <row r="452" spans="1:4">
      <c r="A452" s="619" t="s">
        <v>4179</v>
      </c>
      <c r="B452" s="620" t="s">
        <v>4180</v>
      </c>
      <c r="C452" s="619" t="s">
        <v>1787</v>
      </c>
      <c r="D452" s="56"/>
    </row>
    <row r="453" spans="1:4">
      <c r="A453" s="619" t="s">
        <v>4181</v>
      </c>
      <c r="B453" s="620" t="s">
        <v>4182</v>
      </c>
      <c r="C453" s="619" t="s">
        <v>310</v>
      </c>
      <c r="D453" s="56"/>
    </row>
    <row r="454" spans="1:4">
      <c r="A454" s="619" t="s">
        <v>4183</v>
      </c>
      <c r="B454" s="620" t="s">
        <v>4184</v>
      </c>
      <c r="C454" s="619" t="s">
        <v>1787</v>
      </c>
      <c r="D454" s="55"/>
    </row>
    <row r="455" spans="1:4">
      <c r="A455" s="619" t="s">
        <v>4185</v>
      </c>
      <c r="B455" s="620" t="s">
        <v>4186</v>
      </c>
      <c r="C455" s="619" t="s">
        <v>1787</v>
      </c>
      <c r="D455" s="55"/>
    </row>
    <row r="456" spans="1:4">
      <c r="A456" s="619" t="s">
        <v>4187</v>
      </c>
      <c r="B456" s="620" t="s">
        <v>4188</v>
      </c>
      <c r="C456" s="619" t="s">
        <v>310</v>
      </c>
      <c r="D456" s="55"/>
    </row>
    <row r="457" spans="1:4">
      <c r="A457" s="619" t="s">
        <v>4189</v>
      </c>
      <c r="B457" s="620" t="s">
        <v>4190</v>
      </c>
      <c r="C457" s="619" t="s">
        <v>1787</v>
      </c>
      <c r="D457" s="55"/>
    </row>
    <row r="458" spans="1:4">
      <c r="A458" s="619" t="s">
        <v>4191</v>
      </c>
      <c r="B458" s="620" t="s">
        <v>4192</v>
      </c>
      <c r="C458" s="619" t="s">
        <v>310</v>
      </c>
      <c r="D458" s="55"/>
    </row>
    <row r="459" spans="1:4">
      <c r="A459" s="619" t="s">
        <v>4193</v>
      </c>
      <c r="B459" s="620" t="s">
        <v>4194</v>
      </c>
      <c r="C459" s="619" t="s">
        <v>310</v>
      </c>
      <c r="D459" s="55"/>
    </row>
    <row r="460" spans="1:4">
      <c r="A460" s="619" t="s">
        <v>4195</v>
      </c>
      <c r="B460" s="620" t="s">
        <v>4196</v>
      </c>
      <c r="C460" s="619" t="s">
        <v>310</v>
      </c>
      <c r="D460" s="55"/>
    </row>
    <row r="461" spans="1:4">
      <c r="A461" s="619" t="s">
        <v>4197</v>
      </c>
      <c r="B461" s="620" t="s">
        <v>4198</v>
      </c>
      <c r="C461" s="619" t="s">
        <v>310</v>
      </c>
      <c r="D461" s="55"/>
    </row>
    <row r="462" spans="1:4">
      <c r="A462" s="619" t="s">
        <v>4199</v>
      </c>
      <c r="B462" s="620" t="s">
        <v>4200</v>
      </c>
      <c r="C462" s="619" t="s">
        <v>310</v>
      </c>
      <c r="D462" s="55"/>
    </row>
    <row r="463" spans="1:4">
      <c r="A463" s="619" t="s">
        <v>4201</v>
      </c>
      <c r="B463" s="620" t="s">
        <v>4202</v>
      </c>
      <c r="C463" s="619" t="s">
        <v>310</v>
      </c>
      <c r="D463" s="55"/>
    </row>
    <row r="464" spans="1:4">
      <c r="A464" s="619" t="s">
        <v>4203</v>
      </c>
      <c r="B464" s="620" t="s">
        <v>4204</v>
      </c>
      <c r="C464" s="619" t="s">
        <v>65</v>
      </c>
      <c r="D464" s="55"/>
    </row>
    <row r="465" spans="1:4">
      <c r="A465" s="619" t="s">
        <v>1209</v>
      </c>
      <c r="B465" s="620" t="s">
        <v>4205</v>
      </c>
      <c r="C465" s="619" t="s">
        <v>102</v>
      </c>
      <c r="D465" s="55"/>
    </row>
    <row r="466" spans="1:4">
      <c r="A466" s="619" t="s">
        <v>4206</v>
      </c>
      <c r="B466" s="620" t="s">
        <v>4207</v>
      </c>
      <c r="C466" s="619" t="s">
        <v>310</v>
      </c>
      <c r="D466" s="55"/>
    </row>
    <row r="467" spans="1:4">
      <c r="A467" s="619" t="s">
        <v>4208</v>
      </c>
      <c r="B467" s="620" t="s">
        <v>4209</v>
      </c>
      <c r="C467" s="619" t="s">
        <v>310</v>
      </c>
      <c r="D467" s="55"/>
    </row>
    <row r="468" spans="1:4">
      <c r="A468" s="619" t="s">
        <v>4210</v>
      </c>
      <c r="B468" s="620" t="s">
        <v>4211</v>
      </c>
      <c r="C468" s="619" t="s">
        <v>65</v>
      </c>
      <c r="D468" s="55"/>
    </row>
    <row r="469" spans="1:4" ht="22.5">
      <c r="A469" s="619" t="s">
        <v>4212</v>
      </c>
      <c r="B469" s="620" t="s">
        <v>4213</v>
      </c>
      <c r="C469" s="619" t="s">
        <v>102</v>
      </c>
      <c r="D469" s="55"/>
    </row>
    <row r="470" spans="1:4">
      <c r="A470" s="619" t="s">
        <v>4214</v>
      </c>
      <c r="B470" s="620" t="s">
        <v>4215</v>
      </c>
      <c r="C470" s="619" t="s">
        <v>102</v>
      </c>
      <c r="D470" s="55"/>
    </row>
    <row r="471" spans="1:4">
      <c r="A471" s="619" t="s">
        <v>4216</v>
      </c>
      <c r="B471" s="620" t="s">
        <v>4217</v>
      </c>
      <c r="C471" s="619" t="s">
        <v>102</v>
      </c>
      <c r="D471" s="55"/>
    </row>
    <row r="472" spans="1:4">
      <c r="A472" s="619" t="s">
        <v>4218</v>
      </c>
      <c r="B472" s="620" t="s">
        <v>4219</v>
      </c>
      <c r="C472" s="619" t="s">
        <v>102</v>
      </c>
      <c r="D472" s="55"/>
    </row>
    <row r="473" spans="1:4">
      <c r="A473" s="619" t="s">
        <v>4220</v>
      </c>
      <c r="B473" s="620" t="s">
        <v>4221</v>
      </c>
      <c r="C473" s="619" t="s">
        <v>102</v>
      </c>
      <c r="D473" s="55"/>
    </row>
    <row r="474" spans="1:4">
      <c r="A474" s="619" t="s">
        <v>4222</v>
      </c>
      <c r="B474" s="620" t="s">
        <v>4223</v>
      </c>
      <c r="C474" s="619" t="s">
        <v>102</v>
      </c>
      <c r="D474" s="55"/>
    </row>
    <row r="475" spans="1:4">
      <c r="A475" s="619" t="s">
        <v>4224</v>
      </c>
      <c r="B475" s="620" t="s">
        <v>4225</v>
      </c>
      <c r="C475" s="619" t="s">
        <v>102</v>
      </c>
      <c r="D475" s="55"/>
    </row>
    <row r="476" spans="1:4">
      <c r="A476" s="619" t="s">
        <v>4226</v>
      </c>
      <c r="B476" s="620" t="s">
        <v>4227</v>
      </c>
      <c r="C476" s="619" t="s">
        <v>102</v>
      </c>
      <c r="D476" s="55"/>
    </row>
    <row r="477" spans="1:4">
      <c r="A477" s="619" t="s">
        <v>4228</v>
      </c>
      <c r="B477" s="620" t="s">
        <v>4229</v>
      </c>
      <c r="C477" s="619" t="s">
        <v>102</v>
      </c>
      <c r="D477" s="55"/>
    </row>
    <row r="478" spans="1:4">
      <c r="A478" s="619" t="s">
        <v>4230</v>
      </c>
      <c r="B478" s="620" t="s">
        <v>4231</v>
      </c>
      <c r="C478" s="619" t="s">
        <v>102</v>
      </c>
      <c r="D478" s="55"/>
    </row>
    <row r="479" spans="1:4">
      <c r="A479" s="619" t="s">
        <v>4232</v>
      </c>
      <c r="B479" s="620" t="s">
        <v>4233</v>
      </c>
      <c r="C479" s="619" t="s">
        <v>102</v>
      </c>
      <c r="D479" s="55"/>
    </row>
    <row r="480" spans="1:4">
      <c r="A480" s="619" t="s">
        <v>4234</v>
      </c>
      <c r="B480" s="620" t="s">
        <v>4235</v>
      </c>
      <c r="C480" s="619" t="s">
        <v>102</v>
      </c>
      <c r="D480" s="55"/>
    </row>
    <row r="481" spans="1:4">
      <c r="A481" s="619" t="s">
        <v>4236</v>
      </c>
      <c r="B481" s="620" t="s">
        <v>4237</v>
      </c>
      <c r="C481" s="619" t="s">
        <v>102</v>
      </c>
      <c r="D481" s="55"/>
    </row>
    <row r="482" spans="1:4">
      <c r="A482" s="619" t="s">
        <v>4238</v>
      </c>
      <c r="B482" s="620" t="s">
        <v>4239</v>
      </c>
      <c r="C482" s="619" t="s">
        <v>102</v>
      </c>
      <c r="D482" s="55"/>
    </row>
    <row r="483" spans="1:4">
      <c r="A483" s="619" t="s">
        <v>4240</v>
      </c>
      <c r="B483" s="620" t="s">
        <v>4241</v>
      </c>
      <c r="C483" s="619" t="s">
        <v>102</v>
      </c>
      <c r="D483" s="55"/>
    </row>
    <row r="484" spans="1:4">
      <c r="A484" s="619" t="s">
        <v>4242</v>
      </c>
      <c r="B484" s="620" t="s">
        <v>4243</v>
      </c>
      <c r="C484" s="619" t="s">
        <v>102</v>
      </c>
      <c r="D484" s="55"/>
    </row>
    <row r="485" spans="1:4">
      <c r="A485" s="619" t="s">
        <v>4244</v>
      </c>
      <c r="B485" s="620" t="s">
        <v>4245</v>
      </c>
      <c r="C485" s="619" t="s">
        <v>102</v>
      </c>
      <c r="D485" s="55"/>
    </row>
    <row r="486" spans="1:4">
      <c r="A486" s="619" t="s">
        <v>4246</v>
      </c>
      <c r="B486" s="620" t="s">
        <v>4247</v>
      </c>
      <c r="C486" s="619" t="s">
        <v>102</v>
      </c>
      <c r="D486" s="55"/>
    </row>
    <row r="487" spans="1:4">
      <c r="A487" s="619" t="s">
        <v>4248</v>
      </c>
      <c r="B487" s="620" t="s">
        <v>4249</v>
      </c>
      <c r="C487" s="619" t="s">
        <v>102</v>
      </c>
      <c r="D487" s="55"/>
    </row>
    <row r="488" spans="1:4">
      <c r="A488" s="619" t="s">
        <v>4250</v>
      </c>
      <c r="B488" s="620" t="s">
        <v>4251</v>
      </c>
      <c r="C488" s="619" t="s">
        <v>102</v>
      </c>
      <c r="D488" s="55"/>
    </row>
    <row r="489" spans="1:4">
      <c r="A489" s="619" t="s">
        <v>4252</v>
      </c>
      <c r="B489" s="620" t="s">
        <v>4253</v>
      </c>
      <c r="C489" s="619" t="s">
        <v>65</v>
      </c>
      <c r="D489" s="55"/>
    </row>
    <row r="490" spans="1:4">
      <c r="A490" s="619" t="s">
        <v>4254</v>
      </c>
      <c r="B490" s="620" t="s">
        <v>4255</v>
      </c>
      <c r="C490" s="619" t="s">
        <v>310</v>
      </c>
      <c r="D490" s="55"/>
    </row>
    <row r="491" spans="1:4">
      <c r="A491" s="619" t="s">
        <v>4256</v>
      </c>
      <c r="B491" s="620" t="s">
        <v>4257</v>
      </c>
      <c r="C491" s="619" t="s">
        <v>310</v>
      </c>
      <c r="D491" s="55"/>
    </row>
    <row r="492" spans="1:4">
      <c r="A492" s="619" t="s">
        <v>4258</v>
      </c>
      <c r="B492" s="620" t="s">
        <v>4259</v>
      </c>
      <c r="C492" s="619" t="s">
        <v>310</v>
      </c>
      <c r="D492" s="55"/>
    </row>
    <row r="493" spans="1:4">
      <c r="A493" s="619" t="s">
        <v>4260</v>
      </c>
      <c r="B493" s="620" t="s">
        <v>4261</v>
      </c>
      <c r="C493" s="619" t="s">
        <v>310</v>
      </c>
      <c r="D493" s="55"/>
    </row>
    <row r="494" spans="1:4">
      <c r="A494" s="619" t="s">
        <v>4262</v>
      </c>
      <c r="B494" s="620" t="s">
        <v>4263</v>
      </c>
      <c r="C494" s="619" t="s">
        <v>310</v>
      </c>
      <c r="D494" s="55"/>
    </row>
    <row r="495" spans="1:4">
      <c r="A495" s="619" t="s">
        <v>4264</v>
      </c>
      <c r="B495" s="620" t="s">
        <v>4265</v>
      </c>
      <c r="C495" s="619" t="s">
        <v>310</v>
      </c>
      <c r="D495" s="55"/>
    </row>
    <row r="496" spans="1:4">
      <c r="A496" s="619" t="s">
        <v>4266</v>
      </c>
      <c r="B496" s="620" t="s">
        <v>4267</v>
      </c>
      <c r="C496" s="619" t="s">
        <v>310</v>
      </c>
      <c r="D496" s="55"/>
    </row>
    <row r="497" spans="1:4">
      <c r="A497" s="619" t="s">
        <v>4268</v>
      </c>
      <c r="B497" s="620" t="s">
        <v>4269</v>
      </c>
      <c r="C497" s="619" t="s">
        <v>310</v>
      </c>
      <c r="D497" s="55"/>
    </row>
    <row r="498" spans="1:4">
      <c r="A498" s="619" t="s">
        <v>4270</v>
      </c>
      <c r="B498" s="620" t="s">
        <v>4271</v>
      </c>
      <c r="C498" s="619" t="s">
        <v>310</v>
      </c>
      <c r="D498" s="55"/>
    </row>
    <row r="499" spans="1:4">
      <c r="A499" s="619" t="s">
        <v>4272</v>
      </c>
      <c r="B499" s="620" t="s">
        <v>4273</v>
      </c>
      <c r="C499" s="619" t="s">
        <v>102</v>
      </c>
    </row>
    <row r="500" spans="1:4">
      <c r="A500" s="619" t="s">
        <v>4274</v>
      </c>
      <c r="B500" s="620" t="s">
        <v>4275</v>
      </c>
      <c r="C500" s="619" t="s">
        <v>102</v>
      </c>
    </row>
    <row r="501" spans="1:4">
      <c r="A501" s="619" t="s">
        <v>4276</v>
      </c>
      <c r="B501" s="620" t="s">
        <v>4277</v>
      </c>
      <c r="C501" s="619" t="s">
        <v>182</v>
      </c>
    </row>
    <row r="502" spans="1:4">
      <c r="A502" s="619" t="s">
        <v>4278</v>
      </c>
      <c r="B502" s="620" t="s">
        <v>4279</v>
      </c>
      <c r="C502" s="619" t="s">
        <v>3314</v>
      </c>
    </row>
    <row r="503" spans="1:4">
      <c r="A503" s="619" t="s">
        <v>4280</v>
      </c>
      <c r="B503" s="620" t="s">
        <v>4281</v>
      </c>
      <c r="C503" s="619" t="s">
        <v>1787</v>
      </c>
    </row>
    <row r="504" spans="1:4">
      <c r="A504" s="619" t="s">
        <v>4282</v>
      </c>
      <c r="B504" s="620" t="s">
        <v>4283</v>
      </c>
      <c r="C504" s="619" t="s">
        <v>1787</v>
      </c>
    </row>
    <row r="505" spans="1:4">
      <c r="A505" s="619" t="s">
        <v>4284</v>
      </c>
      <c r="B505" s="620" t="s">
        <v>4285</v>
      </c>
      <c r="C505" s="619" t="s">
        <v>65</v>
      </c>
    </row>
    <row r="506" spans="1:4">
      <c r="A506" s="619" t="s">
        <v>4286</v>
      </c>
      <c r="B506" s="620" t="s">
        <v>4287</v>
      </c>
      <c r="C506" s="619" t="s">
        <v>1787</v>
      </c>
    </row>
    <row r="507" spans="1:4">
      <c r="A507" s="619" t="s">
        <v>4288</v>
      </c>
      <c r="B507" s="620" t="s">
        <v>4289</v>
      </c>
      <c r="C507" s="619" t="s">
        <v>1787</v>
      </c>
    </row>
    <row r="508" spans="1:4">
      <c r="A508" s="619" t="s">
        <v>4290</v>
      </c>
      <c r="B508" s="620" t="s">
        <v>4291</v>
      </c>
      <c r="C508" s="619" t="s">
        <v>1787</v>
      </c>
    </row>
    <row r="509" spans="1:4">
      <c r="A509" s="619" t="s">
        <v>4292</v>
      </c>
      <c r="B509" s="620" t="s">
        <v>4293</v>
      </c>
      <c r="C509" s="619" t="s">
        <v>1787</v>
      </c>
    </row>
    <row r="510" spans="1:4">
      <c r="A510" s="619" t="s">
        <v>4294</v>
      </c>
      <c r="B510" s="620" t="s">
        <v>4295</v>
      </c>
      <c r="C510" s="619" t="s">
        <v>1787</v>
      </c>
    </row>
    <row r="511" spans="1:4">
      <c r="A511" s="619" t="s">
        <v>4296</v>
      </c>
      <c r="B511" s="620" t="s">
        <v>4297</v>
      </c>
      <c r="C511" s="619" t="s">
        <v>65</v>
      </c>
    </row>
    <row r="512" spans="1:4">
      <c r="A512" s="619" t="s">
        <v>4298</v>
      </c>
      <c r="B512" s="620" t="s">
        <v>4299</v>
      </c>
      <c r="C512" s="619" t="s">
        <v>65</v>
      </c>
    </row>
    <row r="513" spans="1:3">
      <c r="A513" s="619" t="s">
        <v>4300</v>
      </c>
      <c r="B513" s="620" t="s">
        <v>4301</v>
      </c>
      <c r="C513" s="619" t="s">
        <v>65</v>
      </c>
    </row>
    <row r="514" spans="1:3">
      <c r="A514" s="619" t="s">
        <v>4302</v>
      </c>
      <c r="B514" s="620" t="s">
        <v>4303</v>
      </c>
      <c r="C514" s="619" t="s">
        <v>65</v>
      </c>
    </row>
    <row r="515" spans="1:3">
      <c r="A515" s="619" t="s">
        <v>4304</v>
      </c>
      <c r="B515" s="620" t="s">
        <v>4305</v>
      </c>
      <c r="C515" s="619" t="s">
        <v>65</v>
      </c>
    </row>
    <row r="516" spans="1:3">
      <c r="A516" s="619" t="s">
        <v>4306</v>
      </c>
      <c r="B516" s="620" t="s">
        <v>4307</v>
      </c>
      <c r="C516" s="619" t="s">
        <v>65</v>
      </c>
    </row>
    <row r="517" spans="1:3">
      <c r="A517" s="619" t="s">
        <v>4308</v>
      </c>
      <c r="B517" s="620" t="s">
        <v>4309</v>
      </c>
      <c r="C517" s="619" t="s">
        <v>310</v>
      </c>
    </row>
    <row r="518" spans="1:3">
      <c r="A518" s="619" t="s">
        <v>4310</v>
      </c>
      <c r="B518" s="620" t="s">
        <v>4311</v>
      </c>
      <c r="C518" s="619" t="s">
        <v>310</v>
      </c>
    </row>
    <row r="519" spans="1:3">
      <c r="A519" s="619" t="s">
        <v>4312</v>
      </c>
      <c r="B519" s="620" t="s">
        <v>4313</v>
      </c>
      <c r="C519" s="619" t="s">
        <v>310</v>
      </c>
    </row>
    <row r="520" spans="1:3">
      <c r="A520" s="619" t="s">
        <v>4314</v>
      </c>
      <c r="B520" s="620" t="s">
        <v>4315</v>
      </c>
      <c r="C520" s="619" t="s">
        <v>310</v>
      </c>
    </row>
    <row r="521" spans="1:3">
      <c r="A521" s="619" t="s">
        <v>4316</v>
      </c>
      <c r="B521" s="620" t="s">
        <v>4317</v>
      </c>
      <c r="C521" s="619" t="s">
        <v>310</v>
      </c>
    </row>
    <row r="522" spans="1:3">
      <c r="A522" s="619" t="s">
        <v>4318</v>
      </c>
      <c r="B522" s="620" t="s">
        <v>4319</v>
      </c>
      <c r="C522" s="619" t="s">
        <v>310</v>
      </c>
    </row>
    <row r="523" spans="1:3">
      <c r="A523" s="619" t="s">
        <v>4320</v>
      </c>
      <c r="B523" s="620" t="s">
        <v>4321</v>
      </c>
      <c r="C523" s="619" t="s">
        <v>310</v>
      </c>
    </row>
    <row r="524" spans="1:3">
      <c r="A524" s="619" t="s">
        <v>4322</v>
      </c>
      <c r="B524" s="620" t="s">
        <v>4323</v>
      </c>
      <c r="C524" s="619" t="s">
        <v>310</v>
      </c>
    </row>
    <row r="525" spans="1:3">
      <c r="A525" s="619" t="s">
        <v>4324</v>
      </c>
      <c r="B525" s="620" t="s">
        <v>4325</v>
      </c>
      <c r="C525" s="619" t="s">
        <v>310</v>
      </c>
    </row>
    <row r="526" spans="1:3">
      <c r="A526" s="619" t="s">
        <v>4326</v>
      </c>
      <c r="B526" s="620" t="s">
        <v>4327</v>
      </c>
      <c r="C526" s="619" t="s">
        <v>310</v>
      </c>
    </row>
    <row r="527" spans="1:3">
      <c r="A527" s="619" t="s">
        <v>4328</v>
      </c>
      <c r="B527" s="620" t="s">
        <v>4329</v>
      </c>
      <c r="C527" s="619" t="s">
        <v>310</v>
      </c>
    </row>
    <row r="528" spans="1:3">
      <c r="A528" s="619" t="s">
        <v>4330</v>
      </c>
      <c r="B528" s="620" t="s">
        <v>4331</v>
      </c>
      <c r="C528" s="619" t="s">
        <v>310</v>
      </c>
    </row>
    <row r="529" spans="1:3">
      <c r="A529" s="619" t="s">
        <v>4332</v>
      </c>
      <c r="B529" s="620" t="s">
        <v>4333</v>
      </c>
      <c r="C529" s="619" t="s">
        <v>310</v>
      </c>
    </row>
    <row r="530" spans="1:3">
      <c r="A530" s="619" t="s">
        <v>4334</v>
      </c>
      <c r="B530" s="620" t="s">
        <v>4335</v>
      </c>
      <c r="C530" s="619" t="s">
        <v>65</v>
      </c>
    </row>
    <row r="531" spans="1:3">
      <c r="A531" s="619" t="s">
        <v>4336</v>
      </c>
      <c r="B531" s="620" t="s">
        <v>4337</v>
      </c>
      <c r="C531" s="619" t="s">
        <v>65</v>
      </c>
    </row>
    <row r="532" spans="1:3">
      <c r="A532" s="619" t="s">
        <v>4338</v>
      </c>
      <c r="B532" s="620" t="s">
        <v>4339</v>
      </c>
      <c r="C532" s="619" t="s">
        <v>65</v>
      </c>
    </row>
    <row r="533" spans="1:3">
      <c r="A533" s="619" t="s">
        <v>4340</v>
      </c>
      <c r="B533" s="620" t="s">
        <v>4341</v>
      </c>
      <c r="C533" s="619" t="s">
        <v>65</v>
      </c>
    </row>
    <row r="534" spans="1:3">
      <c r="A534" s="619" t="s">
        <v>4342</v>
      </c>
      <c r="B534" s="620" t="s">
        <v>4343</v>
      </c>
      <c r="C534" s="619" t="s">
        <v>65</v>
      </c>
    </row>
    <row r="535" spans="1:3">
      <c r="A535" s="619" t="s">
        <v>4344</v>
      </c>
      <c r="B535" s="620" t="s">
        <v>4345</v>
      </c>
      <c r="C535" s="619" t="s">
        <v>65</v>
      </c>
    </row>
    <row r="536" spans="1:3">
      <c r="A536" s="619" t="s">
        <v>4346</v>
      </c>
      <c r="B536" s="620" t="s">
        <v>4347</v>
      </c>
      <c r="C536" s="619" t="s">
        <v>65</v>
      </c>
    </row>
    <row r="537" spans="1:3">
      <c r="A537" s="619" t="s">
        <v>4348</v>
      </c>
      <c r="B537" s="620" t="s">
        <v>4349</v>
      </c>
      <c r="C537" s="619" t="s">
        <v>65</v>
      </c>
    </row>
    <row r="538" spans="1:3">
      <c r="A538" s="619" t="s">
        <v>4350</v>
      </c>
      <c r="B538" s="620" t="s">
        <v>4351</v>
      </c>
      <c r="C538" s="619" t="s">
        <v>65</v>
      </c>
    </row>
    <row r="539" spans="1:3">
      <c r="A539" s="619" t="s">
        <v>4352</v>
      </c>
      <c r="B539" s="620" t="s">
        <v>4353</v>
      </c>
      <c r="C539" s="619" t="s">
        <v>310</v>
      </c>
    </row>
    <row r="540" spans="1:3">
      <c r="A540" s="619" t="s">
        <v>4354</v>
      </c>
      <c r="B540" s="620" t="s">
        <v>4355</v>
      </c>
      <c r="C540" s="619" t="s">
        <v>102</v>
      </c>
    </row>
    <row r="541" spans="1:3">
      <c r="A541" s="619" t="s">
        <v>4356</v>
      </c>
      <c r="B541" s="620" t="s">
        <v>4357</v>
      </c>
      <c r="C541" s="619" t="s">
        <v>310</v>
      </c>
    </row>
    <row r="542" spans="1:3">
      <c r="A542" s="619" t="s">
        <v>4358</v>
      </c>
      <c r="B542" s="620" t="s">
        <v>4359</v>
      </c>
      <c r="C542" s="619" t="s">
        <v>310</v>
      </c>
    </row>
    <row r="543" spans="1:3">
      <c r="A543" s="619" t="s">
        <v>4360</v>
      </c>
      <c r="B543" s="620" t="s">
        <v>4361</v>
      </c>
      <c r="C543" s="619" t="s">
        <v>102</v>
      </c>
    </row>
    <row r="544" spans="1:3">
      <c r="A544" s="619" t="s">
        <v>4362</v>
      </c>
      <c r="B544" s="620" t="s">
        <v>4363</v>
      </c>
      <c r="C544" s="619" t="s">
        <v>310</v>
      </c>
    </row>
    <row r="545" spans="1:3">
      <c r="A545" s="619" t="s">
        <v>4364</v>
      </c>
      <c r="B545" s="620" t="s">
        <v>4365</v>
      </c>
      <c r="C545" s="619" t="s">
        <v>1787</v>
      </c>
    </row>
    <row r="546" spans="1:3">
      <c r="A546" s="619" t="s">
        <v>4366</v>
      </c>
      <c r="B546" s="620" t="s">
        <v>4367</v>
      </c>
      <c r="C546" s="619" t="s">
        <v>65</v>
      </c>
    </row>
    <row r="547" spans="1:3">
      <c r="A547" s="619" t="s">
        <v>4368</v>
      </c>
      <c r="B547" s="620" t="s">
        <v>4369</v>
      </c>
      <c r="C547" s="619" t="s">
        <v>310</v>
      </c>
    </row>
    <row r="548" spans="1:3">
      <c r="A548" s="619" t="s">
        <v>4370</v>
      </c>
      <c r="B548" s="620" t="s">
        <v>4371</v>
      </c>
      <c r="C548" s="619" t="s">
        <v>310</v>
      </c>
    </row>
    <row r="549" spans="1:3">
      <c r="A549" s="619" t="s">
        <v>4372</v>
      </c>
      <c r="B549" s="620" t="s">
        <v>4373</v>
      </c>
      <c r="C549" s="619" t="s">
        <v>310</v>
      </c>
    </row>
    <row r="550" spans="1:3">
      <c r="A550" s="619" t="s">
        <v>4374</v>
      </c>
      <c r="B550" s="620" t="s">
        <v>4375</v>
      </c>
      <c r="C550" s="619" t="s">
        <v>310</v>
      </c>
    </row>
    <row r="551" spans="1:3">
      <c r="A551" s="619" t="s">
        <v>4376</v>
      </c>
      <c r="B551" s="620" t="s">
        <v>4377</v>
      </c>
      <c r="C551" s="619" t="s">
        <v>65</v>
      </c>
    </row>
    <row r="552" spans="1:3">
      <c r="A552" s="619" t="s">
        <v>4378</v>
      </c>
      <c r="B552" s="620" t="s">
        <v>4379</v>
      </c>
      <c r="C552" s="619" t="s">
        <v>310</v>
      </c>
    </row>
    <row r="553" spans="1:3">
      <c r="A553" s="619" t="s">
        <v>4380</v>
      </c>
      <c r="B553" s="620" t="s">
        <v>4381</v>
      </c>
      <c r="C553" s="619" t="s">
        <v>310</v>
      </c>
    </row>
    <row r="554" spans="1:3">
      <c r="A554" s="619" t="s">
        <v>4382</v>
      </c>
      <c r="B554" s="620" t="s">
        <v>4383</v>
      </c>
      <c r="C554" s="619" t="s">
        <v>310</v>
      </c>
    </row>
    <row r="555" spans="1:3">
      <c r="A555" s="619" t="s">
        <v>4384</v>
      </c>
      <c r="B555" s="620" t="s">
        <v>4385</v>
      </c>
      <c r="C555" s="619" t="s">
        <v>310</v>
      </c>
    </row>
    <row r="556" spans="1:3">
      <c r="A556" s="619" t="s">
        <v>4386</v>
      </c>
      <c r="B556" s="620" t="s">
        <v>4387</v>
      </c>
      <c r="C556" s="619" t="s">
        <v>310</v>
      </c>
    </row>
    <row r="557" spans="1:3">
      <c r="A557" s="619" t="s">
        <v>4388</v>
      </c>
      <c r="B557" s="620" t="s">
        <v>4389</v>
      </c>
      <c r="C557" s="619" t="s">
        <v>310</v>
      </c>
    </row>
    <row r="558" spans="1:3">
      <c r="A558" s="619" t="s">
        <v>4390</v>
      </c>
      <c r="B558" s="620" t="s">
        <v>4391</v>
      </c>
      <c r="C558" s="619" t="s">
        <v>310</v>
      </c>
    </row>
    <row r="559" spans="1:3">
      <c r="A559" s="619" t="s">
        <v>4392</v>
      </c>
      <c r="B559" s="620" t="s">
        <v>4393</v>
      </c>
      <c r="C559" s="619" t="s">
        <v>1787</v>
      </c>
    </row>
    <row r="560" spans="1:3">
      <c r="A560" s="619" t="s">
        <v>4394</v>
      </c>
      <c r="B560" s="620" t="s">
        <v>4395</v>
      </c>
      <c r="C560" s="619" t="s">
        <v>1787</v>
      </c>
    </row>
    <row r="561" spans="1:4">
      <c r="A561" s="619" t="s">
        <v>4396</v>
      </c>
      <c r="B561" s="620" t="s">
        <v>4397</v>
      </c>
      <c r="C561" s="619" t="s">
        <v>65</v>
      </c>
      <c r="D561" s="56"/>
    </row>
    <row r="562" spans="1:4">
      <c r="A562" s="619" t="s">
        <v>4398</v>
      </c>
      <c r="B562" s="620" t="s">
        <v>4399</v>
      </c>
      <c r="C562" s="619" t="s">
        <v>310</v>
      </c>
      <c r="D562" s="56"/>
    </row>
    <row r="563" spans="1:4">
      <c r="A563" s="619" t="s">
        <v>4400</v>
      </c>
      <c r="B563" s="620" t="s">
        <v>4401</v>
      </c>
      <c r="C563" s="619" t="s">
        <v>310</v>
      </c>
      <c r="D563" s="55"/>
    </row>
    <row r="564" spans="1:4">
      <c r="A564" s="619" t="s">
        <v>4402</v>
      </c>
      <c r="B564" s="620" t="s">
        <v>4403</v>
      </c>
      <c r="C564" s="619" t="s">
        <v>310</v>
      </c>
      <c r="D564" s="55"/>
    </row>
    <row r="565" spans="1:4">
      <c r="A565" s="619" t="s">
        <v>4404</v>
      </c>
      <c r="B565" s="620" t="s">
        <v>4405</v>
      </c>
      <c r="C565" s="619" t="s">
        <v>310</v>
      </c>
      <c r="D565" s="55"/>
    </row>
    <row r="566" spans="1:4">
      <c r="A566" s="619" t="s">
        <v>4406</v>
      </c>
      <c r="B566" s="620" t="s">
        <v>4407</v>
      </c>
      <c r="C566" s="619" t="s">
        <v>310</v>
      </c>
      <c r="D566" s="56"/>
    </row>
    <row r="567" spans="1:4">
      <c r="A567" s="619" t="s">
        <v>4408</v>
      </c>
      <c r="B567" s="620" t="s">
        <v>4409</v>
      </c>
      <c r="C567" s="619" t="s">
        <v>310</v>
      </c>
      <c r="D567" s="55"/>
    </row>
    <row r="568" spans="1:4">
      <c r="A568" s="619" t="s">
        <v>4410</v>
      </c>
      <c r="B568" s="620" t="s">
        <v>4411</v>
      </c>
      <c r="C568" s="619" t="s">
        <v>310</v>
      </c>
      <c r="D568" s="55"/>
    </row>
    <row r="569" spans="1:4">
      <c r="A569" s="619" t="s">
        <v>4412</v>
      </c>
      <c r="B569" s="620" t="s">
        <v>4413</v>
      </c>
      <c r="C569" s="619" t="s">
        <v>310</v>
      </c>
      <c r="D569" s="55"/>
    </row>
    <row r="570" spans="1:4">
      <c r="A570" s="619" t="s">
        <v>4414</v>
      </c>
      <c r="B570" s="620" t="s">
        <v>4415</v>
      </c>
      <c r="C570" s="619" t="s">
        <v>310</v>
      </c>
      <c r="D570" s="55"/>
    </row>
    <row r="571" spans="1:4">
      <c r="A571" s="619" t="s">
        <v>4416</v>
      </c>
      <c r="B571" s="620" t="s">
        <v>4417</v>
      </c>
      <c r="C571" s="619" t="s">
        <v>310</v>
      </c>
      <c r="D571" s="55"/>
    </row>
    <row r="572" spans="1:4">
      <c r="A572" s="619" t="s">
        <v>4418</v>
      </c>
      <c r="B572" s="620" t="s">
        <v>4419</v>
      </c>
      <c r="C572" s="619" t="s">
        <v>310</v>
      </c>
      <c r="D572" s="55"/>
    </row>
    <row r="573" spans="1:4">
      <c r="A573" s="619" t="s">
        <v>4420</v>
      </c>
      <c r="B573" s="620" t="s">
        <v>4421</v>
      </c>
      <c r="C573" s="619" t="s">
        <v>310</v>
      </c>
      <c r="D573" s="55"/>
    </row>
    <row r="574" spans="1:4">
      <c r="A574" s="619" t="s">
        <v>4422</v>
      </c>
      <c r="B574" s="620" t="s">
        <v>4423</v>
      </c>
      <c r="C574" s="619" t="s">
        <v>310</v>
      </c>
      <c r="D574" s="56"/>
    </row>
    <row r="575" spans="1:4">
      <c r="A575" s="619" t="s">
        <v>4424</v>
      </c>
      <c r="B575" s="620" t="s">
        <v>4425</v>
      </c>
      <c r="C575" s="619" t="s">
        <v>310</v>
      </c>
      <c r="D575" s="55"/>
    </row>
    <row r="576" spans="1:4">
      <c r="A576" s="619" t="s">
        <v>4426</v>
      </c>
      <c r="B576" s="620" t="s">
        <v>4427</v>
      </c>
      <c r="C576" s="619" t="s">
        <v>310</v>
      </c>
      <c r="D576" s="55"/>
    </row>
    <row r="577" spans="1:4">
      <c r="A577" s="619" t="s">
        <v>4428</v>
      </c>
      <c r="B577" s="620" t="s">
        <v>4429</v>
      </c>
      <c r="C577" s="619" t="s">
        <v>310</v>
      </c>
      <c r="D577" s="56"/>
    </row>
    <row r="578" spans="1:4">
      <c r="A578" s="619" t="s">
        <v>4430</v>
      </c>
      <c r="B578" s="620" t="s">
        <v>4431</v>
      </c>
      <c r="C578" s="619" t="s">
        <v>1787</v>
      </c>
      <c r="D578" s="55"/>
    </row>
    <row r="579" spans="1:4">
      <c r="A579" s="619" t="s">
        <v>4432</v>
      </c>
      <c r="B579" s="620" t="s">
        <v>4433</v>
      </c>
      <c r="C579" s="619" t="s">
        <v>182</v>
      </c>
      <c r="D579" s="55"/>
    </row>
    <row r="580" spans="1:4">
      <c r="A580" s="619" t="s">
        <v>4434</v>
      </c>
      <c r="B580" s="620" t="s">
        <v>4435</v>
      </c>
      <c r="C580" s="619" t="s">
        <v>1787</v>
      </c>
      <c r="D580" s="55"/>
    </row>
    <row r="581" spans="1:4">
      <c r="A581" s="619" t="s">
        <v>4436</v>
      </c>
      <c r="B581" s="620" t="s">
        <v>4437</v>
      </c>
      <c r="C581" s="619" t="s">
        <v>65</v>
      </c>
      <c r="D581" s="56"/>
    </row>
    <row r="582" spans="1:4">
      <c r="A582" s="619" t="s">
        <v>4438</v>
      </c>
      <c r="B582" s="620" t="s">
        <v>4439</v>
      </c>
      <c r="C582" s="619" t="s">
        <v>102</v>
      </c>
      <c r="D582" s="56"/>
    </row>
    <row r="583" spans="1:4">
      <c r="A583" s="619" t="s">
        <v>4440</v>
      </c>
      <c r="B583" s="620" t="s">
        <v>4441</v>
      </c>
      <c r="C583" s="619" t="s">
        <v>65</v>
      </c>
      <c r="D583" s="55"/>
    </row>
    <row r="584" spans="1:4">
      <c r="A584" s="619" t="s">
        <v>4442</v>
      </c>
      <c r="B584" s="620" t="s">
        <v>4443</v>
      </c>
      <c r="C584" s="619" t="s">
        <v>65</v>
      </c>
      <c r="D584" s="56"/>
    </row>
    <row r="585" spans="1:4">
      <c r="A585" s="619" t="s">
        <v>4444</v>
      </c>
      <c r="B585" s="620" t="s">
        <v>4445</v>
      </c>
      <c r="C585" s="619" t="s">
        <v>310</v>
      </c>
      <c r="D585" s="55"/>
    </row>
    <row r="586" spans="1:4">
      <c r="A586" s="619" t="s">
        <v>4446</v>
      </c>
      <c r="B586" s="620" t="s">
        <v>4447</v>
      </c>
      <c r="C586" s="619" t="s">
        <v>102</v>
      </c>
      <c r="D586" s="55"/>
    </row>
    <row r="587" spans="1:4">
      <c r="A587" s="619" t="s">
        <v>4448</v>
      </c>
      <c r="B587" s="620" t="s">
        <v>4449</v>
      </c>
      <c r="C587" s="619" t="s">
        <v>310</v>
      </c>
      <c r="D587" s="56"/>
    </row>
    <row r="588" spans="1:4">
      <c r="A588" s="619" t="s">
        <v>4450</v>
      </c>
      <c r="B588" s="620" t="s">
        <v>4451</v>
      </c>
      <c r="C588" s="619" t="s">
        <v>310</v>
      </c>
      <c r="D588" s="56"/>
    </row>
    <row r="589" spans="1:4">
      <c r="A589" s="619" t="s">
        <v>4452</v>
      </c>
      <c r="B589" s="620" t="s">
        <v>4453</v>
      </c>
      <c r="C589" s="619" t="s">
        <v>310</v>
      </c>
      <c r="D589" s="55"/>
    </row>
    <row r="590" spans="1:4">
      <c r="A590" s="619" t="s">
        <v>4454</v>
      </c>
      <c r="B590" s="620" t="s">
        <v>4455</v>
      </c>
      <c r="C590" s="619" t="s">
        <v>310</v>
      </c>
      <c r="D590" s="55"/>
    </row>
    <row r="591" spans="1:4">
      <c r="A591" s="619" t="s">
        <v>4456</v>
      </c>
      <c r="B591" s="620" t="s">
        <v>4457</v>
      </c>
      <c r="C591" s="619" t="s">
        <v>1787</v>
      </c>
      <c r="D591" s="55"/>
    </row>
    <row r="592" spans="1:4">
      <c r="A592" s="619" t="s">
        <v>4458</v>
      </c>
      <c r="B592" s="620" t="s">
        <v>4459</v>
      </c>
      <c r="C592" s="619" t="s">
        <v>310</v>
      </c>
      <c r="D592" s="55"/>
    </row>
    <row r="593" spans="1:4">
      <c r="A593" s="619" t="s">
        <v>4460</v>
      </c>
      <c r="B593" s="620" t="s">
        <v>4461</v>
      </c>
      <c r="C593" s="619" t="s">
        <v>310</v>
      </c>
      <c r="D593" s="55"/>
    </row>
    <row r="594" spans="1:4">
      <c r="A594" s="619" t="s">
        <v>4462</v>
      </c>
      <c r="B594" s="620" t="s">
        <v>4463</v>
      </c>
      <c r="C594" s="619" t="s">
        <v>310</v>
      </c>
      <c r="D594" s="56"/>
    </row>
    <row r="595" spans="1:4">
      <c r="A595" s="619" t="s">
        <v>4464</v>
      </c>
      <c r="B595" s="620" t="s">
        <v>4465</v>
      </c>
      <c r="C595" s="619" t="s">
        <v>65</v>
      </c>
      <c r="D595" s="56"/>
    </row>
    <row r="596" spans="1:4">
      <c r="A596" s="619" t="s">
        <v>4466</v>
      </c>
      <c r="B596" s="620" t="s">
        <v>4467</v>
      </c>
      <c r="C596" s="619" t="s">
        <v>310</v>
      </c>
      <c r="D596" s="56"/>
    </row>
    <row r="597" spans="1:4">
      <c r="A597" s="619" t="s">
        <v>4468</v>
      </c>
      <c r="B597" s="620" t="s">
        <v>4469</v>
      </c>
      <c r="C597" s="619" t="s">
        <v>310</v>
      </c>
      <c r="D597" s="56"/>
    </row>
    <row r="598" spans="1:4">
      <c r="A598" s="619" t="s">
        <v>4470</v>
      </c>
      <c r="B598" s="620" t="s">
        <v>4471</v>
      </c>
      <c r="C598" s="619" t="s">
        <v>65</v>
      </c>
      <c r="D598" s="56"/>
    </row>
    <row r="599" spans="1:4">
      <c r="A599" s="619" t="s">
        <v>4472</v>
      </c>
      <c r="B599" s="620" t="s">
        <v>4473</v>
      </c>
      <c r="C599" s="619" t="s">
        <v>65</v>
      </c>
      <c r="D599" s="56"/>
    </row>
    <row r="600" spans="1:4">
      <c r="A600" s="619" t="s">
        <v>4474</v>
      </c>
      <c r="B600" s="620" t="s">
        <v>4475</v>
      </c>
      <c r="C600" s="619" t="s">
        <v>65</v>
      </c>
      <c r="D600" s="56"/>
    </row>
    <row r="601" spans="1:4">
      <c r="A601" s="619" t="s">
        <v>4476</v>
      </c>
      <c r="B601" s="620" t="s">
        <v>4477</v>
      </c>
      <c r="C601" s="619" t="s">
        <v>65</v>
      </c>
      <c r="D601" s="56"/>
    </row>
    <row r="602" spans="1:4">
      <c r="A602" s="619" t="s">
        <v>4478</v>
      </c>
      <c r="B602" s="620" t="s">
        <v>4479</v>
      </c>
      <c r="C602" s="619" t="s">
        <v>65</v>
      </c>
      <c r="D602" s="56"/>
    </row>
    <row r="603" spans="1:4">
      <c r="A603" s="619" t="s">
        <v>4480</v>
      </c>
      <c r="B603" s="620" t="s">
        <v>4481</v>
      </c>
      <c r="C603" s="619" t="s">
        <v>65</v>
      </c>
      <c r="D603" s="56"/>
    </row>
    <row r="604" spans="1:4">
      <c r="A604" s="619" t="s">
        <v>4482</v>
      </c>
      <c r="B604" s="620" t="s">
        <v>4483</v>
      </c>
      <c r="C604" s="619" t="s">
        <v>65</v>
      </c>
      <c r="D604" s="56"/>
    </row>
    <row r="605" spans="1:4">
      <c r="A605" s="619" t="s">
        <v>4484</v>
      </c>
      <c r="B605" s="620" t="s">
        <v>4485</v>
      </c>
      <c r="C605" s="619" t="s">
        <v>65</v>
      </c>
      <c r="D605" s="56"/>
    </row>
    <row r="606" spans="1:4">
      <c r="A606" s="619" t="s">
        <v>4486</v>
      </c>
      <c r="B606" s="620" t="s">
        <v>4487</v>
      </c>
      <c r="C606" s="619" t="s">
        <v>65</v>
      </c>
      <c r="D606" s="56"/>
    </row>
    <row r="607" spans="1:4">
      <c r="A607" s="619" t="s">
        <v>4488</v>
      </c>
      <c r="B607" s="620" t="s">
        <v>4489</v>
      </c>
      <c r="C607" s="619" t="s">
        <v>1787</v>
      </c>
      <c r="D607" s="56"/>
    </row>
    <row r="608" spans="1:4">
      <c r="A608" s="619" t="s">
        <v>4490</v>
      </c>
      <c r="B608" s="620" t="s">
        <v>4491</v>
      </c>
      <c r="C608" s="619" t="s">
        <v>310</v>
      </c>
      <c r="D608" s="55"/>
    </row>
    <row r="609" spans="1:4">
      <c r="A609" s="619" t="s">
        <v>4492</v>
      </c>
      <c r="B609" s="620" t="s">
        <v>4493</v>
      </c>
      <c r="C609" s="619" t="s">
        <v>310</v>
      </c>
      <c r="D609" s="56"/>
    </row>
    <row r="610" spans="1:4">
      <c r="A610" s="619" t="s">
        <v>4494</v>
      </c>
      <c r="B610" s="620" t="s">
        <v>4495</v>
      </c>
      <c r="C610" s="619" t="s">
        <v>310</v>
      </c>
      <c r="D610" s="55"/>
    </row>
    <row r="611" spans="1:4">
      <c r="A611" s="619" t="s">
        <v>4496</v>
      </c>
      <c r="B611" s="620" t="s">
        <v>4497</v>
      </c>
      <c r="C611" s="619" t="s">
        <v>310</v>
      </c>
      <c r="D611" s="55"/>
    </row>
    <row r="612" spans="1:4">
      <c r="A612" s="619" t="s">
        <v>4498</v>
      </c>
      <c r="B612" s="620" t="s">
        <v>4499</v>
      </c>
      <c r="C612" s="619" t="s">
        <v>310</v>
      </c>
      <c r="D612" s="55"/>
    </row>
    <row r="613" spans="1:4">
      <c r="A613" s="619" t="s">
        <v>4500</v>
      </c>
      <c r="B613" s="620" t="s">
        <v>4501</v>
      </c>
      <c r="C613" s="619" t="s">
        <v>310</v>
      </c>
      <c r="D613" s="55"/>
    </row>
    <row r="614" spans="1:4">
      <c r="A614" s="619" t="s">
        <v>4502</v>
      </c>
      <c r="B614" s="620" t="s">
        <v>4503</v>
      </c>
      <c r="C614" s="619" t="s">
        <v>310</v>
      </c>
      <c r="D614" s="55"/>
    </row>
    <row r="615" spans="1:4">
      <c r="A615" s="619" t="s">
        <v>4504</v>
      </c>
      <c r="B615" s="620" t="s">
        <v>4505</v>
      </c>
      <c r="C615" s="619" t="s">
        <v>3314</v>
      </c>
      <c r="D615" s="55"/>
    </row>
    <row r="616" spans="1:4">
      <c r="A616" s="619" t="s">
        <v>4506</v>
      </c>
      <c r="B616" s="620" t="s">
        <v>4507</v>
      </c>
      <c r="C616" s="619" t="s">
        <v>310</v>
      </c>
      <c r="D616" s="55"/>
    </row>
    <row r="617" spans="1:4">
      <c r="A617" s="619" t="s">
        <v>4508</v>
      </c>
      <c r="B617" s="620" t="s">
        <v>4509</v>
      </c>
      <c r="C617" s="619" t="s">
        <v>546</v>
      </c>
      <c r="D617" s="55"/>
    </row>
    <row r="618" spans="1:4">
      <c r="A618" s="619" t="s">
        <v>4510</v>
      </c>
      <c r="B618" s="620" t="s">
        <v>4511</v>
      </c>
      <c r="C618" s="619" t="s">
        <v>546</v>
      </c>
      <c r="D618" s="55"/>
    </row>
    <row r="619" spans="1:4">
      <c r="A619" s="619" t="s">
        <v>4512</v>
      </c>
      <c r="B619" s="620" t="s">
        <v>4513</v>
      </c>
      <c r="C619" s="619" t="s">
        <v>546</v>
      </c>
      <c r="D619" s="55"/>
    </row>
    <row r="620" spans="1:4">
      <c r="A620" s="619" t="s">
        <v>4514</v>
      </c>
      <c r="B620" s="620" t="s">
        <v>4515</v>
      </c>
      <c r="C620" s="619" t="s">
        <v>546</v>
      </c>
      <c r="D620" s="55"/>
    </row>
    <row r="621" spans="1:4">
      <c r="A621" s="619" t="s">
        <v>4516</v>
      </c>
      <c r="B621" s="620" t="s">
        <v>4517</v>
      </c>
      <c r="C621" s="619" t="s">
        <v>546</v>
      </c>
      <c r="D621" s="55"/>
    </row>
    <row r="622" spans="1:4">
      <c r="A622" s="619" t="s">
        <v>4518</v>
      </c>
      <c r="B622" s="620" t="s">
        <v>4519</v>
      </c>
      <c r="C622" s="619" t="s">
        <v>310</v>
      </c>
      <c r="D622" s="55"/>
    </row>
    <row r="623" spans="1:4">
      <c r="A623" s="619" t="s">
        <v>4520</v>
      </c>
      <c r="B623" s="620" t="s">
        <v>4521</v>
      </c>
      <c r="C623" s="619" t="s">
        <v>546</v>
      </c>
      <c r="D623" s="56"/>
    </row>
    <row r="624" spans="1:4">
      <c r="A624" s="619" t="s">
        <v>4522</v>
      </c>
      <c r="B624" s="620" t="s">
        <v>4523</v>
      </c>
      <c r="C624" s="619" t="s">
        <v>546</v>
      </c>
      <c r="D624" s="55"/>
    </row>
    <row r="625" spans="1:4">
      <c r="A625" s="619" t="s">
        <v>4524</v>
      </c>
      <c r="B625" s="620" t="s">
        <v>4525</v>
      </c>
      <c r="C625" s="619" t="s">
        <v>546</v>
      </c>
      <c r="D625" s="55"/>
    </row>
    <row r="626" spans="1:4">
      <c r="A626" s="619" t="s">
        <v>4526</v>
      </c>
      <c r="B626" s="620" t="s">
        <v>4527</v>
      </c>
      <c r="C626" s="619" t="s">
        <v>546</v>
      </c>
      <c r="D626" s="55"/>
    </row>
    <row r="627" spans="1:4">
      <c r="A627" s="619" t="s">
        <v>4528</v>
      </c>
      <c r="B627" s="620" t="s">
        <v>4529</v>
      </c>
      <c r="C627" s="619" t="s">
        <v>1787</v>
      </c>
      <c r="D627" s="55"/>
    </row>
    <row r="628" spans="1:4">
      <c r="A628" s="619" t="s">
        <v>4530</v>
      </c>
      <c r="B628" s="620" t="s">
        <v>4531</v>
      </c>
      <c r="C628" s="619" t="s">
        <v>546</v>
      </c>
      <c r="D628" s="56"/>
    </row>
    <row r="629" spans="1:4">
      <c r="A629" s="619" t="s">
        <v>4532</v>
      </c>
      <c r="B629" s="620" t="s">
        <v>4533</v>
      </c>
      <c r="C629" s="619" t="s">
        <v>546</v>
      </c>
      <c r="D629" s="55"/>
    </row>
    <row r="630" spans="1:4">
      <c r="A630" s="619" t="s">
        <v>4534</v>
      </c>
      <c r="B630" s="620" t="s">
        <v>4535</v>
      </c>
      <c r="C630" s="619" t="s">
        <v>546</v>
      </c>
      <c r="D630" s="56"/>
    </row>
    <row r="631" spans="1:4">
      <c r="A631" s="619" t="s">
        <v>4536</v>
      </c>
      <c r="B631" s="620" t="s">
        <v>4537</v>
      </c>
      <c r="C631" s="619" t="s">
        <v>310</v>
      </c>
      <c r="D631" s="55"/>
    </row>
    <row r="632" spans="1:4">
      <c r="A632" s="619" t="s">
        <v>4538</v>
      </c>
      <c r="B632" s="620" t="s">
        <v>4539</v>
      </c>
      <c r="C632" s="619" t="s">
        <v>310</v>
      </c>
      <c r="D632" s="55"/>
    </row>
    <row r="633" spans="1:4">
      <c r="A633" s="619" t="s">
        <v>4540</v>
      </c>
      <c r="B633" s="620" t="s">
        <v>4541</v>
      </c>
      <c r="C633" s="619" t="s">
        <v>310</v>
      </c>
      <c r="D633" s="55"/>
    </row>
    <row r="634" spans="1:4">
      <c r="A634" s="619" t="s">
        <v>4542</v>
      </c>
      <c r="B634" s="620" t="s">
        <v>4543</v>
      </c>
      <c r="C634" s="619" t="s">
        <v>310</v>
      </c>
      <c r="D634" s="55"/>
    </row>
    <row r="635" spans="1:4">
      <c r="A635" s="619" t="s">
        <v>4544</v>
      </c>
      <c r="B635" s="620" t="s">
        <v>4545</v>
      </c>
      <c r="C635" s="619" t="s">
        <v>1787</v>
      </c>
      <c r="D635" s="55"/>
    </row>
    <row r="636" spans="1:4">
      <c r="A636" s="619" t="s">
        <v>4546</v>
      </c>
      <c r="B636" s="620" t="s">
        <v>4547</v>
      </c>
      <c r="C636" s="619" t="s">
        <v>310</v>
      </c>
      <c r="D636" s="55"/>
    </row>
    <row r="637" spans="1:4">
      <c r="A637" s="619" t="s">
        <v>4548</v>
      </c>
      <c r="B637" s="620" t="s">
        <v>4549</v>
      </c>
      <c r="C637" s="619" t="s">
        <v>310</v>
      </c>
      <c r="D637" s="55"/>
    </row>
    <row r="638" spans="1:4">
      <c r="A638" s="619" t="s">
        <v>4550</v>
      </c>
      <c r="B638" s="620" t="s">
        <v>4551</v>
      </c>
      <c r="C638" s="619" t="s">
        <v>310</v>
      </c>
      <c r="D638" s="55"/>
    </row>
    <row r="639" spans="1:4">
      <c r="A639" s="619" t="s">
        <v>4552</v>
      </c>
      <c r="B639" s="620" t="s">
        <v>4553</v>
      </c>
      <c r="C639" s="619" t="s">
        <v>310</v>
      </c>
      <c r="D639" s="55"/>
    </row>
    <row r="640" spans="1:4">
      <c r="A640" s="619" t="s">
        <v>4554</v>
      </c>
      <c r="B640" s="620" t="s">
        <v>4555</v>
      </c>
      <c r="C640" s="619" t="s">
        <v>310</v>
      </c>
      <c r="D640" s="55"/>
    </row>
    <row r="641" spans="1:4">
      <c r="A641" s="619" t="s">
        <v>4556</v>
      </c>
      <c r="B641" s="620" t="s">
        <v>4557</v>
      </c>
      <c r="C641" s="619" t="s">
        <v>310</v>
      </c>
      <c r="D641" s="55"/>
    </row>
    <row r="642" spans="1:4">
      <c r="A642" s="619" t="s">
        <v>4558</v>
      </c>
      <c r="B642" s="620" t="s">
        <v>4559</v>
      </c>
      <c r="C642" s="619" t="s">
        <v>310</v>
      </c>
      <c r="D642" s="55"/>
    </row>
    <row r="643" spans="1:4">
      <c r="A643" s="619" t="s">
        <v>4560</v>
      </c>
      <c r="B643" s="620" t="s">
        <v>4561</v>
      </c>
      <c r="C643" s="619" t="s">
        <v>310</v>
      </c>
      <c r="D643" s="55"/>
    </row>
    <row r="644" spans="1:4">
      <c r="A644" s="619" t="s">
        <v>4562</v>
      </c>
      <c r="B644" s="620" t="s">
        <v>4563</v>
      </c>
      <c r="C644" s="619" t="s">
        <v>310</v>
      </c>
      <c r="D644" s="55"/>
    </row>
    <row r="645" spans="1:4">
      <c r="A645" s="619" t="s">
        <v>4564</v>
      </c>
      <c r="B645" s="620" t="s">
        <v>4565</v>
      </c>
      <c r="C645" s="619" t="s">
        <v>310</v>
      </c>
      <c r="D645" s="55"/>
    </row>
    <row r="646" spans="1:4">
      <c r="A646" s="619" t="s">
        <v>4566</v>
      </c>
      <c r="B646" s="620" t="s">
        <v>4567</v>
      </c>
      <c r="C646" s="619" t="s">
        <v>310</v>
      </c>
      <c r="D646" s="55"/>
    </row>
    <row r="647" spans="1:4">
      <c r="A647" s="619" t="s">
        <v>4568</v>
      </c>
      <c r="B647" s="620" t="s">
        <v>4569</v>
      </c>
      <c r="C647" s="619" t="s">
        <v>310</v>
      </c>
      <c r="D647" s="55"/>
    </row>
    <row r="648" spans="1:4">
      <c r="A648" s="619" t="s">
        <v>4570</v>
      </c>
      <c r="B648" s="620" t="s">
        <v>4571</v>
      </c>
      <c r="C648" s="619" t="s">
        <v>310</v>
      </c>
      <c r="D648" s="55"/>
    </row>
    <row r="649" spans="1:4">
      <c r="A649" s="619" t="s">
        <v>4572</v>
      </c>
      <c r="B649" s="620" t="s">
        <v>4573</v>
      </c>
      <c r="C649" s="619" t="s">
        <v>310</v>
      </c>
      <c r="D649" s="55"/>
    </row>
    <row r="650" spans="1:4">
      <c r="A650" s="619" t="s">
        <v>4574</v>
      </c>
      <c r="B650" s="620" t="s">
        <v>4575</v>
      </c>
      <c r="C650" s="619" t="s">
        <v>310</v>
      </c>
      <c r="D650" s="55"/>
    </row>
    <row r="651" spans="1:4">
      <c r="A651" s="619" t="s">
        <v>4576</v>
      </c>
      <c r="B651" s="620" t="s">
        <v>4577</v>
      </c>
      <c r="C651" s="619" t="s">
        <v>310</v>
      </c>
      <c r="D651" s="55"/>
    </row>
    <row r="652" spans="1:4">
      <c r="A652" s="619" t="s">
        <v>4578</v>
      </c>
      <c r="B652" s="620" t="s">
        <v>4579</v>
      </c>
      <c r="C652" s="619" t="s">
        <v>310</v>
      </c>
      <c r="D652" s="55"/>
    </row>
    <row r="653" spans="1:4">
      <c r="A653" s="619" t="s">
        <v>4580</v>
      </c>
      <c r="B653" s="620" t="s">
        <v>4581</v>
      </c>
      <c r="C653" s="619" t="s">
        <v>310</v>
      </c>
      <c r="D653" s="55"/>
    </row>
    <row r="654" spans="1:4">
      <c r="A654" s="619" t="s">
        <v>4582</v>
      </c>
      <c r="B654" s="620" t="s">
        <v>4583</v>
      </c>
      <c r="C654" s="619" t="s">
        <v>310</v>
      </c>
      <c r="D654" s="55"/>
    </row>
    <row r="655" spans="1:4">
      <c r="A655" s="619" t="s">
        <v>4584</v>
      </c>
      <c r="B655" s="620" t="s">
        <v>4585</v>
      </c>
      <c r="C655" s="619" t="s">
        <v>310</v>
      </c>
      <c r="D655" s="57"/>
    </row>
    <row r="656" spans="1:4">
      <c r="A656" s="619" t="s">
        <v>4586</v>
      </c>
      <c r="B656" s="620" t="s">
        <v>4587</v>
      </c>
      <c r="C656" s="619" t="s">
        <v>310</v>
      </c>
      <c r="D656" s="57"/>
    </row>
    <row r="657" spans="1:4">
      <c r="A657" s="619" t="s">
        <v>4588</v>
      </c>
      <c r="B657" s="620" t="s">
        <v>4589</v>
      </c>
      <c r="C657" s="619" t="s">
        <v>310</v>
      </c>
      <c r="D657" s="57"/>
    </row>
    <row r="658" spans="1:4">
      <c r="A658" s="619" t="s">
        <v>4590</v>
      </c>
      <c r="B658" s="620" t="s">
        <v>4591</v>
      </c>
      <c r="C658" s="619" t="s">
        <v>310</v>
      </c>
      <c r="D658" s="57"/>
    </row>
    <row r="659" spans="1:4">
      <c r="A659" s="619" t="s">
        <v>4592</v>
      </c>
      <c r="B659" s="620" t="s">
        <v>4593</v>
      </c>
      <c r="C659" s="619" t="s">
        <v>310</v>
      </c>
      <c r="D659" s="57"/>
    </row>
    <row r="660" spans="1:4" ht="22.5">
      <c r="A660" s="619" t="s">
        <v>4594</v>
      </c>
      <c r="B660" s="620" t="s">
        <v>4595</v>
      </c>
      <c r="C660" s="619" t="s">
        <v>310</v>
      </c>
      <c r="D660" s="55"/>
    </row>
    <row r="661" spans="1:4" ht="22.5">
      <c r="A661" s="619" t="s">
        <v>4596</v>
      </c>
      <c r="B661" s="620" t="s">
        <v>4597</v>
      </c>
      <c r="C661" s="619" t="s">
        <v>310</v>
      </c>
      <c r="D661" s="57"/>
    </row>
    <row r="662" spans="1:4" ht="22.5">
      <c r="A662" s="619" t="s">
        <v>4598</v>
      </c>
      <c r="B662" s="620" t="s">
        <v>4599</v>
      </c>
      <c r="C662" s="619" t="s">
        <v>310</v>
      </c>
      <c r="D662" s="57"/>
    </row>
    <row r="663" spans="1:4">
      <c r="A663" s="619" t="s">
        <v>4600</v>
      </c>
      <c r="B663" s="620" t="s">
        <v>4601</v>
      </c>
      <c r="C663" s="619" t="s">
        <v>310</v>
      </c>
      <c r="D663" s="57"/>
    </row>
    <row r="664" spans="1:4" ht="22.5">
      <c r="A664" s="619" t="s">
        <v>4602</v>
      </c>
      <c r="B664" s="620" t="s">
        <v>4603</v>
      </c>
      <c r="C664" s="619" t="s">
        <v>310</v>
      </c>
      <c r="D664" s="56"/>
    </row>
    <row r="665" spans="1:4" ht="22.5">
      <c r="A665" s="619" t="s">
        <v>4604</v>
      </c>
      <c r="B665" s="620" t="s">
        <v>4605</v>
      </c>
      <c r="C665" s="619" t="s">
        <v>310</v>
      </c>
      <c r="D665" s="55"/>
    </row>
    <row r="666" spans="1:4">
      <c r="A666" s="619" t="s">
        <v>4606</v>
      </c>
      <c r="B666" s="620" t="s">
        <v>4607</v>
      </c>
      <c r="C666" s="619" t="s">
        <v>310</v>
      </c>
      <c r="D666" s="57"/>
    </row>
    <row r="667" spans="1:4">
      <c r="A667" s="619" t="s">
        <v>4608</v>
      </c>
      <c r="B667" s="620" t="s">
        <v>4609</v>
      </c>
      <c r="C667" s="619" t="s">
        <v>310</v>
      </c>
      <c r="D667" s="57"/>
    </row>
    <row r="668" spans="1:4">
      <c r="A668" s="619" t="s">
        <v>4610</v>
      </c>
      <c r="B668" s="620" t="s">
        <v>4611</v>
      </c>
      <c r="C668" s="619" t="s">
        <v>310</v>
      </c>
      <c r="D668" s="57"/>
    </row>
    <row r="669" spans="1:4">
      <c r="A669" s="619" t="s">
        <v>4612</v>
      </c>
      <c r="B669" s="620" t="s">
        <v>4613</v>
      </c>
      <c r="C669" s="619" t="s">
        <v>310</v>
      </c>
      <c r="D669" s="55"/>
    </row>
    <row r="670" spans="1:4">
      <c r="A670" s="619" t="s">
        <v>4614</v>
      </c>
      <c r="B670" s="620" t="s">
        <v>4615</v>
      </c>
      <c r="C670" s="619" t="s">
        <v>310</v>
      </c>
      <c r="D670" s="55"/>
    </row>
    <row r="671" spans="1:4">
      <c r="A671" s="619" t="s">
        <v>4616</v>
      </c>
      <c r="B671" s="620" t="s">
        <v>4617</v>
      </c>
      <c r="C671" s="619" t="s">
        <v>310</v>
      </c>
      <c r="D671" s="55"/>
    </row>
    <row r="672" spans="1:4">
      <c r="A672" s="619" t="s">
        <v>4618</v>
      </c>
      <c r="B672" s="620" t="s">
        <v>4619</v>
      </c>
      <c r="C672" s="619" t="s">
        <v>310</v>
      </c>
      <c r="D672" s="55"/>
    </row>
    <row r="673" spans="1:4">
      <c r="A673" s="619" t="s">
        <v>4620</v>
      </c>
      <c r="B673" s="620" t="s">
        <v>4621</v>
      </c>
      <c r="C673" s="619" t="s">
        <v>310</v>
      </c>
      <c r="D673" s="55"/>
    </row>
    <row r="674" spans="1:4">
      <c r="A674" s="619" t="s">
        <v>4622</v>
      </c>
      <c r="B674" s="620" t="s">
        <v>4623</v>
      </c>
      <c r="C674" s="619" t="s">
        <v>310</v>
      </c>
      <c r="D674" s="55"/>
    </row>
    <row r="675" spans="1:4">
      <c r="A675" s="619" t="s">
        <v>4624</v>
      </c>
      <c r="B675" s="620" t="s">
        <v>4625</v>
      </c>
      <c r="C675" s="619" t="s">
        <v>310</v>
      </c>
      <c r="D675" s="55"/>
    </row>
    <row r="676" spans="1:4">
      <c r="A676" s="619" t="s">
        <v>4626</v>
      </c>
      <c r="B676" s="620" t="s">
        <v>4627</v>
      </c>
      <c r="C676" s="619" t="s">
        <v>310</v>
      </c>
      <c r="D676" s="56"/>
    </row>
    <row r="677" spans="1:4">
      <c r="A677" s="619" t="s">
        <v>4628</v>
      </c>
      <c r="B677" s="620" t="s">
        <v>4629</v>
      </c>
      <c r="C677" s="619" t="s">
        <v>310</v>
      </c>
      <c r="D677" s="56"/>
    </row>
    <row r="678" spans="1:4">
      <c r="A678" s="619" t="s">
        <v>4630</v>
      </c>
      <c r="B678" s="620" t="s">
        <v>4631</v>
      </c>
      <c r="C678" s="619" t="s">
        <v>65</v>
      </c>
      <c r="D678" s="55"/>
    </row>
    <row r="679" spans="1:4">
      <c r="A679" s="619" t="s">
        <v>4632</v>
      </c>
      <c r="B679" s="620" t="s">
        <v>4633</v>
      </c>
      <c r="C679" s="619" t="s">
        <v>310</v>
      </c>
      <c r="D679" s="56"/>
    </row>
    <row r="680" spans="1:4">
      <c r="A680" s="619" t="s">
        <v>4634</v>
      </c>
      <c r="B680" s="620" t="s">
        <v>4635</v>
      </c>
      <c r="C680" s="619" t="s">
        <v>310</v>
      </c>
      <c r="D680" s="55"/>
    </row>
    <row r="681" spans="1:4">
      <c r="A681" s="619" t="s">
        <v>4636</v>
      </c>
      <c r="B681" s="620" t="s">
        <v>4637</v>
      </c>
      <c r="C681" s="619" t="s">
        <v>310</v>
      </c>
      <c r="D681" s="56"/>
    </row>
    <row r="682" spans="1:4">
      <c r="A682" s="619" t="s">
        <v>4638</v>
      </c>
      <c r="B682" s="620" t="s">
        <v>4639</v>
      </c>
      <c r="C682" s="619" t="s">
        <v>65</v>
      </c>
      <c r="D682" s="55"/>
    </row>
    <row r="683" spans="1:4">
      <c r="A683" s="619" t="s">
        <v>4640</v>
      </c>
      <c r="B683" s="620" t="s">
        <v>4641</v>
      </c>
      <c r="C683" s="619" t="s">
        <v>310</v>
      </c>
      <c r="D683" s="55"/>
    </row>
    <row r="684" spans="1:4">
      <c r="A684" s="619" t="s">
        <v>4642</v>
      </c>
      <c r="B684" s="620" t="s">
        <v>4643</v>
      </c>
      <c r="C684" s="619" t="s">
        <v>65</v>
      </c>
      <c r="D684" s="55"/>
    </row>
    <row r="685" spans="1:4">
      <c r="A685" s="619" t="s">
        <v>4644</v>
      </c>
      <c r="B685" s="620" t="s">
        <v>4645</v>
      </c>
      <c r="C685" s="619" t="s">
        <v>3314</v>
      </c>
      <c r="D685" s="55"/>
    </row>
    <row r="686" spans="1:4">
      <c r="A686" s="619" t="s">
        <v>4646</v>
      </c>
      <c r="B686" s="620" t="s">
        <v>4647</v>
      </c>
      <c r="C686" s="619" t="s">
        <v>310</v>
      </c>
      <c r="D686" s="55"/>
    </row>
    <row r="687" spans="1:4">
      <c r="A687" s="619" t="s">
        <v>4648</v>
      </c>
      <c r="B687" s="620" t="s">
        <v>4649</v>
      </c>
      <c r="C687" s="619" t="s">
        <v>310</v>
      </c>
      <c r="D687" s="55"/>
    </row>
    <row r="688" spans="1:4">
      <c r="A688" s="619" t="s">
        <v>4650</v>
      </c>
      <c r="B688" s="620" t="s">
        <v>4651</v>
      </c>
      <c r="C688" s="619" t="s">
        <v>310</v>
      </c>
      <c r="D688" s="55"/>
    </row>
    <row r="689" spans="1:4">
      <c r="A689" s="619" t="s">
        <v>4652</v>
      </c>
      <c r="B689" s="620" t="s">
        <v>4653</v>
      </c>
      <c r="C689" s="619" t="s">
        <v>310</v>
      </c>
      <c r="D689" s="55"/>
    </row>
    <row r="690" spans="1:4">
      <c r="A690" s="619" t="s">
        <v>4654</v>
      </c>
      <c r="B690" s="620" t="s">
        <v>4655</v>
      </c>
      <c r="C690" s="619" t="s">
        <v>310</v>
      </c>
      <c r="D690" s="55"/>
    </row>
    <row r="691" spans="1:4">
      <c r="A691" s="619" t="s">
        <v>4656</v>
      </c>
      <c r="B691" s="620" t="s">
        <v>4657</v>
      </c>
      <c r="C691" s="619" t="s">
        <v>310</v>
      </c>
      <c r="D691" s="55"/>
    </row>
    <row r="692" spans="1:4">
      <c r="A692" s="619" t="s">
        <v>4658</v>
      </c>
      <c r="B692" s="620" t="s">
        <v>4659</v>
      </c>
      <c r="C692" s="619" t="s">
        <v>3314</v>
      </c>
      <c r="D692" s="55"/>
    </row>
    <row r="693" spans="1:4">
      <c r="A693" s="619" t="s">
        <v>4660</v>
      </c>
      <c r="B693" s="620" t="s">
        <v>4661</v>
      </c>
      <c r="C693" s="619" t="s">
        <v>310</v>
      </c>
      <c r="D693" s="55"/>
    </row>
    <row r="694" spans="1:4">
      <c r="A694" s="619" t="s">
        <v>1298</v>
      </c>
      <c r="B694" s="620" t="s">
        <v>4662</v>
      </c>
      <c r="C694" s="619" t="s">
        <v>3314</v>
      </c>
      <c r="D694" s="55"/>
    </row>
    <row r="695" spans="1:4">
      <c r="A695" s="619" t="s">
        <v>1296</v>
      </c>
      <c r="B695" s="620" t="s">
        <v>4663</v>
      </c>
      <c r="C695" s="619" t="s">
        <v>1787</v>
      </c>
      <c r="D695" s="55"/>
    </row>
    <row r="696" spans="1:4">
      <c r="A696" s="619" t="s">
        <v>1297</v>
      </c>
      <c r="B696" s="620" t="s">
        <v>4664</v>
      </c>
      <c r="C696" s="619" t="s">
        <v>1787</v>
      </c>
      <c r="D696" s="55"/>
    </row>
    <row r="697" spans="1:4">
      <c r="A697" s="619" t="s">
        <v>4665</v>
      </c>
      <c r="B697" s="620" t="s">
        <v>4666</v>
      </c>
      <c r="C697" s="619" t="s">
        <v>1787</v>
      </c>
      <c r="D697" s="55"/>
    </row>
    <row r="698" spans="1:4">
      <c r="A698" s="619" t="s">
        <v>4667</v>
      </c>
      <c r="B698" s="620" t="s">
        <v>4668</v>
      </c>
      <c r="C698" s="619" t="s">
        <v>1787</v>
      </c>
      <c r="D698" s="55"/>
    </row>
    <row r="699" spans="1:4">
      <c r="A699" s="619" t="s">
        <v>4669</v>
      </c>
      <c r="B699" s="620" t="s">
        <v>4670</v>
      </c>
      <c r="C699" s="619" t="s">
        <v>1787</v>
      </c>
      <c r="D699" s="55"/>
    </row>
    <row r="700" spans="1:4">
      <c r="A700" s="619" t="s">
        <v>4671</v>
      </c>
      <c r="B700" s="620" t="s">
        <v>4672</v>
      </c>
      <c r="C700" s="619" t="s">
        <v>3314</v>
      </c>
      <c r="D700" s="55"/>
    </row>
    <row r="701" spans="1:4">
      <c r="A701" s="619" t="s">
        <v>4673</v>
      </c>
      <c r="B701" s="620" t="s">
        <v>4674</v>
      </c>
      <c r="C701" s="619" t="s">
        <v>1787</v>
      </c>
      <c r="D701" s="55"/>
    </row>
    <row r="702" spans="1:4">
      <c r="A702" s="619" t="s">
        <v>4675</v>
      </c>
      <c r="B702" s="620" t="s">
        <v>4676</v>
      </c>
      <c r="C702" s="619" t="s">
        <v>310</v>
      </c>
      <c r="D702" s="55"/>
    </row>
    <row r="703" spans="1:4">
      <c r="A703" s="619" t="s">
        <v>4677</v>
      </c>
      <c r="B703" s="620" t="s">
        <v>4678</v>
      </c>
      <c r="C703" s="619" t="s">
        <v>65</v>
      </c>
      <c r="D703" s="56"/>
    </row>
    <row r="704" spans="1:4">
      <c r="A704" s="619" t="s">
        <v>4679</v>
      </c>
      <c r="B704" s="620" t="s">
        <v>4680</v>
      </c>
      <c r="C704" s="619" t="s">
        <v>65</v>
      </c>
      <c r="D704" s="56"/>
    </row>
    <row r="705" spans="1:4">
      <c r="A705" s="619" t="s">
        <v>4681</v>
      </c>
      <c r="B705" s="620" t="s">
        <v>4682</v>
      </c>
      <c r="C705" s="619" t="s">
        <v>65</v>
      </c>
      <c r="D705" s="56"/>
    </row>
    <row r="706" spans="1:4">
      <c r="A706" s="619" t="s">
        <v>4683</v>
      </c>
      <c r="B706" s="620" t="s">
        <v>4684</v>
      </c>
      <c r="C706" s="619" t="s">
        <v>102</v>
      </c>
      <c r="D706" s="56"/>
    </row>
    <row r="707" spans="1:4">
      <c r="A707" s="619" t="s">
        <v>4685</v>
      </c>
      <c r="B707" s="620" t="s">
        <v>4686</v>
      </c>
      <c r="C707" s="619" t="s">
        <v>102</v>
      </c>
      <c r="D707" s="56"/>
    </row>
    <row r="708" spans="1:4" ht="22.5">
      <c r="A708" s="619" t="s">
        <v>4687</v>
      </c>
      <c r="B708" s="620" t="s">
        <v>4688</v>
      </c>
      <c r="C708" s="619" t="s">
        <v>65</v>
      </c>
      <c r="D708" s="55"/>
    </row>
    <row r="709" spans="1:4" ht="22.5">
      <c r="A709" s="619" t="s">
        <v>4689</v>
      </c>
      <c r="B709" s="620" t="s">
        <v>4690</v>
      </c>
      <c r="C709" s="619" t="s">
        <v>65</v>
      </c>
      <c r="D709" s="56"/>
    </row>
    <row r="710" spans="1:4">
      <c r="A710" s="619" t="s">
        <v>4691</v>
      </c>
      <c r="B710" s="620" t="s">
        <v>4692</v>
      </c>
      <c r="C710" s="619" t="s">
        <v>65</v>
      </c>
      <c r="D710" s="56"/>
    </row>
    <row r="711" spans="1:4">
      <c r="A711" s="619" t="s">
        <v>4693</v>
      </c>
      <c r="B711" s="620" t="s">
        <v>4694</v>
      </c>
      <c r="C711" s="619" t="s">
        <v>65</v>
      </c>
      <c r="D711" s="56"/>
    </row>
    <row r="712" spans="1:4">
      <c r="A712" s="619" t="s">
        <v>4695</v>
      </c>
      <c r="B712" s="620" t="s">
        <v>4696</v>
      </c>
      <c r="C712" s="619" t="s">
        <v>65</v>
      </c>
      <c r="D712" s="55"/>
    </row>
    <row r="713" spans="1:4">
      <c r="A713" s="619" t="s">
        <v>4697</v>
      </c>
      <c r="B713" s="620" t="s">
        <v>4698</v>
      </c>
      <c r="C713" s="619" t="s">
        <v>65</v>
      </c>
      <c r="D713" s="55"/>
    </row>
    <row r="714" spans="1:4">
      <c r="A714" s="619" t="s">
        <v>4699</v>
      </c>
      <c r="B714" s="620" t="s">
        <v>4700</v>
      </c>
      <c r="C714" s="619" t="s">
        <v>65</v>
      </c>
      <c r="D714" s="55"/>
    </row>
    <row r="715" spans="1:4">
      <c r="A715" s="619" t="s">
        <v>4701</v>
      </c>
      <c r="B715" s="620" t="s">
        <v>4702</v>
      </c>
      <c r="C715" s="619" t="s">
        <v>65</v>
      </c>
      <c r="D715" s="55"/>
    </row>
    <row r="716" spans="1:4">
      <c r="A716" s="619" t="s">
        <v>4703</v>
      </c>
      <c r="B716" s="620" t="s">
        <v>4704</v>
      </c>
      <c r="C716" s="619" t="s">
        <v>310</v>
      </c>
      <c r="D716" s="55"/>
    </row>
    <row r="717" spans="1:4">
      <c r="A717" s="619" t="s">
        <v>4705</v>
      </c>
      <c r="B717" s="620" t="s">
        <v>4706</v>
      </c>
      <c r="C717" s="619" t="s">
        <v>310</v>
      </c>
      <c r="D717" s="55"/>
    </row>
    <row r="718" spans="1:4">
      <c r="A718" s="619" t="s">
        <v>4707</v>
      </c>
      <c r="B718" s="620" t="s">
        <v>4708</v>
      </c>
      <c r="C718" s="619" t="s">
        <v>310</v>
      </c>
      <c r="D718" s="55"/>
    </row>
    <row r="719" spans="1:4">
      <c r="A719" s="619" t="s">
        <v>4709</v>
      </c>
      <c r="B719" s="620" t="s">
        <v>4710</v>
      </c>
      <c r="C719" s="619" t="s">
        <v>65</v>
      </c>
      <c r="D719" s="55"/>
    </row>
    <row r="720" spans="1:4">
      <c r="A720" s="619" t="s">
        <v>4711</v>
      </c>
      <c r="B720" s="620" t="s">
        <v>4712</v>
      </c>
      <c r="C720" s="619" t="s">
        <v>102</v>
      </c>
      <c r="D720" s="55"/>
    </row>
    <row r="721" spans="1:4">
      <c r="A721" s="619" t="s">
        <v>4713</v>
      </c>
      <c r="B721" s="620" t="s">
        <v>4714</v>
      </c>
      <c r="C721" s="619" t="s">
        <v>310</v>
      </c>
      <c r="D721" s="55"/>
    </row>
    <row r="722" spans="1:4">
      <c r="A722" s="619" t="s">
        <v>4715</v>
      </c>
      <c r="B722" s="620" t="s">
        <v>4716</v>
      </c>
      <c r="C722" s="619" t="s">
        <v>310</v>
      </c>
      <c r="D722" s="55"/>
    </row>
    <row r="723" spans="1:4">
      <c r="A723" s="619" t="s">
        <v>4717</v>
      </c>
      <c r="B723" s="620" t="s">
        <v>4718</v>
      </c>
      <c r="C723" s="619" t="s">
        <v>310</v>
      </c>
      <c r="D723" s="56"/>
    </row>
    <row r="724" spans="1:4">
      <c r="A724" s="619" t="s">
        <v>4719</v>
      </c>
      <c r="B724" s="620" t="s">
        <v>4720</v>
      </c>
      <c r="C724" s="619" t="s">
        <v>65</v>
      </c>
      <c r="D724" s="55"/>
    </row>
    <row r="725" spans="1:4">
      <c r="A725" s="619" t="s">
        <v>4721</v>
      </c>
      <c r="B725" s="620" t="s">
        <v>4722</v>
      </c>
      <c r="C725" s="619" t="s">
        <v>310</v>
      </c>
      <c r="D725" s="55"/>
    </row>
    <row r="726" spans="1:4">
      <c r="A726" s="619" t="s">
        <v>4723</v>
      </c>
      <c r="B726" s="620" t="s">
        <v>4724</v>
      </c>
      <c r="C726" s="619" t="s">
        <v>310</v>
      </c>
      <c r="D726" s="55"/>
    </row>
    <row r="727" spans="1:4">
      <c r="A727" s="619" t="s">
        <v>4725</v>
      </c>
      <c r="B727" s="620" t="s">
        <v>4726</v>
      </c>
      <c r="C727" s="619" t="s">
        <v>310</v>
      </c>
      <c r="D727" s="55"/>
    </row>
    <row r="728" spans="1:4">
      <c r="A728" s="619" t="s">
        <v>4727</v>
      </c>
      <c r="B728" s="620" t="s">
        <v>4728</v>
      </c>
      <c r="C728" s="619" t="s">
        <v>310</v>
      </c>
      <c r="D728" s="56"/>
    </row>
    <row r="729" spans="1:4">
      <c r="A729" s="619" t="s">
        <v>4729</v>
      </c>
      <c r="B729" s="620" t="s">
        <v>4730</v>
      </c>
      <c r="C729" s="619" t="s">
        <v>310</v>
      </c>
      <c r="D729" s="55"/>
    </row>
    <row r="730" spans="1:4">
      <c r="A730" s="619" t="s">
        <v>4731</v>
      </c>
      <c r="B730" s="620" t="s">
        <v>4732</v>
      </c>
      <c r="C730" s="619" t="s">
        <v>310</v>
      </c>
      <c r="D730" s="55"/>
    </row>
    <row r="731" spans="1:4">
      <c r="A731" s="619" t="s">
        <v>4733</v>
      </c>
      <c r="B731" s="620" t="s">
        <v>4734</v>
      </c>
      <c r="C731" s="619" t="s">
        <v>65</v>
      </c>
      <c r="D731" s="55"/>
    </row>
    <row r="732" spans="1:4">
      <c r="A732" s="619" t="s">
        <v>4735</v>
      </c>
      <c r="B732" s="620" t="s">
        <v>4736</v>
      </c>
      <c r="C732" s="619" t="s">
        <v>310</v>
      </c>
      <c r="D732" s="55"/>
    </row>
    <row r="733" spans="1:4">
      <c r="A733" s="619" t="s">
        <v>4737</v>
      </c>
      <c r="B733" s="620" t="s">
        <v>4738</v>
      </c>
      <c r="C733" s="619" t="s">
        <v>310</v>
      </c>
      <c r="D733" s="55"/>
    </row>
    <row r="734" spans="1:4">
      <c r="A734" s="619" t="s">
        <v>4739</v>
      </c>
      <c r="B734" s="620" t="s">
        <v>4740</v>
      </c>
      <c r="C734" s="619" t="s">
        <v>310</v>
      </c>
      <c r="D734" s="56"/>
    </row>
    <row r="735" spans="1:4">
      <c r="A735" s="619" t="s">
        <v>4741</v>
      </c>
      <c r="B735" s="620" t="s">
        <v>4742</v>
      </c>
      <c r="C735" s="619" t="s">
        <v>310</v>
      </c>
      <c r="D735" s="55"/>
    </row>
    <row r="736" spans="1:4">
      <c r="A736" s="619" t="s">
        <v>4743</v>
      </c>
      <c r="B736" s="620" t="s">
        <v>4744</v>
      </c>
      <c r="C736" s="619" t="s">
        <v>310</v>
      </c>
      <c r="D736" s="55"/>
    </row>
    <row r="737" spans="1:4">
      <c r="A737" s="619" t="s">
        <v>4745</v>
      </c>
      <c r="B737" s="620" t="s">
        <v>4746</v>
      </c>
      <c r="C737" s="619" t="s">
        <v>546</v>
      </c>
      <c r="D737" s="55"/>
    </row>
    <row r="738" spans="1:4">
      <c r="A738" s="619" t="s">
        <v>4747</v>
      </c>
      <c r="B738" s="620" t="s">
        <v>4748</v>
      </c>
      <c r="C738" s="619" t="s">
        <v>182</v>
      </c>
      <c r="D738" s="55"/>
    </row>
    <row r="739" spans="1:4">
      <c r="A739" s="619" t="s">
        <v>4749</v>
      </c>
      <c r="B739" s="620" t="s">
        <v>4750</v>
      </c>
      <c r="C739" s="619" t="s">
        <v>310</v>
      </c>
      <c r="D739" s="55"/>
    </row>
    <row r="740" spans="1:4">
      <c r="A740" s="619" t="s">
        <v>4751</v>
      </c>
      <c r="B740" s="620" t="s">
        <v>4752</v>
      </c>
      <c r="C740" s="619" t="s">
        <v>310</v>
      </c>
      <c r="D740" s="55"/>
    </row>
    <row r="741" spans="1:4">
      <c r="A741" s="619" t="s">
        <v>4753</v>
      </c>
      <c r="B741" s="620" t="s">
        <v>4754</v>
      </c>
      <c r="C741" s="619" t="s">
        <v>310</v>
      </c>
      <c r="D741" s="55"/>
    </row>
    <row r="742" spans="1:4">
      <c r="A742" s="619" t="s">
        <v>4755</v>
      </c>
      <c r="B742" s="620" t="s">
        <v>4756</v>
      </c>
      <c r="C742" s="619" t="s">
        <v>546</v>
      </c>
      <c r="D742" s="55"/>
    </row>
    <row r="743" spans="1:4">
      <c r="A743" s="619" t="s">
        <v>4757</v>
      </c>
      <c r="B743" s="620" t="s">
        <v>4758</v>
      </c>
      <c r="C743" s="619" t="s">
        <v>310</v>
      </c>
      <c r="D743" s="55"/>
    </row>
    <row r="744" spans="1:4">
      <c r="A744" s="619" t="s">
        <v>4759</v>
      </c>
      <c r="B744" s="620" t="s">
        <v>4760</v>
      </c>
      <c r="C744" s="619" t="s">
        <v>310</v>
      </c>
      <c r="D744" s="55"/>
    </row>
    <row r="745" spans="1:4">
      <c r="A745" s="619" t="s">
        <v>4761</v>
      </c>
      <c r="B745" s="620" t="s">
        <v>4762</v>
      </c>
      <c r="C745" s="619" t="s">
        <v>1787</v>
      </c>
      <c r="D745" s="55"/>
    </row>
    <row r="746" spans="1:4">
      <c r="A746" s="619" t="s">
        <v>4763</v>
      </c>
      <c r="B746" s="620" t="s">
        <v>4764</v>
      </c>
      <c r="C746" s="619" t="s">
        <v>1787</v>
      </c>
      <c r="D746" s="55"/>
    </row>
    <row r="747" spans="1:4">
      <c r="A747" s="619" t="s">
        <v>4765</v>
      </c>
      <c r="B747" s="620" t="s">
        <v>4766</v>
      </c>
      <c r="C747" s="619" t="s">
        <v>1787</v>
      </c>
      <c r="D747" s="55"/>
    </row>
    <row r="748" spans="1:4">
      <c r="A748" s="619" t="s">
        <v>4767</v>
      </c>
      <c r="B748" s="620" t="s">
        <v>4768</v>
      </c>
      <c r="C748" s="619" t="s">
        <v>1787</v>
      </c>
      <c r="D748" s="55"/>
    </row>
    <row r="749" spans="1:4">
      <c r="A749" s="619" t="s">
        <v>4769</v>
      </c>
      <c r="B749" s="620" t="s">
        <v>4770</v>
      </c>
      <c r="C749" s="619" t="s">
        <v>1787</v>
      </c>
      <c r="D749" s="55"/>
    </row>
    <row r="750" spans="1:4">
      <c r="A750" s="619" t="s">
        <v>4771</v>
      </c>
      <c r="B750" s="620" t="s">
        <v>4772</v>
      </c>
      <c r="C750" s="619" t="s">
        <v>1787</v>
      </c>
      <c r="D750" s="55"/>
    </row>
    <row r="751" spans="1:4">
      <c r="A751" s="619" t="s">
        <v>4773</v>
      </c>
      <c r="B751" s="620" t="s">
        <v>4774</v>
      </c>
      <c r="C751" s="619" t="s">
        <v>310</v>
      </c>
      <c r="D751" s="56"/>
    </row>
    <row r="752" spans="1:4">
      <c r="A752" s="619" t="s">
        <v>4775</v>
      </c>
      <c r="B752" s="620" t="s">
        <v>4776</v>
      </c>
      <c r="C752" s="619" t="s">
        <v>310</v>
      </c>
      <c r="D752" s="55"/>
    </row>
    <row r="753" spans="1:4">
      <c r="A753" s="619" t="s">
        <v>4777</v>
      </c>
      <c r="B753" s="620" t="s">
        <v>4778</v>
      </c>
      <c r="C753" s="619" t="s">
        <v>310</v>
      </c>
      <c r="D753" s="55"/>
    </row>
    <row r="754" spans="1:4">
      <c r="A754" s="619" t="s">
        <v>4779</v>
      </c>
      <c r="B754" s="620" t="s">
        <v>4780</v>
      </c>
      <c r="C754" s="619" t="s">
        <v>310</v>
      </c>
      <c r="D754" s="55"/>
    </row>
    <row r="755" spans="1:4">
      <c r="A755" s="619" t="s">
        <v>4781</v>
      </c>
      <c r="B755" s="620" t="s">
        <v>4782</v>
      </c>
      <c r="C755" s="619" t="s">
        <v>310</v>
      </c>
      <c r="D755" s="55"/>
    </row>
    <row r="756" spans="1:4">
      <c r="A756" s="619" t="s">
        <v>4783</v>
      </c>
      <c r="B756" s="620" t="s">
        <v>4784</v>
      </c>
      <c r="C756" s="619" t="s">
        <v>310</v>
      </c>
      <c r="D756" s="55"/>
    </row>
    <row r="757" spans="1:4">
      <c r="A757" s="619" t="s">
        <v>4785</v>
      </c>
      <c r="B757" s="620" t="s">
        <v>4786</v>
      </c>
      <c r="C757" s="619" t="s">
        <v>65</v>
      </c>
      <c r="D757" s="55"/>
    </row>
    <row r="758" spans="1:4">
      <c r="A758" s="619" t="s">
        <v>4787</v>
      </c>
      <c r="B758" s="620" t="s">
        <v>4788</v>
      </c>
      <c r="C758" s="619" t="s">
        <v>65</v>
      </c>
      <c r="D758" s="55"/>
    </row>
    <row r="759" spans="1:4">
      <c r="A759" s="619" t="s">
        <v>4789</v>
      </c>
      <c r="B759" s="620" t="s">
        <v>4790</v>
      </c>
      <c r="C759" s="619" t="s">
        <v>310</v>
      </c>
      <c r="D759" s="55"/>
    </row>
    <row r="760" spans="1:4">
      <c r="A760" s="619" t="s">
        <v>4791</v>
      </c>
      <c r="B760" s="620" t="s">
        <v>4792</v>
      </c>
      <c r="C760" s="619" t="s">
        <v>3314</v>
      </c>
      <c r="D760" s="55"/>
    </row>
    <row r="761" spans="1:4">
      <c r="A761" s="619" t="s">
        <v>4793</v>
      </c>
      <c r="B761" s="620" t="s">
        <v>4794</v>
      </c>
      <c r="C761" s="619" t="s">
        <v>1787</v>
      </c>
      <c r="D761" s="55"/>
    </row>
    <row r="762" spans="1:4">
      <c r="A762" s="619" t="s">
        <v>4795</v>
      </c>
      <c r="B762" s="620" t="s">
        <v>4796</v>
      </c>
      <c r="C762" s="619" t="s">
        <v>310</v>
      </c>
      <c r="D762" s="55"/>
    </row>
    <row r="763" spans="1:4">
      <c r="A763" s="619" t="s">
        <v>4797</v>
      </c>
      <c r="B763" s="620" t="s">
        <v>4798</v>
      </c>
      <c r="C763" s="619" t="s">
        <v>65</v>
      </c>
      <c r="D763" s="55"/>
    </row>
    <row r="764" spans="1:4">
      <c r="A764" s="619" t="s">
        <v>4799</v>
      </c>
      <c r="B764" s="620" t="s">
        <v>4800</v>
      </c>
      <c r="C764" s="619" t="s">
        <v>310</v>
      </c>
      <c r="D764" s="55"/>
    </row>
    <row r="765" spans="1:4">
      <c r="A765" s="619" t="s">
        <v>4801</v>
      </c>
      <c r="B765" s="620" t="s">
        <v>4802</v>
      </c>
      <c r="C765" s="619" t="s">
        <v>310</v>
      </c>
      <c r="D765" s="56"/>
    </row>
    <row r="766" spans="1:4">
      <c r="A766" s="619" t="s">
        <v>4803</v>
      </c>
      <c r="B766" s="620" t="s">
        <v>4804</v>
      </c>
      <c r="C766" s="619" t="s">
        <v>310</v>
      </c>
      <c r="D766" s="56"/>
    </row>
    <row r="767" spans="1:4">
      <c r="A767" s="619" t="s">
        <v>4805</v>
      </c>
      <c r="B767" s="620" t="s">
        <v>4806</v>
      </c>
      <c r="C767" s="619" t="s">
        <v>310</v>
      </c>
      <c r="D767" s="55"/>
    </row>
    <row r="768" spans="1:4">
      <c r="A768" s="619" t="s">
        <v>4807</v>
      </c>
      <c r="B768" s="620" t="s">
        <v>4808</v>
      </c>
      <c r="C768" s="619" t="s">
        <v>310</v>
      </c>
      <c r="D768" s="55"/>
    </row>
    <row r="769" spans="1:4">
      <c r="A769" s="619" t="s">
        <v>4809</v>
      </c>
      <c r="B769" s="620" t="s">
        <v>4810</v>
      </c>
      <c r="C769" s="619" t="s">
        <v>310</v>
      </c>
      <c r="D769" s="55"/>
    </row>
    <row r="770" spans="1:4">
      <c r="A770" s="619" t="s">
        <v>4811</v>
      </c>
      <c r="B770" s="620" t="s">
        <v>4812</v>
      </c>
      <c r="C770" s="619" t="s">
        <v>310</v>
      </c>
      <c r="D770" s="56"/>
    </row>
    <row r="771" spans="1:4">
      <c r="A771" s="619" t="s">
        <v>4813</v>
      </c>
      <c r="B771" s="620" t="s">
        <v>4814</v>
      </c>
      <c r="C771" s="619" t="s">
        <v>310</v>
      </c>
      <c r="D771" s="55"/>
    </row>
    <row r="772" spans="1:4">
      <c r="A772" s="619" t="s">
        <v>4815</v>
      </c>
      <c r="B772" s="620" t="s">
        <v>4816</v>
      </c>
      <c r="C772" s="619" t="s">
        <v>310</v>
      </c>
      <c r="D772" s="55"/>
    </row>
    <row r="773" spans="1:4">
      <c r="A773" s="619" t="s">
        <v>4817</v>
      </c>
      <c r="B773" s="620" t="s">
        <v>4818</v>
      </c>
      <c r="C773" s="619" t="s">
        <v>310</v>
      </c>
      <c r="D773" s="55"/>
    </row>
    <row r="774" spans="1:4">
      <c r="A774" s="619" t="s">
        <v>4819</v>
      </c>
      <c r="B774" s="620" t="s">
        <v>4820</v>
      </c>
      <c r="C774" s="619" t="s">
        <v>1787</v>
      </c>
      <c r="D774" s="56"/>
    </row>
    <row r="775" spans="1:4">
      <c r="A775" s="619" t="s">
        <v>4821</v>
      </c>
      <c r="B775" s="620" t="s">
        <v>4822</v>
      </c>
      <c r="C775" s="619" t="s">
        <v>1787</v>
      </c>
      <c r="D775" s="55"/>
    </row>
    <row r="776" spans="1:4">
      <c r="A776" s="619" t="s">
        <v>4823</v>
      </c>
      <c r="B776" s="620" t="s">
        <v>4824</v>
      </c>
      <c r="C776" s="619" t="s">
        <v>310</v>
      </c>
      <c r="D776" s="55"/>
    </row>
    <row r="777" spans="1:4">
      <c r="A777" s="619" t="s">
        <v>4825</v>
      </c>
      <c r="B777" s="620" t="s">
        <v>4826</v>
      </c>
      <c r="C777" s="619" t="s">
        <v>310</v>
      </c>
      <c r="D777" s="56"/>
    </row>
    <row r="778" spans="1:4">
      <c r="A778" s="619" t="s">
        <v>4827</v>
      </c>
      <c r="B778" s="620" t="s">
        <v>4828</v>
      </c>
      <c r="C778" s="619" t="s">
        <v>1787</v>
      </c>
      <c r="D778" s="56"/>
    </row>
    <row r="779" spans="1:4">
      <c r="A779" s="619" t="s">
        <v>4829</v>
      </c>
      <c r="B779" s="620" t="s">
        <v>4830</v>
      </c>
      <c r="C779" s="619" t="s">
        <v>65</v>
      </c>
      <c r="D779" s="56"/>
    </row>
    <row r="780" spans="1:4">
      <c r="A780" s="619" t="s">
        <v>4831</v>
      </c>
      <c r="B780" s="620" t="s">
        <v>4832</v>
      </c>
      <c r="C780" s="619" t="s">
        <v>310</v>
      </c>
      <c r="D780" s="55"/>
    </row>
    <row r="781" spans="1:4">
      <c r="A781" s="619" t="s">
        <v>4833</v>
      </c>
      <c r="B781" s="620" t="s">
        <v>4834</v>
      </c>
      <c r="C781" s="619" t="s">
        <v>65</v>
      </c>
      <c r="D781" s="55"/>
    </row>
    <row r="782" spans="1:4">
      <c r="A782" s="619" t="s">
        <v>4835</v>
      </c>
      <c r="B782" s="620" t="s">
        <v>4836</v>
      </c>
      <c r="C782" s="619" t="s">
        <v>65</v>
      </c>
      <c r="D782" s="55"/>
    </row>
    <row r="783" spans="1:4">
      <c r="A783" s="619" t="s">
        <v>4837</v>
      </c>
      <c r="B783" s="620" t="s">
        <v>4838</v>
      </c>
      <c r="C783" s="619" t="s">
        <v>65</v>
      </c>
      <c r="D783" s="55"/>
    </row>
    <row r="784" spans="1:4">
      <c r="A784" s="619" t="s">
        <v>4839</v>
      </c>
      <c r="B784" s="620" t="s">
        <v>4840</v>
      </c>
      <c r="C784" s="619" t="s">
        <v>65</v>
      </c>
      <c r="D784" s="55"/>
    </row>
    <row r="785" spans="1:4">
      <c r="A785" s="619" t="s">
        <v>4841</v>
      </c>
      <c r="B785" s="620" t="s">
        <v>4842</v>
      </c>
      <c r="C785" s="619" t="s">
        <v>65</v>
      </c>
      <c r="D785" s="57"/>
    </row>
    <row r="786" spans="1:4">
      <c r="A786" s="619" t="s">
        <v>4843</v>
      </c>
      <c r="B786" s="620" t="s">
        <v>4844</v>
      </c>
      <c r="C786" s="619" t="s">
        <v>65</v>
      </c>
      <c r="D786" s="57"/>
    </row>
    <row r="787" spans="1:4">
      <c r="A787" s="619" t="s">
        <v>4845</v>
      </c>
      <c r="B787" s="620" t="s">
        <v>4846</v>
      </c>
      <c r="C787" s="619" t="s">
        <v>65</v>
      </c>
      <c r="D787" s="57"/>
    </row>
    <row r="788" spans="1:4">
      <c r="A788" s="619" t="s">
        <v>4847</v>
      </c>
      <c r="B788" s="620" t="s">
        <v>4848</v>
      </c>
      <c r="C788" s="619" t="s">
        <v>65</v>
      </c>
      <c r="D788" s="55"/>
    </row>
    <row r="789" spans="1:4">
      <c r="A789" s="619" t="s">
        <v>4849</v>
      </c>
      <c r="B789" s="620" t="s">
        <v>4850</v>
      </c>
      <c r="C789" s="619" t="s">
        <v>65</v>
      </c>
      <c r="D789" s="56"/>
    </row>
    <row r="790" spans="1:4">
      <c r="A790" s="619" t="s">
        <v>4851</v>
      </c>
      <c r="B790" s="620" t="s">
        <v>4852</v>
      </c>
      <c r="C790" s="619" t="s">
        <v>65</v>
      </c>
      <c r="D790" s="56"/>
    </row>
    <row r="791" spans="1:4">
      <c r="A791" s="619" t="s">
        <v>4853</v>
      </c>
      <c r="B791" s="620" t="s">
        <v>4854</v>
      </c>
      <c r="C791" s="619" t="s">
        <v>65</v>
      </c>
      <c r="D791" s="56"/>
    </row>
    <row r="792" spans="1:4">
      <c r="A792" s="619" t="s">
        <v>4855</v>
      </c>
      <c r="B792" s="620" t="s">
        <v>4856</v>
      </c>
      <c r="C792" s="619" t="s">
        <v>65</v>
      </c>
      <c r="D792" s="56"/>
    </row>
    <row r="793" spans="1:4">
      <c r="A793" s="619" t="s">
        <v>4857</v>
      </c>
      <c r="B793" s="620" t="s">
        <v>4858</v>
      </c>
      <c r="C793" s="619" t="s">
        <v>65</v>
      </c>
      <c r="D793" s="56"/>
    </row>
    <row r="794" spans="1:4">
      <c r="A794" s="619" t="s">
        <v>4859</v>
      </c>
      <c r="B794" s="620" t="s">
        <v>4860</v>
      </c>
      <c r="C794" s="619" t="s">
        <v>65</v>
      </c>
      <c r="D794" s="56"/>
    </row>
    <row r="795" spans="1:4">
      <c r="A795" s="619" t="s">
        <v>4861</v>
      </c>
      <c r="B795" s="620" t="s">
        <v>4862</v>
      </c>
      <c r="C795" s="619" t="s">
        <v>65</v>
      </c>
      <c r="D795" s="55"/>
    </row>
    <row r="796" spans="1:4">
      <c r="A796" s="619" t="s">
        <v>4863</v>
      </c>
      <c r="B796" s="620" t="s">
        <v>4864</v>
      </c>
      <c r="C796" s="619" t="s">
        <v>65</v>
      </c>
      <c r="D796" s="55"/>
    </row>
    <row r="797" spans="1:4">
      <c r="A797" s="619" t="s">
        <v>4865</v>
      </c>
      <c r="B797" s="620" t="s">
        <v>4866</v>
      </c>
      <c r="C797" s="619" t="s">
        <v>65</v>
      </c>
      <c r="D797" s="55"/>
    </row>
    <row r="798" spans="1:4">
      <c r="A798" s="619" t="s">
        <v>4867</v>
      </c>
      <c r="B798" s="620" t="s">
        <v>4868</v>
      </c>
      <c r="C798" s="619" t="s">
        <v>65</v>
      </c>
      <c r="D798" s="55"/>
    </row>
    <row r="799" spans="1:4">
      <c r="A799" s="619" t="s">
        <v>4869</v>
      </c>
      <c r="B799" s="620" t="s">
        <v>4870</v>
      </c>
      <c r="C799" s="619" t="s">
        <v>65</v>
      </c>
      <c r="D799" s="55"/>
    </row>
    <row r="800" spans="1:4">
      <c r="A800" s="619" t="s">
        <v>4871</v>
      </c>
      <c r="B800" s="620" t="s">
        <v>4872</v>
      </c>
      <c r="C800" s="619" t="s">
        <v>65</v>
      </c>
      <c r="D800" s="55"/>
    </row>
    <row r="801" spans="1:4">
      <c r="A801" s="619" t="s">
        <v>4873</v>
      </c>
      <c r="B801" s="620" t="s">
        <v>4874</v>
      </c>
      <c r="C801" s="619" t="s">
        <v>65</v>
      </c>
      <c r="D801" s="55"/>
    </row>
    <row r="802" spans="1:4">
      <c r="A802" s="619" t="s">
        <v>4875</v>
      </c>
      <c r="B802" s="620" t="s">
        <v>4876</v>
      </c>
      <c r="C802" s="619" t="s">
        <v>65</v>
      </c>
      <c r="D802" s="55"/>
    </row>
    <row r="803" spans="1:4">
      <c r="A803" s="619" t="s">
        <v>4877</v>
      </c>
      <c r="B803" s="620" t="s">
        <v>4878</v>
      </c>
      <c r="C803" s="619" t="s">
        <v>65</v>
      </c>
      <c r="D803" s="55"/>
    </row>
    <row r="804" spans="1:4">
      <c r="A804" s="619" t="s">
        <v>4879</v>
      </c>
      <c r="B804" s="620" t="s">
        <v>4880</v>
      </c>
      <c r="C804" s="619" t="s">
        <v>65</v>
      </c>
      <c r="D804" s="55"/>
    </row>
    <row r="805" spans="1:4">
      <c r="A805" s="619" t="s">
        <v>4881</v>
      </c>
      <c r="B805" s="620" t="s">
        <v>4882</v>
      </c>
      <c r="C805" s="619" t="s">
        <v>65</v>
      </c>
      <c r="D805" s="55"/>
    </row>
    <row r="806" spans="1:4">
      <c r="A806" s="619" t="s">
        <v>4883</v>
      </c>
      <c r="B806" s="620" t="s">
        <v>4884</v>
      </c>
      <c r="C806" s="619" t="s">
        <v>65</v>
      </c>
      <c r="D806" s="55"/>
    </row>
    <row r="807" spans="1:4">
      <c r="A807" s="619" t="s">
        <v>4885</v>
      </c>
      <c r="B807" s="620" t="s">
        <v>4886</v>
      </c>
      <c r="C807" s="619" t="s">
        <v>65</v>
      </c>
      <c r="D807" s="55"/>
    </row>
    <row r="808" spans="1:4">
      <c r="A808" s="619" t="s">
        <v>4887</v>
      </c>
      <c r="B808" s="620" t="s">
        <v>4888</v>
      </c>
      <c r="C808" s="619" t="s">
        <v>65</v>
      </c>
      <c r="D808" s="55"/>
    </row>
    <row r="809" spans="1:4">
      <c r="A809" s="619" t="s">
        <v>4889</v>
      </c>
      <c r="B809" s="620" t="s">
        <v>4890</v>
      </c>
      <c r="C809" s="619" t="s">
        <v>310</v>
      </c>
      <c r="D809" s="55"/>
    </row>
    <row r="810" spans="1:4">
      <c r="A810" s="619" t="s">
        <v>4891</v>
      </c>
      <c r="B810" s="620" t="s">
        <v>4892</v>
      </c>
      <c r="C810" s="619" t="s">
        <v>310</v>
      </c>
      <c r="D810" s="55"/>
    </row>
    <row r="811" spans="1:4">
      <c r="A811" s="619" t="s">
        <v>4893</v>
      </c>
      <c r="B811" s="620" t="s">
        <v>4894</v>
      </c>
      <c r="C811" s="619" t="s">
        <v>65</v>
      </c>
      <c r="D811" s="55"/>
    </row>
    <row r="812" spans="1:4">
      <c r="A812" s="619" t="s">
        <v>4895</v>
      </c>
      <c r="B812" s="620" t="s">
        <v>4896</v>
      </c>
      <c r="C812" s="619" t="s">
        <v>546</v>
      </c>
      <c r="D812" s="55"/>
    </row>
    <row r="813" spans="1:4">
      <c r="A813" s="619" t="s">
        <v>4897</v>
      </c>
      <c r="B813" s="620" t="s">
        <v>4898</v>
      </c>
      <c r="C813" s="619" t="s">
        <v>546</v>
      </c>
      <c r="D813" s="56"/>
    </row>
    <row r="814" spans="1:4">
      <c r="A814" s="619" t="s">
        <v>4899</v>
      </c>
      <c r="B814" s="620" t="s">
        <v>4900</v>
      </c>
      <c r="C814" s="619" t="s">
        <v>546</v>
      </c>
      <c r="D814" s="55"/>
    </row>
    <row r="815" spans="1:4">
      <c r="A815" s="619" t="s">
        <v>4901</v>
      </c>
      <c r="B815" s="620" t="s">
        <v>4902</v>
      </c>
      <c r="C815" s="619" t="s">
        <v>546</v>
      </c>
      <c r="D815" s="55"/>
    </row>
    <row r="816" spans="1:4">
      <c r="A816" s="619" t="s">
        <v>4903</v>
      </c>
      <c r="B816" s="620" t="s">
        <v>4904</v>
      </c>
      <c r="C816" s="619" t="s">
        <v>310</v>
      </c>
      <c r="D816" s="56"/>
    </row>
    <row r="817" spans="1:4">
      <c r="A817" s="619" t="s">
        <v>4905</v>
      </c>
      <c r="B817" s="620" t="s">
        <v>4906</v>
      </c>
      <c r="C817" s="619" t="s">
        <v>310</v>
      </c>
      <c r="D817" s="55"/>
    </row>
    <row r="818" spans="1:4">
      <c r="A818" s="619" t="s">
        <v>4907</v>
      </c>
      <c r="B818" s="620" t="s">
        <v>4908</v>
      </c>
      <c r="C818" s="619" t="s">
        <v>310</v>
      </c>
      <c r="D818" s="56"/>
    </row>
    <row r="819" spans="1:4">
      <c r="A819" s="619" t="s">
        <v>4909</v>
      </c>
      <c r="B819" s="620" t="s">
        <v>4910</v>
      </c>
      <c r="C819" s="619" t="s">
        <v>310</v>
      </c>
      <c r="D819" s="55"/>
    </row>
    <row r="820" spans="1:4">
      <c r="A820" s="619" t="s">
        <v>4911</v>
      </c>
      <c r="B820" s="620" t="s">
        <v>4912</v>
      </c>
      <c r="C820" s="619" t="s">
        <v>310</v>
      </c>
      <c r="D820" s="55"/>
    </row>
    <row r="821" spans="1:4">
      <c r="A821" s="619" t="s">
        <v>4913</v>
      </c>
      <c r="B821" s="620" t="s">
        <v>4914</v>
      </c>
      <c r="C821" s="619" t="s">
        <v>310</v>
      </c>
      <c r="D821" s="55"/>
    </row>
    <row r="822" spans="1:4">
      <c r="A822" s="619" t="s">
        <v>4915</v>
      </c>
      <c r="B822" s="620" t="s">
        <v>4916</v>
      </c>
      <c r="C822" s="619" t="s">
        <v>310</v>
      </c>
      <c r="D822" s="55"/>
    </row>
    <row r="823" spans="1:4">
      <c r="A823" s="619" t="s">
        <v>4917</v>
      </c>
      <c r="B823" s="620" t="s">
        <v>4918</v>
      </c>
      <c r="C823" s="619" t="s">
        <v>310</v>
      </c>
      <c r="D823" s="55"/>
    </row>
    <row r="824" spans="1:4">
      <c r="A824" s="619" t="s">
        <v>4919</v>
      </c>
      <c r="B824" s="620" t="s">
        <v>4920</v>
      </c>
      <c r="C824" s="619" t="s">
        <v>310</v>
      </c>
      <c r="D824" s="55"/>
    </row>
    <row r="825" spans="1:4">
      <c r="A825" s="619" t="s">
        <v>4921</v>
      </c>
      <c r="B825" s="620" t="s">
        <v>4922</v>
      </c>
      <c r="C825" s="619" t="s">
        <v>310</v>
      </c>
      <c r="D825" s="55"/>
    </row>
    <row r="826" spans="1:4">
      <c r="A826" s="619" t="s">
        <v>4923</v>
      </c>
      <c r="B826" s="620" t="s">
        <v>4924</v>
      </c>
      <c r="C826" s="619" t="s">
        <v>310</v>
      </c>
      <c r="D826" s="55"/>
    </row>
    <row r="827" spans="1:4">
      <c r="A827" s="619" t="s">
        <v>4925</v>
      </c>
      <c r="B827" s="620" t="s">
        <v>4926</v>
      </c>
      <c r="C827" s="619" t="s">
        <v>310</v>
      </c>
      <c r="D827" s="55"/>
    </row>
    <row r="828" spans="1:4">
      <c r="A828" s="619" t="s">
        <v>4927</v>
      </c>
      <c r="B828" s="620" t="s">
        <v>4928</v>
      </c>
      <c r="C828" s="619" t="s">
        <v>310</v>
      </c>
      <c r="D828" s="55"/>
    </row>
    <row r="829" spans="1:4">
      <c r="A829" s="619" t="s">
        <v>4929</v>
      </c>
      <c r="B829" s="620" t="s">
        <v>4930</v>
      </c>
      <c r="C829" s="619" t="s">
        <v>310</v>
      </c>
      <c r="D829" s="55"/>
    </row>
    <row r="830" spans="1:4">
      <c r="A830" s="619" t="s">
        <v>4931</v>
      </c>
      <c r="B830" s="620" t="s">
        <v>4932</v>
      </c>
      <c r="C830" s="619" t="s">
        <v>310</v>
      </c>
      <c r="D830" s="55"/>
    </row>
    <row r="831" spans="1:4">
      <c r="A831" s="619" t="s">
        <v>4933</v>
      </c>
      <c r="B831" s="620" t="s">
        <v>4934</v>
      </c>
      <c r="C831" s="619" t="s">
        <v>310</v>
      </c>
      <c r="D831" s="55"/>
    </row>
    <row r="832" spans="1:4">
      <c r="A832" s="619" t="s">
        <v>4935</v>
      </c>
      <c r="B832" s="620" t="s">
        <v>4936</v>
      </c>
      <c r="C832" s="619" t="s">
        <v>4937</v>
      </c>
      <c r="D832" s="55"/>
    </row>
    <row r="833" spans="1:4">
      <c r="A833" s="619" t="s">
        <v>4938</v>
      </c>
      <c r="B833" s="620" t="s">
        <v>4939</v>
      </c>
      <c r="C833" s="619" t="s">
        <v>4937</v>
      </c>
      <c r="D833" s="55"/>
    </row>
    <row r="834" spans="1:4">
      <c r="A834" s="619" t="s">
        <v>4940</v>
      </c>
      <c r="B834" s="620" t="s">
        <v>4941</v>
      </c>
      <c r="C834" s="619" t="s">
        <v>4937</v>
      </c>
      <c r="D834" s="55"/>
    </row>
    <row r="835" spans="1:4">
      <c r="A835" s="619" t="s">
        <v>4942</v>
      </c>
      <c r="B835" s="620" t="s">
        <v>4943</v>
      </c>
      <c r="C835" s="619" t="s">
        <v>310</v>
      </c>
      <c r="D835" s="55"/>
    </row>
    <row r="836" spans="1:4">
      <c r="A836" s="619" t="s">
        <v>4944</v>
      </c>
      <c r="B836" s="620" t="s">
        <v>4945</v>
      </c>
      <c r="C836" s="619" t="s">
        <v>4937</v>
      </c>
      <c r="D836" s="55"/>
    </row>
    <row r="837" spans="1:4">
      <c r="A837" s="619" t="s">
        <v>4946</v>
      </c>
      <c r="B837" s="620" t="s">
        <v>4947</v>
      </c>
      <c r="C837" s="619" t="s">
        <v>310</v>
      </c>
      <c r="D837" s="55"/>
    </row>
    <row r="838" spans="1:4">
      <c r="A838" s="619" t="s">
        <v>4948</v>
      </c>
      <c r="B838" s="620" t="s">
        <v>4949</v>
      </c>
      <c r="C838" s="619" t="s">
        <v>310</v>
      </c>
      <c r="D838" s="55"/>
    </row>
    <row r="839" spans="1:4">
      <c r="A839" s="619" t="s">
        <v>4950</v>
      </c>
      <c r="B839" s="620" t="s">
        <v>4951</v>
      </c>
      <c r="C839" s="619" t="s">
        <v>310</v>
      </c>
      <c r="D839" s="55"/>
    </row>
    <row r="840" spans="1:4">
      <c r="A840" s="619" t="s">
        <v>4952</v>
      </c>
      <c r="B840" s="620" t="s">
        <v>4953</v>
      </c>
      <c r="C840" s="619" t="s">
        <v>310</v>
      </c>
      <c r="D840" s="55"/>
    </row>
    <row r="841" spans="1:4">
      <c r="A841" s="619" t="s">
        <v>4954</v>
      </c>
      <c r="B841" s="620" t="s">
        <v>4955</v>
      </c>
      <c r="C841" s="619" t="s">
        <v>310</v>
      </c>
      <c r="D841" s="55"/>
    </row>
    <row r="842" spans="1:4">
      <c r="A842" s="619" t="s">
        <v>4956</v>
      </c>
      <c r="B842" s="620" t="s">
        <v>4957</v>
      </c>
      <c r="C842" s="619" t="s">
        <v>310</v>
      </c>
      <c r="D842" s="55"/>
    </row>
    <row r="843" spans="1:4">
      <c r="A843" s="619" t="s">
        <v>4958</v>
      </c>
      <c r="B843" s="620" t="s">
        <v>4959</v>
      </c>
      <c r="C843" s="619" t="s">
        <v>310</v>
      </c>
      <c r="D843" s="55"/>
    </row>
    <row r="844" spans="1:4">
      <c r="A844" s="619" t="s">
        <v>4960</v>
      </c>
      <c r="B844" s="620" t="s">
        <v>4961</v>
      </c>
      <c r="C844" s="619" t="s">
        <v>310</v>
      </c>
      <c r="D844" s="55"/>
    </row>
    <row r="845" spans="1:4">
      <c r="A845" s="619" t="s">
        <v>4962</v>
      </c>
      <c r="B845" s="620" t="s">
        <v>4963</v>
      </c>
      <c r="C845" s="619" t="s">
        <v>310</v>
      </c>
      <c r="D845" s="55"/>
    </row>
    <row r="846" spans="1:4">
      <c r="A846" s="619" t="s">
        <v>4964</v>
      </c>
      <c r="B846" s="620" t="s">
        <v>4965</v>
      </c>
      <c r="C846" s="619" t="s">
        <v>310</v>
      </c>
      <c r="D846" s="55"/>
    </row>
    <row r="847" spans="1:4">
      <c r="A847" s="619" t="s">
        <v>4966</v>
      </c>
      <c r="B847" s="620" t="s">
        <v>4967</v>
      </c>
      <c r="C847" s="619" t="s">
        <v>310</v>
      </c>
      <c r="D847" s="55"/>
    </row>
    <row r="848" spans="1:4">
      <c r="A848" s="619" t="s">
        <v>4968</v>
      </c>
      <c r="B848" s="620" t="s">
        <v>4969</v>
      </c>
      <c r="C848" s="619" t="s">
        <v>310</v>
      </c>
      <c r="D848" s="55"/>
    </row>
    <row r="849" spans="1:4">
      <c r="A849" s="619" t="s">
        <v>4970</v>
      </c>
      <c r="B849" s="620" t="s">
        <v>4971</v>
      </c>
      <c r="C849" s="619" t="s">
        <v>310</v>
      </c>
      <c r="D849" s="55"/>
    </row>
    <row r="850" spans="1:4">
      <c r="A850" s="619" t="s">
        <v>4972</v>
      </c>
      <c r="B850" s="620" t="s">
        <v>4973</v>
      </c>
      <c r="C850" s="619" t="s">
        <v>310</v>
      </c>
      <c r="D850" s="55"/>
    </row>
    <row r="851" spans="1:4">
      <c r="A851" s="619" t="s">
        <v>4974</v>
      </c>
      <c r="B851" s="620" t="s">
        <v>4975</v>
      </c>
      <c r="C851" s="619" t="s">
        <v>310</v>
      </c>
      <c r="D851" s="55"/>
    </row>
    <row r="852" spans="1:4">
      <c r="A852" s="619" t="s">
        <v>4976</v>
      </c>
      <c r="B852" s="620" t="s">
        <v>4977</v>
      </c>
      <c r="C852" s="619" t="s">
        <v>310</v>
      </c>
      <c r="D852" s="55"/>
    </row>
    <row r="853" spans="1:4">
      <c r="A853" s="619" t="s">
        <v>4978</v>
      </c>
      <c r="B853" s="620" t="s">
        <v>4979</v>
      </c>
      <c r="C853" s="619" t="s">
        <v>310</v>
      </c>
      <c r="D853" s="55"/>
    </row>
    <row r="854" spans="1:4">
      <c r="A854" s="619" t="s">
        <v>4980</v>
      </c>
      <c r="B854" s="620" t="s">
        <v>4981</v>
      </c>
      <c r="C854" s="619" t="s">
        <v>310</v>
      </c>
      <c r="D854" s="56"/>
    </row>
    <row r="855" spans="1:4">
      <c r="A855" s="619" t="s">
        <v>4982</v>
      </c>
      <c r="B855" s="620" t="s">
        <v>4983</v>
      </c>
      <c r="C855" s="619" t="s">
        <v>310</v>
      </c>
      <c r="D855" s="56"/>
    </row>
    <row r="856" spans="1:4">
      <c r="A856" s="619" t="s">
        <v>4984</v>
      </c>
      <c r="B856" s="620" t="s">
        <v>4985</v>
      </c>
      <c r="C856" s="619" t="s">
        <v>310</v>
      </c>
      <c r="D856" s="56"/>
    </row>
    <row r="857" spans="1:4">
      <c r="A857" s="619" t="s">
        <v>4986</v>
      </c>
      <c r="B857" s="620" t="s">
        <v>4987</v>
      </c>
      <c r="C857" s="619" t="s">
        <v>310</v>
      </c>
      <c r="D857" s="56"/>
    </row>
    <row r="858" spans="1:4">
      <c r="A858" s="619" t="s">
        <v>4988</v>
      </c>
      <c r="B858" s="620" t="s">
        <v>4989</v>
      </c>
      <c r="C858" s="619" t="s">
        <v>310</v>
      </c>
      <c r="D858" s="56"/>
    </row>
    <row r="859" spans="1:4">
      <c r="A859" s="619" t="s">
        <v>4990</v>
      </c>
      <c r="B859" s="620" t="s">
        <v>4991</v>
      </c>
      <c r="C859" s="619" t="s">
        <v>310</v>
      </c>
      <c r="D859" s="55"/>
    </row>
    <row r="860" spans="1:4">
      <c r="A860" s="619" t="s">
        <v>4992</v>
      </c>
      <c r="B860" s="620" t="s">
        <v>4993</v>
      </c>
      <c r="C860" s="619" t="s">
        <v>310</v>
      </c>
      <c r="D860" s="55"/>
    </row>
    <row r="861" spans="1:4">
      <c r="A861" s="619" t="s">
        <v>4994</v>
      </c>
      <c r="B861" s="620" t="s">
        <v>4995</v>
      </c>
      <c r="C861" s="619" t="s">
        <v>310</v>
      </c>
      <c r="D861" s="55"/>
    </row>
    <row r="862" spans="1:4">
      <c r="A862" s="619" t="s">
        <v>4996</v>
      </c>
      <c r="B862" s="620" t="s">
        <v>4997</v>
      </c>
      <c r="C862" s="619" t="s">
        <v>310</v>
      </c>
      <c r="D862" s="55"/>
    </row>
    <row r="863" spans="1:4">
      <c r="A863" s="619" t="s">
        <v>4998</v>
      </c>
      <c r="B863" s="620" t="s">
        <v>4999</v>
      </c>
      <c r="C863" s="619" t="s">
        <v>310</v>
      </c>
      <c r="D863" s="55"/>
    </row>
    <row r="864" spans="1:4">
      <c r="A864" s="619" t="s">
        <v>5000</v>
      </c>
      <c r="B864" s="620" t="s">
        <v>5001</v>
      </c>
      <c r="C864" s="619" t="s">
        <v>310</v>
      </c>
      <c r="D864" s="55"/>
    </row>
    <row r="865" spans="1:4">
      <c r="A865" s="619" t="s">
        <v>5002</v>
      </c>
      <c r="B865" s="620" t="s">
        <v>5003</v>
      </c>
      <c r="C865" s="619" t="s">
        <v>310</v>
      </c>
      <c r="D865" s="55"/>
    </row>
    <row r="866" spans="1:4">
      <c r="A866" s="619" t="s">
        <v>5004</v>
      </c>
      <c r="B866" s="620" t="s">
        <v>5005</v>
      </c>
      <c r="C866" s="619" t="s">
        <v>310</v>
      </c>
      <c r="D866" s="55"/>
    </row>
    <row r="867" spans="1:4">
      <c r="A867" s="619" t="s">
        <v>5006</v>
      </c>
      <c r="B867" s="620" t="s">
        <v>5007</v>
      </c>
      <c r="C867" s="619" t="s">
        <v>310</v>
      </c>
      <c r="D867" s="55"/>
    </row>
    <row r="868" spans="1:4">
      <c r="A868" s="619" t="s">
        <v>5008</v>
      </c>
      <c r="B868" s="620" t="s">
        <v>5009</v>
      </c>
      <c r="C868" s="619" t="s">
        <v>310</v>
      </c>
      <c r="D868" s="55"/>
    </row>
    <row r="869" spans="1:4">
      <c r="A869" s="619" t="s">
        <v>5010</v>
      </c>
      <c r="B869" s="620" t="s">
        <v>5011</v>
      </c>
      <c r="C869" s="619" t="s">
        <v>310</v>
      </c>
      <c r="D869" s="55"/>
    </row>
    <row r="870" spans="1:4">
      <c r="A870" s="619" t="s">
        <v>5012</v>
      </c>
      <c r="B870" s="620" t="s">
        <v>5013</v>
      </c>
      <c r="C870" s="619" t="s">
        <v>310</v>
      </c>
      <c r="D870" s="55"/>
    </row>
    <row r="871" spans="1:4">
      <c r="A871" s="619" t="s">
        <v>5014</v>
      </c>
      <c r="B871" s="620" t="s">
        <v>5015</v>
      </c>
      <c r="C871" s="619" t="s">
        <v>310</v>
      </c>
      <c r="D871" s="55"/>
    </row>
    <row r="872" spans="1:4">
      <c r="A872" s="619" t="s">
        <v>5016</v>
      </c>
      <c r="B872" s="620" t="s">
        <v>5017</v>
      </c>
      <c r="C872" s="619" t="s">
        <v>310</v>
      </c>
      <c r="D872" s="55"/>
    </row>
    <row r="873" spans="1:4">
      <c r="A873" s="619" t="s">
        <v>5018</v>
      </c>
      <c r="B873" s="620" t="s">
        <v>5019</v>
      </c>
      <c r="C873" s="619" t="s">
        <v>310</v>
      </c>
      <c r="D873" s="55"/>
    </row>
    <row r="874" spans="1:4">
      <c r="A874" s="619" t="s">
        <v>5020</v>
      </c>
      <c r="B874" s="620" t="s">
        <v>5021</v>
      </c>
      <c r="C874" s="619" t="s">
        <v>310</v>
      </c>
      <c r="D874" s="55"/>
    </row>
    <row r="875" spans="1:4">
      <c r="A875" s="619" t="s">
        <v>5022</v>
      </c>
      <c r="B875" s="620" t="s">
        <v>5023</v>
      </c>
      <c r="C875" s="619" t="s">
        <v>310</v>
      </c>
      <c r="D875" s="55"/>
    </row>
    <row r="876" spans="1:4">
      <c r="A876" s="619" t="s">
        <v>5024</v>
      </c>
      <c r="B876" s="620" t="s">
        <v>5025</v>
      </c>
      <c r="C876" s="619" t="s">
        <v>310</v>
      </c>
      <c r="D876" s="55"/>
    </row>
    <row r="877" spans="1:4">
      <c r="A877" s="619" t="s">
        <v>5026</v>
      </c>
      <c r="B877" s="620" t="s">
        <v>5027</v>
      </c>
      <c r="C877" s="619" t="s">
        <v>65</v>
      </c>
      <c r="D877" s="55"/>
    </row>
    <row r="878" spans="1:4">
      <c r="A878" s="619" t="s">
        <v>5028</v>
      </c>
      <c r="B878" s="620" t="s">
        <v>5029</v>
      </c>
      <c r="C878" s="619" t="s">
        <v>310</v>
      </c>
      <c r="D878" s="55"/>
    </row>
    <row r="879" spans="1:4">
      <c r="A879" s="619" t="s">
        <v>5030</v>
      </c>
      <c r="B879" s="620" t="s">
        <v>5031</v>
      </c>
      <c r="C879" s="619" t="s">
        <v>310</v>
      </c>
      <c r="D879" s="56"/>
    </row>
    <row r="880" spans="1:4">
      <c r="A880" s="619" t="s">
        <v>5032</v>
      </c>
      <c r="B880" s="620" t="s">
        <v>5033</v>
      </c>
      <c r="C880" s="619" t="s">
        <v>310</v>
      </c>
      <c r="D880" s="56"/>
    </row>
    <row r="881" spans="1:4">
      <c r="A881" s="619" t="s">
        <v>5034</v>
      </c>
      <c r="B881" s="620" t="s">
        <v>5035</v>
      </c>
      <c r="C881" s="619" t="s">
        <v>65</v>
      </c>
      <c r="D881" s="56"/>
    </row>
    <row r="882" spans="1:4">
      <c r="A882" s="619" t="s">
        <v>5036</v>
      </c>
      <c r="B882" s="620" t="s">
        <v>5037</v>
      </c>
      <c r="C882" s="619" t="s">
        <v>65</v>
      </c>
      <c r="D882" s="56"/>
    </row>
    <row r="883" spans="1:4">
      <c r="A883" s="619" t="s">
        <v>5038</v>
      </c>
      <c r="B883" s="620" t="s">
        <v>5039</v>
      </c>
      <c r="C883" s="619" t="s">
        <v>310</v>
      </c>
      <c r="D883" s="56"/>
    </row>
    <row r="884" spans="1:4">
      <c r="A884" s="619" t="s">
        <v>5040</v>
      </c>
      <c r="B884" s="620" t="s">
        <v>5041</v>
      </c>
      <c r="C884" s="619" t="s">
        <v>310</v>
      </c>
      <c r="D884" s="56"/>
    </row>
    <row r="885" spans="1:4">
      <c r="A885" s="619" t="s">
        <v>5042</v>
      </c>
      <c r="B885" s="620" t="s">
        <v>5043</v>
      </c>
      <c r="C885" s="619" t="s">
        <v>310</v>
      </c>
      <c r="D885" s="56"/>
    </row>
    <row r="886" spans="1:4">
      <c r="A886" s="619" t="s">
        <v>5044</v>
      </c>
      <c r="B886" s="620" t="s">
        <v>5045</v>
      </c>
      <c r="C886" s="619" t="s">
        <v>310</v>
      </c>
      <c r="D886" s="56"/>
    </row>
    <row r="887" spans="1:4">
      <c r="A887" s="619" t="s">
        <v>5046</v>
      </c>
      <c r="B887" s="620" t="s">
        <v>5047</v>
      </c>
      <c r="C887" s="619" t="s">
        <v>310</v>
      </c>
      <c r="D887" s="56"/>
    </row>
    <row r="888" spans="1:4">
      <c r="A888" s="619" t="s">
        <v>5048</v>
      </c>
      <c r="B888" s="620" t="s">
        <v>5049</v>
      </c>
      <c r="C888" s="619" t="s">
        <v>310</v>
      </c>
      <c r="D888" s="56"/>
    </row>
    <row r="889" spans="1:4">
      <c r="A889" s="619" t="s">
        <v>5050</v>
      </c>
      <c r="B889" s="620" t="s">
        <v>5051</v>
      </c>
      <c r="C889" s="619" t="s">
        <v>310</v>
      </c>
      <c r="D889" s="56"/>
    </row>
    <row r="890" spans="1:4">
      <c r="A890" s="619" t="s">
        <v>5052</v>
      </c>
      <c r="B890" s="620" t="s">
        <v>5053</v>
      </c>
      <c r="C890" s="619" t="s">
        <v>310</v>
      </c>
      <c r="D890" s="56"/>
    </row>
    <row r="891" spans="1:4">
      <c r="A891" s="619" t="s">
        <v>5054</v>
      </c>
      <c r="B891" s="620" t="s">
        <v>5055</v>
      </c>
      <c r="C891" s="619" t="s">
        <v>310</v>
      </c>
      <c r="D891" s="56"/>
    </row>
    <row r="892" spans="1:4">
      <c r="A892" s="619" t="s">
        <v>5056</v>
      </c>
      <c r="B892" s="620" t="s">
        <v>5057</v>
      </c>
      <c r="C892" s="619" t="s">
        <v>310</v>
      </c>
      <c r="D892" s="56"/>
    </row>
    <row r="893" spans="1:4">
      <c r="A893" s="619" t="s">
        <v>5058</v>
      </c>
      <c r="B893" s="620" t="s">
        <v>5059</v>
      </c>
      <c r="C893" s="619" t="s">
        <v>310</v>
      </c>
      <c r="D893" s="56"/>
    </row>
    <row r="894" spans="1:4">
      <c r="A894" s="619" t="s">
        <v>5060</v>
      </c>
      <c r="B894" s="620" t="s">
        <v>5061</v>
      </c>
      <c r="C894" s="619" t="s">
        <v>310</v>
      </c>
      <c r="D894" s="56"/>
    </row>
    <row r="895" spans="1:4">
      <c r="A895" s="619" t="s">
        <v>5062</v>
      </c>
      <c r="B895" s="620" t="s">
        <v>5063</v>
      </c>
      <c r="C895" s="619" t="s">
        <v>310</v>
      </c>
      <c r="D895" s="56"/>
    </row>
    <row r="896" spans="1:4">
      <c r="A896" s="619" t="s">
        <v>5064</v>
      </c>
      <c r="B896" s="620" t="s">
        <v>5065</v>
      </c>
      <c r="C896" s="619" t="s">
        <v>65</v>
      </c>
      <c r="D896" s="56"/>
    </row>
    <row r="897" spans="1:4">
      <c r="A897" s="619" t="s">
        <v>5066</v>
      </c>
      <c r="B897" s="620" t="s">
        <v>5067</v>
      </c>
      <c r="C897" s="619" t="s">
        <v>65</v>
      </c>
      <c r="D897" s="56"/>
    </row>
    <row r="898" spans="1:4">
      <c r="A898" s="619" t="s">
        <v>5068</v>
      </c>
      <c r="B898" s="620" t="s">
        <v>5069</v>
      </c>
      <c r="C898" s="619" t="s">
        <v>65</v>
      </c>
      <c r="D898" s="56"/>
    </row>
    <row r="899" spans="1:4">
      <c r="A899" s="619" t="s">
        <v>5070</v>
      </c>
      <c r="B899" s="620" t="s">
        <v>5071</v>
      </c>
      <c r="C899" s="619" t="s">
        <v>65</v>
      </c>
      <c r="D899" s="56"/>
    </row>
    <row r="900" spans="1:4">
      <c r="A900" s="619" t="s">
        <v>5072</v>
      </c>
      <c r="B900" s="620" t="s">
        <v>5073</v>
      </c>
      <c r="C900" s="619" t="s">
        <v>65</v>
      </c>
      <c r="D900" s="56"/>
    </row>
    <row r="901" spans="1:4">
      <c r="A901" s="619" t="s">
        <v>5074</v>
      </c>
      <c r="B901" s="620" t="s">
        <v>5075</v>
      </c>
      <c r="C901" s="619" t="s">
        <v>65</v>
      </c>
      <c r="D901" s="56"/>
    </row>
    <row r="902" spans="1:4">
      <c r="A902" s="619" t="s">
        <v>5076</v>
      </c>
      <c r="B902" s="620" t="s">
        <v>5077</v>
      </c>
      <c r="C902" s="619" t="s">
        <v>310</v>
      </c>
      <c r="D902" s="56"/>
    </row>
    <row r="903" spans="1:4">
      <c r="A903" s="619" t="s">
        <v>5078</v>
      </c>
      <c r="B903" s="620" t="s">
        <v>5079</v>
      </c>
      <c r="C903" s="619" t="s">
        <v>310</v>
      </c>
      <c r="D903" s="56"/>
    </row>
    <row r="904" spans="1:4">
      <c r="A904" s="619" t="s">
        <v>5080</v>
      </c>
      <c r="B904" s="620" t="s">
        <v>5081</v>
      </c>
      <c r="C904" s="619" t="s">
        <v>310</v>
      </c>
      <c r="D904" s="56"/>
    </row>
    <row r="905" spans="1:4">
      <c r="A905" s="619" t="s">
        <v>5082</v>
      </c>
      <c r="B905" s="620" t="s">
        <v>5083</v>
      </c>
      <c r="C905" s="619" t="s">
        <v>310</v>
      </c>
      <c r="D905" s="56"/>
    </row>
    <row r="906" spans="1:4">
      <c r="A906" s="619" t="s">
        <v>5084</v>
      </c>
      <c r="B906" s="620" t="s">
        <v>5085</v>
      </c>
      <c r="C906" s="619" t="s">
        <v>310</v>
      </c>
      <c r="D906" s="56"/>
    </row>
    <row r="907" spans="1:4">
      <c r="A907" s="619" t="s">
        <v>5086</v>
      </c>
      <c r="B907" s="620" t="s">
        <v>5087</v>
      </c>
      <c r="C907" s="619" t="s">
        <v>310</v>
      </c>
      <c r="D907" s="56"/>
    </row>
    <row r="908" spans="1:4">
      <c r="A908" s="619" t="s">
        <v>5088</v>
      </c>
      <c r="B908" s="620" t="s">
        <v>5089</v>
      </c>
      <c r="C908" s="619" t="s">
        <v>310</v>
      </c>
      <c r="D908" s="56"/>
    </row>
    <row r="909" spans="1:4">
      <c r="A909" s="619" t="s">
        <v>5090</v>
      </c>
      <c r="B909" s="620" t="s">
        <v>5091</v>
      </c>
      <c r="C909" s="619" t="s">
        <v>310</v>
      </c>
      <c r="D909" s="56"/>
    </row>
    <row r="910" spans="1:4">
      <c r="A910" s="619" t="s">
        <v>5092</v>
      </c>
      <c r="B910" s="620" t="s">
        <v>5093</v>
      </c>
      <c r="C910" s="619" t="s">
        <v>310</v>
      </c>
      <c r="D910" s="56"/>
    </row>
    <row r="911" spans="1:4">
      <c r="A911" s="619" t="s">
        <v>5094</v>
      </c>
      <c r="B911" s="620" t="s">
        <v>5095</v>
      </c>
      <c r="C911" s="619" t="s">
        <v>310</v>
      </c>
      <c r="D911" s="56"/>
    </row>
    <row r="912" spans="1:4">
      <c r="A912" s="619" t="s">
        <v>5096</v>
      </c>
      <c r="B912" s="620" t="s">
        <v>5097</v>
      </c>
      <c r="C912" s="619" t="s">
        <v>310</v>
      </c>
      <c r="D912" s="56"/>
    </row>
    <row r="913" spans="1:4">
      <c r="A913" s="619" t="s">
        <v>5098</v>
      </c>
      <c r="B913" s="620" t="s">
        <v>5099</v>
      </c>
      <c r="C913" s="619" t="s">
        <v>310</v>
      </c>
      <c r="D913" s="56"/>
    </row>
    <row r="914" spans="1:4">
      <c r="A914" s="619" t="s">
        <v>5100</v>
      </c>
      <c r="B914" s="620" t="s">
        <v>5101</v>
      </c>
      <c r="C914" s="619" t="s">
        <v>310</v>
      </c>
      <c r="D914" s="56"/>
    </row>
    <row r="915" spans="1:4">
      <c r="A915" s="619" t="s">
        <v>5102</v>
      </c>
      <c r="B915" s="620" t="s">
        <v>5103</v>
      </c>
      <c r="C915" s="619" t="s">
        <v>310</v>
      </c>
      <c r="D915" s="56"/>
    </row>
    <row r="916" spans="1:4">
      <c r="A916" s="619" t="s">
        <v>5104</v>
      </c>
      <c r="B916" s="620" t="s">
        <v>5105</v>
      </c>
      <c r="C916" s="619" t="s">
        <v>182</v>
      </c>
      <c r="D916" s="56"/>
    </row>
    <row r="917" spans="1:4">
      <c r="A917" s="619" t="s">
        <v>5106</v>
      </c>
      <c r="B917" s="620" t="s">
        <v>5107</v>
      </c>
      <c r="C917" s="619" t="s">
        <v>310</v>
      </c>
      <c r="D917" s="56"/>
    </row>
    <row r="918" spans="1:4">
      <c r="A918" s="619" t="s">
        <v>5108</v>
      </c>
      <c r="B918" s="620" t="s">
        <v>5109</v>
      </c>
      <c r="C918" s="619" t="s">
        <v>310</v>
      </c>
      <c r="D918" s="56"/>
    </row>
    <row r="919" spans="1:4">
      <c r="A919" s="619" t="s">
        <v>5110</v>
      </c>
      <c r="B919" s="620" t="s">
        <v>5111</v>
      </c>
      <c r="C919" s="619" t="s">
        <v>310</v>
      </c>
      <c r="D919" s="55"/>
    </row>
    <row r="920" spans="1:4">
      <c r="A920" s="619" t="s">
        <v>5112</v>
      </c>
      <c r="B920" s="620" t="s">
        <v>5113</v>
      </c>
      <c r="C920" s="619" t="s">
        <v>182</v>
      </c>
      <c r="D920" s="56"/>
    </row>
    <row r="921" spans="1:4">
      <c r="A921" s="619" t="s">
        <v>5114</v>
      </c>
      <c r="B921" s="620" t="s">
        <v>5115</v>
      </c>
      <c r="C921" s="619" t="s">
        <v>310</v>
      </c>
      <c r="D921" s="55"/>
    </row>
    <row r="922" spans="1:4">
      <c r="A922" s="619" t="s">
        <v>5116</v>
      </c>
      <c r="B922" s="620" t="s">
        <v>5117</v>
      </c>
      <c r="C922" s="619" t="s">
        <v>65</v>
      </c>
      <c r="D922" s="55"/>
    </row>
    <row r="923" spans="1:4">
      <c r="A923" s="619" t="s">
        <v>5118</v>
      </c>
      <c r="B923" s="620" t="s">
        <v>5119</v>
      </c>
      <c r="C923" s="619" t="s">
        <v>65</v>
      </c>
      <c r="D923" s="55"/>
    </row>
    <row r="924" spans="1:4">
      <c r="A924" s="619" t="s">
        <v>5120</v>
      </c>
      <c r="B924" s="620" t="s">
        <v>5121</v>
      </c>
      <c r="C924" s="619" t="s">
        <v>310</v>
      </c>
      <c r="D924" s="55"/>
    </row>
    <row r="925" spans="1:4">
      <c r="A925" s="619" t="s">
        <v>5122</v>
      </c>
      <c r="B925" s="620" t="s">
        <v>5123</v>
      </c>
      <c r="C925" s="619" t="s">
        <v>310</v>
      </c>
      <c r="D925" s="55"/>
    </row>
    <row r="926" spans="1:4">
      <c r="A926" s="619" t="s">
        <v>5124</v>
      </c>
      <c r="B926" s="620" t="s">
        <v>5125</v>
      </c>
      <c r="C926" s="619" t="s">
        <v>310</v>
      </c>
      <c r="D926" s="55"/>
    </row>
    <row r="927" spans="1:4">
      <c r="A927" s="619" t="s">
        <v>5126</v>
      </c>
      <c r="B927" s="620" t="s">
        <v>5127</v>
      </c>
      <c r="C927" s="619" t="s">
        <v>310</v>
      </c>
      <c r="D927" s="55"/>
    </row>
    <row r="928" spans="1:4">
      <c r="A928" s="619" t="s">
        <v>5128</v>
      </c>
      <c r="B928" s="620" t="s">
        <v>5129</v>
      </c>
      <c r="C928" s="619" t="s">
        <v>65</v>
      </c>
      <c r="D928" s="56"/>
    </row>
    <row r="929" spans="1:4">
      <c r="A929" s="619" t="s">
        <v>5130</v>
      </c>
      <c r="B929" s="620" t="s">
        <v>5131</v>
      </c>
      <c r="C929" s="619" t="s">
        <v>310</v>
      </c>
      <c r="D929" s="56"/>
    </row>
    <row r="930" spans="1:4">
      <c r="A930" s="619" t="s">
        <v>5132</v>
      </c>
      <c r="B930" s="620" t="s">
        <v>5133</v>
      </c>
      <c r="C930" s="619" t="s">
        <v>310</v>
      </c>
      <c r="D930" s="56"/>
    </row>
    <row r="931" spans="1:4">
      <c r="A931" s="619" t="s">
        <v>5134</v>
      </c>
      <c r="B931" s="620" t="s">
        <v>5135</v>
      </c>
      <c r="C931" s="619" t="s">
        <v>1787</v>
      </c>
      <c r="D931" s="56"/>
    </row>
    <row r="932" spans="1:4">
      <c r="A932" s="619" t="s">
        <v>5136</v>
      </c>
      <c r="B932" s="620" t="s">
        <v>5137</v>
      </c>
      <c r="C932" s="619" t="s">
        <v>1787</v>
      </c>
      <c r="D932" s="56"/>
    </row>
    <row r="933" spans="1:4">
      <c r="A933" s="619" t="s">
        <v>5138</v>
      </c>
      <c r="B933" s="620" t="s">
        <v>5139</v>
      </c>
      <c r="C933" s="619" t="s">
        <v>65</v>
      </c>
      <c r="D933" s="56"/>
    </row>
    <row r="934" spans="1:4">
      <c r="A934" s="619" t="s">
        <v>5140</v>
      </c>
      <c r="B934" s="620" t="s">
        <v>5141</v>
      </c>
      <c r="C934" s="619" t="s">
        <v>65</v>
      </c>
      <c r="D934" s="56"/>
    </row>
    <row r="935" spans="1:4">
      <c r="A935" s="619" t="s">
        <v>5142</v>
      </c>
      <c r="B935" s="620" t="s">
        <v>5143</v>
      </c>
      <c r="C935" s="619" t="s">
        <v>310</v>
      </c>
      <c r="D935" s="55"/>
    </row>
    <row r="936" spans="1:4">
      <c r="A936" s="619" t="s">
        <v>5144</v>
      </c>
      <c r="B936" s="620" t="s">
        <v>5145</v>
      </c>
      <c r="C936" s="619" t="s">
        <v>310</v>
      </c>
      <c r="D936" s="55"/>
    </row>
    <row r="937" spans="1:4">
      <c r="A937" s="619" t="s">
        <v>5146</v>
      </c>
      <c r="B937" s="620" t="s">
        <v>5147</v>
      </c>
      <c r="C937" s="619" t="s">
        <v>310</v>
      </c>
      <c r="D937" s="55"/>
    </row>
    <row r="938" spans="1:4">
      <c r="A938" s="619" t="s">
        <v>5148</v>
      </c>
      <c r="B938" s="620" t="s">
        <v>5149</v>
      </c>
      <c r="C938" s="619" t="s">
        <v>310</v>
      </c>
      <c r="D938" s="56"/>
    </row>
    <row r="939" spans="1:4">
      <c r="A939" s="619" t="s">
        <v>5150</v>
      </c>
      <c r="B939" s="620" t="s">
        <v>5151</v>
      </c>
      <c r="C939" s="619" t="s">
        <v>310</v>
      </c>
      <c r="D939" s="56"/>
    </row>
    <row r="940" spans="1:4">
      <c r="A940" s="619" t="s">
        <v>5152</v>
      </c>
      <c r="B940" s="620" t="s">
        <v>5153</v>
      </c>
      <c r="C940" s="619" t="s">
        <v>310</v>
      </c>
      <c r="D940" s="56"/>
    </row>
    <row r="941" spans="1:4">
      <c r="A941" s="619" t="s">
        <v>5154</v>
      </c>
      <c r="B941" s="620" t="s">
        <v>5155</v>
      </c>
      <c r="C941" s="619" t="s">
        <v>310</v>
      </c>
      <c r="D941" s="55"/>
    </row>
    <row r="942" spans="1:4">
      <c r="A942" s="619" t="s">
        <v>5156</v>
      </c>
      <c r="B942" s="620" t="s">
        <v>5157</v>
      </c>
      <c r="C942" s="619" t="s">
        <v>310</v>
      </c>
      <c r="D942" s="55"/>
    </row>
    <row r="943" spans="1:4">
      <c r="A943" s="619" t="s">
        <v>5158</v>
      </c>
      <c r="B943" s="620" t="s">
        <v>5159</v>
      </c>
      <c r="C943" s="619" t="s">
        <v>310</v>
      </c>
      <c r="D943" s="55"/>
    </row>
    <row r="944" spans="1:4">
      <c r="A944" s="619" t="s">
        <v>5160</v>
      </c>
      <c r="B944" s="620" t="s">
        <v>5161</v>
      </c>
      <c r="C944" s="619" t="s">
        <v>310</v>
      </c>
      <c r="D944" s="56"/>
    </row>
    <row r="945" spans="1:4">
      <c r="A945" s="619" t="s">
        <v>5162</v>
      </c>
      <c r="B945" s="620" t="s">
        <v>5163</v>
      </c>
      <c r="C945" s="619" t="s">
        <v>310</v>
      </c>
      <c r="D945" s="56"/>
    </row>
    <row r="946" spans="1:4">
      <c r="A946" s="619" t="s">
        <v>5164</v>
      </c>
      <c r="B946" s="620" t="s">
        <v>5165</v>
      </c>
      <c r="C946" s="619" t="s">
        <v>310</v>
      </c>
      <c r="D946" s="55"/>
    </row>
    <row r="947" spans="1:4">
      <c r="A947" s="619" t="s">
        <v>5166</v>
      </c>
      <c r="B947" s="620" t="s">
        <v>5167</v>
      </c>
      <c r="C947" s="619" t="s">
        <v>310</v>
      </c>
      <c r="D947" s="55"/>
    </row>
    <row r="948" spans="1:4">
      <c r="A948" s="619" t="s">
        <v>5168</v>
      </c>
      <c r="B948" s="620" t="s">
        <v>5169</v>
      </c>
      <c r="C948" s="619" t="s">
        <v>310</v>
      </c>
      <c r="D948" s="55"/>
    </row>
    <row r="949" spans="1:4">
      <c r="A949" s="619" t="s">
        <v>5170</v>
      </c>
      <c r="B949" s="620" t="s">
        <v>5171</v>
      </c>
      <c r="C949" s="619" t="s">
        <v>310</v>
      </c>
      <c r="D949" s="55"/>
    </row>
    <row r="950" spans="1:4">
      <c r="A950" s="619" t="s">
        <v>5172</v>
      </c>
      <c r="B950" s="620" t="s">
        <v>5173</v>
      </c>
      <c r="C950" s="619" t="s">
        <v>310</v>
      </c>
      <c r="D950" s="55"/>
    </row>
    <row r="951" spans="1:4">
      <c r="A951" s="619" t="s">
        <v>5174</v>
      </c>
      <c r="B951" s="620" t="s">
        <v>5175</v>
      </c>
      <c r="C951" s="619" t="s">
        <v>310</v>
      </c>
      <c r="D951" s="55"/>
    </row>
    <row r="952" spans="1:4">
      <c r="A952" s="619" t="s">
        <v>5176</v>
      </c>
      <c r="B952" s="620" t="s">
        <v>5177</v>
      </c>
      <c r="C952" s="619" t="s">
        <v>310</v>
      </c>
      <c r="D952" s="55"/>
    </row>
    <row r="953" spans="1:4">
      <c r="A953" s="619" t="s">
        <v>5178</v>
      </c>
      <c r="B953" s="620" t="s">
        <v>5179</v>
      </c>
      <c r="C953" s="619" t="s">
        <v>310</v>
      </c>
      <c r="D953" s="55"/>
    </row>
    <row r="954" spans="1:4">
      <c r="A954" s="619" t="s">
        <v>5180</v>
      </c>
      <c r="B954" s="620" t="s">
        <v>5181</v>
      </c>
      <c r="C954" s="619" t="s">
        <v>310</v>
      </c>
      <c r="D954" s="55"/>
    </row>
    <row r="955" spans="1:4">
      <c r="A955" s="619" t="s">
        <v>5182</v>
      </c>
      <c r="B955" s="620" t="s">
        <v>5183</v>
      </c>
      <c r="C955" s="619" t="s">
        <v>310</v>
      </c>
      <c r="D955" s="55"/>
    </row>
    <row r="956" spans="1:4">
      <c r="A956" s="619" t="s">
        <v>5184</v>
      </c>
      <c r="B956" s="620" t="s">
        <v>5185</v>
      </c>
      <c r="C956" s="619" t="s">
        <v>310</v>
      </c>
      <c r="D956" s="56"/>
    </row>
    <row r="957" spans="1:4">
      <c r="A957" s="619" t="s">
        <v>5186</v>
      </c>
      <c r="B957" s="620" t="s">
        <v>5187</v>
      </c>
      <c r="C957" s="619" t="s">
        <v>310</v>
      </c>
      <c r="D957" s="55"/>
    </row>
    <row r="958" spans="1:4">
      <c r="A958" s="619" t="s">
        <v>5188</v>
      </c>
      <c r="B958" s="620" t="s">
        <v>5189</v>
      </c>
      <c r="C958" s="619" t="s">
        <v>310</v>
      </c>
      <c r="D958" s="55"/>
    </row>
    <row r="959" spans="1:4">
      <c r="A959" s="619" t="s">
        <v>5190</v>
      </c>
      <c r="B959" s="620" t="s">
        <v>5191</v>
      </c>
      <c r="C959" s="619" t="s">
        <v>310</v>
      </c>
      <c r="D959" s="55"/>
    </row>
    <row r="960" spans="1:4">
      <c r="A960" s="619" t="s">
        <v>5192</v>
      </c>
      <c r="B960" s="620" t="s">
        <v>5193</v>
      </c>
      <c r="C960" s="619" t="s">
        <v>310</v>
      </c>
      <c r="D960" s="55"/>
    </row>
    <row r="961" spans="1:4">
      <c r="A961" s="619" t="s">
        <v>5194</v>
      </c>
      <c r="B961" s="620" t="s">
        <v>5195</v>
      </c>
      <c r="C961" s="619" t="s">
        <v>310</v>
      </c>
      <c r="D961" s="55"/>
    </row>
    <row r="962" spans="1:4">
      <c r="A962" s="619" t="s">
        <v>5196</v>
      </c>
      <c r="B962" s="620" t="s">
        <v>5197</v>
      </c>
      <c r="C962" s="619" t="s">
        <v>310</v>
      </c>
      <c r="D962" s="55"/>
    </row>
    <row r="963" spans="1:4">
      <c r="A963" s="619" t="s">
        <v>5198</v>
      </c>
      <c r="B963" s="620" t="s">
        <v>5199</v>
      </c>
      <c r="C963" s="619" t="s">
        <v>310</v>
      </c>
      <c r="D963" s="55"/>
    </row>
    <row r="964" spans="1:4">
      <c r="A964" s="619" t="s">
        <v>5200</v>
      </c>
      <c r="B964" s="620" t="s">
        <v>5201</v>
      </c>
      <c r="C964" s="619" t="s">
        <v>310</v>
      </c>
      <c r="D964" s="55"/>
    </row>
    <row r="965" spans="1:4">
      <c r="A965" s="619" t="s">
        <v>5202</v>
      </c>
      <c r="B965" s="620" t="s">
        <v>5203</v>
      </c>
      <c r="C965" s="619" t="s">
        <v>310</v>
      </c>
      <c r="D965" s="55"/>
    </row>
    <row r="966" spans="1:4">
      <c r="A966" s="619" t="s">
        <v>5204</v>
      </c>
      <c r="B966" s="620" t="s">
        <v>5205</v>
      </c>
      <c r="C966" s="619" t="s">
        <v>310</v>
      </c>
      <c r="D966" s="55"/>
    </row>
    <row r="967" spans="1:4">
      <c r="A967" s="619" t="s">
        <v>5206</v>
      </c>
      <c r="B967" s="620" t="s">
        <v>5207</v>
      </c>
      <c r="C967" s="619" t="s">
        <v>310</v>
      </c>
      <c r="D967" s="55"/>
    </row>
    <row r="968" spans="1:4">
      <c r="A968" s="619" t="s">
        <v>5208</v>
      </c>
      <c r="B968" s="620" t="s">
        <v>5209</v>
      </c>
      <c r="C968" s="619" t="s">
        <v>65</v>
      </c>
      <c r="D968" s="55"/>
    </row>
    <row r="969" spans="1:4">
      <c r="A969" s="619" t="s">
        <v>5210</v>
      </c>
      <c r="B969" s="620" t="s">
        <v>5211</v>
      </c>
      <c r="C969" s="619" t="s">
        <v>65</v>
      </c>
      <c r="D969" s="55"/>
    </row>
    <row r="970" spans="1:4">
      <c r="A970" s="619" t="s">
        <v>5212</v>
      </c>
      <c r="B970" s="620" t="s">
        <v>5213</v>
      </c>
      <c r="C970" s="619" t="s">
        <v>65</v>
      </c>
      <c r="D970" s="55"/>
    </row>
    <row r="971" spans="1:4">
      <c r="A971" s="619" t="s">
        <v>5214</v>
      </c>
      <c r="B971" s="620" t="s">
        <v>5215</v>
      </c>
      <c r="C971" s="619" t="s">
        <v>65</v>
      </c>
      <c r="D971" s="55"/>
    </row>
    <row r="972" spans="1:4">
      <c r="A972" s="619" t="s">
        <v>5216</v>
      </c>
      <c r="B972" s="620" t="s">
        <v>5217</v>
      </c>
      <c r="C972" s="619" t="s">
        <v>65</v>
      </c>
      <c r="D972" s="55"/>
    </row>
    <row r="973" spans="1:4">
      <c r="A973" s="619" t="s">
        <v>5218</v>
      </c>
      <c r="B973" s="620" t="s">
        <v>5219</v>
      </c>
      <c r="C973" s="619" t="s">
        <v>65</v>
      </c>
      <c r="D973" s="55"/>
    </row>
    <row r="974" spans="1:4">
      <c r="A974" s="619" t="s">
        <v>5220</v>
      </c>
      <c r="B974" s="620" t="s">
        <v>5221</v>
      </c>
      <c r="C974" s="619" t="s">
        <v>65</v>
      </c>
      <c r="D974" s="55"/>
    </row>
    <row r="975" spans="1:4">
      <c r="A975" s="619" t="s">
        <v>5222</v>
      </c>
      <c r="B975" s="620" t="s">
        <v>5223</v>
      </c>
      <c r="C975" s="619" t="s">
        <v>65</v>
      </c>
      <c r="D975" s="55"/>
    </row>
    <row r="976" spans="1:4">
      <c r="A976" s="619" t="s">
        <v>5224</v>
      </c>
      <c r="B976" s="620" t="s">
        <v>5225</v>
      </c>
      <c r="C976" s="619" t="s">
        <v>65</v>
      </c>
      <c r="D976" s="55"/>
    </row>
    <row r="977" spans="1:4">
      <c r="A977" s="619" t="s">
        <v>5226</v>
      </c>
      <c r="B977" s="620" t="s">
        <v>5227</v>
      </c>
      <c r="C977" s="619" t="s">
        <v>65</v>
      </c>
      <c r="D977" s="55"/>
    </row>
    <row r="978" spans="1:4">
      <c r="A978" s="619" t="s">
        <v>5228</v>
      </c>
      <c r="B978" s="620" t="s">
        <v>5229</v>
      </c>
      <c r="C978" s="619" t="s">
        <v>65</v>
      </c>
      <c r="D978" s="55"/>
    </row>
    <row r="979" spans="1:4">
      <c r="A979" s="619" t="s">
        <v>5230</v>
      </c>
      <c r="B979" s="620" t="s">
        <v>5231</v>
      </c>
      <c r="C979" s="619" t="s">
        <v>65</v>
      </c>
      <c r="D979" s="55"/>
    </row>
    <row r="980" spans="1:4">
      <c r="A980" s="619" t="s">
        <v>5232</v>
      </c>
      <c r="B980" s="620" t="s">
        <v>5233</v>
      </c>
      <c r="C980" s="619" t="s">
        <v>65</v>
      </c>
      <c r="D980" s="55"/>
    </row>
    <row r="981" spans="1:4">
      <c r="A981" s="619" t="s">
        <v>5234</v>
      </c>
      <c r="B981" s="620" t="s">
        <v>5235</v>
      </c>
      <c r="C981" s="619" t="s">
        <v>65</v>
      </c>
      <c r="D981" s="55"/>
    </row>
    <row r="982" spans="1:4">
      <c r="A982" s="619" t="s">
        <v>5236</v>
      </c>
      <c r="B982" s="620" t="s">
        <v>5237</v>
      </c>
      <c r="C982" s="619" t="s">
        <v>65</v>
      </c>
      <c r="D982" s="55"/>
    </row>
    <row r="983" spans="1:4">
      <c r="A983" s="619" t="s">
        <v>5238</v>
      </c>
      <c r="B983" s="620" t="s">
        <v>5239</v>
      </c>
      <c r="C983" s="619" t="s">
        <v>65</v>
      </c>
      <c r="D983" s="55"/>
    </row>
    <row r="984" spans="1:4">
      <c r="A984" s="619" t="s">
        <v>5240</v>
      </c>
      <c r="B984" s="620" t="s">
        <v>5241</v>
      </c>
      <c r="C984" s="619" t="s">
        <v>65</v>
      </c>
      <c r="D984" s="55"/>
    </row>
    <row r="985" spans="1:4">
      <c r="A985" s="619" t="s">
        <v>5242</v>
      </c>
      <c r="B985" s="620" t="s">
        <v>5243</v>
      </c>
      <c r="C985" s="619" t="s">
        <v>65</v>
      </c>
      <c r="D985" s="55"/>
    </row>
    <row r="986" spans="1:4">
      <c r="A986" s="619" t="s">
        <v>5244</v>
      </c>
      <c r="B986" s="620" t="s">
        <v>5245</v>
      </c>
      <c r="C986" s="619" t="s">
        <v>65</v>
      </c>
      <c r="D986" s="55"/>
    </row>
    <row r="987" spans="1:4">
      <c r="A987" s="619" t="s">
        <v>5246</v>
      </c>
      <c r="B987" s="620" t="s">
        <v>5247</v>
      </c>
      <c r="C987" s="619" t="s">
        <v>65</v>
      </c>
      <c r="D987" s="55"/>
    </row>
    <row r="988" spans="1:4">
      <c r="A988" s="619" t="s">
        <v>5248</v>
      </c>
      <c r="B988" s="620" t="s">
        <v>5249</v>
      </c>
      <c r="C988" s="619" t="s">
        <v>65</v>
      </c>
      <c r="D988" s="55"/>
    </row>
    <row r="989" spans="1:4">
      <c r="A989" s="619" t="s">
        <v>5250</v>
      </c>
      <c r="B989" s="620" t="s">
        <v>5251</v>
      </c>
      <c r="C989" s="619" t="s">
        <v>65</v>
      </c>
      <c r="D989" s="55"/>
    </row>
    <row r="990" spans="1:4">
      <c r="A990" s="619" t="s">
        <v>5252</v>
      </c>
      <c r="B990" s="620" t="s">
        <v>5253</v>
      </c>
      <c r="C990" s="619" t="s">
        <v>65</v>
      </c>
      <c r="D990" s="55"/>
    </row>
    <row r="991" spans="1:4">
      <c r="A991" s="619" t="s">
        <v>5254</v>
      </c>
      <c r="B991" s="620" t="s">
        <v>5255</v>
      </c>
      <c r="C991" s="619" t="s">
        <v>310</v>
      </c>
      <c r="D991" s="55"/>
    </row>
    <row r="992" spans="1:4" ht="22.5">
      <c r="A992" s="619" t="s">
        <v>5256</v>
      </c>
      <c r="B992" s="620" t="s">
        <v>5257</v>
      </c>
      <c r="C992" s="619" t="s">
        <v>310</v>
      </c>
      <c r="D992" s="55"/>
    </row>
    <row r="993" spans="1:4" ht="22.5">
      <c r="A993" s="619" t="s">
        <v>5258</v>
      </c>
      <c r="B993" s="620" t="s">
        <v>5259</v>
      </c>
      <c r="C993" s="619" t="s">
        <v>310</v>
      </c>
      <c r="D993" s="55"/>
    </row>
    <row r="994" spans="1:4">
      <c r="A994" s="619" t="s">
        <v>5260</v>
      </c>
      <c r="B994" s="620" t="s">
        <v>5261</v>
      </c>
      <c r="C994" s="619" t="s">
        <v>65</v>
      </c>
      <c r="D994" s="55"/>
    </row>
    <row r="995" spans="1:4">
      <c r="A995" s="619" t="s">
        <v>5262</v>
      </c>
      <c r="B995" s="620" t="s">
        <v>5263</v>
      </c>
      <c r="C995" s="619" t="s">
        <v>65</v>
      </c>
    </row>
    <row r="996" spans="1:4">
      <c r="A996" s="619" t="s">
        <v>5264</v>
      </c>
      <c r="B996" s="620" t="s">
        <v>5265</v>
      </c>
      <c r="C996" s="619" t="s">
        <v>65</v>
      </c>
    </row>
    <row r="997" spans="1:4">
      <c r="A997" s="619" t="s">
        <v>5266</v>
      </c>
      <c r="B997" s="620" t="s">
        <v>5267</v>
      </c>
      <c r="C997" s="619" t="s">
        <v>65</v>
      </c>
    </row>
    <row r="998" spans="1:4">
      <c r="A998" s="619" t="s">
        <v>5268</v>
      </c>
      <c r="B998" s="620" t="s">
        <v>5269</v>
      </c>
      <c r="C998" s="619" t="s">
        <v>65</v>
      </c>
    </row>
    <row r="999" spans="1:4">
      <c r="A999" s="619" t="s">
        <v>5270</v>
      </c>
      <c r="B999" s="620" t="s">
        <v>5271</v>
      </c>
      <c r="C999" s="619" t="s">
        <v>65</v>
      </c>
    </row>
    <row r="1000" spans="1:4">
      <c r="A1000" s="619" t="s">
        <v>5272</v>
      </c>
      <c r="B1000" s="620" t="s">
        <v>5273</v>
      </c>
      <c r="C1000" s="619" t="s">
        <v>65</v>
      </c>
    </row>
    <row r="1001" spans="1:4">
      <c r="A1001" s="619" t="s">
        <v>5274</v>
      </c>
      <c r="B1001" s="620" t="s">
        <v>5275</v>
      </c>
      <c r="C1001" s="619" t="s">
        <v>65</v>
      </c>
    </row>
    <row r="1002" spans="1:4">
      <c r="A1002" s="619" t="s">
        <v>5276</v>
      </c>
      <c r="B1002" s="620" t="s">
        <v>5277</v>
      </c>
      <c r="C1002" s="619" t="s">
        <v>65</v>
      </c>
    </row>
    <row r="1003" spans="1:4">
      <c r="A1003" s="619" t="s">
        <v>5278</v>
      </c>
      <c r="B1003" s="620" t="s">
        <v>5279</v>
      </c>
      <c r="C1003" s="619" t="s">
        <v>65</v>
      </c>
    </row>
    <row r="1004" spans="1:4">
      <c r="A1004" s="619" t="s">
        <v>5280</v>
      </c>
      <c r="B1004" s="620" t="s">
        <v>5281</v>
      </c>
      <c r="C1004" s="619" t="s">
        <v>65</v>
      </c>
    </row>
    <row r="1005" spans="1:4">
      <c r="A1005" s="619" t="s">
        <v>5282</v>
      </c>
      <c r="B1005" s="620" t="s">
        <v>5283</v>
      </c>
      <c r="C1005" s="619" t="s">
        <v>65</v>
      </c>
    </row>
    <row r="1006" spans="1:4">
      <c r="A1006" s="619" t="s">
        <v>5284</v>
      </c>
      <c r="B1006" s="620" t="s">
        <v>5285</v>
      </c>
      <c r="C1006" s="619" t="s">
        <v>65</v>
      </c>
    </row>
    <row r="1007" spans="1:4">
      <c r="A1007" s="619" t="s">
        <v>5286</v>
      </c>
      <c r="B1007" s="620" t="s">
        <v>5287</v>
      </c>
      <c r="C1007" s="619" t="s">
        <v>65</v>
      </c>
    </row>
    <row r="1008" spans="1:4">
      <c r="A1008" s="619" t="s">
        <v>5288</v>
      </c>
      <c r="B1008" s="620" t="s">
        <v>5289</v>
      </c>
      <c r="C1008" s="619" t="s">
        <v>65</v>
      </c>
    </row>
    <row r="1009" spans="1:3">
      <c r="A1009" s="619" t="s">
        <v>5290</v>
      </c>
      <c r="B1009" s="620" t="s">
        <v>5291</v>
      </c>
      <c r="C1009" s="619" t="s">
        <v>65</v>
      </c>
    </row>
    <row r="1010" spans="1:3">
      <c r="A1010" s="619" t="s">
        <v>5292</v>
      </c>
      <c r="B1010" s="620" t="s">
        <v>5293</v>
      </c>
      <c r="C1010" s="619" t="s">
        <v>65</v>
      </c>
    </row>
    <row r="1011" spans="1:3">
      <c r="A1011" s="619" t="s">
        <v>5294</v>
      </c>
      <c r="B1011" s="620" t="s">
        <v>5295</v>
      </c>
      <c r="C1011" s="619" t="s">
        <v>65</v>
      </c>
    </row>
    <row r="1012" spans="1:3">
      <c r="A1012" s="619" t="s">
        <v>5296</v>
      </c>
      <c r="B1012" s="620" t="s">
        <v>5297</v>
      </c>
      <c r="C1012" s="619" t="s">
        <v>65</v>
      </c>
    </row>
    <row r="1013" spans="1:3">
      <c r="A1013" s="619" t="s">
        <v>5298</v>
      </c>
      <c r="B1013" s="620" t="s">
        <v>5299</v>
      </c>
      <c r="C1013" s="619" t="s">
        <v>65</v>
      </c>
    </row>
    <row r="1014" spans="1:3">
      <c r="A1014" s="619" t="s">
        <v>5300</v>
      </c>
      <c r="B1014" s="620" t="s">
        <v>5301</v>
      </c>
      <c r="C1014" s="619" t="s">
        <v>65</v>
      </c>
    </row>
    <row r="1015" spans="1:3">
      <c r="A1015" s="619" t="s">
        <v>5302</v>
      </c>
      <c r="B1015" s="620" t="s">
        <v>5303</v>
      </c>
      <c r="C1015" s="619" t="s">
        <v>65</v>
      </c>
    </row>
    <row r="1016" spans="1:3">
      <c r="A1016" s="619" t="s">
        <v>5304</v>
      </c>
      <c r="B1016" s="620" t="s">
        <v>5305</v>
      </c>
      <c r="C1016" s="619" t="s">
        <v>65</v>
      </c>
    </row>
    <row r="1017" spans="1:3">
      <c r="A1017" s="619" t="s">
        <v>5306</v>
      </c>
      <c r="B1017" s="620" t="s">
        <v>5307</v>
      </c>
      <c r="C1017" s="619" t="s">
        <v>65</v>
      </c>
    </row>
    <row r="1018" spans="1:3">
      <c r="A1018" s="619" t="s">
        <v>5308</v>
      </c>
      <c r="B1018" s="620" t="s">
        <v>5309</v>
      </c>
      <c r="C1018" s="619" t="s">
        <v>65</v>
      </c>
    </row>
    <row r="1019" spans="1:3">
      <c r="A1019" s="619" t="s">
        <v>5310</v>
      </c>
      <c r="B1019" s="620" t="s">
        <v>5311</v>
      </c>
      <c r="C1019" s="619" t="s">
        <v>65</v>
      </c>
    </row>
    <row r="1020" spans="1:3">
      <c r="A1020" s="619" t="s">
        <v>5312</v>
      </c>
      <c r="B1020" s="620" t="s">
        <v>5313</v>
      </c>
      <c r="C1020" s="619" t="s">
        <v>65</v>
      </c>
    </row>
    <row r="1021" spans="1:3">
      <c r="A1021" s="619" t="s">
        <v>5314</v>
      </c>
      <c r="B1021" s="620" t="s">
        <v>5315</v>
      </c>
      <c r="C1021" s="619" t="s">
        <v>65</v>
      </c>
    </row>
    <row r="1022" spans="1:3">
      <c r="A1022" s="619" t="s">
        <v>5316</v>
      </c>
      <c r="B1022" s="620" t="s">
        <v>5317</v>
      </c>
      <c r="C1022" s="619" t="s">
        <v>65</v>
      </c>
    </row>
    <row r="1023" spans="1:3">
      <c r="A1023" s="619" t="s">
        <v>5318</v>
      </c>
      <c r="B1023" s="620" t="s">
        <v>5319</v>
      </c>
      <c r="C1023" s="619" t="s">
        <v>65</v>
      </c>
    </row>
    <row r="1024" spans="1:3">
      <c r="A1024" s="619" t="s">
        <v>5320</v>
      </c>
      <c r="B1024" s="620" t="s">
        <v>5321</v>
      </c>
      <c r="C1024" s="619" t="s">
        <v>65</v>
      </c>
    </row>
    <row r="1025" spans="1:3">
      <c r="A1025" s="619" t="s">
        <v>5322</v>
      </c>
      <c r="B1025" s="620" t="s">
        <v>5323</v>
      </c>
      <c r="C1025" s="619" t="s">
        <v>65</v>
      </c>
    </row>
    <row r="1026" spans="1:3">
      <c r="A1026" s="619" t="s">
        <v>5324</v>
      </c>
      <c r="B1026" s="620" t="s">
        <v>5325</v>
      </c>
      <c r="C1026" s="619" t="s">
        <v>65</v>
      </c>
    </row>
    <row r="1027" spans="1:3">
      <c r="A1027" s="619" t="s">
        <v>5326</v>
      </c>
      <c r="B1027" s="620" t="s">
        <v>5327</v>
      </c>
      <c r="C1027" s="619" t="s">
        <v>65</v>
      </c>
    </row>
    <row r="1028" spans="1:3">
      <c r="A1028" s="619" t="s">
        <v>5328</v>
      </c>
      <c r="B1028" s="620" t="s">
        <v>5329</v>
      </c>
      <c r="C1028" s="619" t="s">
        <v>65</v>
      </c>
    </row>
    <row r="1029" spans="1:3">
      <c r="A1029" s="619" t="s">
        <v>5330</v>
      </c>
      <c r="B1029" s="620" t="s">
        <v>5331</v>
      </c>
      <c r="C1029" s="619" t="s">
        <v>65</v>
      </c>
    </row>
    <row r="1030" spans="1:3">
      <c r="A1030" s="619" t="s">
        <v>5332</v>
      </c>
      <c r="B1030" s="620" t="s">
        <v>5333</v>
      </c>
      <c r="C1030" s="619" t="s">
        <v>65</v>
      </c>
    </row>
    <row r="1031" spans="1:3">
      <c r="A1031" s="619" t="s">
        <v>5334</v>
      </c>
      <c r="B1031" s="620" t="s">
        <v>5335</v>
      </c>
      <c r="C1031" s="619" t="s">
        <v>65</v>
      </c>
    </row>
    <row r="1032" spans="1:3">
      <c r="A1032" s="619" t="s">
        <v>5336</v>
      </c>
      <c r="B1032" s="620" t="s">
        <v>5337</v>
      </c>
      <c r="C1032" s="619" t="s">
        <v>65</v>
      </c>
    </row>
    <row r="1033" spans="1:3">
      <c r="A1033" s="619" t="s">
        <v>5338</v>
      </c>
      <c r="B1033" s="620" t="s">
        <v>5339</v>
      </c>
      <c r="C1033" s="619" t="s">
        <v>65</v>
      </c>
    </row>
    <row r="1034" spans="1:3">
      <c r="A1034" s="619" t="s">
        <v>5340</v>
      </c>
      <c r="B1034" s="620" t="s">
        <v>5341</v>
      </c>
      <c r="C1034" s="619" t="s">
        <v>65</v>
      </c>
    </row>
    <row r="1035" spans="1:3">
      <c r="A1035" s="619" t="s">
        <v>5342</v>
      </c>
      <c r="B1035" s="620" t="s">
        <v>5343</v>
      </c>
      <c r="C1035" s="619" t="s">
        <v>65</v>
      </c>
    </row>
    <row r="1036" spans="1:3">
      <c r="A1036" s="619" t="s">
        <v>5344</v>
      </c>
      <c r="B1036" s="620" t="s">
        <v>5345</v>
      </c>
      <c r="C1036" s="619" t="s">
        <v>65</v>
      </c>
    </row>
    <row r="1037" spans="1:3">
      <c r="A1037" s="619" t="s">
        <v>5346</v>
      </c>
      <c r="B1037" s="620" t="s">
        <v>5347</v>
      </c>
      <c r="C1037" s="619" t="s">
        <v>65</v>
      </c>
    </row>
    <row r="1038" spans="1:3">
      <c r="A1038" s="619" t="s">
        <v>5348</v>
      </c>
      <c r="B1038" s="620" t="s">
        <v>5349</v>
      </c>
      <c r="C1038" s="619" t="s">
        <v>65</v>
      </c>
    </row>
    <row r="1039" spans="1:3">
      <c r="A1039" s="619" t="s">
        <v>5350</v>
      </c>
      <c r="B1039" s="620" t="s">
        <v>5351</v>
      </c>
      <c r="C1039" s="619" t="s">
        <v>65</v>
      </c>
    </row>
    <row r="1040" spans="1:3">
      <c r="A1040" s="619" t="s">
        <v>5352</v>
      </c>
      <c r="B1040" s="620" t="s">
        <v>5353</v>
      </c>
      <c r="C1040" s="619" t="s">
        <v>65</v>
      </c>
    </row>
    <row r="1041" spans="1:3">
      <c r="A1041" s="619" t="s">
        <v>5354</v>
      </c>
      <c r="B1041" s="620" t="s">
        <v>5355</v>
      </c>
      <c r="C1041" s="619" t="s">
        <v>65</v>
      </c>
    </row>
    <row r="1042" spans="1:3">
      <c r="A1042" s="619" t="s">
        <v>5356</v>
      </c>
      <c r="B1042" s="620" t="s">
        <v>5357</v>
      </c>
      <c r="C1042" s="619" t="s">
        <v>65</v>
      </c>
    </row>
    <row r="1043" spans="1:3">
      <c r="A1043" s="619" t="s">
        <v>5358</v>
      </c>
      <c r="B1043" s="620" t="s">
        <v>5359</v>
      </c>
      <c r="C1043" s="619" t="s">
        <v>65</v>
      </c>
    </row>
    <row r="1044" spans="1:3">
      <c r="A1044" s="619" t="s">
        <v>5360</v>
      </c>
      <c r="B1044" s="620" t="s">
        <v>5361</v>
      </c>
      <c r="C1044" s="619" t="s">
        <v>65</v>
      </c>
    </row>
    <row r="1045" spans="1:3">
      <c r="A1045" s="619" t="s">
        <v>5362</v>
      </c>
      <c r="B1045" s="620" t="s">
        <v>5363</v>
      </c>
      <c r="C1045" s="619" t="s">
        <v>65</v>
      </c>
    </row>
    <row r="1046" spans="1:3">
      <c r="A1046" s="619" t="s">
        <v>5364</v>
      </c>
      <c r="B1046" s="620" t="s">
        <v>5365</v>
      </c>
      <c r="C1046" s="619" t="s">
        <v>65</v>
      </c>
    </row>
    <row r="1047" spans="1:3">
      <c r="A1047" s="619" t="s">
        <v>5366</v>
      </c>
      <c r="B1047" s="620" t="s">
        <v>5367</v>
      </c>
      <c r="C1047" s="619" t="s">
        <v>65</v>
      </c>
    </row>
    <row r="1048" spans="1:3">
      <c r="A1048" s="619" t="s">
        <v>5368</v>
      </c>
      <c r="B1048" s="620" t="s">
        <v>5369</v>
      </c>
      <c r="C1048" s="619" t="s">
        <v>65</v>
      </c>
    </row>
    <row r="1049" spans="1:3">
      <c r="A1049" s="619" t="s">
        <v>5370</v>
      </c>
      <c r="B1049" s="620" t="s">
        <v>5371</v>
      </c>
      <c r="C1049" s="619" t="s">
        <v>65</v>
      </c>
    </row>
    <row r="1050" spans="1:3">
      <c r="A1050" s="619" t="s">
        <v>5372</v>
      </c>
      <c r="B1050" s="620" t="s">
        <v>5373</v>
      </c>
      <c r="C1050" s="619" t="s">
        <v>65</v>
      </c>
    </row>
    <row r="1051" spans="1:3">
      <c r="A1051" s="619" t="s">
        <v>5374</v>
      </c>
      <c r="B1051" s="620" t="s">
        <v>5375</v>
      </c>
      <c r="C1051" s="619" t="s">
        <v>65</v>
      </c>
    </row>
    <row r="1052" spans="1:3">
      <c r="A1052" s="619" t="s">
        <v>5376</v>
      </c>
      <c r="B1052" s="620" t="s">
        <v>5377</v>
      </c>
      <c r="C1052" s="619" t="s">
        <v>65</v>
      </c>
    </row>
    <row r="1053" spans="1:3">
      <c r="A1053" s="619" t="s">
        <v>5378</v>
      </c>
      <c r="B1053" s="620" t="s">
        <v>5379</v>
      </c>
      <c r="C1053" s="619" t="s">
        <v>65</v>
      </c>
    </row>
    <row r="1054" spans="1:3">
      <c r="A1054" s="619" t="s">
        <v>5380</v>
      </c>
      <c r="B1054" s="620" t="s">
        <v>5381</v>
      </c>
      <c r="C1054" s="619" t="s">
        <v>65</v>
      </c>
    </row>
    <row r="1055" spans="1:3">
      <c r="A1055" s="619" t="s">
        <v>5382</v>
      </c>
      <c r="B1055" s="620" t="s">
        <v>5383</v>
      </c>
      <c r="C1055" s="619" t="s">
        <v>65</v>
      </c>
    </row>
    <row r="1056" spans="1:3">
      <c r="A1056" s="619" t="s">
        <v>5384</v>
      </c>
      <c r="B1056" s="620" t="s">
        <v>5385</v>
      </c>
      <c r="C1056" s="619" t="s">
        <v>65</v>
      </c>
    </row>
    <row r="1057" spans="1:4">
      <c r="A1057" s="619" t="s">
        <v>5386</v>
      </c>
      <c r="B1057" s="620" t="s">
        <v>5387</v>
      </c>
      <c r="C1057" s="619" t="s">
        <v>65</v>
      </c>
      <c r="D1057" s="56"/>
    </row>
    <row r="1058" spans="1:4">
      <c r="A1058" s="619" t="s">
        <v>5388</v>
      </c>
      <c r="B1058" s="620" t="s">
        <v>5389</v>
      </c>
      <c r="C1058" s="619" t="s">
        <v>65</v>
      </c>
      <c r="D1058" s="56"/>
    </row>
    <row r="1059" spans="1:4">
      <c r="A1059" s="619" t="s">
        <v>5390</v>
      </c>
      <c r="B1059" s="620" t="s">
        <v>5391</v>
      </c>
      <c r="C1059" s="619" t="s">
        <v>65</v>
      </c>
      <c r="D1059" s="56"/>
    </row>
    <row r="1060" spans="1:4">
      <c r="A1060" s="619" t="s">
        <v>5392</v>
      </c>
      <c r="B1060" s="620" t="s">
        <v>5393</v>
      </c>
      <c r="C1060" s="619" t="s">
        <v>65</v>
      </c>
      <c r="D1060" s="56"/>
    </row>
    <row r="1061" spans="1:4">
      <c r="A1061" s="619" t="s">
        <v>5394</v>
      </c>
      <c r="B1061" s="620" t="s">
        <v>5395</v>
      </c>
      <c r="C1061" s="619" t="s">
        <v>65</v>
      </c>
      <c r="D1061" s="56"/>
    </row>
    <row r="1062" spans="1:4">
      <c r="A1062" s="619" t="s">
        <v>5396</v>
      </c>
      <c r="B1062" s="620" t="s">
        <v>5397</v>
      </c>
      <c r="C1062" s="619" t="s">
        <v>65</v>
      </c>
      <c r="D1062" s="56"/>
    </row>
    <row r="1063" spans="1:4">
      <c r="A1063" s="619" t="s">
        <v>5398</v>
      </c>
      <c r="B1063" s="620" t="s">
        <v>5399</v>
      </c>
      <c r="C1063" s="619" t="s">
        <v>65</v>
      </c>
      <c r="D1063" s="56"/>
    </row>
    <row r="1064" spans="1:4">
      <c r="A1064" s="619" t="s">
        <v>5400</v>
      </c>
      <c r="B1064" s="620" t="s">
        <v>5401</v>
      </c>
      <c r="C1064" s="619" t="s">
        <v>65</v>
      </c>
      <c r="D1064" s="56"/>
    </row>
    <row r="1065" spans="1:4">
      <c r="A1065" s="619" t="s">
        <v>5402</v>
      </c>
      <c r="B1065" s="620" t="s">
        <v>5403</v>
      </c>
      <c r="C1065" s="619" t="s">
        <v>65</v>
      </c>
      <c r="D1065" s="56"/>
    </row>
    <row r="1066" spans="1:4">
      <c r="A1066" s="619" t="s">
        <v>5404</v>
      </c>
      <c r="B1066" s="620" t="s">
        <v>5405</v>
      </c>
      <c r="C1066" s="619" t="s">
        <v>65</v>
      </c>
      <c r="D1066" s="56"/>
    </row>
    <row r="1067" spans="1:4">
      <c r="A1067" s="619" t="s">
        <v>5406</v>
      </c>
      <c r="B1067" s="620" t="s">
        <v>5407</v>
      </c>
      <c r="C1067" s="619" t="s">
        <v>65</v>
      </c>
      <c r="D1067" s="56"/>
    </row>
    <row r="1068" spans="1:4">
      <c r="A1068" s="619" t="s">
        <v>5408</v>
      </c>
      <c r="B1068" s="620" t="s">
        <v>5409</v>
      </c>
      <c r="C1068" s="619" t="s">
        <v>65</v>
      </c>
      <c r="D1068" s="56"/>
    </row>
    <row r="1069" spans="1:4">
      <c r="A1069" s="619" t="s">
        <v>5410</v>
      </c>
      <c r="B1069" s="620" t="s">
        <v>5411</v>
      </c>
      <c r="C1069" s="619" t="s">
        <v>3960</v>
      </c>
      <c r="D1069" s="56"/>
    </row>
    <row r="1070" spans="1:4">
      <c r="A1070" s="619" t="s">
        <v>5412</v>
      </c>
      <c r="B1070" s="620" t="s">
        <v>5413</v>
      </c>
      <c r="C1070" s="619" t="s">
        <v>182</v>
      </c>
      <c r="D1070" s="56"/>
    </row>
    <row r="1071" spans="1:4">
      <c r="A1071" s="619" t="s">
        <v>5414</v>
      </c>
      <c r="B1071" s="620" t="s">
        <v>5415</v>
      </c>
      <c r="C1071" s="619" t="s">
        <v>182</v>
      </c>
      <c r="D1071" s="56"/>
    </row>
    <row r="1072" spans="1:4">
      <c r="A1072" s="619" t="s">
        <v>5416</v>
      </c>
      <c r="B1072" s="620" t="s">
        <v>5417</v>
      </c>
      <c r="C1072" s="619" t="s">
        <v>182</v>
      </c>
      <c r="D1072" s="56"/>
    </row>
    <row r="1073" spans="1:4">
      <c r="A1073" s="619" t="s">
        <v>5418</v>
      </c>
      <c r="B1073" s="620" t="s">
        <v>5419</v>
      </c>
      <c r="C1073" s="619" t="s">
        <v>310</v>
      </c>
      <c r="D1073" s="56"/>
    </row>
    <row r="1074" spans="1:4">
      <c r="A1074" s="619" t="s">
        <v>5420</v>
      </c>
      <c r="B1074" s="620" t="s">
        <v>5421</v>
      </c>
      <c r="C1074" s="619" t="s">
        <v>310</v>
      </c>
      <c r="D1074" s="56"/>
    </row>
    <row r="1075" spans="1:4">
      <c r="A1075" s="619" t="s">
        <v>5422</v>
      </c>
      <c r="B1075" s="620" t="s">
        <v>5423</v>
      </c>
      <c r="C1075" s="619" t="s">
        <v>310</v>
      </c>
      <c r="D1075" s="56"/>
    </row>
    <row r="1076" spans="1:4">
      <c r="A1076" s="619" t="s">
        <v>5424</v>
      </c>
      <c r="B1076" s="620" t="s">
        <v>5425</v>
      </c>
      <c r="C1076" s="619" t="s">
        <v>310</v>
      </c>
      <c r="D1076" s="56"/>
    </row>
    <row r="1077" spans="1:4">
      <c r="A1077" s="619" t="s">
        <v>5426</v>
      </c>
      <c r="B1077" s="620" t="s">
        <v>5427</v>
      </c>
      <c r="C1077" s="619" t="s">
        <v>310</v>
      </c>
      <c r="D1077" s="56"/>
    </row>
    <row r="1078" spans="1:4">
      <c r="A1078" s="619" t="s">
        <v>5428</v>
      </c>
      <c r="B1078" s="620" t="s">
        <v>5429</v>
      </c>
      <c r="C1078" s="619" t="s">
        <v>310</v>
      </c>
      <c r="D1078" s="56"/>
    </row>
    <row r="1079" spans="1:4">
      <c r="A1079" s="619" t="s">
        <v>5430</v>
      </c>
      <c r="B1079" s="620" t="s">
        <v>5431</v>
      </c>
      <c r="C1079" s="619" t="s">
        <v>310</v>
      </c>
      <c r="D1079" s="56"/>
    </row>
    <row r="1080" spans="1:4">
      <c r="A1080" s="619" t="s">
        <v>5432</v>
      </c>
      <c r="B1080" s="620" t="s">
        <v>5433</v>
      </c>
      <c r="C1080" s="619" t="s">
        <v>310</v>
      </c>
      <c r="D1080" s="56"/>
    </row>
    <row r="1081" spans="1:4">
      <c r="A1081" s="619" t="s">
        <v>5434</v>
      </c>
      <c r="B1081" s="620" t="s">
        <v>5435</v>
      </c>
      <c r="C1081" s="619" t="s">
        <v>310</v>
      </c>
      <c r="D1081" s="56"/>
    </row>
    <row r="1082" spans="1:4">
      <c r="A1082" s="619" t="s">
        <v>5436</v>
      </c>
      <c r="B1082" s="620" t="s">
        <v>5437</v>
      </c>
      <c r="C1082" s="619" t="s">
        <v>310</v>
      </c>
      <c r="D1082" s="56"/>
    </row>
    <row r="1083" spans="1:4">
      <c r="A1083" s="619" t="s">
        <v>5438</v>
      </c>
      <c r="B1083" s="620" t="s">
        <v>5439</v>
      </c>
      <c r="C1083" s="619" t="s">
        <v>310</v>
      </c>
      <c r="D1083" s="56"/>
    </row>
    <row r="1084" spans="1:4">
      <c r="A1084" s="619" t="s">
        <v>5440</v>
      </c>
      <c r="B1084" s="620" t="s">
        <v>5441</v>
      </c>
      <c r="C1084" s="619" t="s">
        <v>310</v>
      </c>
      <c r="D1084" s="56"/>
    </row>
    <row r="1085" spans="1:4">
      <c r="A1085" s="619" t="s">
        <v>5442</v>
      </c>
      <c r="B1085" s="620" t="s">
        <v>5443</v>
      </c>
      <c r="C1085" s="619" t="s">
        <v>310</v>
      </c>
      <c r="D1085" s="55"/>
    </row>
    <row r="1086" spans="1:4">
      <c r="A1086" s="619" t="s">
        <v>5444</v>
      </c>
      <c r="B1086" s="620" t="s">
        <v>5445</v>
      </c>
      <c r="C1086" s="619" t="s">
        <v>310</v>
      </c>
      <c r="D1086" s="55"/>
    </row>
    <row r="1087" spans="1:4">
      <c r="A1087" s="619" t="s">
        <v>5446</v>
      </c>
      <c r="B1087" s="620" t="s">
        <v>5447</v>
      </c>
      <c r="C1087" s="619" t="s">
        <v>310</v>
      </c>
      <c r="D1087" s="55"/>
    </row>
    <row r="1088" spans="1:4">
      <c r="A1088" s="619" t="s">
        <v>5448</v>
      </c>
      <c r="B1088" s="620" t="s">
        <v>5449</v>
      </c>
      <c r="C1088" s="619" t="s">
        <v>310</v>
      </c>
      <c r="D1088" s="55"/>
    </row>
    <row r="1089" spans="1:4">
      <c r="A1089" s="619" t="s">
        <v>5450</v>
      </c>
      <c r="B1089" s="620" t="s">
        <v>5451</v>
      </c>
      <c r="C1089" s="619" t="s">
        <v>310</v>
      </c>
      <c r="D1089" s="55"/>
    </row>
    <row r="1090" spans="1:4">
      <c r="A1090" s="619" t="s">
        <v>5452</v>
      </c>
      <c r="B1090" s="620" t="s">
        <v>5453</v>
      </c>
      <c r="C1090" s="619" t="s">
        <v>310</v>
      </c>
      <c r="D1090" s="55"/>
    </row>
    <row r="1091" spans="1:4">
      <c r="A1091" s="619" t="s">
        <v>5454</v>
      </c>
      <c r="B1091" s="620" t="s">
        <v>5455</v>
      </c>
      <c r="C1091" s="619" t="s">
        <v>310</v>
      </c>
      <c r="D1091" s="56"/>
    </row>
    <row r="1092" spans="1:4">
      <c r="A1092" s="619" t="s">
        <v>5456</v>
      </c>
      <c r="B1092" s="620" t="s">
        <v>5457</v>
      </c>
      <c r="C1092" s="619" t="s">
        <v>310</v>
      </c>
      <c r="D1092" s="56"/>
    </row>
    <row r="1093" spans="1:4">
      <c r="A1093" s="619" t="s">
        <v>5458</v>
      </c>
      <c r="B1093" s="620" t="s">
        <v>5459</v>
      </c>
      <c r="C1093" s="619" t="s">
        <v>310</v>
      </c>
      <c r="D1093" s="56"/>
    </row>
    <row r="1094" spans="1:4">
      <c r="A1094" s="619" t="s">
        <v>5460</v>
      </c>
      <c r="B1094" s="620" t="s">
        <v>5461</v>
      </c>
      <c r="C1094" s="619" t="s">
        <v>310</v>
      </c>
      <c r="D1094" s="56"/>
    </row>
    <row r="1095" spans="1:4">
      <c r="A1095" s="619" t="s">
        <v>5462</v>
      </c>
      <c r="B1095" s="620" t="s">
        <v>5463</v>
      </c>
      <c r="C1095" s="619" t="s">
        <v>310</v>
      </c>
      <c r="D1095" s="56"/>
    </row>
    <row r="1096" spans="1:4">
      <c r="A1096" s="619" t="s">
        <v>5464</v>
      </c>
      <c r="B1096" s="620" t="s">
        <v>5465</v>
      </c>
      <c r="C1096" s="619" t="s">
        <v>310</v>
      </c>
      <c r="D1096" s="56"/>
    </row>
    <row r="1097" spans="1:4">
      <c r="A1097" s="619" t="s">
        <v>5466</v>
      </c>
      <c r="B1097" s="620" t="s">
        <v>5467</v>
      </c>
      <c r="C1097" s="619" t="s">
        <v>310</v>
      </c>
      <c r="D1097" s="56"/>
    </row>
    <row r="1098" spans="1:4">
      <c r="A1098" s="619" t="s">
        <v>5468</v>
      </c>
      <c r="B1098" s="620" t="s">
        <v>5469</v>
      </c>
      <c r="C1098" s="619" t="s">
        <v>310</v>
      </c>
      <c r="D1098" s="56"/>
    </row>
    <row r="1099" spans="1:4">
      <c r="A1099" s="619" t="s">
        <v>5470</v>
      </c>
      <c r="B1099" s="620" t="s">
        <v>5471</v>
      </c>
      <c r="C1099" s="619" t="s">
        <v>310</v>
      </c>
      <c r="D1099" s="56"/>
    </row>
    <row r="1100" spans="1:4">
      <c r="A1100" s="619" t="s">
        <v>5472</v>
      </c>
      <c r="B1100" s="620" t="s">
        <v>5473</v>
      </c>
      <c r="C1100" s="619" t="s">
        <v>310</v>
      </c>
      <c r="D1100" s="56"/>
    </row>
    <row r="1101" spans="1:4">
      <c r="A1101" s="619" t="s">
        <v>5474</v>
      </c>
      <c r="B1101" s="620" t="s">
        <v>5475</v>
      </c>
      <c r="C1101" s="619" t="s">
        <v>310</v>
      </c>
      <c r="D1101" s="56"/>
    </row>
    <row r="1102" spans="1:4">
      <c r="A1102" s="619" t="s">
        <v>5476</v>
      </c>
      <c r="B1102" s="620" t="s">
        <v>5477</v>
      </c>
      <c r="C1102" s="619" t="s">
        <v>310</v>
      </c>
      <c r="D1102" s="56"/>
    </row>
    <row r="1103" spans="1:4">
      <c r="A1103" s="619" t="s">
        <v>5478</v>
      </c>
      <c r="B1103" s="620" t="s">
        <v>5479</v>
      </c>
      <c r="C1103" s="619" t="s">
        <v>310</v>
      </c>
      <c r="D1103" s="56"/>
    </row>
    <row r="1104" spans="1:4">
      <c r="A1104" s="619" t="s">
        <v>5480</v>
      </c>
      <c r="B1104" s="620" t="s">
        <v>5481</v>
      </c>
      <c r="C1104" s="619" t="s">
        <v>65</v>
      </c>
      <c r="D1104" s="56"/>
    </row>
    <row r="1105" spans="1:4">
      <c r="A1105" s="619" t="s">
        <v>5482</v>
      </c>
      <c r="B1105" s="620" t="s">
        <v>5483</v>
      </c>
      <c r="C1105" s="619" t="s">
        <v>310</v>
      </c>
      <c r="D1105" s="56"/>
    </row>
    <row r="1106" spans="1:4">
      <c r="A1106" s="619" t="s">
        <v>5484</v>
      </c>
      <c r="B1106" s="620" t="s">
        <v>5485</v>
      </c>
      <c r="C1106" s="619" t="s">
        <v>65</v>
      </c>
      <c r="D1106" s="56"/>
    </row>
    <row r="1107" spans="1:4">
      <c r="A1107" s="619" t="s">
        <v>5486</v>
      </c>
      <c r="B1107" s="620" t="s">
        <v>5487</v>
      </c>
      <c r="C1107" s="619" t="s">
        <v>65</v>
      </c>
      <c r="D1107" s="56"/>
    </row>
    <row r="1108" spans="1:4">
      <c r="A1108" s="619" t="s">
        <v>5488</v>
      </c>
      <c r="B1108" s="620" t="s">
        <v>5489</v>
      </c>
      <c r="C1108" s="619" t="s">
        <v>310</v>
      </c>
      <c r="D1108" s="56"/>
    </row>
    <row r="1109" spans="1:4">
      <c r="A1109" s="619" t="s">
        <v>5490</v>
      </c>
      <c r="B1109" s="620" t="s">
        <v>5491</v>
      </c>
      <c r="C1109" s="619" t="s">
        <v>310</v>
      </c>
      <c r="D1109" s="56"/>
    </row>
    <row r="1110" spans="1:4">
      <c r="A1110" s="619" t="s">
        <v>5492</v>
      </c>
      <c r="B1110" s="620" t="s">
        <v>5493</v>
      </c>
      <c r="C1110" s="619" t="s">
        <v>310</v>
      </c>
      <c r="D1110" s="56"/>
    </row>
    <row r="1111" spans="1:4">
      <c r="A1111" s="619" t="s">
        <v>5494</v>
      </c>
      <c r="B1111" s="620" t="s">
        <v>5495</v>
      </c>
      <c r="C1111" s="619" t="s">
        <v>310</v>
      </c>
      <c r="D1111" s="56"/>
    </row>
    <row r="1112" spans="1:4">
      <c r="A1112" s="619" t="s">
        <v>5496</v>
      </c>
      <c r="B1112" s="620" t="s">
        <v>5497</v>
      </c>
      <c r="C1112" s="619" t="s">
        <v>310</v>
      </c>
      <c r="D1112" s="56"/>
    </row>
    <row r="1113" spans="1:4">
      <c r="A1113" s="619" t="s">
        <v>5498</v>
      </c>
      <c r="B1113" s="620" t="s">
        <v>5499</v>
      </c>
      <c r="C1113" s="619" t="s">
        <v>310</v>
      </c>
      <c r="D1113" s="56"/>
    </row>
    <row r="1114" spans="1:4">
      <c r="A1114" s="619" t="s">
        <v>5500</v>
      </c>
      <c r="B1114" s="620" t="s">
        <v>5501</v>
      </c>
      <c r="C1114" s="619" t="s">
        <v>310</v>
      </c>
      <c r="D1114" s="56"/>
    </row>
    <row r="1115" spans="1:4">
      <c r="A1115" s="619" t="s">
        <v>5502</v>
      </c>
      <c r="B1115" s="620" t="s">
        <v>5503</v>
      </c>
      <c r="C1115" s="619" t="s">
        <v>310</v>
      </c>
      <c r="D1115" s="56"/>
    </row>
    <row r="1116" spans="1:4">
      <c r="A1116" s="619" t="s">
        <v>5504</v>
      </c>
      <c r="B1116" s="620" t="s">
        <v>5505</v>
      </c>
      <c r="C1116" s="619" t="s">
        <v>310</v>
      </c>
      <c r="D1116" s="56"/>
    </row>
    <row r="1117" spans="1:4">
      <c r="A1117" s="619" t="s">
        <v>5506</v>
      </c>
      <c r="B1117" s="620" t="s">
        <v>5507</v>
      </c>
      <c r="C1117" s="619" t="s">
        <v>310</v>
      </c>
      <c r="D1117" s="56"/>
    </row>
    <row r="1118" spans="1:4">
      <c r="A1118" s="619" t="s">
        <v>5508</v>
      </c>
      <c r="B1118" s="620" t="s">
        <v>5509</v>
      </c>
      <c r="C1118" s="619" t="s">
        <v>310</v>
      </c>
      <c r="D1118" s="56"/>
    </row>
    <row r="1119" spans="1:4">
      <c r="A1119" s="619" t="s">
        <v>5510</v>
      </c>
      <c r="B1119" s="620" t="s">
        <v>5511</v>
      </c>
      <c r="C1119" s="619" t="s">
        <v>310</v>
      </c>
      <c r="D1119" s="56"/>
    </row>
    <row r="1120" spans="1:4">
      <c r="A1120" s="619" t="s">
        <v>5512</v>
      </c>
      <c r="B1120" s="620" t="s">
        <v>5513</v>
      </c>
      <c r="C1120" s="619" t="s">
        <v>310</v>
      </c>
      <c r="D1120" s="56"/>
    </row>
    <row r="1121" spans="1:4">
      <c r="A1121" s="619" t="s">
        <v>5514</v>
      </c>
      <c r="B1121" s="620" t="s">
        <v>5515</v>
      </c>
      <c r="C1121" s="619" t="s">
        <v>310</v>
      </c>
      <c r="D1121" s="56"/>
    </row>
    <row r="1122" spans="1:4">
      <c r="A1122" s="619" t="s">
        <v>5516</v>
      </c>
      <c r="B1122" s="620" t="s">
        <v>5517</v>
      </c>
      <c r="C1122" s="619" t="s">
        <v>65</v>
      </c>
      <c r="D1122" s="56"/>
    </row>
    <row r="1123" spans="1:4">
      <c r="A1123" s="619" t="s">
        <v>5518</v>
      </c>
      <c r="B1123" s="620" t="s">
        <v>5519</v>
      </c>
      <c r="C1123" s="619" t="s">
        <v>65</v>
      </c>
      <c r="D1123" s="56"/>
    </row>
    <row r="1124" spans="1:4">
      <c r="A1124" s="619" t="s">
        <v>5520</v>
      </c>
      <c r="B1124" s="620" t="s">
        <v>5521</v>
      </c>
      <c r="C1124" s="619" t="s">
        <v>65</v>
      </c>
      <c r="D1124" s="56"/>
    </row>
    <row r="1125" spans="1:4">
      <c r="A1125" s="619" t="s">
        <v>5522</v>
      </c>
      <c r="B1125" s="620" t="s">
        <v>5523</v>
      </c>
      <c r="C1125" s="619" t="s">
        <v>65</v>
      </c>
      <c r="D1125" s="56"/>
    </row>
    <row r="1126" spans="1:4">
      <c r="A1126" s="619" t="s">
        <v>5524</v>
      </c>
      <c r="B1126" s="620" t="s">
        <v>5525</v>
      </c>
      <c r="C1126" s="619" t="s">
        <v>65</v>
      </c>
      <c r="D1126" s="56"/>
    </row>
    <row r="1127" spans="1:4">
      <c r="A1127" s="619" t="s">
        <v>5526</v>
      </c>
      <c r="B1127" s="620" t="s">
        <v>5527</v>
      </c>
      <c r="C1127" s="619" t="s">
        <v>65</v>
      </c>
      <c r="D1127" s="56"/>
    </row>
    <row r="1128" spans="1:4">
      <c r="A1128" s="619" t="s">
        <v>5528</v>
      </c>
      <c r="B1128" s="620" t="s">
        <v>5529</v>
      </c>
      <c r="C1128" s="619" t="s">
        <v>65</v>
      </c>
      <c r="D1128" s="56"/>
    </row>
    <row r="1129" spans="1:4">
      <c r="A1129" s="619" t="s">
        <v>5530</v>
      </c>
      <c r="B1129" s="620" t="s">
        <v>5531</v>
      </c>
      <c r="C1129" s="619" t="s">
        <v>65</v>
      </c>
      <c r="D1129" s="55"/>
    </row>
    <row r="1130" spans="1:4">
      <c r="A1130" s="619" t="s">
        <v>5532</v>
      </c>
      <c r="B1130" s="620" t="s">
        <v>5533</v>
      </c>
      <c r="C1130" s="619" t="s">
        <v>65</v>
      </c>
      <c r="D1130" s="55"/>
    </row>
    <row r="1131" spans="1:4">
      <c r="A1131" s="619" t="s">
        <v>5534</v>
      </c>
      <c r="B1131" s="620" t="s">
        <v>5535</v>
      </c>
      <c r="C1131" s="619" t="s">
        <v>65</v>
      </c>
      <c r="D1131" s="57"/>
    </row>
    <row r="1132" spans="1:4">
      <c r="A1132" s="619" t="s">
        <v>5536</v>
      </c>
      <c r="B1132" s="620" t="s">
        <v>5537</v>
      </c>
      <c r="C1132" s="619" t="s">
        <v>65</v>
      </c>
      <c r="D1132" s="57"/>
    </row>
    <row r="1133" spans="1:4">
      <c r="A1133" s="619" t="s">
        <v>5538</v>
      </c>
      <c r="B1133" s="620" t="s">
        <v>5539</v>
      </c>
      <c r="C1133" s="619" t="s">
        <v>65</v>
      </c>
      <c r="D1133" s="57"/>
    </row>
    <row r="1134" spans="1:4">
      <c r="A1134" s="619" t="s">
        <v>5540</v>
      </c>
      <c r="B1134" s="620" t="s">
        <v>5541</v>
      </c>
      <c r="C1134" s="619" t="s">
        <v>65</v>
      </c>
      <c r="D1134" s="56"/>
    </row>
    <row r="1135" spans="1:4">
      <c r="A1135" s="619" t="s">
        <v>5542</v>
      </c>
      <c r="B1135" s="620" t="s">
        <v>5543</v>
      </c>
      <c r="C1135" s="619" t="s">
        <v>65</v>
      </c>
      <c r="D1135" s="56"/>
    </row>
    <row r="1136" spans="1:4">
      <c r="A1136" s="619" t="s">
        <v>5544</v>
      </c>
      <c r="B1136" s="620" t="s">
        <v>5545</v>
      </c>
      <c r="C1136" s="619" t="s">
        <v>65</v>
      </c>
      <c r="D1136" s="56"/>
    </row>
    <row r="1137" spans="1:4">
      <c r="A1137" s="619" t="s">
        <v>5546</v>
      </c>
      <c r="B1137" s="620" t="s">
        <v>5547</v>
      </c>
      <c r="C1137" s="619" t="s">
        <v>65</v>
      </c>
      <c r="D1137" s="56"/>
    </row>
    <row r="1138" spans="1:4">
      <c r="A1138" s="619" t="s">
        <v>5548</v>
      </c>
      <c r="B1138" s="620" t="s">
        <v>5549</v>
      </c>
      <c r="C1138" s="619" t="s">
        <v>65</v>
      </c>
      <c r="D1138" s="56"/>
    </row>
    <row r="1139" spans="1:4">
      <c r="A1139" s="619" t="s">
        <v>5550</v>
      </c>
      <c r="B1139" s="620" t="s">
        <v>5551</v>
      </c>
      <c r="C1139" s="619" t="s">
        <v>65</v>
      </c>
      <c r="D1139" s="56"/>
    </row>
    <row r="1140" spans="1:4">
      <c r="A1140" s="619" t="s">
        <v>5552</v>
      </c>
      <c r="B1140" s="620" t="s">
        <v>5553</v>
      </c>
      <c r="C1140" s="619" t="s">
        <v>65</v>
      </c>
      <c r="D1140" s="56"/>
    </row>
    <row r="1141" spans="1:4">
      <c r="A1141" s="619" t="s">
        <v>5554</v>
      </c>
      <c r="B1141" s="620" t="s">
        <v>5555</v>
      </c>
      <c r="C1141" s="619" t="s">
        <v>65</v>
      </c>
      <c r="D1141" s="56"/>
    </row>
    <row r="1142" spans="1:4">
      <c r="A1142" s="619" t="s">
        <v>5556</v>
      </c>
      <c r="B1142" s="620" t="s">
        <v>5557</v>
      </c>
      <c r="C1142" s="619" t="s">
        <v>65</v>
      </c>
      <c r="D1142" s="56"/>
    </row>
    <row r="1143" spans="1:4">
      <c r="A1143" s="619" t="s">
        <v>5558</v>
      </c>
      <c r="B1143" s="620" t="s">
        <v>5559</v>
      </c>
      <c r="C1143" s="619" t="s">
        <v>65</v>
      </c>
      <c r="D1143" s="56"/>
    </row>
    <row r="1144" spans="1:4">
      <c r="A1144" s="619" t="s">
        <v>5560</v>
      </c>
      <c r="B1144" s="620" t="s">
        <v>5561</v>
      </c>
      <c r="C1144" s="619" t="s">
        <v>65</v>
      </c>
      <c r="D1144" s="56"/>
    </row>
    <row r="1145" spans="1:4">
      <c r="A1145" s="619" t="s">
        <v>5562</v>
      </c>
      <c r="B1145" s="620" t="s">
        <v>5563</v>
      </c>
      <c r="C1145" s="619" t="s">
        <v>65</v>
      </c>
      <c r="D1145" s="56"/>
    </row>
    <row r="1146" spans="1:4">
      <c r="A1146" s="619" t="s">
        <v>5564</v>
      </c>
      <c r="B1146" s="620" t="s">
        <v>5565</v>
      </c>
      <c r="C1146" s="619" t="s">
        <v>65</v>
      </c>
      <c r="D1146" s="56"/>
    </row>
    <row r="1147" spans="1:4">
      <c r="A1147" s="619" t="s">
        <v>5566</v>
      </c>
      <c r="B1147" s="620" t="s">
        <v>5567</v>
      </c>
      <c r="C1147" s="619" t="s">
        <v>65</v>
      </c>
      <c r="D1147" s="56"/>
    </row>
    <row r="1148" spans="1:4">
      <c r="A1148" s="619" t="s">
        <v>5568</v>
      </c>
      <c r="B1148" s="620" t="s">
        <v>5569</v>
      </c>
      <c r="C1148" s="619" t="s">
        <v>65</v>
      </c>
      <c r="D1148" s="56"/>
    </row>
    <row r="1149" spans="1:4">
      <c r="A1149" s="619" t="s">
        <v>5570</v>
      </c>
      <c r="B1149" s="620" t="s">
        <v>5571</v>
      </c>
      <c r="C1149" s="619" t="s">
        <v>65</v>
      </c>
      <c r="D1149" s="56"/>
    </row>
    <row r="1150" spans="1:4">
      <c r="A1150" s="619" t="s">
        <v>5572</v>
      </c>
      <c r="B1150" s="620" t="s">
        <v>5573</v>
      </c>
      <c r="C1150" s="619" t="s">
        <v>65</v>
      </c>
      <c r="D1150" s="56"/>
    </row>
    <row r="1151" spans="1:4">
      <c r="A1151" s="619" t="s">
        <v>5574</v>
      </c>
      <c r="B1151" s="620" t="s">
        <v>5575</v>
      </c>
      <c r="C1151" s="619" t="s">
        <v>65</v>
      </c>
      <c r="D1151" s="56"/>
    </row>
    <row r="1152" spans="1:4">
      <c r="A1152" s="619" t="s">
        <v>5576</v>
      </c>
      <c r="B1152" s="620" t="s">
        <v>5577</v>
      </c>
      <c r="C1152" s="619" t="s">
        <v>65</v>
      </c>
      <c r="D1152" s="56"/>
    </row>
    <row r="1153" spans="1:4">
      <c r="A1153" s="619" t="s">
        <v>5578</v>
      </c>
      <c r="B1153" s="620" t="s">
        <v>5579</v>
      </c>
      <c r="C1153" s="619" t="s">
        <v>65</v>
      </c>
      <c r="D1153" s="56"/>
    </row>
    <row r="1154" spans="1:4">
      <c r="A1154" s="619" t="s">
        <v>5580</v>
      </c>
      <c r="B1154" s="620" t="s">
        <v>5581</v>
      </c>
      <c r="C1154" s="619" t="s">
        <v>65</v>
      </c>
      <c r="D1154" s="56"/>
    </row>
    <row r="1155" spans="1:4">
      <c r="A1155" s="619" t="s">
        <v>5582</v>
      </c>
      <c r="B1155" s="620" t="s">
        <v>5583</v>
      </c>
      <c r="C1155" s="619" t="s">
        <v>65</v>
      </c>
      <c r="D1155" s="56"/>
    </row>
    <row r="1156" spans="1:4">
      <c r="A1156" s="619" t="s">
        <v>5584</v>
      </c>
      <c r="B1156" s="620" t="s">
        <v>5585</v>
      </c>
      <c r="C1156" s="619" t="s">
        <v>65</v>
      </c>
      <c r="D1156" s="55"/>
    </row>
    <row r="1157" spans="1:4">
      <c r="A1157" s="619" t="s">
        <v>5586</v>
      </c>
      <c r="B1157" s="620" t="s">
        <v>5587</v>
      </c>
      <c r="C1157" s="619" t="s">
        <v>65</v>
      </c>
      <c r="D1157" s="55"/>
    </row>
    <row r="1158" spans="1:4">
      <c r="A1158" s="619" t="s">
        <v>5588</v>
      </c>
      <c r="B1158" s="620" t="s">
        <v>5589</v>
      </c>
      <c r="C1158" s="619" t="s">
        <v>65</v>
      </c>
      <c r="D1158" s="55"/>
    </row>
    <row r="1159" spans="1:4">
      <c r="A1159" s="619" t="s">
        <v>5590</v>
      </c>
      <c r="B1159" s="620" t="s">
        <v>5591</v>
      </c>
      <c r="C1159" s="619" t="s">
        <v>65</v>
      </c>
      <c r="D1159" s="55"/>
    </row>
    <row r="1160" spans="1:4">
      <c r="A1160" s="619" t="s">
        <v>5592</v>
      </c>
      <c r="B1160" s="620" t="s">
        <v>5593</v>
      </c>
      <c r="C1160" s="619" t="s">
        <v>65</v>
      </c>
      <c r="D1160" s="55"/>
    </row>
    <row r="1161" spans="1:4">
      <c r="A1161" s="619" t="s">
        <v>5594</v>
      </c>
      <c r="B1161" s="620" t="s">
        <v>5595</v>
      </c>
      <c r="C1161" s="619" t="s">
        <v>65</v>
      </c>
      <c r="D1161" s="55"/>
    </row>
    <row r="1162" spans="1:4">
      <c r="A1162" s="619" t="s">
        <v>5596</v>
      </c>
      <c r="B1162" s="620" t="s">
        <v>5597</v>
      </c>
      <c r="C1162" s="619" t="s">
        <v>65</v>
      </c>
      <c r="D1162" s="55"/>
    </row>
    <row r="1163" spans="1:4">
      <c r="A1163" s="619" t="s">
        <v>5598</v>
      </c>
      <c r="B1163" s="620" t="s">
        <v>5599</v>
      </c>
      <c r="C1163" s="619" t="s">
        <v>65</v>
      </c>
      <c r="D1163" s="55"/>
    </row>
    <row r="1164" spans="1:4">
      <c r="A1164" s="619" t="s">
        <v>5600</v>
      </c>
      <c r="B1164" s="620" t="s">
        <v>5601</v>
      </c>
      <c r="C1164" s="619" t="s">
        <v>65</v>
      </c>
      <c r="D1164" s="55"/>
    </row>
    <row r="1165" spans="1:4">
      <c r="A1165" s="619" t="s">
        <v>5602</v>
      </c>
      <c r="B1165" s="620" t="s">
        <v>5603</v>
      </c>
      <c r="C1165" s="619" t="s">
        <v>65</v>
      </c>
      <c r="D1165" s="55"/>
    </row>
    <row r="1166" spans="1:4">
      <c r="A1166" s="619" t="s">
        <v>5604</v>
      </c>
      <c r="B1166" s="620" t="s">
        <v>5605</v>
      </c>
      <c r="C1166" s="619" t="s">
        <v>310</v>
      </c>
      <c r="D1166" s="55"/>
    </row>
    <row r="1167" spans="1:4">
      <c r="A1167" s="619" t="s">
        <v>5606</v>
      </c>
      <c r="B1167" s="620" t="s">
        <v>5607</v>
      </c>
      <c r="C1167" s="619" t="s">
        <v>310</v>
      </c>
      <c r="D1167" s="55"/>
    </row>
    <row r="1168" spans="1:4">
      <c r="A1168" s="619" t="s">
        <v>5608</v>
      </c>
      <c r="B1168" s="620" t="s">
        <v>5609</v>
      </c>
      <c r="C1168" s="619" t="s">
        <v>310</v>
      </c>
      <c r="D1168" s="55"/>
    </row>
    <row r="1169" spans="1:4">
      <c r="A1169" s="619" t="s">
        <v>5610</v>
      </c>
      <c r="B1169" s="620" t="s">
        <v>5611</v>
      </c>
      <c r="C1169" s="619" t="s">
        <v>310</v>
      </c>
      <c r="D1169" s="55"/>
    </row>
    <row r="1170" spans="1:4">
      <c r="A1170" s="619" t="s">
        <v>5612</v>
      </c>
      <c r="B1170" s="620" t="s">
        <v>5613</v>
      </c>
      <c r="C1170" s="619" t="s">
        <v>65</v>
      </c>
      <c r="D1170" s="56"/>
    </row>
    <row r="1171" spans="1:4">
      <c r="A1171" s="619" t="s">
        <v>5614</v>
      </c>
      <c r="B1171" s="620" t="s">
        <v>5615</v>
      </c>
      <c r="C1171" s="619" t="s">
        <v>65</v>
      </c>
      <c r="D1171" s="56"/>
    </row>
    <row r="1172" spans="1:4">
      <c r="A1172" s="619" t="s">
        <v>5616</v>
      </c>
      <c r="B1172" s="620" t="s">
        <v>5617</v>
      </c>
      <c r="C1172" s="619" t="s">
        <v>65</v>
      </c>
      <c r="D1172" s="56"/>
    </row>
    <row r="1173" spans="1:4">
      <c r="A1173" s="619" t="s">
        <v>5618</v>
      </c>
      <c r="B1173" s="620" t="s">
        <v>5619</v>
      </c>
      <c r="C1173" s="619" t="s">
        <v>65</v>
      </c>
      <c r="D1173" s="56"/>
    </row>
    <row r="1174" spans="1:4">
      <c r="A1174" s="619" t="s">
        <v>5620</v>
      </c>
      <c r="B1174" s="620" t="s">
        <v>5621</v>
      </c>
      <c r="C1174" s="619" t="s">
        <v>65</v>
      </c>
      <c r="D1174" s="56"/>
    </row>
    <row r="1175" spans="1:4">
      <c r="A1175" s="619" t="s">
        <v>5622</v>
      </c>
      <c r="B1175" s="620" t="s">
        <v>5623</v>
      </c>
      <c r="C1175" s="619" t="s">
        <v>65</v>
      </c>
      <c r="D1175" s="56"/>
    </row>
    <row r="1176" spans="1:4">
      <c r="A1176" s="619" t="s">
        <v>5624</v>
      </c>
      <c r="B1176" s="620" t="s">
        <v>5625</v>
      </c>
      <c r="C1176" s="619" t="s">
        <v>65</v>
      </c>
      <c r="D1176" s="56"/>
    </row>
    <row r="1177" spans="1:4">
      <c r="A1177" s="619" t="s">
        <v>5626</v>
      </c>
      <c r="B1177" s="620" t="s">
        <v>5627</v>
      </c>
      <c r="C1177" s="619" t="s">
        <v>65</v>
      </c>
      <c r="D1177" s="56"/>
    </row>
    <row r="1178" spans="1:4">
      <c r="A1178" s="619" t="s">
        <v>5628</v>
      </c>
      <c r="B1178" s="620" t="s">
        <v>5629</v>
      </c>
      <c r="C1178" s="619" t="s">
        <v>65</v>
      </c>
      <c r="D1178" s="56"/>
    </row>
    <row r="1179" spans="1:4">
      <c r="A1179" s="619" t="s">
        <v>5630</v>
      </c>
      <c r="B1179" s="620" t="s">
        <v>5631</v>
      </c>
      <c r="C1179" s="619" t="s">
        <v>65</v>
      </c>
      <c r="D1179" s="56"/>
    </row>
    <row r="1180" spans="1:4">
      <c r="A1180" s="619" t="s">
        <v>5632</v>
      </c>
      <c r="B1180" s="620" t="s">
        <v>5633</v>
      </c>
      <c r="C1180" s="619" t="s">
        <v>65</v>
      </c>
      <c r="D1180" s="56"/>
    </row>
    <row r="1181" spans="1:4">
      <c r="A1181" s="619" t="s">
        <v>5634</v>
      </c>
      <c r="B1181" s="620" t="s">
        <v>5635</v>
      </c>
      <c r="C1181" s="619" t="s">
        <v>65</v>
      </c>
      <c r="D1181" s="55"/>
    </row>
    <row r="1182" spans="1:4">
      <c r="A1182" s="619" t="s">
        <v>5636</v>
      </c>
      <c r="B1182" s="620" t="s">
        <v>5637</v>
      </c>
      <c r="C1182" s="619" t="s">
        <v>65</v>
      </c>
      <c r="D1182" s="56"/>
    </row>
    <row r="1183" spans="1:4">
      <c r="A1183" s="619" t="s">
        <v>5638</v>
      </c>
      <c r="B1183" s="620" t="s">
        <v>5639</v>
      </c>
      <c r="C1183" s="619" t="s">
        <v>65</v>
      </c>
      <c r="D1183" s="56"/>
    </row>
    <row r="1184" spans="1:4">
      <c r="A1184" s="619" t="s">
        <v>5640</v>
      </c>
      <c r="B1184" s="620" t="s">
        <v>5641</v>
      </c>
      <c r="C1184" s="619" t="s">
        <v>65</v>
      </c>
      <c r="D1184" s="55"/>
    </row>
    <row r="1185" spans="1:4">
      <c r="A1185" s="619" t="s">
        <v>5642</v>
      </c>
      <c r="B1185" s="620" t="s">
        <v>5643</v>
      </c>
      <c r="C1185" s="619" t="s">
        <v>65</v>
      </c>
      <c r="D1185" s="55"/>
    </row>
    <row r="1186" spans="1:4">
      <c r="A1186" s="619" t="s">
        <v>5644</v>
      </c>
      <c r="B1186" s="620" t="s">
        <v>5645</v>
      </c>
      <c r="C1186" s="619" t="s">
        <v>65</v>
      </c>
      <c r="D1186" s="55"/>
    </row>
    <row r="1187" spans="1:4">
      <c r="A1187" s="619" t="s">
        <v>5646</v>
      </c>
      <c r="B1187" s="620" t="s">
        <v>5647</v>
      </c>
      <c r="C1187" s="619" t="s">
        <v>65</v>
      </c>
      <c r="D1187" s="55"/>
    </row>
    <row r="1188" spans="1:4">
      <c r="A1188" s="619" t="s">
        <v>5648</v>
      </c>
      <c r="B1188" s="620" t="s">
        <v>5649</v>
      </c>
      <c r="C1188" s="619" t="s">
        <v>65</v>
      </c>
      <c r="D1188" s="55"/>
    </row>
    <row r="1189" spans="1:4">
      <c r="A1189" s="619" t="s">
        <v>5650</v>
      </c>
      <c r="B1189" s="620" t="s">
        <v>5651</v>
      </c>
      <c r="C1189" s="619" t="s">
        <v>65</v>
      </c>
      <c r="D1189" s="56"/>
    </row>
    <row r="1190" spans="1:4">
      <c r="A1190" s="619" t="s">
        <v>5652</v>
      </c>
      <c r="B1190" s="620" t="s">
        <v>5653</v>
      </c>
      <c r="C1190" s="619" t="s">
        <v>65</v>
      </c>
      <c r="D1190" s="56"/>
    </row>
    <row r="1191" spans="1:4">
      <c r="A1191" s="619" t="s">
        <v>5654</v>
      </c>
      <c r="B1191" s="620" t="s">
        <v>5655</v>
      </c>
      <c r="C1191" s="619" t="s">
        <v>65</v>
      </c>
      <c r="D1191" s="56"/>
    </row>
    <row r="1192" spans="1:4">
      <c r="A1192" s="619" t="s">
        <v>5656</v>
      </c>
      <c r="B1192" s="620" t="s">
        <v>5657</v>
      </c>
      <c r="C1192" s="619" t="s">
        <v>65</v>
      </c>
      <c r="D1192" s="56"/>
    </row>
    <row r="1193" spans="1:4">
      <c r="A1193" s="619" t="s">
        <v>5658</v>
      </c>
      <c r="B1193" s="620" t="s">
        <v>5659</v>
      </c>
      <c r="C1193" s="619" t="s">
        <v>65</v>
      </c>
      <c r="D1193" s="56"/>
    </row>
    <row r="1194" spans="1:4">
      <c r="A1194" s="619" t="s">
        <v>5660</v>
      </c>
      <c r="B1194" s="620" t="s">
        <v>5661</v>
      </c>
      <c r="C1194" s="619" t="s">
        <v>65</v>
      </c>
      <c r="D1194" s="56"/>
    </row>
    <row r="1195" spans="1:4">
      <c r="A1195" s="619" t="s">
        <v>5662</v>
      </c>
      <c r="B1195" s="620" t="s">
        <v>5663</v>
      </c>
      <c r="C1195" s="619" t="s">
        <v>65</v>
      </c>
      <c r="D1195" s="56"/>
    </row>
    <row r="1196" spans="1:4">
      <c r="A1196" s="619" t="s">
        <v>5664</v>
      </c>
      <c r="B1196" s="620" t="s">
        <v>5665</v>
      </c>
      <c r="C1196" s="619" t="s">
        <v>65</v>
      </c>
      <c r="D1196" s="56"/>
    </row>
    <row r="1197" spans="1:4">
      <c r="A1197" s="619" t="s">
        <v>5666</v>
      </c>
      <c r="B1197" s="620" t="s">
        <v>5667</v>
      </c>
      <c r="C1197" s="619" t="s">
        <v>65</v>
      </c>
      <c r="D1197" s="56"/>
    </row>
    <row r="1198" spans="1:4">
      <c r="A1198" s="619" t="s">
        <v>5668</v>
      </c>
      <c r="B1198" s="620" t="s">
        <v>5669</v>
      </c>
      <c r="C1198" s="619" t="s">
        <v>65</v>
      </c>
      <c r="D1198" s="56"/>
    </row>
    <row r="1199" spans="1:4">
      <c r="A1199" s="619" t="s">
        <v>5670</v>
      </c>
      <c r="B1199" s="620" t="s">
        <v>5671</v>
      </c>
      <c r="C1199" s="619" t="s">
        <v>65</v>
      </c>
      <c r="D1199" s="56"/>
    </row>
    <row r="1200" spans="1:4">
      <c r="A1200" s="619" t="s">
        <v>5672</v>
      </c>
      <c r="B1200" s="620" t="s">
        <v>5673</v>
      </c>
      <c r="C1200" s="619" t="s">
        <v>65</v>
      </c>
      <c r="D1200" s="56"/>
    </row>
    <row r="1201" spans="1:4">
      <c r="A1201" s="619" t="s">
        <v>5674</v>
      </c>
      <c r="B1201" s="620" t="s">
        <v>5675</v>
      </c>
      <c r="C1201" s="619" t="s">
        <v>65</v>
      </c>
      <c r="D1201" s="56"/>
    </row>
    <row r="1202" spans="1:4">
      <c r="A1202" s="619" t="s">
        <v>5676</v>
      </c>
      <c r="B1202" s="620" t="s">
        <v>5677</v>
      </c>
      <c r="C1202" s="619" t="s">
        <v>65</v>
      </c>
      <c r="D1202" s="56"/>
    </row>
    <row r="1203" spans="1:4">
      <c r="A1203" s="619" t="s">
        <v>5678</v>
      </c>
      <c r="B1203" s="620" t="s">
        <v>5679</v>
      </c>
      <c r="C1203" s="619" t="s">
        <v>65</v>
      </c>
      <c r="D1203" s="56"/>
    </row>
    <row r="1204" spans="1:4">
      <c r="A1204" s="619" t="s">
        <v>5680</v>
      </c>
      <c r="B1204" s="620" t="s">
        <v>5681</v>
      </c>
      <c r="C1204" s="619" t="s">
        <v>65</v>
      </c>
      <c r="D1204" s="56"/>
    </row>
    <row r="1205" spans="1:4">
      <c r="A1205" s="619" t="s">
        <v>5682</v>
      </c>
      <c r="B1205" s="620" t="s">
        <v>5683</v>
      </c>
      <c r="C1205" s="619" t="s">
        <v>65</v>
      </c>
      <c r="D1205" s="56"/>
    </row>
    <row r="1206" spans="1:4">
      <c r="A1206" s="619" t="s">
        <v>5684</v>
      </c>
      <c r="B1206" s="620" t="s">
        <v>5685</v>
      </c>
      <c r="C1206" s="619" t="s">
        <v>65</v>
      </c>
      <c r="D1206" s="56"/>
    </row>
    <row r="1207" spans="1:4">
      <c r="A1207" s="619" t="s">
        <v>5686</v>
      </c>
      <c r="B1207" s="620" t="s">
        <v>5687</v>
      </c>
      <c r="C1207" s="619" t="s">
        <v>65</v>
      </c>
      <c r="D1207" s="56"/>
    </row>
    <row r="1208" spans="1:4">
      <c r="A1208" s="619" t="s">
        <v>5688</v>
      </c>
      <c r="B1208" s="620" t="s">
        <v>5689</v>
      </c>
      <c r="C1208" s="619" t="s">
        <v>310</v>
      </c>
      <c r="D1208" s="56"/>
    </row>
    <row r="1209" spans="1:4">
      <c r="A1209" s="619" t="s">
        <v>5690</v>
      </c>
      <c r="B1209" s="620" t="s">
        <v>5691</v>
      </c>
      <c r="C1209" s="619" t="s">
        <v>310</v>
      </c>
      <c r="D1209" s="56"/>
    </row>
    <row r="1210" spans="1:4">
      <c r="A1210" s="619" t="s">
        <v>5692</v>
      </c>
      <c r="B1210" s="620" t="s">
        <v>5693</v>
      </c>
      <c r="C1210" s="619" t="s">
        <v>310</v>
      </c>
      <c r="D1210" s="56"/>
    </row>
    <row r="1211" spans="1:4">
      <c r="A1211" s="619" t="s">
        <v>5694</v>
      </c>
      <c r="B1211" s="620" t="s">
        <v>5695</v>
      </c>
      <c r="C1211" s="619" t="s">
        <v>310</v>
      </c>
      <c r="D1211" s="56"/>
    </row>
    <row r="1212" spans="1:4">
      <c r="A1212" s="619" t="s">
        <v>5696</v>
      </c>
      <c r="B1212" s="620" t="s">
        <v>5697</v>
      </c>
      <c r="C1212" s="619" t="s">
        <v>310</v>
      </c>
      <c r="D1212" s="56"/>
    </row>
    <row r="1213" spans="1:4">
      <c r="A1213" s="619" t="s">
        <v>5698</v>
      </c>
      <c r="B1213" s="620" t="s">
        <v>5699</v>
      </c>
      <c r="C1213" s="619" t="s">
        <v>310</v>
      </c>
      <c r="D1213" s="56"/>
    </row>
    <row r="1214" spans="1:4">
      <c r="A1214" s="619" t="s">
        <v>5700</v>
      </c>
      <c r="B1214" s="620" t="s">
        <v>5701</v>
      </c>
      <c r="C1214" s="619" t="s">
        <v>310</v>
      </c>
      <c r="D1214" s="56"/>
    </row>
    <row r="1215" spans="1:4">
      <c r="A1215" s="619" t="s">
        <v>5702</v>
      </c>
      <c r="B1215" s="620" t="s">
        <v>5703</v>
      </c>
      <c r="C1215" s="619" t="s">
        <v>310</v>
      </c>
      <c r="D1215" s="56"/>
    </row>
    <row r="1216" spans="1:4">
      <c r="A1216" s="619" t="s">
        <v>5704</v>
      </c>
      <c r="B1216" s="620" t="s">
        <v>5705</v>
      </c>
      <c r="C1216" s="619" t="s">
        <v>310</v>
      </c>
      <c r="D1216" s="56"/>
    </row>
    <row r="1217" spans="1:4">
      <c r="A1217" s="619" t="s">
        <v>5706</v>
      </c>
      <c r="B1217" s="620" t="s">
        <v>5707</v>
      </c>
      <c r="C1217" s="619" t="s">
        <v>310</v>
      </c>
      <c r="D1217" s="56"/>
    </row>
    <row r="1218" spans="1:4">
      <c r="A1218" s="619" t="s">
        <v>5708</v>
      </c>
      <c r="B1218" s="620" t="s">
        <v>5709</v>
      </c>
      <c r="C1218" s="619" t="s">
        <v>310</v>
      </c>
      <c r="D1218" s="56"/>
    </row>
    <row r="1219" spans="1:4">
      <c r="A1219" s="619" t="s">
        <v>5710</v>
      </c>
      <c r="B1219" s="620" t="s">
        <v>5711</v>
      </c>
      <c r="C1219" s="619" t="s">
        <v>310</v>
      </c>
      <c r="D1219" s="56"/>
    </row>
    <row r="1220" spans="1:4">
      <c r="A1220" s="619" t="s">
        <v>5712</v>
      </c>
      <c r="B1220" s="620" t="s">
        <v>5713</v>
      </c>
      <c r="C1220" s="619" t="s">
        <v>310</v>
      </c>
      <c r="D1220" s="56"/>
    </row>
    <row r="1221" spans="1:4">
      <c r="A1221" s="619" t="s">
        <v>5714</v>
      </c>
      <c r="B1221" s="620" t="s">
        <v>5715</v>
      </c>
      <c r="C1221" s="619" t="s">
        <v>310</v>
      </c>
      <c r="D1221" s="56"/>
    </row>
    <row r="1222" spans="1:4">
      <c r="A1222" s="619" t="s">
        <v>5716</v>
      </c>
      <c r="B1222" s="620" t="s">
        <v>5717</v>
      </c>
      <c r="C1222" s="619" t="s">
        <v>310</v>
      </c>
      <c r="D1222" s="56"/>
    </row>
    <row r="1223" spans="1:4">
      <c r="A1223" s="619" t="s">
        <v>5718</v>
      </c>
      <c r="B1223" s="620" t="s">
        <v>5719</v>
      </c>
      <c r="C1223" s="619" t="s">
        <v>310</v>
      </c>
      <c r="D1223" s="56"/>
    </row>
    <row r="1224" spans="1:4">
      <c r="A1224" s="619" t="s">
        <v>5720</v>
      </c>
      <c r="B1224" s="620" t="s">
        <v>5721</v>
      </c>
      <c r="C1224" s="619" t="s">
        <v>310</v>
      </c>
      <c r="D1224" s="56"/>
    </row>
    <row r="1225" spans="1:4">
      <c r="A1225" s="619" t="s">
        <v>5722</v>
      </c>
      <c r="B1225" s="620" t="s">
        <v>5723</v>
      </c>
      <c r="C1225" s="619" t="s">
        <v>310</v>
      </c>
      <c r="D1225" s="56"/>
    </row>
    <row r="1226" spans="1:4">
      <c r="A1226" s="619" t="s">
        <v>5724</v>
      </c>
      <c r="B1226" s="620" t="s">
        <v>5725</v>
      </c>
      <c r="C1226" s="619" t="s">
        <v>310</v>
      </c>
      <c r="D1226" s="56"/>
    </row>
    <row r="1227" spans="1:4">
      <c r="A1227" s="619" t="s">
        <v>5726</v>
      </c>
      <c r="B1227" s="620" t="s">
        <v>5727</v>
      </c>
      <c r="C1227" s="619" t="s">
        <v>310</v>
      </c>
      <c r="D1227" s="56"/>
    </row>
    <row r="1228" spans="1:4">
      <c r="A1228" s="619" t="s">
        <v>5728</v>
      </c>
      <c r="B1228" s="620" t="s">
        <v>5729</v>
      </c>
      <c r="C1228" s="619" t="s">
        <v>310</v>
      </c>
      <c r="D1228" s="56"/>
    </row>
    <row r="1229" spans="1:4">
      <c r="A1229" s="619" t="s">
        <v>5730</v>
      </c>
      <c r="B1229" s="620" t="s">
        <v>5731</v>
      </c>
      <c r="C1229" s="619" t="s">
        <v>310</v>
      </c>
      <c r="D1229" s="56"/>
    </row>
    <row r="1230" spans="1:4">
      <c r="A1230" s="619" t="s">
        <v>5732</v>
      </c>
      <c r="B1230" s="620" t="s">
        <v>5733</v>
      </c>
      <c r="C1230" s="619" t="s">
        <v>310</v>
      </c>
      <c r="D1230" s="56"/>
    </row>
    <row r="1231" spans="1:4">
      <c r="A1231" s="619" t="s">
        <v>5734</v>
      </c>
      <c r="B1231" s="620" t="s">
        <v>5735</v>
      </c>
      <c r="C1231" s="619" t="s">
        <v>310</v>
      </c>
      <c r="D1231" s="56"/>
    </row>
    <row r="1232" spans="1:4">
      <c r="A1232" s="619" t="s">
        <v>5736</v>
      </c>
      <c r="B1232" s="620" t="s">
        <v>5737</v>
      </c>
      <c r="C1232" s="619" t="s">
        <v>310</v>
      </c>
      <c r="D1232" s="56"/>
    </row>
    <row r="1233" spans="1:4">
      <c r="A1233" s="619" t="s">
        <v>5738</v>
      </c>
      <c r="B1233" s="620" t="s">
        <v>5739</v>
      </c>
      <c r="C1233" s="619" t="s">
        <v>310</v>
      </c>
      <c r="D1233" s="56"/>
    </row>
    <row r="1234" spans="1:4">
      <c r="A1234" s="619" t="s">
        <v>5740</v>
      </c>
      <c r="B1234" s="620" t="s">
        <v>5741</v>
      </c>
      <c r="C1234" s="619" t="s">
        <v>310</v>
      </c>
      <c r="D1234" s="56"/>
    </row>
    <row r="1235" spans="1:4">
      <c r="A1235" s="619" t="s">
        <v>5742</v>
      </c>
      <c r="B1235" s="620" t="s">
        <v>5743</v>
      </c>
      <c r="C1235" s="619" t="s">
        <v>310</v>
      </c>
      <c r="D1235" s="56"/>
    </row>
    <row r="1236" spans="1:4">
      <c r="A1236" s="619" t="s">
        <v>5744</v>
      </c>
      <c r="B1236" s="620" t="s">
        <v>5745</v>
      </c>
      <c r="C1236" s="619" t="s">
        <v>310</v>
      </c>
      <c r="D1236" s="56"/>
    </row>
    <row r="1237" spans="1:4">
      <c r="A1237" s="619" t="s">
        <v>5746</v>
      </c>
      <c r="B1237" s="620" t="s">
        <v>5747</v>
      </c>
      <c r="C1237" s="619" t="s">
        <v>310</v>
      </c>
      <c r="D1237" s="56"/>
    </row>
    <row r="1238" spans="1:4">
      <c r="A1238" s="619" t="s">
        <v>5748</v>
      </c>
      <c r="B1238" s="620" t="s">
        <v>5749</v>
      </c>
      <c r="C1238" s="619" t="s">
        <v>310</v>
      </c>
      <c r="D1238" s="56"/>
    </row>
    <row r="1239" spans="1:4">
      <c r="A1239" s="619" t="s">
        <v>5750</v>
      </c>
      <c r="B1239" s="620" t="s">
        <v>5751</v>
      </c>
      <c r="C1239" s="619" t="s">
        <v>310</v>
      </c>
      <c r="D1239" s="56"/>
    </row>
    <row r="1240" spans="1:4">
      <c r="A1240" s="619" t="s">
        <v>5752</v>
      </c>
      <c r="B1240" s="620" t="s">
        <v>5753</v>
      </c>
      <c r="C1240" s="619" t="s">
        <v>310</v>
      </c>
      <c r="D1240" s="56"/>
    </row>
    <row r="1241" spans="1:4">
      <c r="A1241" s="619" t="s">
        <v>5754</v>
      </c>
      <c r="B1241" s="620" t="s">
        <v>5755</v>
      </c>
      <c r="C1241" s="619" t="s">
        <v>310</v>
      </c>
      <c r="D1241" s="56"/>
    </row>
    <row r="1242" spans="1:4">
      <c r="A1242" s="619" t="s">
        <v>5756</v>
      </c>
      <c r="B1242" s="620" t="s">
        <v>5757</v>
      </c>
      <c r="C1242" s="619" t="s">
        <v>310</v>
      </c>
      <c r="D1242" s="56"/>
    </row>
    <row r="1243" spans="1:4">
      <c r="A1243" s="619" t="s">
        <v>5758</v>
      </c>
      <c r="B1243" s="620" t="s">
        <v>5759</v>
      </c>
      <c r="C1243" s="619" t="s">
        <v>310</v>
      </c>
      <c r="D1243" s="56"/>
    </row>
    <row r="1244" spans="1:4">
      <c r="A1244" s="619" t="s">
        <v>5760</v>
      </c>
      <c r="B1244" s="620" t="s">
        <v>5761</v>
      </c>
      <c r="C1244" s="619" t="s">
        <v>310</v>
      </c>
      <c r="D1244" s="56"/>
    </row>
    <row r="1245" spans="1:4">
      <c r="A1245" s="619" t="s">
        <v>5762</v>
      </c>
      <c r="B1245" s="620" t="s">
        <v>5763</v>
      </c>
      <c r="C1245" s="619" t="s">
        <v>310</v>
      </c>
      <c r="D1245" s="56"/>
    </row>
    <row r="1246" spans="1:4">
      <c r="A1246" s="619" t="s">
        <v>5764</v>
      </c>
      <c r="B1246" s="620" t="s">
        <v>5765</v>
      </c>
      <c r="C1246" s="619" t="s">
        <v>310</v>
      </c>
      <c r="D1246" s="56"/>
    </row>
    <row r="1247" spans="1:4">
      <c r="A1247" s="619" t="s">
        <v>5766</v>
      </c>
      <c r="B1247" s="620" t="s">
        <v>5767</v>
      </c>
      <c r="C1247" s="619" t="s">
        <v>310</v>
      </c>
      <c r="D1247" s="56"/>
    </row>
    <row r="1248" spans="1:4">
      <c r="A1248" s="619" t="s">
        <v>5768</v>
      </c>
      <c r="B1248" s="620" t="s">
        <v>5769</v>
      </c>
      <c r="C1248" s="619" t="s">
        <v>65</v>
      </c>
      <c r="D1248" s="56"/>
    </row>
    <row r="1249" spans="1:4">
      <c r="A1249" s="619" t="s">
        <v>5770</v>
      </c>
      <c r="B1249" s="620" t="s">
        <v>5771</v>
      </c>
      <c r="C1249" s="619" t="s">
        <v>65</v>
      </c>
      <c r="D1249" s="56"/>
    </row>
    <row r="1250" spans="1:4">
      <c r="A1250" s="619" t="s">
        <v>5772</v>
      </c>
      <c r="B1250" s="620" t="s">
        <v>5773</v>
      </c>
      <c r="C1250" s="619" t="s">
        <v>65</v>
      </c>
      <c r="D1250" s="56"/>
    </row>
    <row r="1251" spans="1:4">
      <c r="A1251" s="619" t="s">
        <v>5774</v>
      </c>
      <c r="B1251" s="620" t="s">
        <v>5775</v>
      </c>
      <c r="C1251" s="619" t="s">
        <v>65</v>
      </c>
      <c r="D1251" s="56"/>
    </row>
    <row r="1252" spans="1:4">
      <c r="A1252" s="619" t="s">
        <v>5776</v>
      </c>
      <c r="B1252" s="620" t="s">
        <v>5777</v>
      </c>
      <c r="C1252" s="619" t="s">
        <v>65</v>
      </c>
      <c r="D1252" s="56"/>
    </row>
    <row r="1253" spans="1:4">
      <c r="A1253" s="619" t="s">
        <v>5778</v>
      </c>
      <c r="B1253" s="620" t="s">
        <v>5779</v>
      </c>
      <c r="C1253" s="619" t="s">
        <v>65</v>
      </c>
      <c r="D1253" s="56"/>
    </row>
    <row r="1254" spans="1:4">
      <c r="A1254" s="619" t="s">
        <v>5780</v>
      </c>
      <c r="B1254" s="620" t="s">
        <v>5781</v>
      </c>
      <c r="C1254" s="619" t="s">
        <v>65</v>
      </c>
      <c r="D1254" s="56"/>
    </row>
    <row r="1255" spans="1:4">
      <c r="A1255" s="619" t="s">
        <v>5782</v>
      </c>
      <c r="B1255" s="620" t="s">
        <v>5783</v>
      </c>
      <c r="C1255" s="619" t="s">
        <v>65</v>
      </c>
      <c r="D1255" s="56"/>
    </row>
    <row r="1256" spans="1:4">
      <c r="A1256" s="619" t="s">
        <v>5784</v>
      </c>
      <c r="B1256" s="620" t="s">
        <v>5785</v>
      </c>
      <c r="C1256" s="619" t="s">
        <v>65</v>
      </c>
      <c r="D1256" s="56"/>
    </row>
    <row r="1257" spans="1:4">
      <c r="A1257" s="619" t="s">
        <v>5786</v>
      </c>
      <c r="B1257" s="620" t="s">
        <v>5787</v>
      </c>
      <c r="C1257" s="619" t="s">
        <v>65</v>
      </c>
      <c r="D1257" s="56"/>
    </row>
    <row r="1258" spans="1:4">
      <c r="A1258" s="619" t="s">
        <v>5788</v>
      </c>
      <c r="B1258" s="620" t="s">
        <v>5789</v>
      </c>
      <c r="C1258" s="619" t="s">
        <v>65</v>
      </c>
      <c r="D1258" s="56"/>
    </row>
    <row r="1259" spans="1:4">
      <c r="A1259" s="619" t="s">
        <v>5790</v>
      </c>
      <c r="B1259" s="620" t="s">
        <v>5791</v>
      </c>
      <c r="C1259" s="619" t="s">
        <v>65</v>
      </c>
      <c r="D1259" s="56"/>
    </row>
    <row r="1260" spans="1:4">
      <c r="A1260" s="619" t="s">
        <v>5792</v>
      </c>
      <c r="B1260" s="620" t="s">
        <v>5793</v>
      </c>
      <c r="C1260" s="619" t="s">
        <v>65</v>
      </c>
      <c r="D1260" s="56"/>
    </row>
    <row r="1261" spans="1:4">
      <c r="A1261" s="619" t="s">
        <v>5794</v>
      </c>
      <c r="B1261" s="620" t="s">
        <v>5795</v>
      </c>
      <c r="C1261" s="619" t="s">
        <v>65</v>
      </c>
      <c r="D1261" s="56"/>
    </row>
    <row r="1262" spans="1:4">
      <c r="A1262" s="619" t="s">
        <v>5796</v>
      </c>
      <c r="B1262" s="620" t="s">
        <v>5797</v>
      </c>
      <c r="C1262" s="619" t="s">
        <v>65</v>
      </c>
      <c r="D1262" s="56"/>
    </row>
    <row r="1263" spans="1:4">
      <c r="A1263" s="619" t="s">
        <v>5798</v>
      </c>
      <c r="B1263" s="620" t="s">
        <v>5799</v>
      </c>
      <c r="C1263" s="619" t="s">
        <v>65</v>
      </c>
      <c r="D1263" s="56"/>
    </row>
    <row r="1264" spans="1:4">
      <c r="A1264" s="619" t="s">
        <v>5800</v>
      </c>
      <c r="B1264" s="620" t="s">
        <v>5801</v>
      </c>
      <c r="C1264" s="619" t="s">
        <v>65</v>
      </c>
      <c r="D1264" s="56"/>
    </row>
    <row r="1265" spans="1:4">
      <c r="A1265" s="619" t="s">
        <v>5802</v>
      </c>
      <c r="B1265" s="620" t="s">
        <v>5803</v>
      </c>
      <c r="C1265" s="619" t="s">
        <v>65</v>
      </c>
      <c r="D1265" s="56"/>
    </row>
    <row r="1266" spans="1:4">
      <c r="A1266" s="619" t="s">
        <v>5804</v>
      </c>
      <c r="B1266" s="620" t="s">
        <v>5805</v>
      </c>
      <c r="C1266" s="619" t="s">
        <v>65</v>
      </c>
      <c r="D1266" s="56"/>
    </row>
    <row r="1267" spans="1:4">
      <c r="A1267" s="619" t="s">
        <v>5806</v>
      </c>
      <c r="B1267" s="620" t="s">
        <v>5807</v>
      </c>
      <c r="C1267" s="619" t="s">
        <v>65</v>
      </c>
      <c r="D1267" s="56"/>
    </row>
    <row r="1268" spans="1:4">
      <c r="A1268" s="619" t="s">
        <v>5808</v>
      </c>
      <c r="B1268" s="620" t="s">
        <v>5809</v>
      </c>
      <c r="C1268" s="619" t="s">
        <v>65</v>
      </c>
      <c r="D1268" s="56"/>
    </row>
    <row r="1269" spans="1:4">
      <c r="A1269" s="619" t="s">
        <v>5810</v>
      </c>
      <c r="B1269" s="620" t="s">
        <v>5811</v>
      </c>
      <c r="C1269" s="619" t="s">
        <v>65</v>
      </c>
      <c r="D1269" s="56"/>
    </row>
    <row r="1270" spans="1:4">
      <c r="A1270" s="619" t="s">
        <v>5812</v>
      </c>
      <c r="B1270" s="620" t="s">
        <v>5813</v>
      </c>
      <c r="C1270" s="619" t="s">
        <v>65</v>
      </c>
      <c r="D1270" s="56"/>
    </row>
    <row r="1271" spans="1:4">
      <c r="A1271" s="619" t="s">
        <v>5814</v>
      </c>
      <c r="B1271" s="620" t="s">
        <v>5815</v>
      </c>
      <c r="C1271" s="619" t="s">
        <v>65</v>
      </c>
      <c r="D1271" s="56"/>
    </row>
    <row r="1272" spans="1:4">
      <c r="A1272" s="619" t="s">
        <v>5816</v>
      </c>
      <c r="B1272" s="620" t="s">
        <v>5817</v>
      </c>
      <c r="C1272" s="619" t="s">
        <v>65</v>
      </c>
      <c r="D1272" s="56"/>
    </row>
    <row r="1273" spans="1:4">
      <c r="A1273" s="619" t="s">
        <v>5818</v>
      </c>
      <c r="B1273" s="620" t="s">
        <v>5819</v>
      </c>
      <c r="C1273" s="619" t="s">
        <v>65</v>
      </c>
      <c r="D1273" s="56"/>
    </row>
    <row r="1274" spans="1:4">
      <c r="A1274" s="619" t="s">
        <v>5820</v>
      </c>
      <c r="B1274" s="620" t="s">
        <v>5821</v>
      </c>
      <c r="C1274" s="619" t="s">
        <v>65</v>
      </c>
      <c r="D1274" s="56"/>
    </row>
    <row r="1275" spans="1:4">
      <c r="A1275" s="619" t="s">
        <v>5822</v>
      </c>
      <c r="B1275" s="620" t="s">
        <v>5823</v>
      </c>
      <c r="C1275" s="619" t="s">
        <v>65</v>
      </c>
      <c r="D1275" s="56"/>
    </row>
    <row r="1276" spans="1:4">
      <c r="A1276" s="619" t="s">
        <v>5824</v>
      </c>
      <c r="B1276" s="620" t="s">
        <v>5825</v>
      </c>
      <c r="C1276" s="619" t="s">
        <v>65</v>
      </c>
      <c r="D1276" s="56"/>
    </row>
    <row r="1277" spans="1:4">
      <c r="A1277" s="619" t="s">
        <v>5826</v>
      </c>
      <c r="B1277" s="620" t="s">
        <v>5827</v>
      </c>
      <c r="C1277" s="619" t="s">
        <v>65</v>
      </c>
      <c r="D1277" s="56"/>
    </row>
    <row r="1278" spans="1:4">
      <c r="A1278" s="619" t="s">
        <v>5828</v>
      </c>
      <c r="B1278" s="620" t="s">
        <v>5829</v>
      </c>
      <c r="C1278" s="619" t="s">
        <v>65</v>
      </c>
      <c r="D1278" s="56"/>
    </row>
    <row r="1279" spans="1:4">
      <c r="A1279" s="619" t="s">
        <v>5830</v>
      </c>
      <c r="B1279" s="620" t="s">
        <v>5831</v>
      </c>
      <c r="C1279" s="619" t="s">
        <v>65</v>
      </c>
      <c r="D1279" s="56"/>
    </row>
    <row r="1280" spans="1:4">
      <c r="A1280" s="619" t="s">
        <v>5832</v>
      </c>
      <c r="B1280" s="620" t="s">
        <v>5833</v>
      </c>
      <c r="C1280" s="619" t="s">
        <v>65</v>
      </c>
      <c r="D1280" s="56"/>
    </row>
    <row r="1281" spans="1:4">
      <c r="A1281" s="619" t="s">
        <v>5834</v>
      </c>
      <c r="B1281" s="620" t="s">
        <v>5835</v>
      </c>
      <c r="C1281" s="619" t="s">
        <v>65</v>
      </c>
      <c r="D1281" s="56"/>
    </row>
    <row r="1282" spans="1:4">
      <c r="A1282" s="619" t="s">
        <v>5836</v>
      </c>
      <c r="B1282" s="620" t="s">
        <v>5837</v>
      </c>
      <c r="C1282" s="619" t="s">
        <v>65</v>
      </c>
      <c r="D1282" s="56"/>
    </row>
    <row r="1283" spans="1:4">
      <c r="A1283" s="619" t="s">
        <v>5838</v>
      </c>
      <c r="B1283" s="620" t="s">
        <v>5839</v>
      </c>
      <c r="C1283" s="619" t="s">
        <v>65</v>
      </c>
      <c r="D1283" s="56"/>
    </row>
    <row r="1284" spans="1:4">
      <c r="A1284" s="619" t="s">
        <v>5840</v>
      </c>
      <c r="B1284" s="620" t="s">
        <v>5841</v>
      </c>
      <c r="C1284" s="619" t="s">
        <v>65</v>
      </c>
      <c r="D1284" s="56"/>
    </row>
    <row r="1285" spans="1:4">
      <c r="A1285" s="619" t="s">
        <v>5842</v>
      </c>
      <c r="B1285" s="620" t="s">
        <v>5843</v>
      </c>
      <c r="C1285" s="619" t="s">
        <v>65</v>
      </c>
      <c r="D1285" s="56"/>
    </row>
    <row r="1286" spans="1:4">
      <c r="A1286" s="619" t="s">
        <v>5844</v>
      </c>
      <c r="B1286" s="620" t="s">
        <v>5845</v>
      </c>
      <c r="C1286" s="619" t="s">
        <v>65</v>
      </c>
      <c r="D1286" s="56"/>
    </row>
    <row r="1287" spans="1:4">
      <c r="A1287" s="619" t="s">
        <v>5846</v>
      </c>
      <c r="B1287" s="620" t="s">
        <v>5847</v>
      </c>
      <c r="C1287" s="619" t="s">
        <v>65</v>
      </c>
      <c r="D1287" s="56"/>
    </row>
    <row r="1288" spans="1:4">
      <c r="A1288" s="619" t="s">
        <v>5848</v>
      </c>
      <c r="B1288" s="620" t="s">
        <v>5849</v>
      </c>
      <c r="C1288" s="619" t="s">
        <v>65</v>
      </c>
      <c r="D1288" s="56"/>
    </row>
    <row r="1289" spans="1:4">
      <c r="A1289" s="619" t="s">
        <v>5850</v>
      </c>
      <c r="B1289" s="620" t="s">
        <v>5851</v>
      </c>
      <c r="C1289" s="619" t="s">
        <v>65</v>
      </c>
      <c r="D1289" s="56"/>
    </row>
    <row r="1290" spans="1:4">
      <c r="A1290" s="619" t="s">
        <v>5852</v>
      </c>
      <c r="B1290" s="620" t="s">
        <v>5853</v>
      </c>
      <c r="C1290" s="619" t="s">
        <v>65</v>
      </c>
      <c r="D1290" s="56"/>
    </row>
    <row r="1291" spans="1:4">
      <c r="A1291" s="619" t="s">
        <v>5854</v>
      </c>
      <c r="B1291" s="620" t="s">
        <v>5855</v>
      </c>
      <c r="C1291" s="619" t="s">
        <v>65</v>
      </c>
      <c r="D1291" s="56"/>
    </row>
    <row r="1292" spans="1:4">
      <c r="A1292" s="619" t="s">
        <v>5856</v>
      </c>
      <c r="B1292" s="620" t="s">
        <v>5857</v>
      </c>
      <c r="C1292" s="619" t="s">
        <v>65</v>
      </c>
      <c r="D1292" s="56"/>
    </row>
    <row r="1293" spans="1:4">
      <c r="A1293" s="619" t="s">
        <v>5858</v>
      </c>
      <c r="B1293" s="620" t="s">
        <v>5859</v>
      </c>
      <c r="C1293" s="619" t="s">
        <v>65</v>
      </c>
      <c r="D1293" s="56"/>
    </row>
    <row r="1294" spans="1:4">
      <c r="A1294" s="619" t="s">
        <v>5860</v>
      </c>
      <c r="B1294" s="620" t="s">
        <v>5861</v>
      </c>
      <c r="C1294" s="619" t="s">
        <v>65</v>
      </c>
      <c r="D1294" s="56"/>
    </row>
    <row r="1295" spans="1:4">
      <c r="A1295" s="619" t="s">
        <v>5862</v>
      </c>
      <c r="B1295" s="620" t="s">
        <v>5863</v>
      </c>
      <c r="C1295" s="619" t="s">
        <v>65</v>
      </c>
      <c r="D1295" s="56"/>
    </row>
    <row r="1296" spans="1:4">
      <c r="A1296" s="619" t="s">
        <v>5864</v>
      </c>
      <c r="B1296" s="620" t="s">
        <v>5865</v>
      </c>
      <c r="C1296" s="619" t="s">
        <v>65</v>
      </c>
      <c r="D1296" s="56"/>
    </row>
    <row r="1297" spans="1:4">
      <c r="A1297" s="619" t="s">
        <v>5866</v>
      </c>
      <c r="B1297" s="620" t="s">
        <v>5867</v>
      </c>
      <c r="C1297" s="619" t="s">
        <v>65</v>
      </c>
      <c r="D1297" s="56"/>
    </row>
    <row r="1298" spans="1:4">
      <c r="A1298" s="619" t="s">
        <v>5868</v>
      </c>
      <c r="B1298" s="620" t="s">
        <v>5869</v>
      </c>
      <c r="C1298" s="619" t="s">
        <v>65</v>
      </c>
      <c r="D1298" s="56"/>
    </row>
    <row r="1299" spans="1:4">
      <c r="A1299" s="619" t="s">
        <v>5870</v>
      </c>
      <c r="B1299" s="620" t="s">
        <v>5871</v>
      </c>
      <c r="C1299" s="619" t="s">
        <v>65</v>
      </c>
      <c r="D1299" s="56"/>
    </row>
    <row r="1300" spans="1:4">
      <c r="A1300" s="619" t="s">
        <v>5872</v>
      </c>
      <c r="B1300" s="620" t="s">
        <v>5873</v>
      </c>
      <c r="C1300" s="619" t="s">
        <v>65</v>
      </c>
      <c r="D1300" s="56"/>
    </row>
    <row r="1301" spans="1:4">
      <c r="A1301" s="619" t="s">
        <v>5874</v>
      </c>
      <c r="B1301" s="620" t="s">
        <v>5875</v>
      </c>
      <c r="C1301" s="619" t="s">
        <v>65</v>
      </c>
      <c r="D1301" s="56"/>
    </row>
    <row r="1302" spans="1:4">
      <c r="A1302" s="619" t="s">
        <v>5876</v>
      </c>
      <c r="B1302" s="620" t="s">
        <v>5877</v>
      </c>
      <c r="C1302" s="619" t="s">
        <v>65</v>
      </c>
      <c r="D1302" s="56"/>
    </row>
    <row r="1303" spans="1:4">
      <c r="A1303" s="619" t="s">
        <v>5878</v>
      </c>
      <c r="B1303" s="620" t="s">
        <v>5879</v>
      </c>
      <c r="C1303" s="619" t="s">
        <v>65</v>
      </c>
      <c r="D1303" s="56"/>
    </row>
    <row r="1304" spans="1:4">
      <c r="A1304" s="619" t="s">
        <v>5880</v>
      </c>
      <c r="B1304" s="620" t="s">
        <v>5881</v>
      </c>
      <c r="C1304" s="619" t="s">
        <v>65</v>
      </c>
      <c r="D1304" s="56"/>
    </row>
    <row r="1305" spans="1:4">
      <c r="A1305" s="619" t="s">
        <v>5882</v>
      </c>
      <c r="B1305" s="620" t="s">
        <v>5883</v>
      </c>
      <c r="C1305" s="619" t="s">
        <v>65</v>
      </c>
      <c r="D1305" s="56"/>
    </row>
    <row r="1306" spans="1:4" ht="22.5">
      <c r="A1306" s="619" t="s">
        <v>5884</v>
      </c>
      <c r="B1306" s="620" t="s">
        <v>5885</v>
      </c>
      <c r="C1306" s="619" t="s">
        <v>65</v>
      </c>
      <c r="D1306" s="56"/>
    </row>
    <row r="1307" spans="1:4" ht="22.5">
      <c r="A1307" s="619" t="s">
        <v>5886</v>
      </c>
      <c r="B1307" s="620" t="s">
        <v>5887</v>
      </c>
      <c r="C1307" s="619" t="s">
        <v>65</v>
      </c>
      <c r="D1307" s="56"/>
    </row>
    <row r="1308" spans="1:4" ht="22.5">
      <c r="A1308" s="619" t="s">
        <v>5888</v>
      </c>
      <c r="B1308" s="620" t="s">
        <v>5889</v>
      </c>
      <c r="C1308" s="619" t="s">
        <v>65</v>
      </c>
      <c r="D1308" s="56"/>
    </row>
    <row r="1309" spans="1:4" ht="22.5">
      <c r="A1309" s="619" t="s">
        <v>5890</v>
      </c>
      <c r="B1309" s="620" t="s">
        <v>5891</v>
      </c>
      <c r="C1309" s="619" t="s">
        <v>65</v>
      </c>
      <c r="D1309" s="56"/>
    </row>
    <row r="1310" spans="1:4" ht="22.5">
      <c r="A1310" s="619" t="s">
        <v>5892</v>
      </c>
      <c r="B1310" s="620" t="s">
        <v>5893</v>
      </c>
      <c r="C1310" s="619" t="s">
        <v>65</v>
      </c>
      <c r="D1310" s="56"/>
    </row>
    <row r="1311" spans="1:4" ht="22.5">
      <c r="A1311" s="619" t="s">
        <v>5894</v>
      </c>
      <c r="B1311" s="620" t="s">
        <v>5895</v>
      </c>
      <c r="C1311" s="619" t="s">
        <v>65</v>
      </c>
      <c r="D1311" s="56"/>
    </row>
    <row r="1312" spans="1:4" ht="22.5">
      <c r="A1312" s="619" t="s">
        <v>5896</v>
      </c>
      <c r="B1312" s="620" t="s">
        <v>5897</v>
      </c>
      <c r="C1312" s="619" t="s">
        <v>65</v>
      </c>
      <c r="D1312" s="56"/>
    </row>
    <row r="1313" spans="1:4" ht="22.5">
      <c r="A1313" s="619" t="s">
        <v>5898</v>
      </c>
      <c r="B1313" s="620" t="s">
        <v>5899</v>
      </c>
      <c r="C1313" s="619" t="s">
        <v>65</v>
      </c>
      <c r="D1313" s="56"/>
    </row>
    <row r="1314" spans="1:4" ht="22.5">
      <c r="A1314" s="619" t="s">
        <v>5900</v>
      </c>
      <c r="B1314" s="620" t="s">
        <v>5901</v>
      </c>
      <c r="C1314" s="619" t="s">
        <v>65</v>
      </c>
      <c r="D1314" s="56"/>
    </row>
    <row r="1315" spans="1:4" ht="22.5">
      <c r="A1315" s="619" t="s">
        <v>5902</v>
      </c>
      <c r="B1315" s="620" t="s">
        <v>5903</v>
      </c>
      <c r="C1315" s="619" t="s">
        <v>65</v>
      </c>
      <c r="D1315" s="56"/>
    </row>
    <row r="1316" spans="1:4" ht="22.5">
      <c r="A1316" s="619" t="s">
        <v>5904</v>
      </c>
      <c r="B1316" s="620" t="s">
        <v>5905</v>
      </c>
      <c r="C1316" s="619" t="s">
        <v>65</v>
      </c>
      <c r="D1316" s="56"/>
    </row>
    <row r="1317" spans="1:4" ht="22.5">
      <c r="A1317" s="619" t="s">
        <v>5906</v>
      </c>
      <c r="B1317" s="620" t="s">
        <v>5907</v>
      </c>
      <c r="C1317" s="619" t="s">
        <v>65</v>
      </c>
      <c r="D1317" s="56"/>
    </row>
    <row r="1318" spans="1:4" ht="22.5">
      <c r="A1318" s="619" t="s">
        <v>5908</v>
      </c>
      <c r="B1318" s="620" t="s">
        <v>5909</v>
      </c>
      <c r="C1318" s="619" t="s">
        <v>65</v>
      </c>
      <c r="D1318" s="56"/>
    </row>
    <row r="1319" spans="1:4" ht="22.5">
      <c r="A1319" s="619" t="s">
        <v>5910</v>
      </c>
      <c r="B1319" s="620" t="s">
        <v>5911</v>
      </c>
      <c r="C1319" s="619" t="s">
        <v>65</v>
      </c>
      <c r="D1319" s="56"/>
    </row>
    <row r="1320" spans="1:4" ht="22.5">
      <c r="A1320" s="619" t="s">
        <v>5912</v>
      </c>
      <c r="B1320" s="620" t="s">
        <v>5913</v>
      </c>
      <c r="C1320" s="619" t="s">
        <v>65</v>
      </c>
      <c r="D1320" s="56"/>
    </row>
    <row r="1321" spans="1:4" ht="22.5">
      <c r="A1321" s="619" t="s">
        <v>5914</v>
      </c>
      <c r="B1321" s="620" t="s">
        <v>5915</v>
      </c>
      <c r="C1321" s="619" t="s">
        <v>65</v>
      </c>
      <c r="D1321" s="56"/>
    </row>
    <row r="1322" spans="1:4" ht="22.5">
      <c r="A1322" s="619" t="s">
        <v>5916</v>
      </c>
      <c r="B1322" s="620" t="s">
        <v>5917</v>
      </c>
      <c r="C1322" s="619" t="s">
        <v>65</v>
      </c>
      <c r="D1322" s="56"/>
    </row>
    <row r="1323" spans="1:4" ht="22.5">
      <c r="A1323" s="619" t="s">
        <v>5918</v>
      </c>
      <c r="B1323" s="620" t="s">
        <v>5919</v>
      </c>
      <c r="C1323" s="619" t="s">
        <v>65</v>
      </c>
      <c r="D1323" s="56"/>
    </row>
    <row r="1324" spans="1:4" ht="22.5">
      <c r="A1324" s="619" t="s">
        <v>5920</v>
      </c>
      <c r="B1324" s="620" t="s">
        <v>5921</v>
      </c>
      <c r="C1324" s="619" t="s">
        <v>65</v>
      </c>
      <c r="D1324" s="56"/>
    </row>
    <row r="1325" spans="1:4">
      <c r="A1325" s="619" t="s">
        <v>5922</v>
      </c>
      <c r="B1325" s="620" t="s">
        <v>5923</v>
      </c>
      <c r="C1325" s="619" t="s">
        <v>65</v>
      </c>
      <c r="D1325" s="56"/>
    </row>
    <row r="1326" spans="1:4">
      <c r="A1326" s="619" t="s">
        <v>5924</v>
      </c>
      <c r="B1326" s="620" t="s">
        <v>5925</v>
      </c>
      <c r="C1326" s="619" t="s">
        <v>65</v>
      </c>
      <c r="D1326" s="56"/>
    </row>
    <row r="1327" spans="1:4">
      <c r="A1327" s="619" t="s">
        <v>5926</v>
      </c>
      <c r="B1327" s="620" t="s">
        <v>5927</v>
      </c>
      <c r="C1327" s="619" t="s">
        <v>65</v>
      </c>
      <c r="D1327" s="56"/>
    </row>
    <row r="1328" spans="1:4">
      <c r="A1328" s="619" t="s">
        <v>5928</v>
      </c>
      <c r="B1328" s="620" t="s">
        <v>5929</v>
      </c>
      <c r="C1328" s="619" t="s">
        <v>65</v>
      </c>
      <c r="D1328" s="56"/>
    </row>
    <row r="1329" spans="1:4">
      <c r="A1329" s="619" t="s">
        <v>5930</v>
      </c>
      <c r="B1329" s="620" t="s">
        <v>5931</v>
      </c>
      <c r="C1329" s="619" t="s">
        <v>65</v>
      </c>
      <c r="D1329" s="56"/>
    </row>
    <row r="1330" spans="1:4">
      <c r="A1330" s="619" t="s">
        <v>5932</v>
      </c>
      <c r="B1330" s="620" t="s">
        <v>5933</v>
      </c>
      <c r="C1330" s="619" t="s">
        <v>65</v>
      </c>
      <c r="D1330" s="56"/>
    </row>
    <row r="1331" spans="1:4">
      <c r="A1331" s="619" t="s">
        <v>5934</v>
      </c>
      <c r="B1331" s="620" t="s">
        <v>5935</v>
      </c>
      <c r="C1331" s="619" t="s">
        <v>65</v>
      </c>
      <c r="D1331" s="56"/>
    </row>
    <row r="1332" spans="1:4">
      <c r="A1332" s="619" t="s">
        <v>5936</v>
      </c>
      <c r="B1332" s="620" t="s">
        <v>5937</v>
      </c>
      <c r="C1332" s="619" t="s">
        <v>65</v>
      </c>
      <c r="D1332" s="56"/>
    </row>
    <row r="1333" spans="1:4">
      <c r="A1333" s="619" t="s">
        <v>5938</v>
      </c>
      <c r="B1333" s="620" t="s">
        <v>5939</v>
      </c>
      <c r="C1333" s="619" t="s">
        <v>65</v>
      </c>
      <c r="D1333" s="56"/>
    </row>
    <row r="1334" spans="1:4">
      <c r="A1334" s="619" t="s">
        <v>5940</v>
      </c>
      <c r="B1334" s="620" t="s">
        <v>5941</v>
      </c>
      <c r="C1334" s="619" t="s">
        <v>65</v>
      </c>
      <c r="D1334" s="56"/>
    </row>
    <row r="1335" spans="1:4">
      <c r="A1335" s="619" t="s">
        <v>5942</v>
      </c>
      <c r="B1335" s="620" t="s">
        <v>5943</v>
      </c>
      <c r="C1335" s="619" t="s">
        <v>65</v>
      </c>
      <c r="D1335" s="56"/>
    </row>
    <row r="1336" spans="1:4">
      <c r="A1336" s="619" t="s">
        <v>5944</v>
      </c>
      <c r="B1336" s="620" t="s">
        <v>5945</v>
      </c>
      <c r="C1336" s="619" t="s">
        <v>65</v>
      </c>
      <c r="D1336" s="56"/>
    </row>
    <row r="1337" spans="1:4">
      <c r="A1337" s="619" t="s">
        <v>5946</v>
      </c>
      <c r="B1337" s="620" t="s">
        <v>5947</v>
      </c>
      <c r="C1337" s="619" t="s">
        <v>65</v>
      </c>
      <c r="D1337" s="56"/>
    </row>
    <row r="1338" spans="1:4">
      <c r="A1338" s="619" t="s">
        <v>5948</v>
      </c>
      <c r="B1338" s="620" t="s">
        <v>5949</v>
      </c>
      <c r="C1338" s="619" t="s">
        <v>65</v>
      </c>
      <c r="D1338" s="56"/>
    </row>
    <row r="1339" spans="1:4">
      <c r="A1339" s="619" t="s">
        <v>5950</v>
      </c>
      <c r="B1339" s="620" t="s">
        <v>5951</v>
      </c>
      <c r="C1339" s="619" t="s">
        <v>65</v>
      </c>
      <c r="D1339" s="56"/>
    </row>
    <row r="1340" spans="1:4">
      <c r="A1340" s="619" t="s">
        <v>5952</v>
      </c>
      <c r="B1340" s="620" t="s">
        <v>5953</v>
      </c>
      <c r="C1340" s="619" t="s">
        <v>65</v>
      </c>
      <c r="D1340" s="56"/>
    </row>
    <row r="1341" spans="1:4">
      <c r="A1341" s="619" t="s">
        <v>5954</v>
      </c>
      <c r="B1341" s="620" t="s">
        <v>5955</v>
      </c>
      <c r="C1341" s="619" t="s">
        <v>65</v>
      </c>
      <c r="D1341" s="56"/>
    </row>
    <row r="1342" spans="1:4">
      <c r="A1342" s="619" t="s">
        <v>5956</v>
      </c>
      <c r="B1342" s="620" t="s">
        <v>5957</v>
      </c>
      <c r="C1342" s="619" t="s">
        <v>65</v>
      </c>
      <c r="D1342" s="56"/>
    </row>
    <row r="1343" spans="1:4">
      <c r="A1343" s="619" t="s">
        <v>5958</v>
      </c>
      <c r="B1343" s="620" t="s">
        <v>5959</v>
      </c>
      <c r="C1343" s="619" t="s">
        <v>65</v>
      </c>
      <c r="D1343" s="56"/>
    </row>
    <row r="1344" spans="1:4">
      <c r="A1344" s="619" t="s">
        <v>5960</v>
      </c>
      <c r="B1344" s="620" t="s">
        <v>5961</v>
      </c>
      <c r="C1344" s="619" t="s">
        <v>65</v>
      </c>
      <c r="D1344" s="56"/>
    </row>
    <row r="1345" spans="1:4">
      <c r="A1345" s="619" t="s">
        <v>5962</v>
      </c>
      <c r="B1345" s="620" t="s">
        <v>5963</v>
      </c>
      <c r="C1345" s="619" t="s">
        <v>65</v>
      </c>
      <c r="D1345" s="56"/>
    </row>
    <row r="1346" spans="1:4">
      <c r="A1346" s="619" t="s">
        <v>5964</v>
      </c>
      <c r="B1346" s="620" t="s">
        <v>5965</v>
      </c>
      <c r="C1346" s="619" t="s">
        <v>65</v>
      </c>
      <c r="D1346" s="56"/>
    </row>
    <row r="1347" spans="1:4">
      <c r="A1347" s="619" t="s">
        <v>5966</v>
      </c>
      <c r="B1347" s="620" t="s">
        <v>5967</v>
      </c>
      <c r="C1347" s="619" t="s">
        <v>65</v>
      </c>
      <c r="D1347" s="56"/>
    </row>
    <row r="1348" spans="1:4">
      <c r="A1348" s="619" t="s">
        <v>5968</v>
      </c>
      <c r="B1348" s="620" t="s">
        <v>5969</v>
      </c>
      <c r="C1348" s="619" t="s">
        <v>65</v>
      </c>
      <c r="D1348" s="56"/>
    </row>
    <row r="1349" spans="1:4">
      <c r="A1349" s="619" t="s">
        <v>5970</v>
      </c>
      <c r="B1349" s="620" t="s">
        <v>5971</v>
      </c>
      <c r="C1349" s="619" t="s">
        <v>65</v>
      </c>
      <c r="D1349" s="56"/>
    </row>
    <row r="1350" spans="1:4">
      <c r="A1350" s="619" t="s">
        <v>5972</v>
      </c>
      <c r="B1350" s="620" t="s">
        <v>5973</v>
      </c>
      <c r="C1350" s="619" t="s">
        <v>65</v>
      </c>
      <c r="D1350" s="56"/>
    </row>
    <row r="1351" spans="1:4">
      <c r="A1351" s="619" t="s">
        <v>5974</v>
      </c>
      <c r="B1351" s="620" t="s">
        <v>5975</v>
      </c>
      <c r="C1351" s="619" t="s">
        <v>65</v>
      </c>
      <c r="D1351" s="56"/>
    </row>
    <row r="1352" spans="1:4">
      <c r="A1352" s="619" t="s">
        <v>5976</v>
      </c>
      <c r="B1352" s="620" t="s">
        <v>5977</v>
      </c>
      <c r="C1352" s="619" t="s">
        <v>65</v>
      </c>
      <c r="D1352" s="56"/>
    </row>
    <row r="1353" spans="1:4">
      <c r="A1353" s="619" t="s">
        <v>5978</v>
      </c>
      <c r="B1353" s="620" t="s">
        <v>5979</v>
      </c>
      <c r="C1353" s="619" t="s">
        <v>65</v>
      </c>
      <c r="D1353" s="56"/>
    </row>
    <row r="1354" spans="1:4">
      <c r="A1354" s="619" t="s">
        <v>5980</v>
      </c>
      <c r="B1354" s="620" t="s">
        <v>5981</v>
      </c>
      <c r="C1354" s="619" t="s">
        <v>65</v>
      </c>
      <c r="D1354" s="56"/>
    </row>
    <row r="1355" spans="1:4">
      <c r="A1355" s="619" t="s">
        <v>5982</v>
      </c>
      <c r="B1355" s="620" t="s">
        <v>5983</v>
      </c>
      <c r="C1355" s="619" t="s">
        <v>65</v>
      </c>
      <c r="D1355" s="56"/>
    </row>
    <row r="1356" spans="1:4">
      <c r="A1356" s="619" t="s">
        <v>5984</v>
      </c>
      <c r="B1356" s="620" t="s">
        <v>5985</v>
      </c>
      <c r="C1356" s="619" t="s">
        <v>65</v>
      </c>
      <c r="D1356" s="56"/>
    </row>
    <row r="1357" spans="1:4">
      <c r="A1357" s="619" t="s">
        <v>5986</v>
      </c>
      <c r="B1357" s="620" t="s">
        <v>5987</v>
      </c>
      <c r="C1357" s="619" t="s">
        <v>65</v>
      </c>
      <c r="D1357" s="56"/>
    </row>
    <row r="1358" spans="1:4">
      <c r="A1358" s="619" t="s">
        <v>5988</v>
      </c>
      <c r="B1358" s="620" t="s">
        <v>5989</v>
      </c>
      <c r="C1358" s="619" t="s">
        <v>65</v>
      </c>
      <c r="D1358" s="56"/>
    </row>
    <row r="1359" spans="1:4">
      <c r="A1359" s="619" t="s">
        <v>5990</v>
      </c>
      <c r="B1359" s="620" t="s">
        <v>5991</v>
      </c>
      <c r="C1359" s="619" t="s">
        <v>65</v>
      </c>
      <c r="D1359" s="56"/>
    </row>
    <row r="1360" spans="1:4">
      <c r="A1360" s="619" t="s">
        <v>5992</v>
      </c>
      <c r="B1360" s="620" t="s">
        <v>5993</v>
      </c>
      <c r="C1360" s="619" t="s">
        <v>65</v>
      </c>
      <c r="D1360" s="56"/>
    </row>
    <row r="1361" spans="1:4">
      <c r="A1361" s="619" t="s">
        <v>5994</v>
      </c>
      <c r="B1361" s="620" t="s">
        <v>5995</v>
      </c>
      <c r="C1361" s="619" t="s">
        <v>65</v>
      </c>
      <c r="D1361" s="56"/>
    </row>
    <row r="1362" spans="1:4">
      <c r="A1362" s="619" t="s">
        <v>5996</v>
      </c>
      <c r="B1362" s="620" t="s">
        <v>5997</v>
      </c>
      <c r="C1362" s="619" t="s">
        <v>65</v>
      </c>
      <c r="D1362" s="56"/>
    </row>
    <row r="1363" spans="1:4">
      <c r="A1363" s="619" t="s">
        <v>5998</v>
      </c>
      <c r="B1363" s="620" t="s">
        <v>5999</v>
      </c>
      <c r="C1363" s="619" t="s">
        <v>65</v>
      </c>
      <c r="D1363" s="56"/>
    </row>
    <row r="1364" spans="1:4">
      <c r="A1364" s="619" t="s">
        <v>6000</v>
      </c>
      <c r="B1364" s="620" t="s">
        <v>6001</v>
      </c>
      <c r="C1364" s="619" t="s">
        <v>65</v>
      </c>
      <c r="D1364" s="56"/>
    </row>
    <row r="1365" spans="1:4">
      <c r="A1365" s="619" t="s">
        <v>6002</v>
      </c>
      <c r="B1365" s="620" t="s">
        <v>6003</v>
      </c>
      <c r="C1365" s="619" t="s">
        <v>65</v>
      </c>
      <c r="D1365" s="56"/>
    </row>
    <row r="1366" spans="1:4">
      <c r="A1366" s="619" t="s">
        <v>6004</v>
      </c>
      <c r="B1366" s="620" t="s">
        <v>6005</v>
      </c>
      <c r="C1366" s="619" t="s">
        <v>65</v>
      </c>
      <c r="D1366" s="56"/>
    </row>
    <row r="1367" spans="1:4">
      <c r="A1367" s="619" t="s">
        <v>6006</v>
      </c>
      <c r="B1367" s="620" t="s">
        <v>6007</v>
      </c>
      <c r="C1367" s="619" t="s">
        <v>65</v>
      </c>
      <c r="D1367" s="56"/>
    </row>
    <row r="1368" spans="1:4">
      <c r="A1368" s="619" t="s">
        <v>6008</v>
      </c>
      <c r="B1368" s="620" t="s">
        <v>6009</v>
      </c>
      <c r="C1368" s="619" t="s">
        <v>65</v>
      </c>
      <c r="D1368" s="56"/>
    </row>
    <row r="1369" spans="1:4">
      <c r="A1369" s="619" t="s">
        <v>6010</v>
      </c>
      <c r="B1369" s="621" t="s">
        <v>6011</v>
      </c>
      <c r="C1369" s="619" t="s">
        <v>65</v>
      </c>
    </row>
    <row r="1370" spans="1:4">
      <c r="A1370" s="619" t="s">
        <v>6012</v>
      </c>
      <c r="B1370" s="621" t="s">
        <v>6013</v>
      </c>
      <c r="C1370" s="619" t="s">
        <v>65</v>
      </c>
    </row>
    <row r="1371" spans="1:4">
      <c r="A1371" s="619" t="s">
        <v>6014</v>
      </c>
      <c r="B1371" s="621" t="s">
        <v>6015</v>
      </c>
      <c r="C1371" s="619" t="s">
        <v>310</v>
      </c>
    </row>
    <row r="1372" spans="1:4">
      <c r="A1372" s="619" t="s">
        <v>6016</v>
      </c>
      <c r="B1372" s="621" t="s">
        <v>6017</v>
      </c>
      <c r="C1372" s="619" t="s">
        <v>310</v>
      </c>
    </row>
    <row r="1373" spans="1:4">
      <c r="A1373" s="619" t="s">
        <v>6018</v>
      </c>
      <c r="B1373" s="621" t="s">
        <v>6019</v>
      </c>
      <c r="C1373" s="619" t="s">
        <v>1787</v>
      </c>
    </row>
    <row r="1374" spans="1:4">
      <c r="A1374" s="619" t="s">
        <v>6020</v>
      </c>
      <c r="B1374" s="621" t="s">
        <v>6021</v>
      </c>
      <c r="C1374" s="619" t="s">
        <v>1787</v>
      </c>
    </row>
    <row r="1375" spans="1:4">
      <c r="A1375" s="619" t="s">
        <v>6022</v>
      </c>
      <c r="B1375" s="621" t="s">
        <v>6023</v>
      </c>
      <c r="C1375" s="619" t="s">
        <v>310</v>
      </c>
    </row>
    <row r="1376" spans="1:4">
      <c r="A1376" s="619" t="s">
        <v>6024</v>
      </c>
      <c r="B1376" s="621" t="s">
        <v>6025</v>
      </c>
      <c r="C1376" s="619" t="s">
        <v>102</v>
      </c>
    </row>
    <row r="1377" spans="1:3">
      <c r="A1377" s="619" t="s">
        <v>6026</v>
      </c>
      <c r="B1377" s="621" t="s">
        <v>6027</v>
      </c>
      <c r="C1377" s="619" t="s">
        <v>65</v>
      </c>
    </row>
    <row r="1378" spans="1:3">
      <c r="A1378" s="619" t="s">
        <v>6028</v>
      </c>
      <c r="B1378" s="621" t="s">
        <v>6029</v>
      </c>
      <c r="C1378" s="619" t="s">
        <v>310</v>
      </c>
    </row>
    <row r="1379" spans="1:3">
      <c r="A1379" s="619" t="s">
        <v>6030</v>
      </c>
      <c r="B1379" s="621" t="s">
        <v>6031</v>
      </c>
      <c r="C1379" s="619" t="s">
        <v>1787</v>
      </c>
    </row>
    <row r="1380" spans="1:3">
      <c r="A1380" s="619" t="s">
        <v>6032</v>
      </c>
      <c r="B1380" s="621" t="s">
        <v>6033</v>
      </c>
      <c r="C1380" s="619" t="s">
        <v>310</v>
      </c>
    </row>
    <row r="1381" spans="1:3">
      <c r="A1381" s="619" t="s">
        <v>6034</v>
      </c>
      <c r="B1381" s="621" t="s">
        <v>6035</v>
      </c>
      <c r="C1381" s="619" t="s">
        <v>310</v>
      </c>
    </row>
    <row r="1382" spans="1:3">
      <c r="A1382" s="619" t="s">
        <v>6036</v>
      </c>
      <c r="B1382" s="621" t="s">
        <v>6037</v>
      </c>
      <c r="C1382" s="619" t="s">
        <v>310</v>
      </c>
    </row>
    <row r="1383" spans="1:3">
      <c r="A1383" s="619" t="s">
        <v>6038</v>
      </c>
      <c r="B1383" s="621" t="s">
        <v>6039</v>
      </c>
      <c r="C1383" s="619" t="s">
        <v>310</v>
      </c>
    </row>
    <row r="1384" spans="1:3">
      <c r="A1384" s="619" t="s">
        <v>6040</v>
      </c>
      <c r="B1384" s="621" t="s">
        <v>6041</v>
      </c>
      <c r="C1384" s="619" t="s">
        <v>310</v>
      </c>
    </row>
    <row r="1385" spans="1:3">
      <c r="A1385" s="619" t="s">
        <v>6042</v>
      </c>
      <c r="B1385" s="621" t="s">
        <v>6043</v>
      </c>
      <c r="C1385" s="619" t="s">
        <v>310</v>
      </c>
    </row>
    <row r="1386" spans="1:3">
      <c r="A1386" s="619" t="s">
        <v>6044</v>
      </c>
      <c r="B1386" s="621" t="s">
        <v>6045</v>
      </c>
      <c r="C1386" s="619" t="s">
        <v>310</v>
      </c>
    </row>
    <row r="1387" spans="1:3">
      <c r="A1387" s="619" t="s">
        <v>6046</v>
      </c>
      <c r="B1387" s="621" t="s">
        <v>6047</v>
      </c>
      <c r="C1387" s="619" t="s">
        <v>310</v>
      </c>
    </row>
    <row r="1388" spans="1:3">
      <c r="A1388" s="619" t="s">
        <v>6048</v>
      </c>
      <c r="B1388" s="621" t="s">
        <v>6049</v>
      </c>
      <c r="C1388" s="619" t="s">
        <v>310</v>
      </c>
    </row>
    <row r="1389" spans="1:3">
      <c r="A1389" s="619" t="s">
        <v>6050</v>
      </c>
      <c r="B1389" s="621" t="s">
        <v>6051</v>
      </c>
      <c r="C1389" s="619" t="s">
        <v>310</v>
      </c>
    </row>
    <row r="1390" spans="1:3">
      <c r="A1390" s="619" t="s">
        <v>6052</v>
      </c>
      <c r="B1390" s="621" t="s">
        <v>6053</v>
      </c>
      <c r="C1390" s="619" t="s">
        <v>310</v>
      </c>
    </row>
    <row r="1391" spans="1:3">
      <c r="A1391" s="619" t="s">
        <v>6054</v>
      </c>
      <c r="B1391" s="621" t="s">
        <v>6055</v>
      </c>
      <c r="C1391" s="619" t="s">
        <v>310</v>
      </c>
    </row>
    <row r="1392" spans="1:3">
      <c r="A1392" s="619" t="s">
        <v>6056</v>
      </c>
      <c r="B1392" s="621" t="s">
        <v>6057</v>
      </c>
      <c r="C1392" s="619" t="s">
        <v>310</v>
      </c>
    </row>
    <row r="1393" spans="1:3">
      <c r="A1393" s="619" t="s">
        <v>6058</v>
      </c>
      <c r="B1393" s="621" t="s">
        <v>6059</v>
      </c>
      <c r="C1393" s="619" t="s">
        <v>310</v>
      </c>
    </row>
    <row r="1394" spans="1:3">
      <c r="A1394" s="619" t="s">
        <v>6060</v>
      </c>
      <c r="B1394" s="621" t="s">
        <v>6061</v>
      </c>
      <c r="C1394" s="619" t="s">
        <v>310</v>
      </c>
    </row>
    <row r="1395" spans="1:3">
      <c r="A1395" s="619" t="s">
        <v>6062</v>
      </c>
      <c r="B1395" s="621" t="s">
        <v>6063</v>
      </c>
      <c r="C1395" s="619" t="s">
        <v>310</v>
      </c>
    </row>
    <row r="1396" spans="1:3">
      <c r="A1396" s="619" t="s">
        <v>6064</v>
      </c>
      <c r="B1396" s="621" t="s">
        <v>6065</v>
      </c>
      <c r="C1396" s="619" t="s">
        <v>310</v>
      </c>
    </row>
    <row r="1397" spans="1:3">
      <c r="A1397" s="619" t="s">
        <v>6066</v>
      </c>
      <c r="B1397" s="621" t="s">
        <v>6067</v>
      </c>
      <c r="C1397" s="619" t="s">
        <v>310</v>
      </c>
    </row>
    <row r="1398" spans="1:3">
      <c r="A1398" s="619" t="s">
        <v>6068</v>
      </c>
      <c r="B1398" s="621" t="s">
        <v>6069</v>
      </c>
      <c r="C1398" s="619" t="s">
        <v>310</v>
      </c>
    </row>
    <row r="1399" spans="1:3">
      <c r="A1399" s="619" t="s">
        <v>6070</v>
      </c>
      <c r="B1399" s="621" t="s">
        <v>6071</v>
      </c>
      <c r="C1399" s="619" t="s">
        <v>310</v>
      </c>
    </row>
    <row r="1400" spans="1:3">
      <c r="A1400" s="619" t="s">
        <v>6072</v>
      </c>
      <c r="B1400" s="621" t="s">
        <v>6073</v>
      </c>
      <c r="C1400" s="619" t="s">
        <v>310</v>
      </c>
    </row>
    <row r="1401" spans="1:3">
      <c r="A1401" s="619" t="s">
        <v>6074</v>
      </c>
      <c r="B1401" s="621" t="s">
        <v>6075</v>
      </c>
      <c r="C1401" s="619" t="s">
        <v>310</v>
      </c>
    </row>
    <row r="1402" spans="1:3">
      <c r="A1402" s="619" t="s">
        <v>6076</v>
      </c>
      <c r="B1402" s="621" t="s">
        <v>6077</v>
      </c>
      <c r="C1402" s="619" t="s">
        <v>310</v>
      </c>
    </row>
    <row r="1403" spans="1:3">
      <c r="A1403" s="619" t="s">
        <v>6078</v>
      </c>
      <c r="B1403" s="621" t="s">
        <v>6079</v>
      </c>
      <c r="C1403" s="619" t="s">
        <v>310</v>
      </c>
    </row>
    <row r="1404" spans="1:3">
      <c r="A1404" s="619" t="s">
        <v>6080</v>
      </c>
      <c r="B1404" s="621" t="s">
        <v>6081</v>
      </c>
      <c r="C1404" s="619" t="s">
        <v>1787</v>
      </c>
    </row>
    <row r="1405" spans="1:3">
      <c r="A1405" s="619" t="s">
        <v>6082</v>
      </c>
      <c r="B1405" s="621" t="s">
        <v>6083</v>
      </c>
      <c r="C1405" s="619" t="s">
        <v>310</v>
      </c>
    </row>
    <row r="1406" spans="1:3">
      <c r="A1406" s="619" t="s">
        <v>6084</v>
      </c>
      <c r="B1406" s="621" t="s">
        <v>6085</v>
      </c>
      <c r="C1406" s="619" t="s">
        <v>310</v>
      </c>
    </row>
    <row r="1407" spans="1:3">
      <c r="A1407" s="619" t="s">
        <v>6086</v>
      </c>
      <c r="B1407" s="621" t="s">
        <v>6087</v>
      </c>
      <c r="C1407" s="619" t="s">
        <v>310</v>
      </c>
    </row>
    <row r="1408" spans="1:3">
      <c r="A1408" s="619" t="s">
        <v>6088</v>
      </c>
      <c r="B1408" s="621" t="s">
        <v>6089</v>
      </c>
      <c r="C1408" s="619" t="s">
        <v>310</v>
      </c>
    </row>
    <row r="1409" spans="1:3">
      <c r="A1409" s="619" t="s">
        <v>6090</v>
      </c>
      <c r="B1409" s="621" t="s">
        <v>6091</v>
      </c>
      <c r="C1409" s="619" t="s">
        <v>1787</v>
      </c>
    </row>
    <row r="1410" spans="1:3">
      <c r="A1410" s="619" t="s">
        <v>6092</v>
      </c>
      <c r="B1410" s="621" t="s">
        <v>6093</v>
      </c>
      <c r="C1410" s="619" t="s">
        <v>1787</v>
      </c>
    </row>
    <row r="1411" spans="1:3">
      <c r="A1411" s="619" t="s">
        <v>6094</v>
      </c>
      <c r="B1411" s="621" t="s">
        <v>6095</v>
      </c>
      <c r="C1411" s="619" t="s">
        <v>182</v>
      </c>
    </row>
    <row r="1412" spans="1:3">
      <c r="A1412" s="619" t="s">
        <v>6096</v>
      </c>
      <c r="B1412" s="621" t="s">
        <v>6097</v>
      </c>
      <c r="C1412" s="619" t="s">
        <v>65</v>
      </c>
    </row>
    <row r="1413" spans="1:3">
      <c r="A1413" s="619" t="s">
        <v>6098</v>
      </c>
      <c r="B1413" s="621" t="s">
        <v>6099</v>
      </c>
      <c r="C1413" s="619" t="s">
        <v>65</v>
      </c>
    </row>
    <row r="1414" spans="1:3">
      <c r="A1414" s="619" t="s">
        <v>6100</v>
      </c>
      <c r="B1414" s="621" t="s">
        <v>6101</v>
      </c>
      <c r="C1414" s="619" t="s">
        <v>65</v>
      </c>
    </row>
    <row r="1415" spans="1:3">
      <c r="A1415" s="619" t="s">
        <v>6102</v>
      </c>
      <c r="B1415" s="621" t="s">
        <v>6103</v>
      </c>
      <c r="C1415" s="619" t="s">
        <v>65</v>
      </c>
    </row>
    <row r="1416" spans="1:3">
      <c r="A1416" s="619" t="s">
        <v>6104</v>
      </c>
      <c r="B1416" s="621" t="s">
        <v>6105</v>
      </c>
      <c r="C1416" s="619" t="s">
        <v>65</v>
      </c>
    </row>
    <row r="1417" spans="1:3">
      <c r="A1417" s="619" t="s">
        <v>6106</v>
      </c>
      <c r="B1417" s="621" t="s">
        <v>6107</v>
      </c>
      <c r="C1417" s="619" t="s">
        <v>65</v>
      </c>
    </row>
    <row r="1418" spans="1:3">
      <c r="A1418" s="619" t="s">
        <v>6108</v>
      </c>
      <c r="B1418" s="621" t="s">
        <v>6109</v>
      </c>
      <c r="C1418" s="619" t="s">
        <v>65</v>
      </c>
    </row>
    <row r="1419" spans="1:3">
      <c r="A1419" s="619" t="s">
        <v>6110</v>
      </c>
      <c r="B1419" s="621" t="s">
        <v>6111</v>
      </c>
      <c r="C1419" s="619" t="s">
        <v>65</v>
      </c>
    </row>
    <row r="1420" spans="1:3">
      <c r="A1420" s="619" t="s">
        <v>6112</v>
      </c>
      <c r="B1420" s="621" t="s">
        <v>6113</v>
      </c>
      <c r="C1420" s="619" t="s">
        <v>65</v>
      </c>
    </row>
    <row r="1421" spans="1:3">
      <c r="A1421" s="619" t="s">
        <v>6114</v>
      </c>
      <c r="B1421" s="621" t="s">
        <v>6115</v>
      </c>
      <c r="C1421" s="619" t="s">
        <v>65</v>
      </c>
    </row>
    <row r="1422" spans="1:3">
      <c r="A1422" s="619" t="s">
        <v>6116</v>
      </c>
      <c r="B1422" s="621" t="s">
        <v>6117</v>
      </c>
      <c r="C1422" s="619" t="s">
        <v>65</v>
      </c>
    </row>
    <row r="1423" spans="1:3">
      <c r="A1423" s="619" t="s">
        <v>6118</v>
      </c>
      <c r="B1423" s="621" t="s">
        <v>6119</v>
      </c>
      <c r="C1423" s="619" t="s">
        <v>65</v>
      </c>
    </row>
    <row r="1424" spans="1:3">
      <c r="A1424" s="619" t="s">
        <v>6120</v>
      </c>
      <c r="B1424" s="621" t="s">
        <v>6121</v>
      </c>
      <c r="C1424" s="619" t="s">
        <v>65</v>
      </c>
    </row>
    <row r="1425" spans="1:3">
      <c r="A1425" s="619" t="s">
        <v>6122</v>
      </c>
      <c r="B1425" s="621" t="s">
        <v>6123</v>
      </c>
      <c r="C1425" s="619" t="s">
        <v>65</v>
      </c>
    </row>
    <row r="1426" spans="1:3">
      <c r="A1426" s="619" t="s">
        <v>6124</v>
      </c>
      <c r="B1426" s="621" t="s">
        <v>6125</v>
      </c>
      <c r="C1426" s="619" t="s">
        <v>65</v>
      </c>
    </row>
    <row r="1427" spans="1:3">
      <c r="A1427" s="619" t="s">
        <v>6126</v>
      </c>
      <c r="B1427" s="621" t="s">
        <v>6127</v>
      </c>
      <c r="C1427" s="619" t="s">
        <v>65</v>
      </c>
    </row>
    <row r="1428" spans="1:3">
      <c r="A1428" s="619" t="s">
        <v>6128</v>
      </c>
      <c r="B1428" s="621" t="s">
        <v>6129</v>
      </c>
      <c r="C1428" s="619" t="s">
        <v>65</v>
      </c>
    </row>
    <row r="1429" spans="1:3">
      <c r="A1429" s="619" t="s">
        <v>6130</v>
      </c>
      <c r="B1429" s="621" t="s">
        <v>6131</v>
      </c>
      <c r="C1429" s="619" t="s">
        <v>65</v>
      </c>
    </row>
    <row r="1430" spans="1:3">
      <c r="A1430" s="619" t="s">
        <v>6132</v>
      </c>
      <c r="B1430" s="621" t="s">
        <v>6133</v>
      </c>
      <c r="C1430" s="619" t="s">
        <v>65</v>
      </c>
    </row>
    <row r="1431" spans="1:3">
      <c r="A1431" s="619" t="s">
        <v>6134</v>
      </c>
      <c r="B1431" s="621" t="s">
        <v>6135</v>
      </c>
      <c r="C1431" s="619" t="s">
        <v>65</v>
      </c>
    </row>
    <row r="1432" spans="1:3">
      <c r="A1432" s="619" t="s">
        <v>6136</v>
      </c>
      <c r="B1432" s="621" t="s">
        <v>6137</v>
      </c>
      <c r="C1432" s="619" t="s">
        <v>65</v>
      </c>
    </row>
    <row r="1433" spans="1:3">
      <c r="A1433" s="619" t="s">
        <v>6138</v>
      </c>
      <c r="B1433" s="621" t="s">
        <v>6139</v>
      </c>
      <c r="C1433" s="619" t="s">
        <v>65</v>
      </c>
    </row>
    <row r="1434" spans="1:3">
      <c r="A1434" s="619" t="s">
        <v>6140</v>
      </c>
      <c r="B1434" s="621" t="s">
        <v>6141</v>
      </c>
      <c r="C1434" s="619" t="s">
        <v>65</v>
      </c>
    </row>
    <row r="1435" spans="1:3">
      <c r="A1435" s="619" t="s">
        <v>6142</v>
      </c>
      <c r="B1435" s="621" t="s">
        <v>6143</v>
      </c>
      <c r="C1435" s="619" t="s">
        <v>65</v>
      </c>
    </row>
    <row r="1436" spans="1:3">
      <c r="A1436" s="619" t="s">
        <v>6144</v>
      </c>
      <c r="B1436" s="621" t="s">
        <v>6145</v>
      </c>
      <c r="C1436" s="619" t="s">
        <v>65</v>
      </c>
    </row>
    <row r="1437" spans="1:3">
      <c r="A1437" s="619" t="s">
        <v>6146</v>
      </c>
      <c r="B1437" s="621" t="s">
        <v>6147</v>
      </c>
      <c r="C1437" s="619" t="s">
        <v>65</v>
      </c>
    </row>
    <row r="1438" spans="1:3">
      <c r="A1438" s="619" t="s">
        <v>6148</v>
      </c>
      <c r="B1438" s="621" t="s">
        <v>6149</v>
      </c>
      <c r="C1438" s="619" t="s">
        <v>65</v>
      </c>
    </row>
    <row r="1439" spans="1:3">
      <c r="A1439" s="619" t="s">
        <v>6150</v>
      </c>
      <c r="B1439" s="621" t="s">
        <v>6151</v>
      </c>
      <c r="C1439" s="619" t="s">
        <v>65</v>
      </c>
    </row>
    <row r="1440" spans="1:3">
      <c r="A1440" s="619" t="s">
        <v>6152</v>
      </c>
      <c r="B1440" s="621" t="s">
        <v>6153</v>
      </c>
      <c r="C1440" s="619" t="s">
        <v>65</v>
      </c>
    </row>
    <row r="1441" spans="1:3">
      <c r="A1441" s="619" t="s">
        <v>6154</v>
      </c>
      <c r="B1441" s="621" t="s">
        <v>6155</v>
      </c>
      <c r="C1441" s="619" t="s">
        <v>65</v>
      </c>
    </row>
    <row r="1442" spans="1:3">
      <c r="A1442" s="619" t="s">
        <v>6156</v>
      </c>
      <c r="B1442" s="621" t="s">
        <v>6157</v>
      </c>
      <c r="C1442" s="619" t="s">
        <v>65</v>
      </c>
    </row>
    <row r="1443" spans="1:3">
      <c r="A1443" s="619" t="s">
        <v>6158</v>
      </c>
      <c r="B1443" s="621" t="s">
        <v>6159</v>
      </c>
      <c r="C1443" s="619" t="s">
        <v>65</v>
      </c>
    </row>
    <row r="1444" spans="1:3">
      <c r="A1444" s="619" t="s">
        <v>6160</v>
      </c>
      <c r="B1444" s="621" t="s">
        <v>6161</v>
      </c>
      <c r="C1444" s="619" t="s">
        <v>65</v>
      </c>
    </row>
    <row r="1445" spans="1:3">
      <c r="A1445" s="619" t="s">
        <v>6162</v>
      </c>
      <c r="B1445" s="621" t="s">
        <v>6163</v>
      </c>
      <c r="C1445" s="619" t="s">
        <v>65</v>
      </c>
    </row>
    <row r="1446" spans="1:3">
      <c r="A1446" s="619" t="s">
        <v>6164</v>
      </c>
      <c r="B1446" s="621" t="s">
        <v>6165</v>
      </c>
      <c r="C1446" s="619" t="s">
        <v>65</v>
      </c>
    </row>
    <row r="1447" spans="1:3">
      <c r="A1447" s="619" t="s">
        <v>6166</v>
      </c>
      <c r="B1447" s="621" t="s">
        <v>6167</v>
      </c>
      <c r="C1447" s="619" t="s">
        <v>65</v>
      </c>
    </row>
    <row r="1448" spans="1:3">
      <c r="A1448" s="619" t="s">
        <v>6168</v>
      </c>
      <c r="B1448" s="621" t="s">
        <v>6169</v>
      </c>
      <c r="C1448" s="619" t="s">
        <v>65</v>
      </c>
    </row>
    <row r="1449" spans="1:3">
      <c r="A1449" s="619" t="s">
        <v>6170</v>
      </c>
      <c r="B1449" s="621" t="s">
        <v>6171</v>
      </c>
      <c r="C1449" s="619" t="s">
        <v>65</v>
      </c>
    </row>
    <row r="1450" spans="1:3">
      <c r="A1450" s="619" t="s">
        <v>6172</v>
      </c>
      <c r="B1450" s="621" t="s">
        <v>6173</v>
      </c>
      <c r="C1450" s="619" t="s">
        <v>65</v>
      </c>
    </row>
    <row r="1451" spans="1:3">
      <c r="A1451" s="619" t="s">
        <v>6174</v>
      </c>
      <c r="B1451" s="621" t="s">
        <v>6175</v>
      </c>
      <c r="C1451" s="619" t="s">
        <v>65</v>
      </c>
    </row>
    <row r="1452" spans="1:3">
      <c r="A1452" s="619" t="s">
        <v>6176</v>
      </c>
      <c r="B1452" s="621" t="s">
        <v>6177</v>
      </c>
      <c r="C1452" s="619" t="s">
        <v>65</v>
      </c>
    </row>
    <row r="1453" spans="1:3">
      <c r="A1453" s="619" t="s">
        <v>6178</v>
      </c>
      <c r="B1453" s="621" t="s">
        <v>6179</v>
      </c>
      <c r="C1453" s="619" t="s">
        <v>310</v>
      </c>
    </row>
    <row r="1454" spans="1:3">
      <c r="A1454" s="619" t="s">
        <v>6180</v>
      </c>
      <c r="B1454" s="621" t="s">
        <v>6181</v>
      </c>
      <c r="C1454" s="619" t="s">
        <v>65</v>
      </c>
    </row>
    <row r="1455" spans="1:3">
      <c r="A1455" s="619" t="s">
        <v>6182</v>
      </c>
      <c r="B1455" s="621" t="s">
        <v>6183</v>
      </c>
      <c r="C1455" s="619" t="s">
        <v>546</v>
      </c>
    </row>
    <row r="1456" spans="1:3">
      <c r="A1456" s="619" t="s">
        <v>6184</v>
      </c>
      <c r="B1456" s="621" t="s">
        <v>6185</v>
      </c>
      <c r="C1456" s="619" t="s">
        <v>102</v>
      </c>
    </row>
    <row r="1457" spans="1:3">
      <c r="A1457" s="619" t="s">
        <v>6186</v>
      </c>
      <c r="B1457" s="621" t="s">
        <v>6187</v>
      </c>
      <c r="C1457" s="619" t="s">
        <v>102</v>
      </c>
    </row>
    <row r="1458" spans="1:3">
      <c r="A1458" s="619" t="s">
        <v>6188</v>
      </c>
      <c r="B1458" s="621" t="s">
        <v>6189</v>
      </c>
      <c r="C1458" s="619" t="s">
        <v>102</v>
      </c>
    </row>
    <row r="1459" spans="1:3">
      <c r="A1459" s="619" t="s">
        <v>6190</v>
      </c>
      <c r="B1459" s="621" t="s">
        <v>6191</v>
      </c>
      <c r="C1459" s="619" t="s">
        <v>65</v>
      </c>
    </row>
    <row r="1460" spans="1:3">
      <c r="A1460" s="619" t="s">
        <v>6192</v>
      </c>
      <c r="B1460" s="621" t="s">
        <v>6193</v>
      </c>
      <c r="C1460" s="619" t="s">
        <v>102</v>
      </c>
    </row>
    <row r="1461" spans="1:3">
      <c r="A1461" s="619" t="s">
        <v>6194</v>
      </c>
      <c r="B1461" s="621" t="s">
        <v>6195</v>
      </c>
      <c r="C1461" s="619" t="s">
        <v>102</v>
      </c>
    </row>
    <row r="1462" spans="1:3">
      <c r="A1462" s="619" t="s">
        <v>6196</v>
      </c>
      <c r="B1462" s="621" t="s">
        <v>6197</v>
      </c>
      <c r="C1462" s="619" t="s">
        <v>102</v>
      </c>
    </row>
    <row r="1463" spans="1:3">
      <c r="A1463" s="619" t="s">
        <v>6198</v>
      </c>
      <c r="B1463" s="621" t="s">
        <v>6199</v>
      </c>
      <c r="C1463" s="619" t="s">
        <v>102</v>
      </c>
    </row>
    <row r="1464" spans="1:3">
      <c r="A1464" s="619" t="s">
        <v>6200</v>
      </c>
      <c r="B1464" s="621" t="s">
        <v>6201</v>
      </c>
      <c r="C1464" s="619" t="s">
        <v>102</v>
      </c>
    </row>
    <row r="1465" spans="1:3">
      <c r="A1465" s="619" t="s">
        <v>6202</v>
      </c>
      <c r="B1465" s="621" t="s">
        <v>6203</v>
      </c>
      <c r="C1465" s="619" t="s">
        <v>65</v>
      </c>
    </row>
    <row r="1466" spans="1:3">
      <c r="A1466" s="619" t="s">
        <v>6204</v>
      </c>
      <c r="B1466" s="621" t="s">
        <v>6205</v>
      </c>
      <c r="C1466" s="619" t="s">
        <v>65</v>
      </c>
    </row>
    <row r="1467" spans="1:3">
      <c r="A1467" s="619" t="s">
        <v>6206</v>
      </c>
      <c r="B1467" s="621" t="s">
        <v>6207</v>
      </c>
      <c r="C1467" s="619" t="s">
        <v>65</v>
      </c>
    </row>
    <row r="1468" spans="1:3">
      <c r="A1468" s="619" t="s">
        <v>6208</v>
      </c>
      <c r="B1468" s="621" t="s">
        <v>6209</v>
      </c>
      <c r="C1468" s="619" t="s">
        <v>1787</v>
      </c>
    </row>
    <row r="1469" spans="1:3">
      <c r="A1469" s="619" t="s">
        <v>6210</v>
      </c>
      <c r="B1469" s="621" t="s">
        <v>6211</v>
      </c>
      <c r="C1469" s="619" t="s">
        <v>310</v>
      </c>
    </row>
    <row r="1470" spans="1:3">
      <c r="A1470" s="619" t="s">
        <v>6212</v>
      </c>
      <c r="B1470" s="621" t="s">
        <v>6213</v>
      </c>
      <c r="C1470" s="619" t="s">
        <v>310</v>
      </c>
    </row>
    <row r="1471" spans="1:3">
      <c r="A1471" s="619" t="s">
        <v>6214</v>
      </c>
      <c r="B1471" s="621" t="s">
        <v>6215</v>
      </c>
      <c r="C1471" s="619" t="s">
        <v>310</v>
      </c>
    </row>
    <row r="1472" spans="1:3">
      <c r="A1472" s="619" t="s">
        <v>6216</v>
      </c>
      <c r="B1472" s="621" t="s">
        <v>6217</v>
      </c>
      <c r="C1472" s="619" t="s">
        <v>310</v>
      </c>
    </row>
    <row r="1473" spans="1:3">
      <c r="A1473" s="619" t="s">
        <v>6218</v>
      </c>
      <c r="B1473" s="621" t="s">
        <v>6219</v>
      </c>
      <c r="C1473" s="619" t="s">
        <v>310</v>
      </c>
    </row>
    <row r="1474" spans="1:3">
      <c r="A1474" s="619" t="s">
        <v>6220</v>
      </c>
      <c r="B1474" s="621" t="s">
        <v>6221</v>
      </c>
      <c r="C1474" s="619" t="s">
        <v>310</v>
      </c>
    </row>
    <row r="1475" spans="1:3">
      <c r="A1475" s="619" t="s">
        <v>6222</v>
      </c>
      <c r="B1475" s="621" t="s">
        <v>6223</v>
      </c>
      <c r="C1475" s="619" t="s">
        <v>310</v>
      </c>
    </row>
    <row r="1476" spans="1:3">
      <c r="A1476" s="619" t="s">
        <v>6224</v>
      </c>
      <c r="B1476" s="621" t="s">
        <v>6225</v>
      </c>
      <c r="C1476" s="619" t="s">
        <v>310</v>
      </c>
    </row>
    <row r="1477" spans="1:3">
      <c r="A1477" s="619" t="s">
        <v>6226</v>
      </c>
      <c r="B1477" s="621" t="s">
        <v>6227</v>
      </c>
      <c r="C1477" s="619" t="s">
        <v>65</v>
      </c>
    </row>
    <row r="1478" spans="1:3">
      <c r="A1478" s="619" t="s">
        <v>6228</v>
      </c>
      <c r="B1478" s="621" t="s">
        <v>6229</v>
      </c>
      <c r="C1478" s="619" t="s">
        <v>310</v>
      </c>
    </row>
    <row r="1479" spans="1:3">
      <c r="A1479" s="619" t="s">
        <v>6230</v>
      </c>
      <c r="B1479" s="621" t="s">
        <v>6231</v>
      </c>
      <c r="C1479" s="619" t="s">
        <v>65</v>
      </c>
    </row>
    <row r="1480" spans="1:3">
      <c r="A1480" s="619" t="s">
        <v>6232</v>
      </c>
      <c r="B1480" s="621" t="s">
        <v>6233</v>
      </c>
      <c r="C1480" s="619" t="s">
        <v>310</v>
      </c>
    </row>
    <row r="1481" spans="1:3">
      <c r="A1481" s="619" t="s">
        <v>6234</v>
      </c>
      <c r="B1481" s="621" t="s">
        <v>6235</v>
      </c>
      <c r="C1481" s="619" t="s">
        <v>310</v>
      </c>
    </row>
    <row r="1482" spans="1:3">
      <c r="A1482" s="619" t="s">
        <v>6236</v>
      </c>
      <c r="B1482" s="621" t="s">
        <v>6237</v>
      </c>
      <c r="C1482" s="619" t="s">
        <v>65</v>
      </c>
    </row>
    <row r="1483" spans="1:3">
      <c r="A1483" s="619" t="s">
        <v>6238</v>
      </c>
      <c r="B1483" s="621" t="s">
        <v>6239</v>
      </c>
      <c r="C1483" s="619" t="s">
        <v>65</v>
      </c>
    </row>
    <row r="1484" spans="1:3">
      <c r="A1484" s="619" t="s">
        <v>6240</v>
      </c>
      <c r="B1484" s="621" t="s">
        <v>6241</v>
      </c>
      <c r="C1484" s="619" t="s">
        <v>65</v>
      </c>
    </row>
    <row r="1485" spans="1:3">
      <c r="A1485" s="619" t="s">
        <v>6242</v>
      </c>
      <c r="B1485" s="621" t="s">
        <v>6243</v>
      </c>
      <c r="C1485" s="619" t="s">
        <v>310</v>
      </c>
    </row>
    <row r="1486" spans="1:3">
      <c r="A1486" s="619" t="s">
        <v>6244</v>
      </c>
      <c r="B1486" s="621" t="s">
        <v>6245</v>
      </c>
      <c r="C1486" s="619" t="s">
        <v>310</v>
      </c>
    </row>
    <row r="1487" spans="1:3">
      <c r="A1487" s="619" t="s">
        <v>6246</v>
      </c>
      <c r="B1487" s="621" t="s">
        <v>6247</v>
      </c>
      <c r="C1487" s="619" t="s">
        <v>310</v>
      </c>
    </row>
    <row r="1488" spans="1:3">
      <c r="A1488" s="619" t="s">
        <v>6248</v>
      </c>
      <c r="B1488" s="621" t="s">
        <v>6249</v>
      </c>
      <c r="C1488" s="619" t="s">
        <v>310</v>
      </c>
    </row>
    <row r="1489" spans="1:3">
      <c r="A1489" s="619" t="s">
        <v>6250</v>
      </c>
      <c r="B1489" s="621" t="s">
        <v>6251</v>
      </c>
      <c r="C1489" s="619" t="s">
        <v>310</v>
      </c>
    </row>
    <row r="1490" spans="1:3">
      <c r="A1490" s="619" t="s">
        <v>6252</v>
      </c>
      <c r="B1490" s="621" t="s">
        <v>6253</v>
      </c>
      <c r="C1490" s="619" t="s">
        <v>310</v>
      </c>
    </row>
    <row r="1491" spans="1:3">
      <c r="A1491" s="619" t="s">
        <v>6254</v>
      </c>
      <c r="B1491" s="621" t="s">
        <v>6255</v>
      </c>
      <c r="C1491" s="619" t="s">
        <v>310</v>
      </c>
    </row>
    <row r="1492" spans="1:3">
      <c r="A1492" s="619" t="s">
        <v>6256</v>
      </c>
      <c r="B1492" s="621" t="s">
        <v>6257</v>
      </c>
      <c r="C1492" s="619" t="s">
        <v>310</v>
      </c>
    </row>
    <row r="1493" spans="1:3">
      <c r="A1493" s="619" t="s">
        <v>6258</v>
      </c>
      <c r="B1493" s="621" t="s">
        <v>6259</v>
      </c>
      <c r="C1493" s="619" t="s">
        <v>65</v>
      </c>
    </row>
    <row r="1494" spans="1:3">
      <c r="A1494" s="619" t="s">
        <v>6260</v>
      </c>
      <c r="B1494" s="621" t="s">
        <v>6261</v>
      </c>
      <c r="C1494" s="619" t="s">
        <v>310</v>
      </c>
    </row>
    <row r="1495" spans="1:3">
      <c r="A1495" s="619" t="s">
        <v>6262</v>
      </c>
      <c r="B1495" s="621" t="s">
        <v>1979</v>
      </c>
      <c r="C1495" s="619" t="s">
        <v>182</v>
      </c>
    </row>
    <row r="1496" spans="1:3">
      <c r="A1496" s="619" t="s">
        <v>6263</v>
      </c>
      <c r="B1496" s="621" t="s">
        <v>1977</v>
      </c>
      <c r="C1496" s="619" t="s">
        <v>182</v>
      </c>
    </row>
    <row r="1497" spans="1:3">
      <c r="A1497" s="619" t="s">
        <v>6264</v>
      </c>
      <c r="B1497" s="621" t="s">
        <v>6265</v>
      </c>
      <c r="C1497" s="619" t="s">
        <v>182</v>
      </c>
    </row>
    <row r="1498" spans="1:3">
      <c r="A1498" s="619" t="s">
        <v>6266</v>
      </c>
      <c r="B1498" s="621" t="s">
        <v>6267</v>
      </c>
      <c r="C1498" s="619" t="s">
        <v>182</v>
      </c>
    </row>
    <row r="1499" spans="1:3">
      <c r="A1499" s="619" t="s">
        <v>6268</v>
      </c>
      <c r="B1499" s="621" t="s">
        <v>6269</v>
      </c>
      <c r="C1499" s="619" t="s">
        <v>182</v>
      </c>
    </row>
    <row r="1500" spans="1:3">
      <c r="A1500" s="619" t="s">
        <v>1108</v>
      </c>
      <c r="B1500" s="621" t="s">
        <v>6270</v>
      </c>
      <c r="C1500" s="619" t="s">
        <v>182</v>
      </c>
    </row>
    <row r="1501" spans="1:3">
      <c r="A1501" s="619" t="s">
        <v>6271</v>
      </c>
      <c r="B1501" s="621" t="s">
        <v>6272</v>
      </c>
      <c r="C1501" s="619" t="s">
        <v>182</v>
      </c>
    </row>
    <row r="1502" spans="1:3">
      <c r="A1502" s="619" t="s">
        <v>1103</v>
      </c>
      <c r="B1502" s="621" t="s">
        <v>6273</v>
      </c>
      <c r="C1502" s="619" t="s">
        <v>182</v>
      </c>
    </row>
    <row r="1503" spans="1:3">
      <c r="A1503" s="619" t="s">
        <v>6274</v>
      </c>
      <c r="B1503" s="621" t="s">
        <v>6275</v>
      </c>
      <c r="C1503" s="619" t="s">
        <v>182</v>
      </c>
    </row>
    <row r="1504" spans="1:3">
      <c r="A1504" s="619" t="s">
        <v>6276</v>
      </c>
      <c r="B1504" s="621" t="s">
        <v>6277</v>
      </c>
      <c r="C1504" s="619" t="s">
        <v>546</v>
      </c>
    </row>
    <row r="1505" spans="1:3">
      <c r="A1505" s="619" t="s">
        <v>1204</v>
      </c>
      <c r="B1505" s="621" t="s">
        <v>6278</v>
      </c>
      <c r="C1505" s="619" t="s">
        <v>182</v>
      </c>
    </row>
    <row r="1506" spans="1:3">
      <c r="A1506" s="619" t="s">
        <v>6279</v>
      </c>
      <c r="B1506" s="621" t="s">
        <v>6280</v>
      </c>
      <c r="C1506" s="619" t="s">
        <v>182</v>
      </c>
    </row>
    <row r="1507" spans="1:3">
      <c r="A1507" s="619" t="s">
        <v>1050</v>
      </c>
      <c r="B1507" s="621" t="s">
        <v>6281</v>
      </c>
      <c r="C1507" s="619" t="s">
        <v>182</v>
      </c>
    </row>
    <row r="1508" spans="1:3">
      <c r="A1508" s="619" t="s">
        <v>1048</v>
      </c>
      <c r="B1508" s="621" t="s">
        <v>6282</v>
      </c>
      <c r="C1508" s="619" t="s">
        <v>546</v>
      </c>
    </row>
    <row r="1509" spans="1:3">
      <c r="A1509" s="619" t="s">
        <v>1055</v>
      </c>
      <c r="B1509" s="621" t="s">
        <v>6283</v>
      </c>
      <c r="C1509" s="619" t="s">
        <v>310</v>
      </c>
    </row>
    <row r="1510" spans="1:3">
      <c r="A1510" s="619" t="s">
        <v>6284</v>
      </c>
      <c r="B1510" s="621" t="s">
        <v>6285</v>
      </c>
      <c r="C1510" s="619" t="s">
        <v>3314</v>
      </c>
    </row>
    <row r="1511" spans="1:3">
      <c r="A1511" s="619" t="s">
        <v>6286</v>
      </c>
      <c r="B1511" s="621" t="s">
        <v>6287</v>
      </c>
      <c r="C1511" s="619" t="s">
        <v>3314</v>
      </c>
    </row>
    <row r="1512" spans="1:3">
      <c r="A1512" s="619" t="s">
        <v>6288</v>
      </c>
      <c r="B1512" s="621" t="s">
        <v>6289</v>
      </c>
      <c r="C1512" s="619" t="s">
        <v>3314</v>
      </c>
    </row>
    <row r="1513" spans="1:3">
      <c r="A1513" s="619" t="s">
        <v>6290</v>
      </c>
      <c r="B1513" s="621" t="s">
        <v>6291</v>
      </c>
      <c r="C1513" s="619" t="s">
        <v>310</v>
      </c>
    </row>
    <row r="1514" spans="1:3">
      <c r="A1514" s="619" t="s">
        <v>6292</v>
      </c>
      <c r="B1514" s="621" t="s">
        <v>6293</v>
      </c>
      <c r="C1514" s="619" t="s">
        <v>310</v>
      </c>
    </row>
    <row r="1515" spans="1:3">
      <c r="A1515" s="619" t="s">
        <v>6294</v>
      </c>
      <c r="B1515" s="621" t="s">
        <v>6295</v>
      </c>
      <c r="C1515" s="619" t="s">
        <v>310</v>
      </c>
    </row>
    <row r="1516" spans="1:3">
      <c r="A1516" s="619" t="s">
        <v>6296</v>
      </c>
      <c r="B1516" s="621" t="s">
        <v>6297</v>
      </c>
      <c r="C1516" s="619" t="s">
        <v>310</v>
      </c>
    </row>
    <row r="1517" spans="1:3">
      <c r="A1517" s="619" t="s">
        <v>6298</v>
      </c>
      <c r="B1517" s="621" t="s">
        <v>6299</v>
      </c>
      <c r="C1517" s="619" t="s">
        <v>310</v>
      </c>
    </row>
    <row r="1518" spans="1:3">
      <c r="A1518" s="619" t="s">
        <v>6300</v>
      </c>
      <c r="B1518" s="621" t="s">
        <v>6301</v>
      </c>
      <c r="C1518" s="619" t="s">
        <v>310</v>
      </c>
    </row>
    <row r="1519" spans="1:3">
      <c r="A1519" s="619" t="s">
        <v>6302</v>
      </c>
      <c r="B1519" s="621" t="s">
        <v>6303</v>
      </c>
      <c r="C1519" s="619" t="s">
        <v>65</v>
      </c>
    </row>
    <row r="1520" spans="1:3">
      <c r="A1520" s="619" t="s">
        <v>6304</v>
      </c>
      <c r="B1520" s="621" t="s">
        <v>6305</v>
      </c>
      <c r="C1520" s="619" t="s">
        <v>310</v>
      </c>
    </row>
    <row r="1521" spans="1:3">
      <c r="A1521" s="619" t="s">
        <v>6306</v>
      </c>
      <c r="B1521" s="621" t="s">
        <v>6307</v>
      </c>
      <c r="C1521" s="619" t="s">
        <v>310</v>
      </c>
    </row>
    <row r="1522" spans="1:3">
      <c r="A1522" s="619" t="s">
        <v>6308</v>
      </c>
      <c r="B1522" s="621" t="s">
        <v>6309</v>
      </c>
      <c r="C1522" s="619" t="s">
        <v>1787</v>
      </c>
    </row>
    <row r="1523" spans="1:3">
      <c r="A1523" s="619" t="s">
        <v>6310</v>
      </c>
      <c r="B1523" s="621" t="s">
        <v>6311</v>
      </c>
      <c r="C1523" s="619" t="s">
        <v>546</v>
      </c>
    </row>
    <row r="1524" spans="1:3">
      <c r="A1524" s="619" t="s">
        <v>6312</v>
      </c>
      <c r="B1524" s="621" t="s">
        <v>6313</v>
      </c>
      <c r="C1524" s="619" t="s">
        <v>182</v>
      </c>
    </row>
    <row r="1525" spans="1:3">
      <c r="A1525" s="619" t="s">
        <v>6314</v>
      </c>
      <c r="B1525" s="621" t="s">
        <v>6315</v>
      </c>
      <c r="C1525" s="619" t="s">
        <v>546</v>
      </c>
    </row>
    <row r="1526" spans="1:3">
      <c r="A1526" s="619" t="s">
        <v>6316</v>
      </c>
      <c r="B1526" s="621" t="s">
        <v>6317</v>
      </c>
      <c r="C1526" s="619" t="s">
        <v>310</v>
      </c>
    </row>
    <row r="1527" spans="1:3">
      <c r="A1527" s="619" t="s">
        <v>6318</v>
      </c>
      <c r="B1527" s="621" t="s">
        <v>6319</v>
      </c>
      <c r="C1527" s="619" t="s">
        <v>310</v>
      </c>
    </row>
    <row r="1528" spans="1:3">
      <c r="A1528" s="619" t="s">
        <v>6320</v>
      </c>
      <c r="B1528" s="621" t="s">
        <v>6321</v>
      </c>
      <c r="C1528" s="619" t="s">
        <v>310</v>
      </c>
    </row>
    <row r="1529" spans="1:3">
      <c r="A1529" s="619" t="s">
        <v>6322</v>
      </c>
      <c r="B1529" s="621" t="s">
        <v>6323</v>
      </c>
      <c r="C1529" s="619" t="s">
        <v>65</v>
      </c>
    </row>
    <row r="1530" spans="1:3">
      <c r="A1530" s="619" t="s">
        <v>6324</v>
      </c>
      <c r="B1530" s="621" t="s">
        <v>6325</v>
      </c>
      <c r="C1530" s="619" t="s">
        <v>65</v>
      </c>
    </row>
    <row r="1531" spans="1:3">
      <c r="A1531" s="619" t="s">
        <v>6326</v>
      </c>
      <c r="B1531" s="621" t="s">
        <v>6327</v>
      </c>
      <c r="C1531" s="619" t="s">
        <v>182</v>
      </c>
    </row>
    <row r="1532" spans="1:3">
      <c r="A1532" s="619" t="s">
        <v>6328</v>
      </c>
      <c r="B1532" s="621" t="s">
        <v>6329</v>
      </c>
      <c r="C1532" s="619" t="s">
        <v>182</v>
      </c>
    </row>
    <row r="1533" spans="1:3" ht="22.5">
      <c r="A1533" s="619" t="s">
        <v>6330</v>
      </c>
      <c r="B1533" s="621" t="s">
        <v>6331</v>
      </c>
      <c r="C1533" s="619" t="s">
        <v>65</v>
      </c>
    </row>
    <row r="1534" spans="1:3" ht="22.5">
      <c r="A1534" s="619" t="s">
        <v>6332</v>
      </c>
      <c r="B1534" s="621" t="s">
        <v>6333</v>
      </c>
      <c r="C1534" s="619" t="s">
        <v>65</v>
      </c>
    </row>
    <row r="1535" spans="1:3" ht="22.5">
      <c r="A1535" s="619" t="s">
        <v>6334</v>
      </c>
      <c r="B1535" s="621" t="s">
        <v>6335</v>
      </c>
      <c r="C1535" s="619" t="s">
        <v>65</v>
      </c>
    </row>
    <row r="1536" spans="1:3" ht="22.5">
      <c r="A1536" s="619" t="s">
        <v>6336</v>
      </c>
      <c r="B1536" s="621" t="s">
        <v>6337</v>
      </c>
      <c r="C1536" s="619" t="s">
        <v>65</v>
      </c>
    </row>
    <row r="1537" spans="1:3" ht="22.5">
      <c r="A1537" s="619" t="s">
        <v>6338</v>
      </c>
      <c r="B1537" s="621" t="s">
        <v>6339</v>
      </c>
      <c r="C1537" s="619" t="s">
        <v>65</v>
      </c>
    </row>
    <row r="1538" spans="1:3" ht="22.5">
      <c r="A1538" s="619" t="s">
        <v>6340</v>
      </c>
      <c r="B1538" s="621" t="s">
        <v>6341</v>
      </c>
      <c r="C1538" s="619" t="s">
        <v>65</v>
      </c>
    </row>
    <row r="1539" spans="1:3" ht="22.5">
      <c r="A1539" s="619" t="s">
        <v>6342</v>
      </c>
      <c r="B1539" s="621" t="s">
        <v>6343</v>
      </c>
      <c r="C1539" s="619" t="s">
        <v>65</v>
      </c>
    </row>
    <row r="1540" spans="1:3" ht="22.5">
      <c r="A1540" s="619" t="s">
        <v>6344</v>
      </c>
      <c r="B1540" s="621" t="s">
        <v>6345</v>
      </c>
      <c r="C1540" s="619" t="s">
        <v>65</v>
      </c>
    </row>
    <row r="1541" spans="1:3" ht="22.5">
      <c r="A1541" s="619" t="s">
        <v>6346</v>
      </c>
      <c r="B1541" s="621" t="s">
        <v>6347</v>
      </c>
      <c r="C1541" s="619" t="s">
        <v>65</v>
      </c>
    </row>
    <row r="1542" spans="1:3" ht="22.5">
      <c r="A1542" s="619" t="s">
        <v>6348</v>
      </c>
      <c r="B1542" s="621" t="s">
        <v>6349</v>
      </c>
      <c r="C1542" s="619" t="s">
        <v>65</v>
      </c>
    </row>
    <row r="1543" spans="1:3" ht="22.5">
      <c r="A1543" s="619" t="s">
        <v>6350</v>
      </c>
      <c r="B1543" s="621" t="s">
        <v>6351</v>
      </c>
      <c r="C1543" s="619" t="s">
        <v>65</v>
      </c>
    </row>
    <row r="1544" spans="1:3" ht="22.5">
      <c r="A1544" s="619" t="s">
        <v>6352</v>
      </c>
      <c r="B1544" s="621" t="s">
        <v>6353</v>
      </c>
      <c r="C1544" s="619" t="s">
        <v>65</v>
      </c>
    </row>
    <row r="1545" spans="1:3" ht="22.5">
      <c r="A1545" s="619" t="s">
        <v>6354</v>
      </c>
      <c r="B1545" s="621" t="s">
        <v>6355</v>
      </c>
      <c r="C1545" s="619" t="s">
        <v>65</v>
      </c>
    </row>
    <row r="1546" spans="1:3" ht="22.5">
      <c r="A1546" s="619" t="s">
        <v>6356</v>
      </c>
      <c r="B1546" s="621" t="s">
        <v>6357</v>
      </c>
      <c r="C1546" s="619" t="s">
        <v>65</v>
      </c>
    </row>
    <row r="1547" spans="1:3" ht="22.5">
      <c r="A1547" s="619" t="s">
        <v>6358</v>
      </c>
      <c r="B1547" s="621" t="s">
        <v>6359</v>
      </c>
      <c r="C1547" s="619" t="s">
        <v>65</v>
      </c>
    </row>
    <row r="1548" spans="1:3" ht="22.5">
      <c r="A1548" s="619" t="s">
        <v>6360</v>
      </c>
      <c r="B1548" s="621" t="s">
        <v>6361</v>
      </c>
      <c r="C1548" s="619" t="s">
        <v>65</v>
      </c>
    </row>
    <row r="1549" spans="1:3" ht="22.5">
      <c r="A1549" s="619" t="s">
        <v>6362</v>
      </c>
      <c r="B1549" s="621" t="s">
        <v>6363</v>
      </c>
      <c r="C1549" s="619" t="s">
        <v>65</v>
      </c>
    </row>
    <row r="1550" spans="1:3" ht="22.5">
      <c r="A1550" s="619" t="s">
        <v>6364</v>
      </c>
      <c r="B1550" s="621" t="s">
        <v>6365</v>
      </c>
      <c r="C1550" s="619" t="s">
        <v>65</v>
      </c>
    </row>
    <row r="1551" spans="1:3" ht="22.5">
      <c r="A1551" s="619" t="s">
        <v>6366</v>
      </c>
      <c r="B1551" s="621" t="s">
        <v>6367</v>
      </c>
      <c r="C1551" s="619" t="s">
        <v>65</v>
      </c>
    </row>
    <row r="1552" spans="1:3" ht="22.5">
      <c r="A1552" s="619" t="s">
        <v>6368</v>
      </c>
      <c r="B1552" s="621" t="s">
        <v>6369</v>
      </c>
      <c r="C1552" s="619" t="s">
        <v>65</v>
      </c>
    </row>
    <row r="1553" spans="1:3" ht="22.5">
      <c r="A1553" s="619" t="s">
        <v>6370</v>
      </c>
      <c r="B1553" s="621" t="s">
        <v>6371</v>
      </c>
      <c r="C1553" s="619" t="s">
        <v>65</v>
      </c>
    </row>
    <row r="1554" spans="1:3" ht="22.5">
      <c r="A1554" s="619" t="s">
        <v>6372</v>
      </c>
      <c r="B1554" s="621" t="s">
        <v>6373</v>
      </c>
      <c r="C1554" s="619" t="s">
        <v>65</v>
      </c>
    </row>
    <row r="1555" spans="1:3">
      <c r="A1555" s="619" t="s">
        <v>6374</v>
      </c>
      <c r="B1555" s="621" t="s">
        <v>6375</v>
      </c>
      <c r="C1555" s="619" t="s">
        <v>102</v>
      </c>
    </row>
    <row r="1556" spans="1:3">
      <c r="A1556" s="619" t="s">
        <v>1054</v>
      </c>
      <c r="B1556" s="621" t="s">
        <v>6376</v>
      </c>
      <c r="C1556" s="619" t="s">
        <v>546</v>
      </c>
    </row>
    <row r="1557" spans="1:3">
      <c r="A1557" s="619" t="s">
        <v>1056</v>
      </c>
      <c r="B1557" s="621" t="s">
        <v>6377</v>
      </c>
      <c r="C1557" s="619" t="s">
        <v>546</v>
      </c>
    </row>
    <row r="1558" spans="1:3">
      <c r="A1558" s="619" t="s">
        <v>1049</v>
      </c>
      <c r="B1558" s="621" t="s">
        <v>6378</v>
      </c>
      <c r="C1558" s="619" t="s">
        <v>546</v>
      </c>
    </row>
    <row r="1559" spans="1:3">
      <c r="A1559" s="619" t="s">
        <v>6379</v>
      </c>
      <c r="B1559" s="621" t="s">
        <v>6380</v>
      </c>
      <c r="C1559" s="619" t="s">
        <v>546</v>
      </c>
    </row>
    <row r="1560" spans="1:3">
      <c r="A1560" s="619" t="s">
        <v>6381</v>
      </c>
      <c r="B1560" s="621" t="s">
        <v>6382</v>
      </c>
      <c r="C1560" s="619" t="s">
        <v>546</v>
      </c>
    </row>
    <row r="1561" spans="1:3">
      <c r="A1561" s="619" t="s">
        <v>6383</v>
      </c>
      <c r="B1561" s="621" t="s">
        <v>6384</v>
      </c>
      <c r="C1561" s="619" t="s">
        <v>546</v>
      </c>
    </row>
    <row r="1562" spans="1:3">
      <c r="A1562" s="619" t="s">
        <v>1057</v>
      </c>
      <c r="B1562" s="621" t="s">
        <v>6385</v>
      </c>
      <c r="C1562" s="619" t="s">
        <v>310</v>
      </c>
    </row>
    <row r="1563" spans="1:3">
      <c r="A1563" s="619" t="s">
        <v>1058</v>
      </c>
      <c r="B1563" s="621" t="s">
        <v>6386</v>
      </c>
      <c r="C1563" s="619" t="s">
        <v>310</v>
      </c>
    </row>
    <row r="1564" spans="1:3">
      <c r="A1564" s="619" t="s">
        <v>6387</v>
      </c>
      <c r="B1564" s="621" t="s">
        <v>6388</v>
      </c>
      <c r="C1564" s="619" t="s">
        <v>310</v>
      </c>
    </row>
    <row r="1565" spans="1:3">
      <c r="A1565" s="619" t="s">
        <v>6389</v>
      </c>
      <c r="B1565" s="621" t="s">
        <v>6390</v>
      </c>
      <c r="C1565" s="619" t="s">
        <v>310</v>
      </c>
    </row>
    <row r="1566" spans="1:3">
      <c r="A1566" s="619" t="s">
        <v>6391</v>
      </c>
      <c r="B1566" s="621" t="s">
        <v>6392</v>
      </c>
      <c r="C1566" s="619" t="s">
        <v>310</v>
      </c>
    </row>
    <row r="1567" spans="1:3">
      <c r="A1567" s="619" t="s">
        <v>6393</v>
      </c>
      <c r="B1567" s="621" t="s">
        <v>6394</v>
      </c>
      <c r="C1567" s="619" t="s">
        <v>546</v>
      </c>
    </row>
    <row r="1568" spans="1:3">
      <c r="A1568" s="619" t="s">
        <v>6395</v>
      </c>
      <c r="B1568" s="621" t="s">
        <v>6396</v>
      </c>
      <c r="C1568" s="619" t="s">
        <v>310</v>
      </c>
    </row>
    <row r="1569" spans="1:3">
      <c r="A1569" s="619" t="s">
        <v>6397</v>
      </c>
      <c r="B1569" s="621" t="s">
        <v>6398</v>
      </c>
      <c r="C1569" s="619" t="s">
        <v>310</v>
      </c>
    </row>
    <row r="1570" spans="1:3">
      <c r="A1570" s="619" t="s">
        <v>6399</v>
      </c>
      <c r="B1570" s="621" t="s">
        <v>6400</v>
      </c>
      <c r="C1570" s="619" t="s">
        <v>310</v>
      </c>
    </row>
    <row r="1571" spans="1:3">
      <c r="A1571" s="619" t="s">
        <v>6401</v>
      </c>
      <c r="B1571" s="621" t="s">
        <v>6402</v>
      </c>
      <c r="C1571" s="619" t="s">
        <v>310</v>
      </c>
    </row>
    <row r="1572" spans="1:3">
      <c r="A1572" s="619" t="s">
        <v>6403</v>
      </c>
      <c r="B1572" s="621" t="s">
        <v>6404</v>
      </c>
      <c r="C1572" s="619" t="s">
        <v>310</v>
      </c>
    </row>
    <row r="1573" spans="1:3">
      <c r="A1573" s="619" t="s">
        <v>6405</v>
      </c>
      <c r="B1573" s="621" t="s">
        <v>6406</v>
      </c>
      <c r="C1573" s="619" t="s">
        <v>310</v>
      </c>
    </row>
    <row r="1574" spans="1:3">
      <c r="A1574" s="619" t="s">
        <v>6407</v>
      </c>
      <c r="B1574" s="621" t="s">
        <v>6408</v>
      </c>
      <c r="C1574" s="619" t="s">
        <v>310</v>
      </c>
    </row>
    <row r="1575" spans="1:3">
      <c r="A1575" s="619" t="s">
        <v>6409</v>
      </c>
      <c r="B1575" s="621" t="s">
        <v>6410</v>
      </c>
      <c r="C1575" s="619" t="s">
        <v>310</v>
      </c>
    </row>
    <row r="1576" spans="1:3">
      <c r="A1576" s="619" t="s">
        <v>6411</v>
      </c>
      <c r="B1576" s="621" t="s">
        <v>6412</v>
      </c>
      <c r="C1576" s="619" t="s">
        <v>310</v>
      </c>
    </row>
    <row r="1577" spans="1:3">
      <c r="A1577" s="619" t="s">
        <v>6413</v>
      </c>
      <c r="B1577" s="621" t="s">
        <v>6414</v>
      </c>
      <c r="C1577" s="619" t="s">
        <v>310</v>
      </c>
    </row>
    <row r="1578" spans="1:3">
      <c r="A1578" s="619" t="s">
        <v>6415</v>
      </c>
      <c r="B1578" s="621" t="s">
        <v>6416</v>
      </c>
      <c r="C1578" s="619" t="s">
        <v>310</v>
      </c>
    </row>
    <row r="1579" spans="1:3">
      <c r="A1579" s="619" t="s">
        <v>6417</v>
      </c>
      <c r="B1579" s="621" t="s">
        <v>6418</v>
      </c>
      <c r="C1579" s="619" t="s">
        <v>310</v>
      </c>
    </row>
    <row r="1580" spans="1:3">
      <c r="A1580" s="619" t="s">
        <v>6419</v>
      </c>
      <c r="B1580" s="621" t="s">
        <v>6420</v>
      </c>
      <c r="C1580" s="619" t="s">
        <v>310</v>
      </c>
    </row>
    <row r="1581" spans="1:3">
      <c r="A1581" s="619" t="s">
        <v>6421</v>
      </c>
      <c r="B1581" s="621" t="s">
        <v>6422</v>
      </c>
      <c r="C1581" s="619" t="s">
        <v>310</v>
      </c>
    </row>
    <row r="1582" spans="1:3">
      <c r="A1582" s="619" t="s">
        <v>6423</v>
      </c>
      <c r="B1582" s="621" t="s">
        <v>6424</v>
      </c>
      <c r="C1582" s="619" t="s">
        <v>310</v>
      </c>
    </row>
    <row r="1583" spans="1:3">
      <c r="A1583" s="619" t="s">
        <v>6425</v>
      </c>
      <c r="B1583" s="621" t="s">
        <v>6426</v>
      </c>
      <c r="C1583" s="619" t="s">
        <v>310</v>
      </c>
    </row>
    <row r="1584" spans="1:3">
      <c r="A1584" s="619" t="s">
        <v>6427</v>
      </c>
      <c r="B1584" s="621" t="s">
        <v>6428</v>
      </c>
      <c r="C1584" s="619" t="s">
        <v>310</v>
      </c>
    </row>
    <row r="1585" spans="1:3">
      <c r="A1585" s="619" t="s">
        <v>6429</v>
      </c>
      <c r="B1585" s="621" t="s">
        <v>6430</v>
      </c>
      <c r="C1585" s="619" t="s">
        <v>310</v>
      </c>
    </row>
    <row r="1586" spans="1:3">
      <c r="A1586" s="619" t="s">
        <v>6431</v>
      </c>
      <c r="B1586" s="621" t="s">
        <v>6432</v>
      </c>
      <c r="C1586" s="619" t="s">
        <v>310</v>
      </c>
    </row>
    <row r="1587" spans="1:3">
      <c r="A1587" s="619" t="s">
        <v>6433</v>
      </c>
      <c r="B1587" s="621" t="s">
        <v>6434</v>
      </c>
      <c r="C1587" s="619" t="s">
        <v>310</v>
      </c>
    </row>
    <row r="1588" spans="1:3">
      <c r="A1588" s="619" t="s">
        <v>6435</v>
      </c>
      <c r="B1588" s="621" t="s">
        <v>6436</v>
      </c>
      <c r="C1588" s="619" t="s">
        <v>310</v>
      </c>
    </row>
    <row r="1589" spans="1:3">
      <c r="A1589" s="619" t="s">
        <v>6437</v>
      </c>
      <c r="B1589" s="621" t="s">
        <v>6438</v>
      </c>
      <c r="C1589" s="619" t="s">
        <v>310</v>
      </c>
    </row>
    <row r="1590" spans="1:3">
      <c r="A1590" s="619" t="s">
        <v>6439</v>
      </c>
      <c r="B1590" s="621" t="s">
        <v>6440</v>
      </c>
      <c r="C1590" s="619" t="s">
        <v>310</v>
      </c>
    </row>
    <row r="1591" spans="1:3">
      <c r="A1591" s="619" t="s">
        <v>6441</v>
      </c>
      <c r="B1591" s="621" t="s">
        <v>6442</v>
      </c>
      <c r="C1591" s="619" t="s">
        <v>310</v>
      </c>
    </row>
    <row r="1592" spans="1:3">
      <c r="A1592" s="619" t="s">
        <v>6443</v>
      </c>
      <c r="B1592" s="621" t="s">
        <v>6444</v>
      </c>
      <c r="C1592" s="619" t="s">
        <v>310</v>
      </c>
    </row>
    <row r="1593" spans="1:3">
      <c r="A1593" s="619" t="s">
        <v>6445</v>
      </c>
      <c r="B1593" s="621" t="s">
        <v>6446</v>
      </c>
      <c r="C1593" s="619" t="s">
        <v>310</v>
      </c>
    </row>
    <row r="1594" spans="1:3">
      <c r="A1594" s="619" t="s">
        <v>6447</v>
      </c>
      <c r="B1594" s="621" t="s">
        <v>6448</v>
      </c>
      <c r="C1594" s="619" t="s">
        <v>310</v>
      </c>
    </row>
    <row r="1595" spans="1:3">
      <c r="A1595" s="619" t="s">
        <v>6449</v>
      </c>
      <c r="B1595" s="621" t="s">
        <v>6450</v>
      </c>
      <c r="C1595" s="619" t="s">
        <v>310</v>
      </c>
    </row>
    <row r="1596" spans="1:3">
      <c r="A1596" s="619" t="s">
        <v>6451</v>
      </c>
      <c r="B1596" s="621" t="s">
        <v>6452</v>
      </c>
      <c r="C1596" s="619" t="s">
        <v>310</v>
      </c>
    </row>
    <row r="1597" spans="1:3">
      <c r="A1597" s="619" t="s">
        <v>6453</v>
      </c>
      <c r="B1597" s="621" t="s">
        <v>6454</v>
      </c>
      <c r="C1597" s="619" t="s">
        <v>310</v>
      </c>
    </row>
    <row r="1598" spans="1:3">
      <c r="A1598" s="619" t="s">
        <v>6455</v>
      </c>
      <c r="B1598" s="621" t="s">
        <v>6456</v>
      </c>
      <c r="C1598" s="619" t="s">
        <v>310</v>
      </c>
    </row>
    <row r="1599" spans="1:3">
      <c r="A1599" s="619" t="s">
        <v>6457</v>
      </c>
      <c r="B1599" s="621" t="s">
        <v>6458</v>
      </c>
      <c r="C1599" s="619" t="s">
        <v>310</v>
      </c>
    </row>
    <row r="1600" spans="1:3">
      <c r="A1600" s="619" t="s">
        <v>6459</v>
      </c>
      <c r="B1600" s="621" t="s">
        <v>6460</v>
      </c>
      <c r="C1600" s="619" t="s">
        <v>310</v>
      </c>
    </row>
    <row r="1601" spans="1:3">
      <c r="A1601" s="619" t="s">
        <v>6461</v>
      </c>
      <c r="B1601" s="621" t="s">
        <v>6462</v>
      </c>
      <c r="C1601" s="619" t="s">
        <v>310</v>
      </c>
    </row>
    <row r="1602" spans="1:3">
      <c r="A1602" s="619" t="s">
        <v>6463</v>
      </c>
      <c r="B1602" s="621" t="s">
        <v>6464</v>
      </c>
      <c r="C1602" s="619" t="s">
        <v>310</v>
      </c>
    </row>
    <row r="1603" spans="1:3">
      <c r="A1603" s="619" t="s">
        <v>6465</v>
      </c>
      <c r="B1603" s="621" t="s">
        <v>6466</v>
      </c>
      <c r="C1603" s="619" t="s">
        <v>310</v>
      </c>
    </row>
    <row r="1604" spans="1:3">
      <c r="A1604" s="619" t="s">
        <v>6467</v>
      </c>
      <c r="B1604" s="621" t="s">
        <v>6468</v>
      </c>
      <c r="C1604" s="619" t="s">
        <v>310</v>
      </c>
    </row>
    <row r="1605" spans="1:3">
      <c r="A1605" s="619" t="s">
        <v>6469</v>
      </c>
      <c r="B1605" s="621" t="s">
        <v>6470</v>
      </c>
      <c r="C1605" s="619" t="s">
        <v>310</v>
      </c>
    </row>
    <row r="1606" spans="1:3">
      <c r="A1606" s="619" t="s">
        <v>6471</v>
      </c>
      <c r="B1606" s="621" t="s">
        <v>6472</v>
      </c>
      <c r="C1606" s="619" t="s">
        <v>310</v>
      </c>
    </row>
    <row r="1607" spans="1:3">
      <c r="A1607" s="619" t="s">
        <v>6473</v>
      </c>
      <c r="B1607" s="621" t="s">
        <v>6474</v>
      </c>
      <c r="C1607" s="619" t="s">
        <v>310</v>
      </c>
    </row>
    <row r="1608" spans="1:3">
      <c r="A1608" s="619" t="s">
        <v>6475</v>
      </c>
      <c r="B1608" s="621" t="s">
        <v>6476</v>
      </c>
      <c r="C1608" s="619" t="s">
        <v>310</v>
      </c>
    </row>
    <row r="1609" spans="1:3">
      <c r="A1609" s="619" t="s">
        <v>6477</v>
      </c>
      <c r="B1609" s="621" t="s">
        <v>6478</v>
      </c>
      <c r="C1609" s="619" t="s">
        <v>310</v>
      </c>
    </row>
    <row r="1610" spans="1:3">
      <c r="A1610" s="619" t="s">
        <v>6479</v>
      </c>
      <c r="B1610" s="621" t="s">
        <v>6480</v>
      </c>
      <c r="C1610" s="619" t="s">
        <v>310</v>
      </c>
    </row>
    <row r="1611" spans="1:3">
      <c r="A1611" s="619" t="s">
        <v>6481</v>
      </c>
      <c r="B1611" s="621" t="s">
        <v>6482</v>
      </c>
      <c r="C1611" s="619" t="s">
        <v>310</v>
      </c>
    </row>
    <row r="1612" spans="1:3">
      <c r="A1612" s="619" t="s">
        <v>6483</v>
      </c>
      <c r="B1612" s="621" t="s">
        <v>6484</v>
      </c>
      <c r="C1612" s="619" t="s">
        <v>310</v>
      </c>
    </row>
    <row r="1613" spans="1:3">
      <c r="A1613" s="619" t="s">
        <v>6485</v>
      </c>
      <c r="B1613" s="621" t="s">
        <v>6486</v>
      </c>
      <c r="C1613" s="619" t="s">
        <v>310</v>
      </c>
    </row>
    <row r="1614" spans="1:3">
      <c r="A1614" s="619" t="s">
        <v>6487</v>
      </c>
      <c r="B1614" s="621" t="s">
        <v>6488</v>
      </c>
      <c r="C1614" s="619" t="s">
        <v>310</v>
      </c>
    </row>
    <row r="1615" spans="1:3">
      <c r="A1615" s="619" t="s">
        <v>6489</v>
      </c>
      <c r="B1615" s="621" t="s">
        <v>6490</v>
      </c>
      <c r="C1615" s="619" t="s">
        <v>310</v>
      </c>
    </row>
    <row r="1616" spans="1:3">
      <c r="A1616" s="619" t="s">
        <v>6491</v>
      </c>
      <c r="B1616" s="621" t="s">
        <v>6492</v>
      </c>
      <c r="C1616" s="619" t="s">
        <v>546</v>
      </c>
    </row>
    <row r="1617" spans="1:3">
      <c r="A1617" s="619" t="s">
        <v>6493</v>
      </c>
      <c r="B1617" s="621" t="s">
        <v>6494</v>
      </c>
      <c r="C1617" s="619" t="s">
        <v>310</v>
      </c>
    </row>
    <row r="1618" spans="1:3">
      <c r="A1618" s="619" t="s">
        <v>6495</v>
      </c>
      <c r="B1618" s="621" t="s">
        <v>6496</v>
      </c>
      <c r="C1618" s="619" t="s">
        <v>310</v>
      </c>
    </row>
    <row r="1619" spans="1:3">
      <c r="A1619" s="619" t="s">
        <v>6497</v>
      </c>
      <c r="B1619" s="621" t="s">
        <v>6498</v>
      </c>
      <c r="C1619" s="619" t="s">
        <v>310</v>
      </c>
    </row>
    <row r="1620" spans="1:3">
      <c r="A1620" s="619" t="s">
        <v>6499</v>
      </c>
      <c r="B1620" s="621" t="s">
        <v>6500</v>
      </c>
      <c r="C1620" s="619" t="s">
        <v>310</v>
      </c>
    </row>
    <row r="1621" spans="1:3">
      <c r="A1621" s="619" t="s">
        <v>6501</v>
      </c>
      <c r="B1621" s="621" t="s">
        <v>6502</v>
      </c>
      <c r="C1621" s="619" t="s">
        <v>310</v>
      </c>
    </row>
    <row r="1622" spans="1:3">
      <c r="A1622" s="619" t="s">
        <v>6503</v>
      </c>
      <c r="B1622" s="621" t="s">
        <v>6504</v>
      </c>
      <c r="C1622" s="619" t="s">
        <v>310</v>
      </c>
    </row>
    <row r="1623" spans="1:3">
      <c r="A1623" s="619" t="s">
        <v>6505</v>
      </c>
      <c r="B1623" s="621" t="s">
        <v>6506</v>
      </c>
      <c r="C1623" s="619" t="s">
        <v>310</v>
      </c>
    </row>
    <row r="1624" spans="1:3">
      <c r="A1624" s="619" t="s">
        <v>6507</v>
      </c>
      <c r="B1624" s="621" t="s">
        <v>6508</v>
      </c>
      <c r="C1624" s="619" t="s">
        <v>310</v>
      </c>
    </row>
    <row r="1625" spans="1:3">
      <c r="A1625" s="619" t="s">
        <v>6509</v>
      </c>
      <c r="B1625" s="621" t="s">
        <v>6510</v>
      </c>
      <c r="C1625" s="619" t="s">
        <v>310</v>
      </c>
    </row>
    <row r="1626" spans="1:3">
      <c r="A1626" s="619" t="s">
        <v>6511</v>
      </c>
      <c r="B1626" s="621" t="s">
        <v>6512</v>
      </c>
      <c r="C1626" s="619" t="s">
        <v>310</v>
      </c>
    </row>
    <row r="1627" spans="1:3">
      <c r="A1627" s="619" t="s">
        <v>6513</v>
      </c>
      <c r="B1627" s="621" t="s">
        <v>6514</v>
      </c>
      <c r="C1627" s="619" t="s">
        <v>310</v>
      </c>
    </row>
    <row r="1628" spans="1:3">
      <c r="A1628" s="619" t="s">
        <v>6515</v>
      </c>
      <c r="B1628" s="621" t="s">
        <v>6516</v>
      </c>
      <c r="C1628" s="619" t="s">
        <v>310</v>
      </c>
    </row>
    <row r="1629" spans="1:3">
      <c r="A1629" s="619" t="s">
        <v>6517</v>
      </c>
      <c r="B1629" s="621" t="s">
        <v>6518</v>
      </c>
      <c r="C1629" s="619" t="s">
        <v>310</v>
      </c>
    </row>
    <row r="1630" spans="1:3">
      <c r="A1630" s="619" t="s">
        <v>6519</v>
      </c>
      <c r="B1630" s="621" t="s">
        <v>6520</v>
      </c>
      <c r="C1630" s="619" t="s">
        <v>310</v>
      </c>
    </row>
    <row r="1631" spans="1:3">
      <c r="A1631" s="619" t="s">
        <v>6521</v>
      </c>
      <c r="B1631" s="621" t="s">
        <v>6522</v>
      </c>
      <c r="C1631" s="619" t="s">
        <v>310</v>
      </c>
    </row>
    <row r="1632" spans="1:3">
      <c r="A1632" s="619" t="s">
        <v>6523</v>
      </c>
      <c r="B1632" s="621" t="s">
        <v>6524</v>
      </c>
      <c r="C1632" s="619" t="s">
        <v>310</v>
      </c>
    </row>
    <row r="1633" spans="1:3">
      <c r="A1633" s="619" t="s">
        <v>6525</v>
      </c>
      <c r="B1633" s="621" t="s">
        <v>6526</v>
      </c>
      <c r="C1633" s="619" t="s">
        <v>310</v>
      </c>
    </row>
    <row r="1634" spans="1:3">
      <c r="A1634" s="619" t="s">
        <v>6527</v>
      </c>
      <c r="B1634" s="621" t="s">
        <v>6528</v>
      </c>
      <c r="C1634" s="619" t="s">
        <v>310</v>
      </c>
    </row>
    <row r="1635" spans="1:3">
      <c r="A1635" s="619" t="s">
        <v>6529</v>
      </c>
      <c r="B1635" s="621" t="s">
        <v>6530</v>
      </c>
      <c r="C1635" s="619" t="s">
        <v>310</v>
      </c>
    </row>
    <row r="1636" spans="1:3">
      <c r="A1636" s="619" t="s">
        <v>6531</v>
      </c>
      <c r="B1636" s="621" t="s">
        <v>6532</v>
      </c>
      <c r="C1636" s="619" t="s">
        <v>3314</v>
      </c>
    </row>
    <row r="1637" spans="1:3">
      <c r="A1637" s="619" t="s">
        <v>6533</v>
      </c>
      <c r="B1637" s="621" t="s">
        <v>6534</v>
      </c>
      <c r="C1637" s="619" t="s">
        <v>3314</v>
      </c>
    </row>
    <row r="1638" spans="1:3">
      <c r="A1638" s="619" t="s">
        <v>6535</v>
      </c>
      <c r="B1638" s="621" t="s">
        <v>6536</v>
      </c>
      <c r="C1638" s="619" t="s">
        <v>3314</v>
      </c>
    </row>
    <row r="1639" spans="1:3">
      <c r="A1639" s="619" t="s">
        <v>6537</v>
      </c>
      <c r="B1639" s="621" t="s">
        <v>6538</v>
      </c>
      <c r="C1639" s="619" t="s">
        <v>3314</v>
      </c>
    </row>
    <row r="1640" spans="1:3">
      <c r="A1640" s="619" t="s">
        <v>6539</v>
      </c>
      <c r="B1640" s="621" t="s">
        <v>6540</v>
      </c>
      <c r="C1640" s="619" t="s">
        <v>3314</v>
      </c>
    </row>
    <row r="1641" spans="1:3">
      <c r="A1641" s="619" t="s">
        <v>6541</v>
      </c>
      <c r="B1641" s="621" t="s">
        <v>6542</v>
      </c>
      <c r="C1641" s="619" t="s">
        <v>3314</v>
      </c>
    </row>
    <row r="1642" spans="1:3">
      <c r="A1642" s="619" t="s">
        <v>6543</v>
      </c>
      <c r="B1642" s="621" t="s">
        <v>6544</v>
      </c>
      <c r="C1642" s="619" t="s">
        <v>310</v>
      </c>
    </row>
    <row r="1643" spans="1:3">
      <c r="A1643" s="619" t="s">
        <v>6545</v>
      </c>
      <c r="B1643" s="621" t="s">
        <v>6546</v>
      </c>
      <c r="C1643" s="619" t="s">
        <v>310</v>
      </c>
    </row>
    <row r="1644" spans="1:3">
      <c r="A1644" s="619" t="s">
        <v>6547</v>
      </c>
      <c r="B1644" s="621" t="s">
        <v>6548</v>
      </c>
      <c r="C1644" s="619" t="s">
        <v>65</v>
      </c>
    </row>
    <row r="1645" spans="1:3">
      <c r="A1645" s="619" t="s">
        <v>6549</v>
      </c>
      <c r="B1645" s="621" t="s">
        <v>6550</v>
      </c>
      <c r="C1645" s="619" t="s">
        <v>65</v>
      </c>
    </row>
    <row r="1646" spans="1:3">
      <c r="A1646" s="619" t="s">
        <v>6551</v>
      </c>
      <c r="B1646" s="621" t="s">
        <v>6552</v>
      </c>
      <c r="C1646" s="619" t="s">
        <v>1787</v>
      </c>
    </row>
    <row r="1647" spans="1:3">
      <c r="A1647" s="619" t="s">
        <v>6553</v>
      </c>
      <c r="B1647" s="621" t="s">
        <v>6554</v>
      </c>
      <c r="C1647" s="619" t="s">
        <v>310</v>
      </c>
    </row>
    <row r="1648" spans="1:3">
      <c r="A1648" s="619" t="s">
        <v>6555</v>
      </c>
      <c r="B1648" s="621" t="s">
        <v>6556</v>
      </c>
      <c r="C1648" s="619" t="s">
        <v>310</v>
      </c>
    </row>
    <row r="1649" spans="1:6">
      <c r="A1649" s="619" t="s">
        <v>6557</v>
      </c>
      <c r="B1649" s="621" t="s">
        <v>6558</v>
      </c>
      <c r="C1649" s="619" t="s">
        <v>310</v>
      </c>
    </row>
    <row r="1650" spans="1:6">
      <c r="A1650" s="619" t="s">
        <v>6559</v>
      </c>
      <c r="B1650" s="621" t="s">
        <v>6560</v>
      </c>
      <c r="C1650" s="619" t="s">
        <v>310</v>
      </c>
    </row>
    <row r="1651" spans="1:6">
      <c r="A1651" s="619" t="s">
        <v>6561</v>
      </c>
      <c r="B1651" s="621" t="s">
        <v>6562</v>
      </c>
      <c r="C1651" s="619" t="s">
        <v>310</v>
      </c>
    </row>
    <row r="1652" spans="1:6">
      <c r="A1652" s="619" t="s">
        <v>6563</v>
      </c>
      <c r="B1652" s="621" t="s">
        <v>6564</v>
      </c>
      <c r="C1652" s="619" t="s">
        <v>65</v>
      </c>
    </row>
    <row r="1653" spans="1:6">
      <c r="A1653" s="619" t="s">
        <v>6565</v>
      </c>
      <c r="B1653" s="621" t="s">
        <v>6566</v>
      </c>
      <c r="C1653" s="619" t="s">
        <v>65</v>
      </c>
    </row>
    <row r="1654" spans="1:6">
      <c r="A1654" s="619" t="s">
        <v>6567</v>
      </c>
      <c r="B1654" s="621" t="s">
        <v>6568</v>
      </c>
      <c r="C1654" s="619" t="s">
        <v>3314</v>
      </c>
    </row>
    <row r="1655" spans="1:6">
      <c r="A1655" s="619" t="s">
        <v>6569</v>
      </c>
      <c r="B1655" s="621" t="s">
        <v>6570</v>
      </c>
      <c r="C1655" s="619" t="s">
        <v>1787</v>
      </c>
    </row>
    <row r="1656" spans="1:6">
      <c r="A1656" s="619">
        <v>13339</v>
      </c>
      <c r="B1656" s="621" t="s">
        <v>6571</v>
      </c>
      <c r="C1656" s="619" t="s">
        <v>2037</v>
      </c>
    </row>
    <row r="1657" spans="1:6">
      <c r="A1657" s="619" t="s">
        <v>1102</v>
      </c>
      <c r="B1657" s="621" t="s">
        <v>6572</v>
      </c>
      <c r="C1657" s="619"/>
    </row>
    <row r="1658" spans="1:6">
      <c r="A1658" s="619" t="s">
        <v>1202</v>
      </c>
      <c r="B1658" s="621" t="s">
        <v>1942</v>
      </c>
      <c r="C1658" s="619"/>
    </row>
    <row r="1659" spans="1:6">
      <c r="A1659" s="619">
        <v>5213416</v>
      </c>
      <c r="B1659" s="621" t="s">
        <v>6573</v>
      </c>
      <c r="C1659" s="619"/>
    </row>
    <row r="1660" spans="1:6">
      <c r="A1660" s="619">
        <v>5219546</v>
      </c>
      <c r="B1660" s="621" t="s">
        <v>6574</v>
      </c>
      <c r="C1660" s="619"/>
    </row>
    <row r="1661" spans="1:6">
      <c r="A1661" s="619">
        <v>4915801</v>
      </c>
      <c r="B1661" s="621" t="s">
        <v>1979</v>
      </c>
      <c r="C1661" s="619"/>
    </row>
    <row r="1662" spans="1:6">
      <c r="A1662" s="619">
        <v>3816118</v>
      </c>
      <c r="B1662" s="621" t="s">
        <v>1971</v>
      </c>
      <c r="C1662" s="619"/>
    </row>
    <row r="1663" spans="1:6">
      <c r="A1663" s="619">
        <v>6416037</v>
      </c>
      <c r="B1663" s="621" t="s">
        <v>2091</v>
      </c>
      <c r="C1663" s="619"/>
    </row>
    <row r="1664" spans="1:6">
      <c r="A1664" s="619">
        <v>6416030</v>
      </c>
      <c r="B1664" s="621" t="s">
        <v>6575</v>
      </c>
      <c r="C1664" s="619"/>
      <c r="F1664" s="52">
        <v>6416071</v>
      </c>
    </row>
    <row r="1665" spans="1:3">
      <c r="A1665" s="619">
        <v>4016096</v>
      </c>
      <c r="B1665" s="621" t="s">
        <v>1942</v>
      </c>
      <c r="C1665" s="619"/>
    </row>
    <row r="1666" spans="1:3">
      <c r="A1666" s="619">
        <v>6416078</v>
      </c>
      <c r="B1666" s="621" t="s">
        <v>6576</v>
      </c>
      <c r="C1666" s="619"/>
    </row>
    <row r="1667" spans="1:3">
      <c r="A1667" s="619">
        <v>6416036</v>
      </c>
      <c r="B1667" s="621" t="s">
        <v>6577</v>
      </c>
      <c r="C1667" s="619"/>
    </row>
    <row r="1668" spans="1:3">
      <c r="A1668" s="619">
        <v>6817769</v>
      </c>
      <c r="B1668" s="621" t="s">
        <v>6578</v>
      </c>
      <c r="C1668" s="619"/>
    </row>
    <row r="1669" spans="1:3">
      <c r="A1669" s="619">
        <v>6817767</v>
      </c>
      <c r="B1669" s="621" t="s">
        <v>6578</v>
      </c>
      <c r="C1669" s="619"/>
    </row>
    <row r="1670" spans="1:3">
      <c r="A1670" s="619">
        <v>6817799</v>
      </c>
      <c r="B1670" s="621" t="s">
        <v>6579</v>
      </c>
      <c r="C1670" s="619"/>
    </row>
    <row r="1671" spans="1:3">
      <c r="A1671" s="619">
        <v>6817755</v>
      </c>
      <c r="B1671" s="621" t="s">
        <v>6580</v>
      </c>
      <c r="C1671" s="619"/>
    </row>
    <row r="1672" spans="1:3">
      <c r="A1672" s="619">
        <v>1107871</v>
      </c>
      <c r="B1672" s="621" t="s">
        <v>6581</v>
      </c>
      <c r="C1672" s="619"/>
    </row>
    <row r="1673" spans="1:3">
      <c r="A1673" s="619">
        <v>6416071</v>
      </c>
      <c r="B1673" s="621" t="s">
        <v>6582</v>
      </c>
      <c r="C1673" s="619"/>
    </row>
    <row r="1674" spans="1:3">
      <c r="A1674" s="619">
        <v>6416143</v>
      </c>
      <c r="B1674" s="621" t="s">
        <v>6583</v>
      </c>
      <c r="C1674" s="619"/>
    </row>
    <row r="1675" spans="1:3">
      <c r="A1675" s="623" t="s">
        <v>6584</v>
      </c>
      <c r="B1675" s="630" t="s">
        <v>6585</v>
      </c>
      <c r="C1675" s="623"/>
    </row>
    <row r="1676" spans="1:3">
      <c r="A1676" s="623"/>
      <c r="B1676" s="630"/>
      <c r="C1676" s="623"/>
    </row>
  </sheetData>
  <autoFilter ref="A2:D2" xr:uid="{00000000-0001-0000-9D00-000000000000}"/>
  <mergeCells count="1">
    <mergeCell ref="A1:C1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Vitor Cantuares Braga</dc:creator>
  <cp:keywords/>
  <dc:description/>
  <cp:lastModifiedBy/>
  <cp:revision/>
  <dcterms:created xsi:type="dcterms:W3CDTF">2012-05-14T13:30:15Z</dcterms:created>
  <dcterms:modified xsi:type="dcterms:W3CDTF">2025-12-26T16:58:53Z</dcterms:modified>
  <cp:category/>
  <cp:contentStatus/>
</cp:coreProperties>
</file>